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https://innlandet.sharepoint.com/sites/T-Anskaffelser/Delte dokumenter/General/Konkurranser/2024/Kompetanse/Driftsmidler landbruk/Høring driftsmidler/"/>
    </mc:Choice>
  </mc:AlternateContent>
  <xr:revisionPtr revIDLastSave="166" documentId="11_274D1D41EA77BDF2588BF4D21C52A049101CAA84" xr6:coauthVersionLast="47" xr6:coauthVersionMax="47" xr10:uidLastSave="{3CA02E4E-D23A-4515-B25E-F63BC3F5439F}"/>
  <bookViews>
    <workbookView xWindow="-110" yWindow="-110" windowWidth="19420" windowHeight="11620" activeTab="2" xr2:uid="{00000000-000D-0000-FFFF-FFFF00000000}"/>
  </bookViews>
  <sheets>
    <sheet name="Prisskjema Jønsberg" sheetId="2" r:id="rId1"/>
    <sheet name="Prisskjema Lena-Valle" sheetId="4" r:id="rId2"/>
    <sheet name="Prisskjema Storsteigen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62" i="3" l="1"/>
  <c r="Q62" i="3"/>
  <c r="O62" i="3"/>
  <c r="H62" i="3"/>
  <c r="G62" i="3"/>
  <c r="T62" i="3" s="1"/>
  <c r="U62" i="3" s="1"/>
  <c r="S61" i="3"/>
  <c r="Q61" i="3"/>
  <c r="O61" i="3"/>
  <c r="H61" i="3"/>
  <c r="G61" i="3"/>
  <c r="T61" i="3" s="1"/>
  <c r="U61" i="3" s="1"/>
  <c r="S35" i="3"/>
  <c r="Q35" i="3"/>
  <c r="O35" i="3"/>
  <c r="H35" i="3"/>
  <c r="G35" i="3"/>
  <c r="T35" i="3" s="1"/>
  <c r="U35" i="3" s="1"/>
  <c r="S34" i="3"/>
  <c r="Q34" i="3"/>
  <c r="O34" i="3"/>
  <c r="H34" i="3"/>
  <c r="G34" i="3"/>
  <c r="T34" i="3" s="1"/>
  <c r="U34" i="3" s="1"/>
  <c r="S44" i="3"/>
  <c r="Q44" i="3"/>
  <c r="O44" i="3"/>
  <c r="H44" i="3"/>
  <c r="G44" i="3"/>
  <c r="S43" i="3"/>
  <c r="Q43" i="3"/>
  <c r="O43" i="3"/>
  <c r="H43" i="3"/>
  <c r="G43" i="3"/>
  <c r="G45" i="3"/>
  <c r="H45" i="3"/>
  <c r="O45" i="3"/>
  <c r="Q45" i="3"/>
  <c r="S45" i="3"/>
  <c r="S42" i="3"/>
  <c r="Q42" i="3"/>
  <c r="O42" i="3"/>
  <c r="H42" i="3"/>
  <c r="G42" i="3"/>
  <c r="G11" i="3"/>
  <c r="G9" i="3"/>
  <c r="U61" i="4"/>
  <c r="S58" i="4"/>
  <c r="Q58" i="4"/>
  <c r="O58" i="4"/>
  <c r="H58" i="4"/>
  <c r="G58" i="4"/>
  <c r="S57" i="4"/>
  <c r="Q57" i="4"/>
  <c r="T57" i="4" s="1"/>
  <c r="U57" i="4" s="1"/>
  <c r="O57" i="4"/>
  <c r="H57" i="4"/>
  <c r="S56" i="4"/>
  <c r="Q56" i="4"/>
  <c r="O56" i="4"/>
  <c r="H56" i="4"/>
  <c r="G56" i="4"/>
  <c r="T56" i="4" s="1"/>
  <c r="U56" i="4" s="1"/>
  <c r="S55" i="4"/>
  <c r="Q55" i="4"/>
  <c r="O55" i="4"/>
  <c r="H55" i="4"/>
  <c r="G55" i="4"/>
  <c r="S51" i="4"/>
  <c r="Q51" i="4"/>
  <c r="O51" i="4"/>
  <c r="H51" i="4"/>
  <c r="G51" i="4"/>
  <c r="T51" i="4" s="1"/>
  <c r="U51" i="4" s="1"/>
  <c r="S50" i="4"/>
  <c r="Q50" i="4"/>
  <c r="O50" i="4"/>
  <c r="H50" i="4"/>
  <c r="G50" i="4"/>
  <c r="S49" i="4"/>
  <c r="Q49" i="4"/>
  <c r="O49" i="4"/>
  <c r="H49" i="4"/>
  <c r="G49" i="4"/>
  <c r="S48" i="4"/>
  <c r="Q48" i="4"/>
  <c r="O48" i="4"/>
  <c r="H48" i="4"/>
  <c r="G48" i="4"/>
  <c r="T48" i="4" s="1"/>
  <c r="U48" i="4" s="1"/>
  <c r="S47" i="4"/>
  <c r="Q47" i="4"/>
  <c r="O47" i="4"/>
  <c r="H47" i="4"/>
  <c r="G47" i="4"/>
  <c r="S46" i="4"/>
  <c r="Q46" i="4"/>
  <c r="O46" i="4"/>
  <c r="H46" i="4"/>
  <c r="G46" i="4"/>
  <c r="T46" i="4" s="1"/>
  <c r="U46" i="4" s="1"/>
  <c r="S45" i="4"/>
  <c r="Q45" i="4"/>
  <c r="O45" i="4"/>
  <c r="H45" i="4"/>
  <c r="G45" i="4"/>
  <c r="S44" i="4"/>
  <c r="Q44" i="4"/>
  <c r="O44" i="4"/>
  <c r="H44" i="4"/>
  <c r="G44" i="4"/>
  <c r="S43" i="4"/>
  <c r="Q43" i="4"/>
  <c r="O43" i="4"/>
  <c r="H43" i="4"/>
  <c r="G43" i="4"/>
  <c r="S42" i="4"/>
  <c r="Q42" i="4"/>
  <c r="O42" i="4"/>
  <c r="H42" i="4"/>
  <c r="G42" i="4"/>
  <c r="S41" i="4"/>
  <c r="Q41" i="4"/>
  <c r="O41" i="4"/>
  <c r="H41" i="4"/>
  <c r="G41" i="4"/>
  <c r="S40" i="4"/>
  <c r="Q40" i="4"/>
  <c r="O40" i="4"/>
  <c r="H40" i="4"/>
  <c r="G40" i="4"/>
  <c r="S39" i="4"/>
  <c r="Q39" i="4"/>
  <c r="O39" i="4"/>
  <c r="H39" i="4"/>
  <c r="G39" i="4"/>
  <c r="S34" i="4"/>
  <c r="Q34" i="4"/>
  <c r="O34" i="4"/>
  <c r="H34" i="4"/>
  <c r="G34" i="4"/>
  <c r="S33" i="4"/>
  <c r="Q33" i="4"/>
  <c r="O33" i="4"/>
  <c r="H33" i="4"/>
  <c r="G33" i="4"/>
  <c r="S32" i="4"/>
  <c r="Q32" i="4"/>
  <c r="O32" i="4"/>
  <c r="H32" i="4"/>
  <c r="G32" i="4"/>
  <c r="T32" i="4" s="1"/>
  <c r="U32" i="4" s="1"/>
  <c r="S31" i="4"/>
  <c r="Q31" i="4"/>
  <c r="O31" i="4"/>
  <c r="H31" i="4"/>
  <c r="G31" i="4"/>
  <c r="S30" i="4"/>
  <c r="Q30" i="4"/>
  <c r="O30" i="4"/>
  <c r="H30" i="4"/>
  <c r="G30" i="4"/>
  <c r="T30" i="4" s="1"/>
  <c r="U30" i="4" s="1"/>
  <c r="S29" i="4"/>
  <c r="Q29" i="4"/>
  <c r="O29" i="4"/>
  <c r="H29" i="4"/>
  <c r="G29" i="4"/>
  <c r="S28" i="4"/>
  <c r="Q28" i="4"/>
  <c r="O28" i="4"/>
  <c r="H28" i="4"/>
  <c r="G28" i="4"/>
  <c r="T28" i="4" s="1"/>
  <c r="U28" i="4" s="1"/>
  <c r="S27" i="4"/>
  <c r="Q27" i="4"/>
  <c r="O27" i="4"/>
  <c r="H27" i="4"/>
  <c r="G27" i="4"/>
  <c r="T27" i="4" s="1"/>
  <c r="U27" i="4" s="1"/>
  <c r="S26" i="4"/>
  <c r="Q26" i="4"/>
  <c r="O26" i="4"/>
  <c r="H26" i="4"/>
  <c r="G26" i="4"/>
  <c r="S25" i="4"/>
  <c r="Q25" i="4"/>
  <c r="O25" i="4"/>
  <c r="H25" i="4"/>
  <c r="G25" i="4"/>
  <c r="T25" i="4" s="1"/>
  <c r="S20" i="4"/>
  <c r="Q20" i="4"/>
  <c r="H20" i="4"/>
  <c r="G20" i="4"/>
  <c r="S19" i="4"/>
  <c r="Q19" i="4"/>
  <c r="H19" i="4"/>
  <c r="G19" i="4"/>
  <c r="T19" i="4" s="1"/>
  <c r="W19" i="4" s="1"/>
  <c r="S18" i="4"/>
  <c r="Q18" i="4"/>
  <c r="H18" i="4"/>
  <c r="G18" i="4"/>
  <c r="S17" i="4"/>
  <c r="Q17" i="4"/>
  <c r="H17" i="4"/>
  <c r="G17" i="4"/>
  <c r="S16" i="4"/>
  <c r="Q16" i="4"/>
  <c r="H16" i="4"/>
  <c r="G16" i="4"/>
  <c r="T16" i="4" s="1"/>
  <c r="U16" i="4" s="1"/>
  <c r="S15" i="4"/>
  <c r="Q15" i="4"/>
  <c r="H15" i="4"/>
  <c r="G15" i="4"/>
  <c r="S14" i="4"/>
  <c r="Q14" i="4"/>
  <c r="T14" i="4" s="1"/>
  <c r="U14" i="4" s="1"/>
  <c r="H14" i="4"/>
  <c r="G14" i="4"/>
  <c r="S13" i="4"/>
  <c r="Q13" i="4"/>
  <c r="H13" i="4"/>
  <c r="G13" i="4"/>
  <c r="S12" i="4"/>
  <c r="Q12" i="4"/>
  <c r="H12" i="4"/>
  <c r="G12" i="4"/>
  <c r="S11" i="4"/>
  <c r="Q11" i="4"/>
  <c r="H11" i="4"/>
  <c r="G11" i="4"/>
  <c r="S10" i="4"/>
  <c r="Q10" i="4"/>
  <c r="H10" i="4"/>
  <c r="G10" i="4"/>
  <c r="S9" i="4"/>
  <c r="Q9" i="4"/>
  <c r="H9" i="4"/>
  <c r="G9" i="4"/>
  <c r="S8" i="4"/>
  <c r="Q8" i="4"/>
  <c r="H8" i="4"/>
  <c r="G8" i="4"/>
  <c r="S7" i="4"/>
  <c r="X7" i="4" s="1"/>
  <c r="Q7" i="4"/>
  <c r="T7" i="4" s="1"/>
  <c r="U7" i="4" s="1"/>
  <c r="H7" i="4"/>
  <c r="G7" i="4"/>
  <c r="S6" i="4"/>
  <c r="Q6" i="4"/>
  <c r="H6" i="4"/>
  <c r="G6" i="4"/>
  <c r="S5" i="4"/>
  <c r="Q5" i="4"/>
  <c r="H5" i="4"/>
  <c r="G5" i="4"/>
  <c r="S4" i="4"/>
  <c r="Q4" i="4"/>
  <c r="H4" i="4"/>
  <c r="G4" i="4"/>
  <c r="U66" i="3"/>
  <c r="S63" i="3"/>
  <c r="Q63" i="3"/>
  <c r="O63" i="3"/>
  <c r="H63" i="3"/>
  <c r="G63" i="3"/>
  <c r="S60" i="3"/>
  <c r="Q60" i="3"/>
  <c r="T60" i="3" s="1"/>
  <c r="U60" i="3" s="1"/>
  <c r="O60" i="3"/>
  <c r="H60" i="3"/>
  <c r="S59" i="3"/>
  <c r="Q59" i="3"/>
  <c r="O59" i="3"/>
  <c r="H59" i="3"/>
  <c r="G59" i="3"/>
  <c r="S58" i="3"/>
  <c r="Q58" i="3"/>
  <c r="O58" i="3"/>
  <c r="H58" i="3"/>
  <c r="G58" i="3"/>
  <c r="S54" i="3"/>
  <c r="Q54" i="3"/>
  <c r="O54" i="3"/>
  <c r="H54" i="3"/>
  <c r="G54" i="3"/>
  <c r="S53" i="3"/>
  <c r="Q53" i="3"/>
  <c r="O53" i="3"/>
  <c r="H53" i="3"/>
  <c r="G53" i="3"/>
  <c r="S52" i="3"/>
  <c r="Q52" i="3"/>
  <c r="O52" i="3"/>
  <c r="H52" i="3"/>
  <c r="G52" i="3"/>
  <c r="S51" i="3"/>
  <c r="Q51" i="3"/>
  <c r="O51" i="3"/>
  <c r="H51" i="3"/>
  <c r="G51" i="3"/>
  <c r="S50" i="3"/>
  <c r="Q50" i="3"/>
  <c r="O50" i="3"/>
  <c r="H50" i="3"/>
  <c r="G50" i="3"/>
  <c r="S49" i="3"/>
  <c r="Q49" i="3"/>
  <c r="O49" i="3"/>
  <c r="H49" i="3"/>
  <c r="G49" i="3"/>
  <c r="S48" i="3"/>
  <c r="Q48" i="3"/>
  <c r="O48" i="3"/>
  <c r="H48" i="3"/>
  <c r="G48" i="3"/>
  <c r="S47" i="3"/>
  <c r="Q47" i="3"/>
  <c r="O47" i="3"/>
  <c r="H47" i="3"/>
  <c r="G47" i="3"/>
  <c r="S46" i="3"/>
  <c r="Q46" i="3"/>
  <c r="O46" i="3"/>
  <c r="H46" i="3"/>
  <c r="G46" i="3"/>
  <c r="S41" i="3"/>
  <c r="Q41" i="3"/>
  <c r="O41" i="3"/>
  <c r="H41" i="3"/>
  <c r="G41" i="3"/>
  <c r="S36" i="3"/>
  <c r="Q36" i="3"/>
  <c r="O36" i="3"/>
  <c r="H36" i="3"/>
  <c r="G36" i="3"/>
  <c r="S33" i="3"/>
  <c r="Q33" i="3"/>
  <c r="O33" i="3"/>
  <c r="H33" i="3"/>
  <c r="G33" i="3"/>
  <c r="S32" i="3"/>
  <c r="Q32" i="3"/>
  <c r="O32" i="3"/>
  <c r="H32" i="3"/>
  <c r="G32" i="3"/>
  <c r="S31" i="3"/>
  <c r="Q31" i="3"/>
  <c r="O31" i="3"/>
  <c r="H31" i="3"/>
  <c r="G31" i="3"/>
  <c r="S30" i="3"/>
  <c r="Q30" i="3"/>
  <c r="O30" i="3"/>
  <c r="H30" i="3"/>
  <c r="G30" i="3"/>
  <c r="S29" i="3"/>
  <c r="Q29" i="3"/>
  <c r="O29" i="3"/>
  <c r="H29" i="3"/>
  <c r="G29" i="3"/>
  <c r="S28" i="3"/>
  <c r="Q28" i="3"/>
  <c r="O28" i="3"/>
  <c r="H28" i="3"/>
  <c r="G28" i="3"/>
  <c r="S27" i="3"/>
  <c r="Q27" i="3"/>
  <c r="O27" i="3"/>
  <c r="H27" i="3"/>
  <c r="G27" i="3"/>
  <c r="S26" i="3"/>
  <c r="Q26" i="3"/>
  <c r="O26" i="3"/>
  <c r="H26" i="3"/>
  <c r="G26" i="3"/>
  <c r="S25" i="3"/>
  <c r="Q25" i="3"/>
  <c r="O25" i="3"/>
  <c r="H25" i="3"/>
  <c r="G25" i="3"/>
  <c r="S20" i="3"/>
  <c r="Q20" i="3"/>
  <c r="H20" i="3"/>
  <c r="G20" i="3"/>
  <c r="S19" i="3"/>
  <c r="Q19" i="3"/>
  <c r="H19" i="3"/>
  <c r="G19" i="3"/>
  <c r="S18" i="3"/>
  <c r="Q18" i="3"/>
  <c r="H18" i="3"/>
  <c r="G18" i="3"/>
  <c r="S17" i="3"/>
  <c r="Q17" i="3"/>
  <c r="H17" i="3"/>
  <c r="G17" i="3"/>
  <c r="S16" i="3"/>
  <c r="Q16" i="3"/>
  <c r="H16" i="3"/>
  <c r="G16" i="3"/>
  <c r="T16" i="3" s="1"/>
  <c r="U16" i="3" s="1"/>
  <c r="S15" i="3"/>
  <c r="Q15" i="3"/>
  <c r="H15" i="3"/>
  <c r="G15" i="3"/>
  <c r="S14" i="3"/>
  <c r="Q14" i="3"/>
  <c r="H14" i="3"/>
  <c r="G14" i="3"/>
  <c r="S13" i="3"/>
  <c r="Q13" i="3"/>
  <c r="H13" i="3"/>
  <c r="G13" i="3"/>
  <c r="S12" i="3"/>
  <c r="Q12" i="3"/>
  <c r="H12" i="3"/>
  <c r="G12" i="3"/>
  <c r="S11" i="3"/>
  <c r="Q11" i="3"/>
  <c r="H11" i="3"/>
  <c r="S10" i="3"/>
  <c r="Q10" i="3"/>
  <c r="H10" i="3"/>
  <c r="G10" i="3"/>
  <c r="S9" i="3"/>
  <c r="Q9" i="3"/>
  <c r="H9" i="3"/>
  <c r="S8" i="3"/>
  <c r="Q8" i="3"/>
  <c r="H8" i="3"/>
  <c r="G8" i="3"/>
  <c r="S7" i="3"/>
  <c r="Q7" i="3"/>
  <c r="H7" i="3"/>
  <c r="G7" i="3"/>
  <c r="S6" i="3"/>
  <c r="Q6" i="3"/>
  <c r="H6" i="3"/>
  <c r="G6" i="3"/>
  <c r="S5" i="3"/>
  <c r="Q5" i="3"/>
  <c r="H5" i="3"/>
  <c r="G5" i="3"/>
  <c r="S4" i="3"/>
  <c r="Q4" i="3"/>
  <c r="H4" i="3"/>
  <c r="G4" i="3"/>
  <c r="X13" i="3" l="1"/>
  <c r="T19" i="3"/>
  <c r="W19" i="3" s="1"/>
  <c r="T33" i="3"/>
  <c r="U33" i="3" s="1"/>
  <c r="T44" i="3"/>
  <c r="U44" i="3" s="1"/>
  <c r="T43" i="3"/>
  <c r="U43" i="3" s="1"/>
  <c r="T30" i="3"/>
  <c r="U30" i="3" s="1"/>
  <c r="T42" i="3"/>
  <c r="U42" i="3" s="1"/>
  <c r="T28" i="3"/>
  <c r="U28" i="3" s="1"/>
  <c r="T50" i="3"/>
  <c r="U50" i="3" s="1"/>
  <c r="T51" i="3"/>
  <c r="U51" i="3" s="1"/>
  <c r="T59" i="3"/>
  <c r="U59" i="3" s="1"/>
  <c r="T45" i="3"/>
  <c r="U45" i="3" s="1"/>
  <c r="T58" i="3"/>
  <c r="T64" i="3" s="1"/>
  <c r="X10" i="3"/>
  <c r="T26" i="3"/>
  <c r="U26" i="3" s="1"/>
  <c r="W4" i="3"/>
  <c r="X5" i="3"/>
  <c r="X8" i="3"/>
  <c r="T53" i="3"/>
  <c r="U53" i="3" s="1"/>
  <c r="T46" i="3"/>
  <c r="U46" i="3" s="1"/>
  <c r="T41" i="3"/>
  <c r="T18" i="3"/>
  <c r="U18" i="3" s="1"/>
  <c r="X18" i="3" s="1"/>
  <c r="T31" i="3"/>
  <c r="U31" i="3" s="1"/>
  <c r="T49" i="3"/>
  <c r="U49" i="3" s="1"/>
  <c r="X7" i="3"/>
  <c r="T54" i="3"/>
  <c r="U54" i="3" s="1"/>
  <c r="X14" i="3"/>
  <c r="T20" i="3"/>
  <c r="W20" i="3" s="1"/>
  <c r="T52" i="3"/>
  <c r="U52" i="3" s="1"/>
  <c r="X17" i="3"/>
  <c r="T27" i="3"/>
  <c r="U27" i="3" s="1"/>
  <c r="T12" i="3"/>
  <c r="U12" i="3" s="1"/>
  <c r="T15" i="3"/>
  <c r="U15" i="3" s="1"/>
  <c r="T29" i="3"/>
  <c r="U29" i="3" s="1"/>
  <c r="T25" i="3"/>
  <c r="T37" i="3" s="1"/>
  <c r="T32" i="3"/>
  <c r="U32" i="3" s="1"/>
  <c r="T47" i="3"/>
  <c r="U47" i="3" s="1"/>
  <c r="T9" i="3"/>
  <c r="U9" i="3" s="1"/>
  <c r="X11" i="3"/>
  <c r="X21" i="3" s="1"/>
  <c r="T12" i="4"/>
  <c r="U12" i="4" s="1"/>
  <c r="T18" i="4"/>
  <c r="X10" i="4"/>
  <c r="X12" i="4"/>
  <c r="T43" i="4"/>
  <c r="U43" i="4" s="1"/>
  <c r="T29" i="4"/>
  <c r="U29" i="4" s="1"/>
  <c r="T10" i="4"/>
  <c r="U10" i="4" s="1"/>
  <c r="T41" i="4"/>
  <c r="U41" i="4" s="1"/>
  <c r="W7" i="4"/>
  <c r="T26" i="4"/>
  <c r="U26" i="4" s="1"/>
  <c r="T33" i="4"/>
  <c r="U33" i="4" s="1"/>
  <c r="T49" i="4"/>
  <c r="U49" i="4" s="1"/>
  <c r="T42" i="4"/>
  <c r="U42" i="4" s="1"/>
  <c r="T11" i="4"/>
  <c r="U11" i="4" s="1"/>
  <c r="U21" i="4" s="1"/>
  <c r="T9" i="4"/>
  <c r="U9" i="4" s="1"/>
  <c r="W5" i="4"/>
  <c r="X13" i="4"/>
  <c r="T6" i="4"/>
  <c r="U6" i="4" s="1"/>
  <c r="W10" i="4"/>
  <c r="T39" i="4"/>
  <c r="T52" i="4" s="1"/>
  <c r="X4" i="4"/>
  <c r="W14" i="4"/>
  <c r="T17" i="4"/>
  <c r="U17" i="4" s="1"/>
  <c r="T47" i="4"/>
  <c r="U47" i="4" s="1"/>
  <c r="X16" i="4"/>
  <c r="X14" i="4"/>
  <c r="T20" i="4"/>
  <c r="W20" i="4" s="1"/>
  <c r="T40" i="4"/>
  <c r="U40" i="4" s="1"/>
  <c r="T45" i="4"/>
  <c r="U45" i="4" s="1"/>
  <c r="T55" i="4"/>
  <c r="U55" i="4" s="1"/>
  <c r="U59" i="4" s="1"/>
  <c r="T15" i="4"/>
  <c r="U15" i="4" s="1"/>
  <c r="X5" i="4"/>
  <c r="W12" i="4"/>
  <c r="T50" i="4"/>
  <c r="U50" i="4" s="1"/>
  <c r="T58" i="4"/>
  <c r="U58" i="4" s="1"/>
  <c r="T44" i="4"/>
  <c r="U44" i="4" s="1"/>
  <c r="T31" i="4"/>
  <c r="U31" i="4" s="1"/>
  <c r="T34" i="4"/>
  <c r="U34" i="4" s="1"/>
  <c r="T13" i="4"/>
  <c r="U13" i="4" s="1"/>
  <c r="W16" i="4"/>
  <c r="W17" i="4"/>
  <c r="W15" i="4"/>
  <c r="X17" i="4"/>
  <c r="X8" i="4"/>
  <c r="X15" i="4"/>
  <c r="X6" i="4"/>
  <c r="W11" i="4"/>
  <c r="W21" i="4" s="1"/>
  <c r="W13" i="4"/>
  <c r="T4" i="4"/>
  <c r="U4" i="4" s="1"/>
  <c r="W9" i="4"/>
  <c r="X11" i="4"/>
  <c r="X21" i="4" s="1"/>
  <c r="W8" i="4"/>
  <c r="W6" i="4"/>
  <c r="W4" i="4"/>
  <c r="X9" i="4"/>
  <c r="T63" i="3"/>
  <c r="U63" i="3" s="1"/>
  <c r="T48" i="3"/>
  <c r="U48" i="3" s="1"/>
  <c r="T36" i="3"/>
  <c r="U36" i="3" s="1"/>
  <c r="X4" i="3"/>
  <c r="T7" i="3"/>
  <c r="U7" i="3" s="1"/>
  <c r="W7" i="3"/>
  <c r="W16" i="3"/>
  <c r="X16" i="3"/>
  <c r="W10" i="3"/>
  <c r="W17" i="3"/>
  <c r="W15" i="3"/>
  <c r="X12" i="3"/>
  <c r="W12" i="3"/>
  <c r="T10" i="3"/>
  <c r="U10" i="3" s="1"/>
  <c r="T6" i="3"/>
  <c r="U6" i="3" s="1"/>
  <c r="X15" i="3"/>
  <c r="X6" i="3"/>
  <c r="T13" i="3"/>
  <c r="U13" i="3" s="1"/>
  <c r="T4" i="3"/>
  <c r="U4" i="3" s="1"/>
  <c r="W9" i="3"/>
  <c r="W13" i="3"/>
  <c r="X9" i="3"/>
  <c r="U25" i="4"/>
  <c r="U35" i="4" s="1"/>
  <c r="T35" i="4"/>
  <c r="T59" i="4"/>
  <c r="W18" i="4"/>
  <c r="U18" i="4"/>
  <c r="X18" i="4" s="1"/>
  <c r="U19" i="4"/>
  <c r="X19" i="4" s="1"/>
  <c r="T21" i="4"/>
  <c r="R21" i="4" s="1"/>
  <c r="T5" i="4"/>
  <c r="U5" i="4" s="1"/>
  <c r="T8" i="4"/>
  <c r="U8" i="4" s="1"/>
  <c r="U19" i="3"/>
  <c r="X19" i="3" s="1"/>
  <c r="W6" i="3"/>
  <c r="T5" i="3"/>
  <c r="U5" i="3" s="1"/>
  <c r="T8" i="3"/>
  <c r="U8" i="3" s="1"/>
  <c r="T11" i="3"/>
  <c r="T14" i="3"/>
  <c r="U14" i="3" s="1"/>
  <c r="T17" i="3"/>
  <c r="U17" i="3" s="1"/>
  <c r="W5" i="3"/>
  <c r="W11" i="3"/>
  <c r="W21" i="3" s="1"/>
  <c r="W14" i="3"/>
  <c r="W8" i="3"/>
  <c r="Q4" i="2"/>
  <c r="U61" i="2"/>
  <c r="S58" i="2"/>
  <c r="Q58" i="2"/>
  <c r="O58" i="2"/>
  <c r="H58" i="2"/>
  <c r="G58" i="2"/>
  <c r="S57" i="2"/>
  <c r="Q57" i="2"/>
  <c r="T57" i="2" s="1"/>
  <c r="U57" i="2" s="1"/>
  <c r="O57" i="2"/>
  <c r="H57" i="2"/>
  <c r="S56" i="2"/>
  <c r="Q56" i="2"/>
  <c r="O56" i="2"/>
  <c r="H56" i="2"/>
  <c r="G56" i="2"/>
  <c r="S55" i="2"/>
  <c r="Q55" i="2"/>
  <c r="O55" i="2"/>
  <c r="H55" i="2"/>
  <c r="G55" i="2"/>
  <c r="S51" i="2"/>
  <c r="Q51" i="2"/>
  <c r="O51" i="2"/>
  <c r="H51" i="2"/>
  <c r="G51" i="2"/>
  <c r="S50" i="2"/>
  <c r="Q50" i="2"/>
  <c r="O50" i="2"/>
  <c r="H50" i="2"/>
  <c r="G50" i="2"/>
  <c r="S49" i="2"/>
  <c r="Q49" i="2"/>
  <c r="O49" i="2"/>
  <c r="H49" i="2"/>
  <c r="G49" i="2"/>
  <c r="S48" i="2"/>
  <c r="Q48" i="2"/>
  <c r="O48" i="2"/>
  <c r="H48" i="2"/>
  <c r="G48" i="2"/>
  <c r="S47" i="2"/>
  <c r="Q47" i="2"/>
  <c r="O47" i="2"/>
  <c r="H47" i="2"/>
  <c r="G47" i="2"/>
  <c r="T47" i="2" s="1"/>
  <c r="U47" i="2" s="1"/>
  <c r="S46" i="2"/>
  <c r="Q46" i="2"/>
  <c r="O46" i="2"/>
  <c r="H46" i="2"/>
  <c r="G46" i="2"/>
  <c r="S45" i="2"/>
  <c r="Q45" i="2"/>
  <c r="O45" i="2"/>
  <c r="H45" i="2"/>
  <c r="G45" i="2"/>
  <c r="T45" i="2" s="1"/>
  <c r="U45" i="2" s="1"/>
  <c r="S44" i="2"/>
  <c r="Q44" i="2"/>
  <c r="O44" i="2"/>
  <c r="H44" i="2"/>
  <c r="G44" i="2"/>
  <c r="T44" i="2" s="1"/>
  <c r="U44" i="2" s="1"/>
  <c r="S43" i="2"/>
  <c r="Q43" i="2"/>
  <c r="O43" i="2"/>
  <c r="H43" i="2"/>
  <c r="G43" i="2"/>
  <c r="T43" i="2" s="1"/>
  <c r="U43" i="2" s="1"/>
  <c r="S42" i="2"/>
  <c r="Q42" i="2"/>
  <c r="O42" i="2"/>
  <c r="H42" i="2"/>
  <c r="G42" i="2"/>
  <c r="S41" i="2"/>
  <c r="Q41" i="2"/>
  <c r="O41" i="2"/>
  <c r="H41" i="2"/>
  <c r="G41" i="2"/>
  <c r="S40" i="2"/>
  <c r="Q40" i="2"/>
  <c r="O40" i="2"/>
  <c r="H40" i="2"/>
  <c r="G40" i="2"/>
  <c r="T40" i="2" s="1"/>
  <c r="U40" i="2" s="1"/>
  <c r="S39" i="2"/>
  <c r="Q39" i="2"/>
  <c r="O39" i="2"/>
  <c r="H39" i="2"/>
  <c r="G39" i="2"/>
  <c r="S34" i="2"/>
  <c r="Q34" i="2"/>
  <c r="O34" i="2"/>
  <c r="H34" i="2"/>
  <c r="G34" i="2"/>
  <c r="S33" i="2"/>
  <c r="Q33" i="2"/>
  <c r="O33" i="2"/>
  <c r="H33" i="2"/>
  <c r="G33" i="2"/>
  <c r="T33" i="2" s="1"/>
  <c r="U33" i="2" s="1"/>
  <c r="S32" i="2"/>
  <c r="Q32" i="2"/>
  <c r="O32" i="2"/>
  <c r="H32" i="2"/>
  <c r="G32" i="2"/>
  <c r="T32" i="2" s="1"/>
  <c r="U32" i="2" s="1"/>
  <c r="S31" i="2"/>
  <c r="Q31" i="2"/>
  <c r="O31" i="2"/>
  <c r="H31" i="2"/>
  <c r="G31" i="2"/>
  <c r="S30" i="2"/>
  <c r="Q30" i="2"/>
  <c r="O30" i="2"/>
  <c r="H30" i="2"/>
  <c r="G30" i="2"/>
  <c r="T30" i="2" s="1"/>
  <c r="U30" i="2" s="1"/>
  <c r="S29" i="2"/>
  <c r="Q29" i="2"/>
  <c r="O29" i="2"/>
  <c r="H29" i="2"/>
  <c r="G29" i="2"/>
  <c r="S28" i="2"/>
  <c r="Q28" i="2"/>
  <c r="O28" i="2"/>
  <c r="H28" i="2"/>
  <c r="G28" i="2"/>
  <c r="T28" i="2" s="1"/>
  <c r="U28" i="2" s="1"/>
  <c r="S27" i="2"/>
  <c r="Q27" i="2"/>
  <c r="O27" i="2"/>
  <c r="H27" i="2"/>
  <c r="G27" i="2"/>
  <c r="S26" i="2"/>
  <c r="Q26" i="2"/>
  <c r="O26" i="2"/>
  <c r="H26" i="2"/>
  <c r="G26" i="2"/>
  <c r="S25" i="2"/>
  <c r="Q25" i="2"/>
  <c r="O25" i="2"/>
  <c r="H25" i="2"/>
  <c r="G25" i="2"/>
  <c r="S20" i="2"/>
  <c r="Q20" i="2"/>
  <c r="H20" i="2"/>
  <c r="G20" i="2"/>
  <c r="S19" i="2"/>
  <c r="Q19" i="2"/>
  <c r="H19" i="2"/>
  <c r="G19" i="2"/>
  <c r="S18" i="2"/>
  <c r="Q18" i="2"/>
  <c r="H18" i="2"/>
  <c r="G18" i="2"/>
  <c r="S17" i="2"/>
  <c r="Q17" i="2"/>
  <c r="H17" i="2"/>
  <c r="G17" i="2"/>
  <c r="T17" i="2" s="1"/>
  <c r="U17" i="2" s="1"/>
  <c r="S16" i="2"/>
  <c r="X16" i="2" s="1"/>
  <c r="Q16" i="2"/>
  <c r="W16" i="2" s="1"/>
  <c r="H16" i="2"/>
  <c r="G16" i="2"/>
  <c r="S15" i="2"/>
  <c r="Q15" i="2"/>
  <c r="H15" i="2"/>
  <c r="G15" i="2"/>
  <c r="S14" i="2"/>
  <c r="Q14" i="2"/>
  <c r="H14" i="2"/>
  <c r="G14" i="2"/>
  <c r="T14" i="2" s="1"/>
  <c r="U14" i="2" s="1"/>
  <c r="S13" i="2"/>
  <c r="X13" i="2" s="1"/>
  <c r="Q13" i="2"/>
  <c r="W13" i="2" s="1"/>
  <c r="H13" i="2"/>
  <c r="G13" i="2"/>
  <c r="S12" i="2"/>
  <c r="Q12" i="2"/>
  <c r="H12" i="2"/>
  <c r="G12" i="2"/>
  <c r="S11" i="2"/>
  <c r="Q11" i="2"/>
  <c r="H11" i="2"/>
  <c r="G11" i="2"/>
  <c r="T11" i="2" s="1"/>
  <c r="S10" i="2"/>
  <c r="X10" i="2" s="1"/>
  <c r="Q10" i="2"/>
  <c r="W10" i="2" s="1"/>
  <c r="H10" i="2"/>
  <c r="G10" i="2"/>
  <c r="S9" i="2"/>
  <c r="Q9" i="2"/>
  <c r="H9" i="2"/>
  <c r="G9" i="2"/>
  <c r="S8" i="2"/>
  <c r="Q8" i="2"/>
  <c r="H8" i="2"/>
  <c r="G8" i="2"/>
  <c r="T8" i="2" s="1"/>
  <c r="U8" i="2" s="1"/>
  <c r="S7" i="2"/>
  <c r="X7" i="2" s="1"/>
  <c r="Q7" i="2"/>
  <c r="W7" i="2" s="1"/>
  <c r="H7" i="2"/>
  <c r="G7" i="2"/>
  <c r="S6" i="2"/>
  <c r="Q6" i="2"/>
  <c r="H6" i="2"/>
  <c r="G6" i="2"/>
  <c r="S5" i="2"/>
  <c r="Q5" i="2"/>
  <c r="H5" i="2"/>
  <c r="G5" i="2"/>
  <c r="S4" i="2"/>
  <c r="H4" i="2"/>
  <c r="G4" i="2"/>
  <c r="U58" i="3" l="1"/>
  <c r="U64" i="3" s="1"/>
  <c r="R64" i="3" s="1"/>
  <c r="W18" i="3"/>
  <c r="U20" i="3"/>
  <c r="X20" i="3" s="1"/>
  <c r="U41" i="3"/>
  <c r="U55" i="3" s="1"/>
  <c r="T55" i="3"/>
  <c r="U25" i="3"/>
  <c r="U37" i="3" s="1"/>
  <c r="R37" i="3" s="1"/>
  <c r="U39" i="4"/>
  <c r="U52" i="4" s="1"/>
  <c r="R52" i="4" s="1"/>
  <c r="R59" i="4"/>
  <c r="U20" i="4"/>
  <c r="X20" i="4" s="1"/>
  <c r="T31" i="2"/>
  <c r="U31" i="2" s="1"/>
  <c r="W6" i="2"/>
  <c r="W9" i="2"/>
  <c r="W12" i="2"/>
  <c r="W15" i="2"/>
  <c r="X9" i="2"/>
  <c r="X12" i="2"/>
  <c r="X6" i="2"/>
  <c r="X15" i="2"/>
  <c r="T51" i="2"/>
  <c r="U51" i="2" s="1"/>
  <c r="R35" i="4"/>
  <c r="U11" i="3"/>
  <c r="U21" i="3" s="1"/>
  <c r="T21" i="3"/>
  <c r="X4" i="2"/>
  <c r="W5" i="2"/>
  <c r="W14" i="2"/>
  <c r="X8" i="2"/>
  <c r="X17" i="2"/>
  <c r="W8" i="2"/>
  <c r="W11" i="2"/>
  <c r="W21" i="2" s="1"/>
  <c r="W17" i="2"/>
  <c r="T27" i="2"/>
  <c r="U27" i="2" s="1"/>
  <c r="X5" i="2"/>
  <c r="X11" i="2"/>
  <c r="X14" i="2"/>
  <c r="T6" i="2"/>
  <c r="U6" i="2" s="1"/>
  <c r="T9" i="2"/>
  <c r="U9" i="2" s="1"/>
  <c r="T12" i="2"/>
  <c r="U12" i="2" s="1"/>
  <c r="T15" i="2"/>
  <c r="U15" i="2" s="1"/>
  <c r="T18" i="2"/>
  <c r="T25" i="2"/>
  <c r="U25" i="2" s="1"/>
  <c r="U35" i="2" s="1"/>
  <c r="T39" i="2"/>
  <c r="T52" i="2" s="1"/>
  <c r="T7" i="2"/>
  <c r="U7" i="2" s="1"/>
  <c r="T10" i="2"/>
  <c r="U10" i="2" s="1"/>
  <c r="T16" i="2"/>
  <c r="U16" i="2" s="1"/>
  <c r="W4" i="2"/>
  <c r="T20" i="2"/>
  <c r="T19" i="2"/>
  <c r="T13" i="2"/>
  <c r="U13" i="2" s="1"/>
  <c r="X21" i="2"/>
  <c r="T26" i="2"/>
  <c r="U26" i="2" s="1"/>
  <c r="T41" i="2"/>
  <c r="U41" i="2" s="1"/>
  <c r="T46" i="2"/>
  <c r="U46" i="2" s="1"/>
  <c r="T49" i="2"/>
  <c r="U49" i="2" s="1"/>
  <c r="T55" i="2"/>
  <c r="U55" i="2" s="1"/>
  <c r="U59" i="2" s="1"/>
  <c r="T4" i="2"/>
  <c r="U4" i="2" s="1"/>
  <c r="T42" i="2"/>
  <c r="U42" i="2" s="1"/>
  <c r="T50" i="2"/>
  <c r="U50" i="2" s="1"/>
  <c r="T56" i="2"/>
  <c r="U56" i="2" s="1"/>
  <c r="T29" i="2"/>
  <c r="U29" i="2" s="1"/>
  <c r="T34" i="2"/>
  <c r="U34" i="2" s="1"/>
  <c r="T48" i="2"/>
  <c r="U48" i="2" s="1"/>
  <c r="T58" i="2"/>
  <c r="U58" i="2" s="1"/>
  <c r="T5" i="2"/>
  <c r="U5" i="2" s="1"/>
  <c r="T21" i="2"/>
  <c r="U11" i="2"/>
  <c r="U21" i="2" s="1"/>
  <c r="R21" i="3" l="1"/>
  <c r="R55" i="3"/>
  <c r="T35" i="2"/>
  <c r="U39" i="2"/>
  <c r="U52" i="2" s="1"/>
  <c r="R52" i="2" s="1"/>
  <c r="U18" i="2"/>
  <c r="X18" i="2" s="1"/>
  <c r="W18" i="2"/>
  <c r="U20" i="2"/>
  <c r="X20" i="2" s="1"/>
  <c r="W20" i="2"/>
  <c r="U19" i="2"/>
  <c r="X19" i="2" s="1"/>
  <c r="W19" i="2"/>
  <c r="R21" i="2"/>
  <c r="R35" i="2"/>
  <c r="T59" i="2"/>
  <c r="R59" i="2" s="1"/>
</calcChain>
</file>

<file path=xl/sharedStrings.xml><?xml version="1.0" encoding="utf-8"?>
<sst xmlns="http://schemas.openxmlformats.org/spreadsheetml/2006/main" count="552" uniqueCount="108">
  <si>
    <t>TILBUDT RABATT %</t>
  </si>
  <si>
    <t>VAREGRUPPE</t>
  </si>
  <si>
    <t>VAREBESKRIVELSE 1</t>
  </si>
  <si>
    <t>TILBYDERS BENEVNING/MERKE</t>
  </si>
  <si>
    <t>VARENUMMER</t>
  </si>
  <si>
    <r>
      <t>MERKNADER</t>
    </r>
    <r>
      <rPr>
        <b/>
        <sz val="9"/>
        <color indexed="10"/>
        <rFont val="Calibri"/>
        <family val="2"/>
        <scheme val="minor"/>
      </rPr>
      <t xml:space="preserve"> (hvis varen ikke føres, skriv n/a)</t>
    </r>
  </si>
  <si>
    <t>ELLER TILSVARENDE</t>
  </si>
  <si>
    <t>VAREBESKRIVELSE 2</t>
  </si>
  <si>
    <t>ETTERSPURT MENGDE PR ÅR</t>
  </si>
  <si>
    <t>LISTEPRIS FOR ÅRSVOLUM</t>
  </si>
  <si>
    <t>MENGDE I FORPAKNING</t>
  </si>
  <si>
    <t>MENGDE I TILBUDT FORPAKNING</t>
  </si>
  <si>
    <t>TILBUDT NETTOPRIS FOR ÅRSVOLUM</t>
  </si>
  <si>
    <t>LISTEPRIS PR MENGDE- ENHET</t>
  </si>
  <si>
    <t>SUM varepris/FAST rabatt på øvrige varer i denne varegruppen iht listepris (fremkommer som et snitt av øvrige varerabatter):</t>
  </si>
  <si>
    <t>ESTIMERT ANTALL FORPAKN PR. ÅR</t>
  </si>
  <si>
    <t>Ytterligere krav:</t>
  </si>
  <si>
    <t>Tilbyder skal levere komplett vareliste sortert i tilbyders varegrupper og med gjeldende listepris</t>
  </si>
  <si>
    <t>I tilbyders nettbutikk skal oppdragsgiver kunne logge seg på med brukernavn og passord og få opp varene med listepris, tilbudt rabatt i prosent og rabattert pris.</t>
  </si>
  <si>
    <t>Tilbyders nettbutikk skal kunne avgrenses til kun de varegrupper som er listet i prisskjemaet</t>
  </si>
  <si>
    <t>Denne varegruppeoversikten benyttes til å plassere oppdragsgivers vareoversikt i riktig varegruppe. Det vil da aksepteres at snittrabattene i oppdragsgivers prisskjema kan gå litt opp eller ned.</t>
  </si>
  <si>
    <t>Tilbyder kan i skjemaet selv velge størrelsen på forpakningen som tilbys. Oppdragsgiver krever at forpakningsstørrelsen er på et håndterbart format og tilpasset oppdragsgivers bruk. Dette er indikert med den forpakningsstørrelsen som benyttes i dag. I noen tilfeller har oppdragsgiver definert forpakningsstørrelsen ut fra oppdragsgivers ulike behov. I disse tilfellene skal det gis tilbud på oppgitt forpakningsstørrelse. Eksempler på dette er maling og matvarer hvor forpakningsstørrelse og bruk henger sammen.</t>
  </si>
  <si>
    <t>SUMMER (inngår i tildelingskriteriene):</t>
  </si>
  <si>
    <t>LEVERANDØRS VAREGRUPPE-NUMMER</t>
  </si>
  <si>
    <t>LEVERANDØRS VAREGRUPPE-NAVN</t>
  </si>
  <si>
    <t>TILBUDT NETTOPRIS PR TILBUDT FORPAKNING</t>
  </si>
  <si>
    <t>KG</t>
  </si>
  <si>
    <t>22-2-12 FULLGJSL.  600KG</t>
  </si>
  <si>
    <t>18-3-15 FULLGJSL.  600KG</t>
  </si>
  <si>
    <t>FOLIE 750X0,025X1500M BL</t>
  </si>
  <si>
    <t>rl</t>
  </si>
  <si>
    <t>20-4-11 FULLGJSL.  600KG</t>
  </si>
  <si>
    <t>FOLIE 500X0,025X1822M TW</t>
  </si>
  <si>
    <t xml:space="preserve"> </t>
  </si>
  <si>
    <t>KALKSALPETER       600KG</t>
  </si>
  <si>
    <t>ENSIL PLUSS          FAT</t>
  </si>
  <si>
    <t>KALSIUMKLORID     1000KG</t>
  </si>
  <si>
    <t>FRAKT BULKLEVERANSER</t>
  </si>
  <si>
    <t>PRIS PR. TONN</t>
  </si>
  <si>
    <t>Storsteigen vgs</t>
  </si>
  <si>
    <t>Jønsberg vgs</t>
  </si>
  <si>
    <t>Pris pr. leveranse</t>
  </si>
  <si>
    <t>ROUNDUP ULTRA</t>
  </si>
  <si>
    <t>L</t>
  </si>
  <si>
    <t>PROLINE EC 250</t>
  </si>
  <si>
    <t>CERONE</t>
  </si>
  <si>
    <t>CDQ SX</t>
  </si>
  <si>
    <t>GR</t>
  </si>
  <si>
    <t>KLEBEMIDDEL DP</t>
  </si>
  <si>
    <t>GRUPPE 1: FÔR</t>
  </si>
  <si>
    <t>GRUPPE 2: SÅFRØ</t>
  </si>
  <si>
    <t>GRUPPE 4: DIVERSE FORBRUKSMATERIELL</t>
  </si>
  <si>
    <t>VITAMEN E</t>
  </si>
  <si>
    <t>GRUPPE 3: GJØDSEL/ KALK/ PLANTEVERN</t>
  </si>
  <si>
    <t>ØKOLOGISK FÔR</t>
  </si>
  <si>
    <t>KRAFTFOR DRØVTYGGER ØKOLOGISK, BULK</t>
  </si>
  <si>
    <t>KRAFTFOR DRØVTYGGER KALV ØKOLOGISK, 25 KG</t>
  </si>
  <si>
    <t>TILSKUDDSFOR MINERALBLANDING DRØVTYGGER ØKOLOGISK</t>
  </si>
  <si>
    <t>KRAFTFOR DRØVTYGGER BULK</t>
  </si>
  <si>
    <t>KRAFTFOR GEIT BULK</t>
  </si>
  <si>
    <t>KRAFTFOR DRØVTYGGER KALV, 25 KG</t>
  </si>
  <si>
    <t>KRAFTFOR SAU</t>
  </si>
  <si>
    <t>KRAFTFOR LAM</t>
  </si>
  <si>
    <t>KRAFTFOR PURKE, BULK</t>
  </si>
  <si>
    <t>KRAFTFOR SLAKTEGRIS, BULK</t>
  </si>
  <si>
    <t>KRAFTFOR SMÅGRIS, BULK</t>
  </si>
  <si>
    <t>KRAFTFOR SMÅGRIS, 25 KG</t>
  </si>
  <si>
    <t>TILSKUDDSFOR E-VITAMIN</t>
  </si>
  <si>
    <t>TILSKUDDSFOR GRIS, 80L</t>
  </si>
  <si>
    <t>MELKEERSTATNING GRIS 25 KG</t>
  </si>
  <si>
    <t>KRAFTFOR SAU, 800 KG SEKK</t>
  </si>
  <si>
    <t>BYGG</t>
  </si>
  <si>
    <t>BYGG 600 KG</t>
  </si>
  <si>
    <t>GRESSFRØ</t>
  </si>
  <si>
    <t>HVETE</t>
  </si>
  <si>
    <t>GRØNTFÔR</t>
  </si>
  <si>
    <t>GRESSFRØ, ØKOLOGISK</t>
  </si>
  <si>
    <t>GRØNTFÔR, ØKOLOGISK</t>
  </si>
  <si>
    <t>ØNSKER LEVERANSE I STORSEKK</t>
  </si>
  <si>
    <t>PLANTEVERN POTET</t>
  </si>
  <si>
    <t>PLANTEVERN KORN</t>
  </si>
  <si>
    <t>PLANTEVERN GRESS</t>
  </si>
  <si>
    <t>NETT 3600M 12G  - RUNDBALLNETT</t>
  </si>
  <si>
    <t>LEVERANDØR LEGGER INN  AKTUELLE TRINN. EVALUERES PÅ GJENNOMSNITTLIG PR TONN</t>
  </si>
  <si>
    <t>KRAFTFOR HEST, 25 KG</t>
  </si>
  <si>
    <t>Lena-Valle vgs</t>
  </si>
  <si>
    <t>Förenhet pr KG</t>
  </si>
  <si>
    <t>LISTEPRIS PR forpakning</t>
  </si>
  <si>
    <t>LISTEPRIS FOR ÅRSVOLUM pr FÔRENHET</t>
  </si>
  <si>
    <t>TILBUDT NETTOPRIS FÔRENHET ÅRSVOLUM</t>
  </si>
  <si>
    <t>TILBUDT NETTOPRIS KG ÅRSVOLUM</t>
  </si>
  <si>
    <t>LISTEPRIS FOR ÅRSVOLUM pr KG</t>
  </si>
  <si>
    <t>LISTEPRIS PR mengde enhet (KG etc)</t>
  </si>
  <si>
    <t>Sum Fôrenhet</t>
  </si>
  <si>
    <r>
      <t xml:space="preserve">PRISSKJEMA Storsteigen - Priser bes oppgis </t>
    </r>
    <r>
      <rPr>
        <b/>
        <sz val="12"/>
        <color rgb="FFFF0000"/>
        <rFont val="Calibri"/>
        <family val="2"/>
        <scheme val="minor"/>
      </rPr>
      <t>eks mva</t>
    </r>
    <r>
      <rPr>
        <b/>
        <sz val="12"/>
        <rFont val="Calibri"/>
        <family val="2"/>
        <scheme val="minor"/>
      </rPr>
      <t>, men inkl miljøgebyr og emballasje og alle andre gebyrer.</t>
    </r>
    <r>
      <rPr>
        <b/>
        <sz val="12"/>
        <color rgb="FFFF0000"/>
        <rFont val="Calibri"/>
        <family val="2"/>
        <scheme val="minor"/>
      </rPr>
      <t xml:space="preserve"> Kun gule felt skal fylles ut.</t>
    </r>
  </si>
  <si>
    <r>
      <t xml:space="preserve">PRISSKJEMA Lena-Valle vgs - Priser bes oppgis </t>
    </r>
    <r>
      <rPr>
        <b/>
        <sz val="12"/>
        <color rgb="FFFF0000"/>
        <rFont val="Calibri"/>
        <family val="2"/>
        <scheme val="minor"/>
      </rPr>
      <t>eks mva</t>
    </r>
    <r>
      <rPr>
        <b/>
        <sz val="12"/>
        <rFont val="Calibri"/>
        <family val="2"/>
        <scheme val="minor"/>
      </rPr>
      <t>, men inkl miljøgebyr og emballasje og alle andre gebyrer.</t>
    </r>
    <r>
      <rPr>
        <b/>
        <sz val="12"/>
        <color rgb="FFFF0000"/>
        <rFont val="Calibri"/>
        <family val="2"/>
        <scheme val="minor"/>
      </rPr>
      <t xml:space="preserve"> Kun gule felt skal fylles ut.</t>
    </r>
  </si>
  <si>
    <r>
      <t xml:space="preserve">PRISSKJEMA Jønsberg - Priser bes oppgis </t>
    </r>
    <r>
      <rPr>
        <b/>
        <sz val="12"/>
        <color rgb="FFFF0000"/>
        <rFont val="Calibri"/>
        <family val="2"/>
        <scheme val="minor"/>
      </rPr>
      <t>eks mva</t>
    </r>
    <r>
      <rPr>
        <b/>
        <sz val="12"/>
        <rFont val="Calibri"/>
        <family val="2"/>
        <scheme val="minor"/>
      </rPr>
      <t>, men inkl miljøgebyr og emballasje og alle andre gebyrer.</t>
    </r>
    <r>
      <rPr>
        <b/>
        <sz val="12"/>
        <color rgb="FFFF0000"/>
        <rFont val="Calibri"/>
        <family val="2"/>
        <scheme val="minor"/>
      </rPr>
      <t xml:space="preserve"> Kun gule felt skal fylles ut.</t>
    </r>
  </si>
  <si>
    <t>Rabatt i %</t>
  </si>
  <si>
    <t>Tilbudt rabatt andre relevante varegrupper som skal gjelde hele avtalens levetid</t>
  </si>
  <si>
    <t>FULLGJSL.  600KG</t>
  </si>
  <si>
    <t>KALK   Bulk levert med spredning direkte på jordet</t>
  </si>
  <si>
    <t>Hønsegjødsel Økologisk       600KG</t>
  </si>
  <si>
    <t>Polysulphate    750KG</t>
  </si>
  <si>
    <t xml:space="preserve">Erter </t>
  </si>
  <si>
    <t>Fangvekst</t>
  </si>
  <si>
    <t>ENSILERINGSMIDDEL flytende</t>
  </si>
  <si>
    <t>ENSILERINGMIDDEL Økologisk flytende</t>
  </si>
  <si>
    <t>ENSILERINGMIDDEL Økologisk i pulverform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</si>
</sst>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&quot;kr&quot;\ * #,##0.00_ ;_ &quot;kr&quot;\ * \-#,##0.00_ ;_ &quot;kr&quot;\ * &quot;-&quot;??_ ;_ @_ "/>
    <numFmt numFmtId="165" formatCode="_ * #,##0.00_ ;_ * \-#,##0.00_ ;_ * &quot;-&quot;??_ ;_ @_ "/>
    <numFmt numFmtId="166" formatCode="#,##0.0"/>
    <numFmt numFmtId="167" formatCode="&quot;kr&quot;\ #,##0.00"/>
  </numFmts>
  <fonts count="1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indexed="10"/>
      <name val="Calibri"/>
      <family val="2"/>
      <scheme val="minor"/>
    </font>
    <font>
      <b/>
      <sz val="9"/>
      <name val="Calibri"/>
      <family val="2"/>
      <scheme val="minor"/>
    </font>
    <font>
      <sz val="10"/>
      <name val="Calibri"/>
      <family val="2"/>
      <scheme val="minor"/>
    </font>
    <font>
      <b/>
      <sz val="9"/>
      <color indexed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12"/>
      <name val="Calibri"/>
      <family val="2"/>
      <scheme val="minor"/>
    </font>
    <font>
      <sz val="10"/>
      <color indexed="10"/>
      <name val="Calibri"/>
      <family val="2"/>
      <scheme val="minor"/>
    </font>
    <font>
      <sz val="9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name val="Arial"/>
      <family val="2"/>
    </font>
    <font>
      <sz val="10"/>
      <color rgb="FF0066FF"/>
      <name val="Calibri"/>
      <family val="2"/>
      <scheme val="minor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rgb="FFEAEAEA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249977111117893"/>
        <bgColor indexed="31"/>
      </patternFill>
    </fill>
    <fill>
      <patternFill patternType="solid">
        <fgColor theme="2"/>
        <bgColor indexed="64"/>
      </patternFill>
    </fill>
  </fills>
  <borders count="3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medium">
        <color auto="1"/>
      </left>
      <right/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medium">
        <color auto="1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/>
      <diagonal/>
    </border>
    <border>
      <left style="thin">
        <color rgb="FFB2B2B2"/>
      </left>
      <right style="medium">
        <color auto="1"/>
      </right>
      <top style="thin">
        <color rgb="FFB2B2B2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9"/>
      </bottom>
      <diagonal/>
    </border>
    <border>
      <left style="medium">
        <color indexed="64"/>
      </left>
      <right style="thin">
        <color indexed="64"/>
      </right>
      <top style="thin">
        <color indexed="9"/>
      </top>
      <bottom style="thin">
        <color indexed="9"/>
      </bottom>
      <diagonal/>
    </border>
    <border>
      <left style="medium">
        <color indexed="64"/>
      </left>
      <right style="thin">
        <color indexed="64"/>
      </right>
      <top style="thin">
        <color indexed="9"/>
      </top>
      <bottom style="thin">
        <color indexed="64"/>
      </bottom>
      <diagonal/>
    </border>
    <border>
      <left style="medium">
        <color indexed="64"/>
      </left>
      <right/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1">
    <xf numFmtId="0" fontId="0" fillId="0" borderId="0"/>
    <xf numFmtId="9" fontId="1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/>
    <xf numFmtId="0" fontId="2" fillId="0" borderId="0"/>
    <xf numFmtId="9" fontId="2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5">
    <xf numFmtId="0" fontId="0" fillId="0" borderId="0" xfId="0"/>
    <xf numFmtId="0" fontId="3" fillId="2" borderId="1" xfId="0" applyFont="1" applyFill="1" applyBorder="1"/>
    <xf numFmtId="0" fontId="3" fillId="2" borderId="3" xfId="0" applyFont="1" applyFill="1" applyBorder="1"/>
    <xf numFmtId="3" fontId="4" fillId="2" borderId="3" xfId="0" applyNumberFormat="1" applyFont="1" applyFill="1" applyBorder="1"/>
    <xf numFmtId="0" fontId="4" fillId="2" borderId="9" xfId="0" applyFont="1" applyFill="1" applyBorder="1"/>
    <xf numFmtId="0" fontId="6" fillId="0" borderId="0" xfId="0" applyFont="1"/>
    <xf numFmtId="0" fontId="8" fillId="0" borderId="0" xfId="0" applyFont="1"/>
    <xf numFmtId="0" fontId="5" fillId="2" borderId="3" xfId="0" applyFont="1" applyFill="1" applyBorder="1" applyAlignment="1">
      <alignment wrapText="1"/>
    </xf>
    <xf numFmtId="166" fontId="6" fillId="3" borderId="4" xfId="0" applyNumberFormat="1" applyFont="1" applyFill="1" applyBorder="1"/>
    <xf numFmtId="166" fontId="6" fillId="3" borderId="5" xfId="0" applyNumberFormat="1" applyFont="1" applyFill="1" applyBorder="1"/>
    <xf numFmtId="3" fontId="6" fillId="3" borderId="5" xfId="0" applyNumberFormat="1" applyFont="1" applyFill="1" applyBorder="1"/>
    <xf numFmtId="166" fontId="6" fillId="3" borderId="7" xfId="0" applyNumberFormat="1" applyFont="1" applyFill="1" applyBorder="1"/>
    <xf numFmtId="3" fontId="10" fillId="0" borderId="0" xfId="0" applyNumberFormat="1" applyFont="1"/>
    <xf numFmtId="0" fontId="11" fillId="0" borderId="10" xfId="0" applyFont="1" applyBorder="1"/>
    <xf numFmtId="9" fontId="6" fillId="0" borderId="0" xfId="0" applyNumberFormat="1" applyFont="1"/>
    <xf numFmtId="0" fontId="8" fillId="2" borderId="1" xfId="0" applyFont="1" applyFill="1" applyBorder="1"/>
    <xf numFmtId="0" fontId="7" fillId="2" borderId="3" xfId="0" applyFont="1" applyFill="1" applyBorder="1"/>
    <xf numFmtId="3" fontId="5" fillId="2" borderId="3" xfId="0" applyNumberFormat="1" applyFont="1" applyFill="1" applyBorder="1" applyAlignment="1">
      <alignment wrapText="1"/>
    </xf>
    <xf numFmtId="0" fontId="11" fillId="0" borderId="0" xfId="0" applyFont="1"/>
    <xf numFmtId="4" fontId="6" fillId="5" borderId="3" xfId="0" applyNumberFormat="1" applyFont="1" applyFill="1" applyBorder="1" applyAlignment="1">
      <alignment horizontal="right"/>
    </xf>
    <xf numFmtId="4" fontId="6" fillId="3" borderId="5" xfId="0" applyNumberFormat="1" applyFont="1" applyFill="1" applyBorder="1"/>
    <xf numFmtId="166" fontId="8" fillId="3" borderId="1" xfId="0" applyNumberFormat="1" applyFont="1" applyFill="1" applyBorder="1"/>
    <xf numFmtId="3" fontId="8" fillId="3" borderId="9" xfId="0" applyNumberFormat="1" applyFont="1" applyFill="1" applyBorder="1"/>
    <xf numFmtId="2" fontId="17" fillId="4" borderId="11" xfId="0" applyNumberFormat="1" applyFont="1" applyFill="1" applyBorder="1"/>
    <xf numFmtId="9" fontId="17" fillId="4" borderId="11" xfId="0" applyNumberFormat="1" applyFont="1" applyFill="1" applyBorder="1"/>
    <xf numFmtId="0" fontId="17" fillId="4" borderId="12" xfId="0" applyFont="1" applyFill="1" applyBorder="1"/>
    <xf numFmtId="0" fontId="9" fillId="2" borderId="9" xfId="0" applyFont="1" applyFill="1" applyBorder="1" applyAlignment="1">
      <alignment wrapText="1"/>
    </xf>
    <xf numFmtId="0" fontId="8" fillId="2" borderId="3" xfId="0" applyFont="1" applyFill="1" applyBorder="1"/>
    <xf numFmtId="166" fontId="6" fillId="3" borderId="3" xfId="0" applyNumberFormat="1" applyFont="1" applyFill="1" applyBorder="1"/>
    <xf numFmtId="166" fontId="8" fillId="3" borderId="3" xfId="0" applyNumberFormat="1" applyFont="1" applyFill="1" applyBorder="1"/>
    <xf numFmtId="1" fontId="17" fillId="4" borderId="11" xfId="0" applyNumberFormat="1" applyFont="1" applyFill="1" applyBorder="1"/>
    <xf numFmtId="166" fontId="6" fillId="3" borderId="6" xfId="0" applyNumberFormat="1" applyFont="1" applyFill="1" applyBorder="1"/>
    <xf numFmtId="3" fontId="6" fillId="3" borderId="7" xfId="0" applyNumberFormat="1" applyFont="1" applyFill="1" applyBorder="1"/>
    <xf numFmtId="2" fontId="17" fillId="4" borderId="15" xfId="0" applyNumberFormat="1" applyFont="1" applyFill="1" applyBorder="1"/>
    <xf numFmtId="1" fontId="17" fillId="4" borderId="15" xfId="0" applyNumberFormat="1" applyFont="1" applyFill="1" applyBorder="1"/>
    <xf numFmtId="0" fontId="17" fillId="4" borderId="16" xfId="0" applyFont="1" applyFill="1" applyBorder="1"/>
    <xf numFmtId="9" fontId="3" fillId="2" borderId="3" xfId="0" applyNumberFormat="1" applyFont="1" applyFill="1" applyBorder="1"/>
    <xf numFmtId="0" fontId="5" fillId="2" borderId="8" xfId="0" applyFont="1" applyFill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17" xfId="0" applyFont="1" applyFill="1" applyBorder="1" applyAlignment="1">
      <alignment horizontal="center" wrapText="1"/>
    </xf>
    <xf numFmtId="9" fontId="5" fillId="2" borderId="2" xfId="0" applyNumberFormat="1" applyFont="1" applyFill="1" applyBorder="1" applyAlignment="1">
      <alignment horizontal="center" wrapText="1"/>
    </xf>
    <xf numFmtId="0" fontId="5" fillId="2" borderId="13" xfId="0" applyFont="1" applyFill="1" applyBorder="1" applyAlignment="1">
      <alignment wrapText="1"/>
    </xf>
    <xf numFmtId="166" fontId="8" fillId="3" borderId="18" xfId="0" applyNumberFormat="1" applyFont="1" applyFill="1" applyBorder="1"/>
    <xf numFmtId="166" fontId="6" fillId="3" borderId="19" xfId="0" applyNumberFormat="1" applyFont="1" applyFill="1" applyBorder="1"/>
    <xf numFmtId="166" fontId="6" fillId="3" borderId="20" xfId="0" applyNumberFormat="1" applyFont="1" applyFill="1" applyBorder="1"/>
    <xf numFmtId="4" fontId="8" fillId="3" borderId="21" xfId="0" applyNumberFormat="1" applyFont="1" applyFill="1" applyBorder="1"/>
    <xf numFmtId="9" fontId="5" fillId="2" borderId="21" xfId="1" applyFont="1" applyFill="1" applyBorder="1"/>
    <xf numFmtId="166" fontId="6" fillId="3" borderId="22" xfId="0" applyNumberFormat="1" applyFont="1" applyFill="1" applyBorder="1"/>
    <xf numFmtId="9" fontId="8" fillId="5" borderId="9" xfId="1" applyFont="1" applyFill="1" applyBorder="1" applyAlignment="1">
      <alignment horizontal="right"/>
    </xf>
    <xf numFmtId="3" fontId="6" fillId="3" borderId="0" xfId="0" applyNumberFormat="1" applyFont="1" applyFill="1"/>
    <xf numFmtId="166" fontId="6" fillId="3" borderId="0" xfId="0" applyNumberFormat="1" applyFont="1" applyFill="1"/>
    <xf numFmtId="2" fontId="17" fillId="4" borderId="0" xfId="0" applyNumberFormat="1" applyFont="1" applyFill="1"/>
    <xf numFmtId="1" fontId="17" fillId="4" borderId="0" xfId="0" applyNumberFormat="1" applyFont="1" applyFill="1"/>
    <xf numFmtId="4" fontId="6" fillId="3" borderId="0" xfId="0" applyNumberFormat="1" applyFont="1" applyFill="1"/>
    <xf numFmtId="9" fontId="17" fillId="4" borderId="0" xfId="0" applyNumberFormat="1" applyFont="1" applyFill="1"/>
    <xf numFmtId="0" fontId="17" fillId="4" borderId="10" xfId="0" applyFont="1" applyFill="1" applyBorder="1"/>
    <xf numFmtId="0" fontId="6" fillId="0" borderId="0" xfId="0" applyFont="1" applyAlignment="1">
      <alignment horizontal="left" wrapText="1"/>
    </xf>
    <xf numFmtId="0" fontId="5" fillId="2" borderId="14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3" fontId="5" fillId="2" borderId="2" xfId="0" applyNumberFormat="1" applyFont="1" applyFill="1" applyBorder="1" applyAlignment="1">
      <alignment horizontal="center" wrapText="1"/>
    </xf>
    <xf numFmtId="0" fontId="5" fillId="6" borderId="17" xfId="0" applyFont="1" applyFill="1" applyBorder="1" applyAlignment="1">
      <alignment horizontal="center" wrapText="1"/>
    </xf>
    <xf numFmtId="0" fontId="5" fillId="6" borderId="2" xfId="0" applyFont="1" applyFill="1" applyBorder="1" applyAlignment="1">
      <alignment horizontal="center" wrapText="1"/>
    </xf>
    <xf numFmtId="0" fontId="5" fillId="6" borderId="3" xfId="0" applyFont="1" applyFill="1" applyBorder="1" applyAlignment="1">
      <alignment wrapText="1"/>
    </xf>
    <xf numFmtId="4" fontId="6" fillId="7" borderId="5" xfId="0" applyNumberFormat="1" applyFont="1" applyFill="1" applyBorder="1"/>
    <xf numFmtId="4" fontId="8" fillId="7" borderId="21" xfId="0" applyNumberFormat="1" applyFont="1" applyFill="1" applyBorder="1"/>
    <xf numFmtId="0" fontId="5" fillId="6" borderId="14" xfId="0" applyFont="1" applyFill="1" applyBorder="1" applyAlignment="1">
      <alignment horizontal="center" wrapText="1"/>
    </xf>
    <xf numFmtId="2" fontId="17" fillId="6" borderId="11" xfId="0" applyNumberFormat="1" applyFont="1" applyFill="1" applyBorder="1"/>
    <xf numFmtId="2" fontId="17" fillId="6" borderId="15" xfId="0" applyNumberFormat="1" applyFont="1" applyFill="1" applyBorder="1"/>
    <xf numFmtId="2" fontId="17" fillId="8" borderId="15" xfId="0" applyNumberFormat="1" applyFont="1" applyFill="1" applyBorder="1"/>
    <xf numFmtId="0" fontId="5" fillId="2" borderId="25" xfId="0" applyFont="1" applyFill="1" applyBorder="1" applyAlignment="1">
      <alignment wrapText="1"/>
    </xf>
    <xf numFmtId="0" fontId="5" fillId="2" borderId="24" xfId="0" applyFont="1" applyFill="1" applyBorder="1" applyAlignment="1">
      <alignment wrapText="1"/>
    </xf>
    <xf numFmtId="167" fontId="17" fillId="4" borderId="24" xfId="27" applyNumberFormat="1" applyFont="1" applyFill="1" applyBorder="1"/>
    <xf numFmtId="0" fontId="5" fillId="2" borderId="27" xfId="0" applyFont="1" applyFill="1" applyBorder="1" applyAlignment="1">
      <alignment wrapText="1"/>
    </xf>
    <xf numFmtId="167" fontId="17" fillId="4" borderId="28" xfId="27" applyNumberFormat="1" applyFont="1" applyFill="1" applyBorder="1"/>
    <xf numFmtId="0" fontId="5" fillId="2" borderId="29" xfId="0" applyFont="1" applyFill="1" applyBorder="1" applyAlignment="1">
      <alignment wrapText="1"/>
    </xf>
    <xf numFmtId="0" fontId="5" fillId="2" borderId="32" xfId="0" applyFont="1" applyFill="1" applyBorder="1" applyAlignment="1">
      <alignment wrapText="1"/>
    </xf>
    <xf numFmtId="166" fontId="6" fillId="3" borderId="33" xfId="0" applyNumberFormat="1" applyFont="1" applyFill="1" applyBorder="1"/>
    <xf numFmtId="3" fontId="10" fillId="0" borderId="10" xfId="0" applyNumberFormat="1" applyFont="1" applyBorder="1"/>
    <xf numFmtId="166" fontId="6" fillId="3" borderId="34" xfId="0" applyNumberFormat="1" applyFont="1" applyFill="1" applyBorder="1"/>
    <xf numFmtId="166" fontId="6" fillId="3" borderId="35" xfId="0" applyNumberFormat="1" applyFont="1" applyFill="1" applyBorder="1"/>
    <xf numFmtId="0" fontId="0" fillId="0" borderId="29" xfId="0" applyBorder="1"/>
    <xf numFmtId="0" fontId="6" fillId="0" borderId="10" xfId="0" applyFont="1" applyBorder="1"/>
    <xf numFmtId="166" fontId="6" fillId="3" borderId="36" xfId="0" applyNumberFormat="1" applyFont="1" applyFill="1" applyBorder="1"/>
    <xf numFmtId="3" fontId="10" fillId="0" borderId="26" xfId="0" applyNumberFormat="1" applyFont="1" applyBorder="1"/>
    <xf numFmtId="167" fontId="17" fillId="4" borderId="37" xfId="27" applyNumberFormat="1" applyFont="1" applyFill="1" applyBorder="1"/>
    <xf numFmtId="3" fontId="10" fillId="0" borderId="23" xfId="0" applyNumberFormat="1" applyFont="1" applyBorder="1"/>
    <xf numFmtId="0" fontId="5" fillId="2" borderId="14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3" fontId="5" fillId="2" borderId="14" xfId="0" applyNumberFormat="1" applyFont="1" applyFill="1" applyBorder="1" applyAlignment="1">
      <alignment horizontal="center" wrapText="1"/>
    </xf>
    <xf numFmtId="3" fontId="5" fillId="2" borderId="2" xfId="0" applyNumberFormat="1" applyFont="1" applyFill="1" applyBorder="1" applyAlignment="1">
      <alignment horizontal="center" wrapText="1"/>
    </xf>
    <xf numFmtId="0" fontId="6" fillId="0" borderId="0" xfId="0" applyFont="1" applyAlignment="1">
      <alignment horizontal="left" wrapText="1"/>
    </xf>
    <xf numFmtId="0" fontId="5" fillId="2" borderId="30" xfId="0" applyFont="1" applyFill="1" applyBorder="1" applyAlignment="1">
      <alignment horizontal="center" wrapText="1"/>
    </xf>
    <xf numFmtId="0" fontId="5" fillId="2" borderId="31" xfId="0" applyFont="1" applyFill="1" applyBorder="1" applyAlignment="1">
      <alignment horizontal="center" wrapText="1"/>
    </xf>
    <xf numFmtId="0" fontId="5" fillId="2" borderId="24" xfId="0" applyFont="1" applyFill="1" applyBorder="1" applyAlignment="1">
      <alignment horizontal="center" wrapText="1"/>
    </xf>
    <xf numFmtId="0" fontId="5" fillId="2" borderId="32" xfId="0" applyFont="1" applyFill="1" applyBorder="1" applyAlignment="1">
      <alignment horizontal="center" wrapText="1"/>
    </xf>
  </cellXfs>
  <cellStyles count="31">
    <cellStyle name="Benyttet hyperkobling" xfId="3" builtinId="9" hidden="1"/>
    <cellStyle name="Benyttet hyperkobling" xfId="5" builtinId="9" hidden="1"/>
    <cellStyle name="Benyttet hyperkobling" xfId="7" builtinId="9" hidden="1"/>
    <cellStyle name="Benyttet hyperkobling" xfId="9" builtinId="9" hidden="1"/>
    <cellStyle name="Benyttet hyperkobling" xfId="11" builtinId="9" hidden="1"/>
    <cellStyle name="Benyttet hyperkobling" xfId="13" builtinId="9" hidden="1"/>
    <cellStyle name="Benyttet hyperkobling" xfId="15" builtinId="9" hidden="1"/>
    <cellStyle name="Benyttet hyperkobling" xfId="17" builtinId="9" hidden="1"/>
    <cellStyle name="Benyttet hyperkobling" xfId="19" builtinId="9" hidden="1"/>
    <cellStyle name="Benyttet hyperkobling" xfId="21" builtinId="9" hidden="1"/>
    <cellStyle name="Benyttet hyperkobling" xfId="23" builtinId="9" hidden="1"/>
    <cellStyle name="Hyperkobling" xfId="2" builtinId="8" hidden="1"/>
    <cellStyle name="Hyperkobling" xfId="4" builtinId="8" hidden="1"/>
    <cellStyle name="Hyperkobling" xfId="6" builtinId="8" hidden="1"/>
    <cellStyle name="Hyperkobling" xfId="8" builtinId="8" hidden="1"/>
    <cellStyle name="Hyperkobling" xfId="10" builtinId="8" hidden="1"/>
    <cellStyle name="Hyperkobling" xfId="12" builtinId="8" hidden="1"/>
    <cellStyle name="Hyperkobling" xfId="14" builtinId="8" hidden="1"/>
    <cellStyle name="Hyperkobling" xfId="16" builtinId="8" hidden="1"/>
    <cellStyle name="Hyperkobling" xfId="18" builtinId="8" hidden="1"/>
    <cellStyle name="Hyperkobling" xfId="20" builtinId="8" hidden="1"/>
    <cellStyle name="Hyperkobling" xfId="22" builtinId="8" hidden="1"/>
    <cellStyle name="Komma 2" xfId="29" xr:uid="{00000000-0005-0000-0000-000016000000}"/>
    <cellStyle name="Normal" xfId="0" builtinId="0"/>
    <cellStyle name="Normal 2" xfId="24" xr:uid="{00000000-0005-0000-0000-000018000000}"/>
    <cellStyle name="Normal 3" xfId="25" xr:uid="{00000000-0005-0000-0000-000019000000}"/>
    <cellStyle name="Normal 4" xfId="28" xr:uid="{00000000-0005-0000-0000-00001A000000}"/>
    <cellStyle name="Prosent" xfId="1" builtinId="5"/>
    <cellStyle name="Prosent 2" xfId="26" xr:uid="{00000000-0005-0000-0000-00001C000000}"/>
    <cellStyle name="Prosent 3" xfId="30" xr:uid="{00000000-0005-0000-0000-00001D000000}"/>
    <cellStyle name="Valuta" xfId="27" builtinId="4"/>
  </cellStyles>
  <dxfs count="0"/>
  <tableStyles count="0" defaultTableStyle="TableStyleMedium2" defaultPivotStyle="PivotStyleLight16"/>
  <colors>
    <mruColors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59"/>
  <sheetViews>
    <sheetView topLeftCell="A39" workbookViewId="0">
      <selection activeCell="A80" sqref="A80:C90"/>
    </sheetView>
  </sheetViews>
  <sheetFormatPr baseColWidth="10" defaultColWidth="10.81640625" defaultRowHeight="13" x14ac:dyDescent="0.3"/>
  <cols>
    <col min="1" max="1" width="48.54296875" style="5" customWidth="1"/>
    <col min="2" max="2" width="15.7265625" style="5" customWidth="1"/>
    <col min="3" max="3" width="21.81640625" style="5" customWidth="1"/>
    <col min="4" max="4" width="8.26953125" style="5" customWidth="1"/>
    <col min="5" max="5" width="6.1796875" style="5" customWidth="1"/>
    <col min="6" max="6" width="12.81640625" style="12" customWidth="1"/>
    <col min="7" max="7" width="8.81640625" style="12" customWidth="1"/>
    <col min="8" max="8" width="3.7265625" style="12" customWidth="1"/>
    <col min="9" max="9" width="20.54296875" style="5" customWidth="1"/>
    <col min="10" max="13" width="12.7265625" style="5" customWidth="1"/>
    <col min="14" max="14" width="5.81640625" style="5" customWidth="1"/>
    <col min="15" max="15" width="4.54296875" style="5" customWidth="1"/>
    <col min="16" max="17" width="10.81640625" style="5" customWidth="1"/>
    <col min="18" max="18" width="9.81640625" style="14" customWidth="1"/>
    <col min="19" max="19" width="10.81640625" style="5" customWidth="1"/>
    <col min="20" max="20" width="20.54296875" style="5" customWidth="1"/>
    <col min="21" max="21" width="19" style="5" customWidth="1"/>
    <col min="22" max="22" width="18.7265625" style="13" customWidth="1"/>
    <col min="23" max="23" width="20" style="5" customWidth="1"/>
    <col min="24" max="24" width="17.26953125" style="5" customWidth="1"/>
    <col min="25" max="16384" width="10.81640625" style="5"/>
  </cols>
  <sheetData>
    <row r="1" spans="1:24" ht="16" thickBot="1" x14ac:dyDescent="0.4">
      <c r="A1" s="1" t="s">
        <v>96</v>
      </c>
      <c r="B1" s="2"/>
      <c r="C1" s="2"/>
      <c r="D1" s="2"/>
      <c r="E1" s="2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36"/>
      <c r="S1" s="2"/>
      <c r="T1" s="2"/>
      <c r="U1" s="2"/>
      <c r="V1" s="4"/>
    </row>
    <row r="2" spans="1:24" ht="48.5" thickBot="1" x14ac:dyDescent="0.35">
      <c r="A2" s="37" t="s">
        <v>1</v>
      </c>
      <c r="B2" s="38" t="s">
        <v>2</v>
      </c>
      <c r="C2" s="38" t="s">
        <v>7</v>
      </c>
      <c r="D2" s="86" t="s">
        <v>10</v>
      </c>
      <c r="E2" s="87"/>
      <c r="F2" s="59" t="s">
        <v>15</v>
      </c>
      <c r="G2" s="88" t="s">
        <v>8</v>
      </c>
      <c r="H2" s="89"/>
      <c r="I2" s="39" t="s">
        <v>3</v>
      </c>
      <c r="J2" s="39" t="s">
        <v>23</v>
      </c>
      <c r="K2" s="39" t="s">
        <v>24</v>
      </c>
      <c r="L2" s="39" t="s">
        <v>4</v>
      </c>
      <c r="M2" s="65" t="s">
        <v>86</v>
      </c>
      <c r="N2" s="86" t="s">
        <v>11</v>
      </c>
      <c r="O2" s="87"/>
      <c r="P2" s="39" t="s">
        <v>87</v>
      </c>
      <c r="Q2" s="39" t="s">
        <v>92</v>
      </c>
      <c r="R2" s="40" t="s">
        <v>0</v>
      </c>
      <c r="S2" s="39" t="s">
        <v>25</v>
      </c>
      <c r="T2" s="39" t="s">
        <v>91</v>
      </c>
      <c r="U2" s="58" t="s">
        <v>90</v>
      </c>
      <c r="V2" s="41" t="s">
        <v>5</v>
      </c>
      <c r="W2" s="60" t="s">
        <v>88</v>
      </c>
      <c r="X2" s="61" t="s">
        <v>89</v>
      </c>
    </row>
    <row r="3" spans="1:24" ht="13.5" thickBot="1" x14ac:dyDescent="0.35">
      <c r="A3" s="15" t="s">
        <v>49</v>
      </c>
      <c r="B3" s="16"/>
      <c r="C3" s="16"/>
      <c r="D3" s="27"/>
      <c r="E3" s="7"/>
      <c r="F3" s="17"/>
      <c r="G3" s="17"/>
      <c r="H3" s="17"/>
      <c r="I3" s="7"/>
      <c r="J3" s="7"/>
      <c r="K3" s="7"/>
      <c r="L3" s="7"/>
      <c r="M3" s="62"/>
      <c r="N3" s="7"/>
      <c r="O3" s="7"/>
      <c r="P3" s="7"/>
      <c r="Q3" s="7"/>
      <c r="R3" s="7"/>
      <c r="S3" s="7"/>
      <c r="T3" s="7"/>
      <c r="U3" s="7"/>
      <c r="V3" s="26"/>
      <c r="W3" s="62"/>
      <c r="X3" s="62"/>
    </row>
    <row r="4" spans="1:24" x14ac:dyDescent="0.3">
      <c r="A4" s="9" t="s">
        <v>55</v>
      </c>
      <c r="B4" s="9"/>
      <c r="C4" s="9" t="s">
        <v>54</v>
      </c>
      <c r="D4" s="10">
        <v>1</v>
      </c>
      <c r="E4" s="9" t="s">
        <v>26</v>
      </c>
      <c r="F4" s="10">
        <v>78025</v>
      </c>
      <c r="G4" s="10">
        <f t="shared" ref="G4:G17" si="0">D4*F4</f>
        <v>78025</v>
      </c>
      <c r="H4" s="9" t="str">
        <f t="shared" ref="H4:H17" si="1">E4</f>
        <v>KG</v>
      </c>
      <c r="I4" s="23"/>
      <c r="J4" s="23"/>
      <c r="K4" s="23"/>
      <c r="L4" s="30"/>
      <c r="M4" s="66"/>
      <c r="N4" s="30"/>
      <c r="O4" s="9" t="s">
        <v>26</v>
      </c>
      <c r="P4" s="23"/>
      <c r="Q4" s="20" t="e">
        <f t="shared" ref="Q4" si="2">P4/N4</f>
        <v>#DIV/0!</v>
      </c>
      <c r="R4" s="24"/>
      <c r="S4" s="20">
        <f t="shared" ref="S4:S20" si="3">P4-(P4*R4)</f>
        <v>0</v>
      </c>
      <c r="T4" s="20" t="e">
        <f t="shared" ref="T4:T20" si="4">G4*Q4</f>
        <v>#DIV/0!</v>
      </c>
      <c r="U4" s="20" t="e">
        <f>T4-(T4*R4)</f>
        <v>#DIV/0!</v>
      </c>
      <c r="V4" s="25"/>
      <c r="W4" s="63" t="e">
        <f>Q4*G4/M4*100</f>
        <v>#DIV/0!</v>
      </c>
      <c r="X4" s="63" t="e">
        <f>S4*G4/M4*100</f>
        <v>#DIV/0!</v>
      </c>
    </row>
    <row r="5" spans="1:24" x14ac:dyDescent="0.3">
      <c r="A5" s="9" t="s">
        <v>56</v>
      </c>
      <c r="B5" s="9"/>
      <c r="C5" s="9" t="s">
        <v>54</v>
      </c>
      <c r="D5" s="32">
        <v>25</v>
      </c>
      <c r="E5" s="9" t="s">
        <v>26</v>
      </c>
      <c r="F5" s="32">
        <v>120</v>
      </c>
      <c r="G5" s="32">
        <f t="shared" si="0"/>
        <v>3000</v>
      </c>
      <c r="H5" s="11" t="str">
        <f t="shared" si="1"/>
        <v>KG</v>
      </c>
      <c r="I5" s="33"/>
      <c r="J5" s="33"/>
      <c r="K5" s="33"/>
      <c r="L5" s="34"/>
      <c r="M5" s="67"/>
      <c r="N5" s="34"/>
      <c r="O5" s="9" t="s">
        <v>26</v>
      </c>
      <c r="P5" s="33"/>
      <c r="Q5" s="20" t="e">
        <f t="shared" ref="Q5:Q20" si="5">N5/M5/P5</f>
        <v>#DIV/0!</v>
      </c>
      <c r="R5" s="24"/>
      <c r="S5" s="20">
        <f t="shared" si="3"/>
        <v>0</v>
      </c>
      <c r="T5" s="20" t="e">
        <f t="shared" si="4"/>
        <v>#DIV/0!</v>
      </c>
      <c r="U5" s="20" t="e">
        <f t="shared" ref="U5:U20" si="6">T5-(T5*R5)</f>
        <v>#DIV/0!</v>
      </c>
      <c r="V5" s="35"/>
      <c r="W5" s="63" t="e">
        <f t="shared" ref="W5:W17" si="7">Q5*G5/M5*100</f>
        <v>#DIV/0!</v>
      </c>
      <c r="X5" s="63" t="e">
        <f t="shared" ref="X5:X17" si="8">S5*G5/M5*100</f>
        <v>#DIV/0!</v>
      </c>
    </row>
    <row r="6" spans="1:24" x14ac:dyDescent="0.3">
      <c r="A6" s="8" t="s">
        <v>57</v>
      </c>
      <c r="B6" s="9"/>
      <c r="C6" s="9" t="s">
        <v>54</v>
      </c>
      <c r="D6" s="32">
        <v>20</v>
      </c>
      <c r="E6" s="9" t="s">
        <v>26</v>
      </c>
      <c r="F6" s="32">
        <v>21</v>
      </c>
      <c r="G6" s="32">
        <f t="shared" si="0"/>
        <v>420</v>
      </c>
      <c r="H6" s="11" t="str">
        <f t="shared" si="1"/>
        <v>KG</v>
      </c>
      <c r="I6" s="33"/>
      <c r="J6" s="33"/>
      <c r="K6" s="33"/>
      <c r="L6" s="34"/>
      <c r="M6" s="67"/>
      <c r="N6" s="34"/>
      <c r="O6" s="9" t="s">
        <v>26</v>
      </c>
      <c r="P6" s="33"/>
      <c r="Q6" s="20" t="e">
        <f t="shared" si="5"/>
        <v>#DIV/0!</v>
      </c>
      <c r="R6" s="24"/>
      <c r="S6" s="20">
        <f t="shared" si="3"/>
        <v>0</v>
      </c>
      <c r="T6" s="20" t="e">
        <f t="shared" si="4"/>
        <v>#DIV/0!</v>
      </c>
      <c r="U6" s="20" t="e">
        <f t="shared" si="6"/>
        <v>#DIV/0!</v>
      </c>
      <c r="V6" s="35"/>
      <c r="W6" s="63" t="e">
        <f t="shared" si="7"/>
        <v>#DIV/0!</v>
      </c>
      <c r="X6" s="63" t="e">
        <f t="shared" si="8"/>
        <v>#DIV/0!</v>
      </c>
    </row>
    <row r="7" spans="1:24" x14ac:dyDescent="0.3">
      <c r="A7" s="8" t="s">
        <v>58</v>
      </c>
      <c r="B7" s="9"/>
      <c r="C7" s="9"/>
      <c r="D7" s="10">
        <v>1</v>
      </c>
      <c r="E7" s="9" t="s">
        <v>26</v>
      </c>
      <c r="F7" s="10">
        <v>119520</v>
      </c>
      <c r="G7" s="10">
        <f t="shared" si="0"/>
        <v>119520</v>
      </c>
      <c r="H7" s="9" t="str">
        <f t="shared" si="1"/>
        <v>KG</v>
      </c>
      <c r="I7" s="23"/>
      <c r="J7" s="23"/>
      <c r="K7" s="23"/>
      <c r="L7" s="30"/>
      <c r="M7" s="66"/>
      <c r="N7" s="30"/>
      <c r="O7" s="9" t="s">
        <v>26</v>
      </c>
      <c r="P7" s="23"/>
      <c r="Q7" s="20" t="e">
        <f t="shared" si="5"/>
        <v>#DIV/0!</v>
      </c>
      <c r="R7" s="24"/>
      <c r="S7" s="20">
        <f t="shared" si="3"/>
        <v>0</v>
      </c>
      <c r="T7" s="20" t="e">
        <f t="shared" si="4"/>
        <v>#DIV/0!</v>
      </c>
      <c r="U7" s="20" t="e">
        <f t="shared" si="6"/>
        <v>#DIV/0!</v>
      </c>
      <c r="V7" s="25"/>
      <c r="W7" s="63" t="e">
        <f t="shared" si="7"/>
        <v>#DIV/0!</v>
      </c>
      <c r="X7" s="63" t="e">
        <f t="shared" si="8"/>
        <v>#DIV/0!</v>
      </c>
    </row>
    <row r="8" spans="1:24" x14ac:dyDescent="0.3">
      <c r="A8" s="8" t="s">
        <v>59</v>
      </c>
      <c r="B8" s="9"/>
      <c r="C8" s="11"/>
      <c r="D8" s="32">
        <v>1</v>
      </c>
      <c r="E8" s="9" t="s">
        <v>26</v>
      </c>
      <c r="F8" s="32">
        <v>4300</v>
      </c>
      <c r="G8" s="32">
        <f t="shared" si="0"/>
        <v>4300</v>
      </c>
      <c r="H8" s="11" t="str">
        <f t="shared" si="1"/>
        <v>KG</v>
      </c>
      <c r="I8" s="33"/>
      <c r="J8" s="33"/>
      <c r="K8" s="33"/>
      <c r="L8" s="34"/>
      <c r="M8" s="67"/>
      <c r="N8" s="34"/>
      <c r="O8" s="9" t="s">
        <v>26</v>
      </c>
      <c r="P8" s="33"/>
      <c r="Q8" s="20" t="e">
        <f t="shared" si="5"/>
        <v>#DIV/0!</v>
      </c>
      <c r="R8" s="24"/>
      <c r="S8" s="20">
        <f t="shared" si="3"/>
        <v>0</v>
      </c>
      <c r="T8" s="20" t="e">
        <f t="shared" si="4"/>
        <v>#DIV/0!</v>
      </c>
      <c r="U8" s="20" t="e">
        <f t="shared" si="6"/>
        <v>#DIV/0!</v>
      </c>
      <c r="V8" s="35"/>
      <c r="W8" s="63" t="e">
        <f t="shared" si="7"/>
        <v>#DIV/0!</v>
      </c>
      <c r="X8" s="63" t="e">
        <f t="shared" si="8"/>
        <v>#DIV/0!</v>
      </c>
    </row>
    <row r="9" spans="1:24" x14ac:dyDescent="0.3">
      <c r="A9" s="8" t="s">
        <v>84</v>
      </c>
      <c r="B9" s="9"/>
      <c r="C9" s="11"/>
      <c r="D9" s="32">
        <v>25</v>
      </c>
      <c r="E9" s="9" t="s">
        <v>26</v>
      </c>
      <c r="F9" s="32">
        <v>11</v>
      </c>
      <c r="G9" s="32">
        <f t="shared" si="0"/>
        <v>275</v>
      </c>
      <c r="H9" s="11" t="str">
        <f t="shared" si="1"/>
        <v>KG</v>
      </c>
      <c r="I9" s="33"/>
      <c r="J9" s="33"/>
      <c r="K9" s="33"/>
      <c r="L9" s="34"/>
      <c r="M9" s="67"/>
      <c r="N9" s="34"/>
      <c r="O9" s="9" t="s">
        <v>26</v>
      </c>
      <c r="P9" s="33"/>
      <c r="Q9" s="20" t="e">
        <f t="shared" si="5"/>
        <v>#DIV/0!</v>
      </c>
      <c r="R9" s="24"/>
      <c r="S9" s="20">
        <f t="shared" si="3"/>
        <v>0</v>
      </c>
      <c r="T9" s="20" t="e">
        <f t="shared" si="4"/>
        <v>#DIV/0!</v>
      </c>
      <c r="U9" s="20" t="e">
        <f t="shared" si="6"/>
        <v>#DIV/0!</v>
      </c>
      <c r="V9" s="35"/>
      <c r="W9" s="63" t="e">
        <f t="shared" si="7"/>
        <v>#DIV/0!</v>
      </c>
      <c r="X9" s="63" t="e">
        <f t="shared" si="8"/>
        <v>#DIV/0!</v>
      </c>
    </row>
    <row r="10" spans="1:24" x14ac:dyDescent="0.3">
      <c r="A10" s="8" t="s">
        <v>60</v>
      </c>
      <c r="B10" s="9"/>
      <c r="C10" s="11"/>
      <c r="D10" s="32">
        <v>25</v>
      </c>
      <c r="E10" s="9" t="s">
        <v>26</v>
      </c>
      <c r="F10" s="32">
        <v>45</v>
      </c>
      <c r="G10" s="32">
        <f t="shared" si="0"/>
        <v>1125</v>
      </c>
      <c r="H10" s="11" t="str">
        <f t="shared" si="1"/>
        <v>KG</v>
      </c>
      <c r="I10" s="33"/>
      <c r="J10" s="33"/>
      <c r="K10" s="33"/>
      <c r="L10" s="34"/>
      <c r="M10" s="67"/>
      <c r="N10" s="34"/>
      <c r="O10" s="9" t="s">
        <v>26</v>
      </c>
      <c r="P10" s="33"/>
      <c r="Q10" s="20" t="e">
        <f t="shared" si="5"/>
        <v>#DIV/0!</v>
      </c>
      <c r="R10" s="24"/>
      <c r="S10" s="20">
        <f t="shared" si="3"/>
        <v>0</v>
      </c>
      <c r="T10" s="20" t="e">
        <f t="shared" si="4"/>
        <v>#DIV/0!</v>
      </c>
      <c r="U10" s="20" t="e">
        <f t="shared" si="6"/>
        <v>#DIV/0!</v>
      </c>
      <c r="V10" s="35"/>
      <c r="W10" s="63" t="e">
        <f t="shared" si="7"/>
        <v>#DIV/0!</v>
      </c>
      <c r="X10" s="63" t="e">
        <f t="shared" si="8"/>
        <v>#DIV/0!</v>
      </c>
    </row>
    <row r="11" spans="1:24" x14ac:dyDescent="0.3">
      <c r="A11" s="8" t="s">
        <v>61</v>
      </c>
      <c r="B11" s="9"/>
      <c r="C11" s="11"/>
      <c r="D11" s="32">
        <v>25</v>
      </c>
      <c r="E11" s="9" t="s">
        <v>26</v>
      </c>
      <c r="F11" s="32">
        <v>35.5</v>
      </c>
      <c r="G11" s="32">
        <f t="shared" si="0"/>
        <v>887.5</v>
      </c>
      <c r="H11" s="11" t="str">
        <f t="shared" si="1"/>
        <v>KG</v>
      </c>
      <c r="I11" s="33"/>
      <c r="J11" s="33"/>
      <c r="K11" s="33"/>
      <c r="L11" s="34"/>
      <c r="M11" s="67"/>
      <c r="N11" s="34"/>
      <c r="O11" s="9" t="s">
        <v>26</v>
      </c>
      <c r="P11" s="33"/>
      <c r="Q11" s="20" t="e">
        <f t="shared" si="5"/>
        <v>#DIV/0!</v>
      </c>
      <c r="R11" s="24"/>
      <c r="S11" s="20">
        <f t="shared" si="3"/>
        <v>0</v>
      </c>
      <c r="T11" s="20" t="e">
        <f t="shared" si="4"/>
        <v>#DIV/0!</v>
      </c>
      <c r="U11" s="20" t="e">
        <f t="shared" si="6"/>
        <v>#DIV/0!</v>
      </c>
      <c r="V11" s="35"/>
      <c r="W11" s="63" t="e">
        <f t="shared" si="7"/>
        <v>#DIV/0!</v>
      </c>
      <c r="X11" s="63" t="e">
        <f t="shared" si="8"/>
        <v>#DIV/0!</v>
      </c>
    </row>
    <row r="12" spans="1:24" x14ac:dyDescent="0.3">
      <c r="A12" s="8" t="s">
        <v>70</v>
      </c>
      <c r="B12" s="9"/>
      <c r="C12" s="11"/>
      <c r="D12" s="32">
        <v>800</v>
      </c>
      <c r="E12" s="9" t="s">
        <v>26</v>
      </c>
      <c r="F12" s="32">
        <v>2.5</v>
      </c>
      <c r="G12" s="32">
        <f t="shared" si="0"/>
        <v>2000</v>
      </c>
      <c r="H12" s="11" t="str">
        <f t="shared" si="1"/>
        <v>KG</v>
      </c>
      <c r="I12" s="33"/>
      <c r="J12" s="33"/>
      <c r="K12" s="33"/>
      <c r="L12" s="34"/>
      <c r="M12" s="67"/>
      <c r="N12" s="34"/>
      <c r="O12" s="9" t="s">
        <v>26</v>
      </c>
      <c r="P12" s="33"/>
      <c r="Q12" s="20" t="e">
        <f t="shared" si="5"/>
        <v>#DIV/0!</v>
      </c>
      <c r="R12" s="24"/>
      <c r="S12" s="20">
        <f t="shared" si="3"/>
        <v>0</v>
      </c>
      <c r="T12" s="20" t="e">
        <f t="shared" si="4"/>
        <v>#DIV/0!</v>
      </c>
      <c r="U12" s="20" t="e">
        <f t="shared" si="6"/>
        <v>#DIV/0!</v>
      </c>
      <c r="V12" s="35"/>
      <c r="W12" s="63" t="e">
        <f t="shared" si="7"/>
        <v>#DIV/0!</v>
      </c>
      <c r="X12" s="63" t="e">
        <f t="shared" si="8"/>
        <v>#DIV/0!</v>
      </c>
    </row>
    <row r="13" spans="1:24" x14ac:dyDescent="0.3">
      <c r="A13" s="8" t="s">
        <v>62</v>
      </c>
      <c r="B13" s="9"/>
      <c r="C13" s="11"/>
      <c r="D13" s="32">
        <v>25</v>
      </c>
      <c r="E13" s="9" t="s">
        <v>26</v>
      </c>
      <c r="F13" s="32">
        <v>35</v>
      </c>
      <c r="G13" s="32">
        <f t="shared" si="0"/>
        <v>875</v>
      </c>
      <c r="H13" s="11" t="str">
        <f t="shared" si="1"/>
        <v>KG</v>
      </c>
      <c r="I13" s="33"/>
      <c r="J13" s="33"/>
      <c r="K13" s="33"/>
      <c r="L13" s="34"/>
      <c r="M13" s="67"/>
      <c r="N13" s="34"/>
      <c r="O13" s="9" t="s">
        <v>26</v>
      </c>
      <c r="P13" s="33"/>
      <c r="Q13" s="20" t="e">
        <f t="shared" si="5"/>
        <v>#DIV/0!</v>
      </c>
      <c r="R13" s="24"/>
      <c r="S13" s="20">
        <f t="shared" si="3"/>
        <v>0</v>
      </c>
      <c r="T13" s="20" t="e">
        <f t="shared" si="4"/>
        <v>#DIV/0!</v>
      </c>
      <c r="U13" s="20" t="e">
        <f t="shared" si="6"/>
        <v>#DIV/0!</v>
      </c>
      <c r="V13" s="35"/>
      <c r="W13" s="63" t="e">
        <f t="shared" si="7"/>
        <v>#DIV/0!</v>
      </c>
      <c r="X13" s="63" t="e">
        <f t="shared" si="8"/>
        <v>#DIV/0!</v>
      </c>
    </row>
    <row r="14" spans="1:24" x14ac:dyDescent="0.3">
      <c r="A14" s="8" t="s">
        <v>63</v>
      </c>
      <c r="B14" s="9"/>
      <c r="C14" s="9"/>
      <c r="D14" s="10">
        <v>1</v>
      </c>
      <c r="E14" s="9" t="s">
        <v>26</v>
      </c>
      <c r="F14" s="10">
        <v>47260</v>
      </c>
      <c r="G14" s="10">
        <f t="shared" si="0"/>
        <v>47260</v>
      </c>
      <c r="H14" s="9" t="str">
        <f t="shared" si="1"/>
        <v>KG</v>
      </c>
      <c r="I14" s="23"/>
      <c r="J14" s="23"/>
      <c r="K14" s="23"/>
      <c r="L14" s="30"/>
      <c r="M14" s="66"/>
      <c r="N14" s="30"/>
      <c r="O14" s="9" t="s">
        <v>26</v>
      </c>
      <c r="P14" s="23"/>
      <c r="Q14" s="20" t="e">
        <f t="shared" si="5"/>
        <v>#DIV/0!</v>
      </c>
      <c r="R14" s="24"/>
      <c r="S14" s="20">
        <f t="shared" si="3"/>
        <v>0</v>
      </c>
      <c r="T14" s="20" t="e">
        <f t="shared" si="4"/>
        <v>#DIV/0!</v>
      </c>
      <c r="U14" s="20" t="e">
        <f t="shared" si="6"/>
        <v>#DIV/0!</v>
      </c>
      <c r="V14" s="25"/>
      <c r="W14" s="63" t="e">
        <f t="shared" si="7"/>
        <v>#DIV/0!</v>
      </c>
      <c r="X14" s="63" t="e">
        <f t="shared" si="8"/>
        <v>#DIV/0!</v>
      </c>
    </row>
    <row r="15" spans="1:24" x14ac:dyDescent="0.3">
      <c r="A15" s="8" t="s">
        <v>64</v>
      </c>
      <c r="B15" s="9"/>
      <c r="C15" s="9"/>
      <c r="D15" s="10">
        <v>1</v>
      </c>
      <c r="E15" s="9" t="s">
        <v>26</v>
      </c>
      <c r="F15" s="10">
        <v>45590</v>
      </c>
      <c r="G15" s="10">
        <f t="shared" si="0"/>
        <v>45590</v>
      </c>
      <c r="H15" s="9" t="str">
        <f t="shared" si="1"/>
        <v>KG</v>
      </c>
      <c r="I15" s="23"/>
      <c r="J15" s="23"/>
      <c r="K15" s="23"/>
      <c r="L15" s="30"/>
      <c r="M15" s="66"/>
      <c r="N15" s="30"/>
      <c r="O15" s="9" t="s">
        <v>26</v>
      </c>
      <c r="P15" s="23"/>
      <c r="Q15" s="20" t="e">
        <f t="shared" si="5"/>
        <v>#DIV/0!</v>
      </c>
      <c r="R15" s="24"/>
      <c r="S15" s="20">
        <f t="shared" si="3"/>
        <v>0</v>
      </c>
      <c r="T15" s="20" t="e">
        <f t="shared" si="4"/>
        <v>#DIV/0!</v>
      </c>
      <c r="U15" s="20" t="e">
        <f t="shared" si="6"/>
        <v>#DIV/0!</v>
      </c>
      <c r="V15" s="25"/>
      <c r="W15" s="63" t="e">
        <f t="shared" si="7"/>
        <v>#DIV/0!</v>
      </c>
      <c r="X15" s="63" t="e">
        <f t="shared" si="8"/>
        <v>#DIV/0!</v>
      </c>
    </row>
    <row r="16" spans="1:24" x14ac:dyDescent="0.3">
      <c r="A16" s="8" t="s">
        <v>65</v>
      </c>
      <c r="B16" s="9"/>
      <c r="C16" s="9"/>
      <c r="D16" s="10">
        <v>1</v>
      </c>
      <c r="E16" s="9" t="s">
        <v>26</v>
      </c>
      <c r="F16" s="10">
        <v>15140</v>
      </c>
      <c r="G16" s="10">
        <f t="shared" si="0"/>
        <v>15140</v>
      </c>
      <c r="H16" s="9" t="str">
        <f t="shared" si="1"/>
        <v>KG</v>
      </c>
      <c r="I16" s="23"/>
      <c r="J16" s="23"/>
      <c r="K16" s="23"/>
      <c r="L16" s="30"/>
      <c r="M16" s="66"/>
      <c r="N16" s="30"/>
      <c r="O16" s="9" t="s">
        <v>26</v>
      </c>
      <c r="P16" s="23"/>
      <c r="Q16" s="20" t="e">
        <f t="shared" si="5"/>
        <v>#DIV/0!</v>
      </c>
      <c r="R16" s="24"/>
      <c r="S16" s="20">
        <f t="shared" si="3"/>
        <v>0</v>
      </c>
      <c r="T16" s="20" t="e">
        <f t="shared" si="4"/>
        <v>#DIV/0!</v>
      </c>
      <c r="U16" s="20" t="e">
        <f t="shared" si="6"/>
        <v>#DIV/0!</v>
      </c>
      <c r="V16" s="25"/>
      <c r="W16" s="63" t="e">
        <f t="shared" si="7"/>
        <v>#DIV/0!</v>
      </c>
      <c r="X16" s="63" t="e">
        <f t="shared" si="8"/>
        <v>#DIV/0!</v>
      </c>
    </row>
    <row r="17" spans="1:24" x14ac:dyDescent="0.3">
      <c r="A17" s="8" t="s">
        <v>66</v>
      </c>
      <c r="B17" s="9"/>
      <c r="C17" s="11"/>
      <c r="D17" s="32">
        <v>25</v>
      </c>
      <c r="E17" s="9" t="s">
        <v>26</v>
      </c>
      <c r="F17" s="32">
        <v>150</v>
      </c>
      <c r="G17" s="32">
        <f t="shared" si="0"/>
        <v>3750</v>
      </c>
      <c r="H17" s="11" t="str">
        <f t="shared" si="1"/>
        <v>KG</v>
      </c>
      <c r="I17" s="33"/>
      <c r="J17" s="33"/>
      <c r="K17" s="33"/>
      <c r="L17" s="34"/>
      <c r="M17" s="67"/>
      <c r="N17" s="34"/>
      <c r="O17" s="9" t="s">
        <v>26</v>
      </c>
      <c r="P17" s="33"/>
      <c r="Q17" s="20" t="e">
        <f t="shared" si="5"/>
        <v>#DIV/0!</v>
      </c>
      <c r="R17" s="24"/>
      <c r="S17" s="20">
        <f t="shared" si="3"/>
        <v>0</v>
      </c>
      <c r="T17" s="20" t="e">
        <f t="shared" si="4"/>
        <v>#DIV/0!</v>
      </c>
      <c r="U17" s="20" t="e">
        <f t="shared" si="6"/>
        <v>#DIV/0!</v>
      </c>
      <c r="V17" s="35"/>
      <c r="W17" s="63" t="e">
        <f t="shared" si="7"/>
        <v>#DIV/0!</v>
      </c>
      <c r="X17" s="63" t="e">
        <f t="shared" si="8"/>
        <v>#DIV/0!</v>
      </c>
    </row>
    <row r="18" spans="1:24" x14ac:dyDescent="0.3">
      <c r="A18" s="8" t="s">
        <v>67</v>
      </c>
      <c r="B18" s="9"/>
      <c r="C18" s="11" t="s">
        <v>52</v>
      </c>
      <c r="D18" s="32">
        <v>20</v>
      </c>
      <c r="E18" s="9" t="s">
        <v>26</v>
      </c>
      <c r="F18" s="32">
        <v>42</v>
      </c>
      <c r="G18" s="32">
        <f>D18*F18</f>
        <v>840</v>
      </c>
      <c r="H18" s="11" t="str">
        <f>E18</f>
        <v>KG</v>
      </c>
      <c r="I18" s="33"/>
      <c r="J18" s="33"/>
      <c r="K18" s="33"/>
      <c r="L18" s="34"/>
      <c r="M18" s="68"/>
      <c r="N18" s="34"/>
      <c r="O18" s="9" t="s">
        <v>26</v>
      </c>
      <c r="P18" s="33"/>
      <c r="Q18" s="20" t="e">
        <f t="shared" si="5"/>
        <v>#DIV/0!</v>
      </c>
      <c r="R18" s="24"/>
      <c r="S18" s="20">
        <f t="shared" si="3"/>
        <v>0</v>
      </c>
      <c r="T18" s="20" t="e">
        <f t="shared" si="4"/>
        <v>#DIV/0!</v>
      </c>
      <c r="U18" s="20" t="e">
        <f t="shared" si="6"/>
        <v>#DIV/0!</v>
      </c>
      <c r="V18" s="35"/>
      <c r="W18" s="63" t="e">
        <f>+T18</f>
        <v>#DIV/0!</v>
      </c>
      <c r="X18" s="63" t="e">
        <f>+U18</f>
        <v>#DIV/0!</v>
      </c>
    </row>
    <row r="19" spans="1:24" x14ac:dyDescent="0.3">
      <c r="A19" s="8" t="s">
        <v>68</v>
      </c>
      <c r="B19" s="9"/>
      <c r="C19" s="11"/>
      <c r="D19" s="32">
        <v>50</v>
      </c>
      <c r="E19" s="9" t="s">
        <v>26</v>
      </c>
      <c r="F19" s="32">
        <v>27</v>
      </c>
      <c r="G19" s="32">
        <f>D19*F19</f>
        <v>1350</v>
      </c>
      <c r="H19" s="11" t="str">
        <f>E19</f>
        <v>KG</v>
      </c>
      <c r="I19" s="33"/>
      <c r="J19" s="33"/>
      <c r="K19" s="33"/>
      <c r="L19" s="34"/>
      <c r="M19" s="68"/>
      <c r="N19" s="34"/>
      <c r="O19" s="9" t="s">
        <v>26</v>
      </c>
      <c r="P19" s="33"/>
      <c r="Q19" s="20" t="e">
        <f t="shared" si="5"/>
        <v>#DIV/0!</v>
      </c>
      <c r="R19" s="24"/>
      <c r="S19" s="20">
        <f t="shared" si="3"/>
        <v>0</v>
      </c>
      <c r="T19" s="20" t="e">
        <f t="shared" si="4"/>
        <v>#DIV/0!</v>
      </c>
      <c r="U19" s="20" t="e">
        <f t="shared" si="6"/>
        <v>#DIV/0!</v>
      </c>
      <c r="V19" s="35"/>
      <c r="W19" s="63" t="e">
        <f t="shared" ref="W19:W20" si="9">+T19</f>
        <v>#DIV/0!</v>
      </c>
      <c r="X19" s="63" t="e">
        <f t="shared" ref="X19:X20" si="10">+U19</f>
        <v>#DIV/0!</v>
      </c>
    </row>
    <row r="20" spans="1:24" x14ac:dyDescent="0.3">
      <c r="A20" s="8" t="s">
        <v>69</v>
      </c>
      <c r="B20" s="9"/>
      <c r="C20" s="11"/>
      <c r="D20" s="32">
        <v>50</v>
      </c>
      <c r="E20" s="9" t="s">
        <v>26</v>
      </c>
      <c r="F20" s="32">
        <v>5</v>
      </c>
      <c r="G20" s="32">
        <f>D20*F20</f>
        <v>250</v>
      </c>
      <c r="H20" s="11" t="str">
        <f>E20</f>
        <v>KG</v>
      </c>
      <c r="I20" s="33"/>
      <c r="J20" s="33"/>
      <c r="K20" s="33"/>
      <c r="L20" s="34"/>
      <c r="M20" s="68"/>
      <c r="N20" s="34"/>
      <c r="O20" s="9" t="s">
        <v>26</v>
      </c>
      <c r="P20" s="33"/>
      <c r="Q20" s="20" t="e">
        <f t="shared" si="5"/>
        <v>#DIV/0!</v>
      </c>
      <c r="R20" s="24"/>
      <c r="S20" s="20">
        <f t="shared" si="3"/>
        <v>0</v>
      </c>
      <c r="T20" s="20" t="e">
        <f t="shared" si="4"/>
        <v>#DIV/0!</v>
      </c>
      <c r="U20" s="20" t="e">
        <f t="shared" si="6"/>
        <v>#DIV/0!</v>
      </c>
      <c r="V20" s="35"/>
      <c r="W20" s="63" t="e">
        <f t="shared" si="9"/>
        <v>#DIV/0!</v>
      </c>
      <c r="X20" s="63" t="e">
        <f t="shared" si="10"/>
        <v>#DIV/0!</v>
      </c>
    </row>
    <row r="21" spans="1:24" ht="13.5" thickBot="1" x14ac:dyDescent="0.35">
      <c r="A21" s="42" t="s">
        <v>14</v>
      </c>
      <c r="B21" s="43"/>
      <c r="C21" s="43"/>
      <c r="D21" s="43"/>
      <c r="E21" s="43"/>
      <c r="F21" s="43" t="s">
        <v>93</v>
      </c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4"/>
      <c r="R21" s="46" t="e">
        <f>(T21-U21)/T21</f>
        <v>#DIV/0!</v>
      </c>
      <c r="S21" s="44"/>
      <c r="T21" s="45" t="e">
        <f>SUM(T11:T20)</f>
        <v>#DIV/0!</v>
      </c>
      <c r="U21" s="45" t="e">
        <f>SUM(U11:U20)</f>
        <v>#DIV/0!</v>
      </c>
      <c r="V21" s="47"/>
      <c r="W21" s="64" t="e">
        <f>SUM(W11:W20)</f>
        <v>#DIV/0!</v>
      </c>
      <c r="X21" s="64" t="e">
        <f>SUM(X11:X20)</f>
        <v>#DIV/0!</v>
      </c>
    </row>
    <row r="22" spans="1:24" ht="48.5" thickBot="1" x14ac:dyDescent="0.35">
      <c r="A22" s="37" t="s">
        <v>1</v>
      </c>
      <c r="B22" s="38" t="s">
        <v>2</v>
      </c>
      <c r="C22" s="38" t="s">
        <v>7</v>
      </c>
      <c r="D22" s="86" t="s">
        <v>10</v>
      </c>
      <c r="E22" s="87"/>
      <c r="F22" s="59" t="s">
        <v>15</v>
      </c>
      <c r="G22" s="88" t="s">
        <v>8</v>
      </c>
      <c r="H22" s="89"/>
      <c r="I22" s="39" t="s">
        <v>3</v>
      </c>
      <c r="J22" s="39" t="s">
        <v>23</v>
      </c>
      <c r="K22" s="39" t="s">
        <v>24</v>
      </c>
      <c r="L22" s="39" t="s">
        <v>4</v>
      </c>
      <c r="M22" s="57"/>
      <c r="N22" s="86" t="s">
        <v>11</v>
      </c>
      <c r="O22" s="87"/>
      <c r="P22" s="39" t="s">
        <v>87</v>
      </c>
      <c r="Q22" s="39" t="s">
        <v>13</v>
      </c>
      <c r="R22" s="40" t="s">
        <v>0</v>
      </c>
      <c r="S22" s="39" t="s">
        <v>25</v>
      </c>
      <c r="T22" s="39" t="s">
        <v>9</v>
      </c>
      <c r="U22" s="58" t="s">
        <v>12</v>
      </c>
      <c r="V22" s="41" t="s">
        <v>5</v>
      </c>
    </row>
    <row r="23" spans="1:24" ht="13.5" thickBot="1" x14ac:dyDescent="0.35">
      <c r="A23" s="8"/>
      <c r="B23" s="9"/>
      <c r="C23" s="9"/>
      <c r="D23" s="10"/>
      <c r="E23" s="9"/>
      <c r="F23" s="10"/>
      <c r="G23" s="10"/>
      <c r="H23" s="9"/>
      <c r="I23" s="23"/>
      <c r="J23" s="23"/>
      <c r="K23" s="23"/>
      <c r="L23" s="30"/>
      <c r="M23" s="30"/>
      <c r="N23" s="30"/>
      <c r="O23" s="9"/>
      <c r="P23" s="23"/>
      <c r="Q23" s="20"/>
      <c r="R23" s="24"/>
      <c r="S23" s="20"/>
      <c r="T23" s="20"/>
      <c r="U23" s="20"/>
      <c r="V23" s="25"/>
    </row>
    <row r="24" spans="1:24" ht="13.5" thickBot="1" x14ac:dyDescent="0.35">
      <c r="A24" s="15" t="s">
        <v>50</v>
      </c>
      <c r="B24" s="16"/>
      <c r="C24" s="16"/>
      <c r="D24" s="27"/>
      <c r="E24" s="7"/>
      <c r="F24" s="17"/>
      <c r="G24" s="17"/>
      <c r="H24" s="1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26"/>
    </row>
    <row r="25" spans="1:24" x14ac:dyDescent="0.3">
      <c r="A25" s="8" t="s">
        <v>72</v>
      </c>
      <c r="B25" s="9"/>
      <c r="C25" s="11"/>
      <c r="D25" s="32">
        <v>8</v>
      </c>
      <c r="E25" s="9" t="s">
        <v>26</v>
      </c>
      <c r="F25" s="32">
        <v>300</v>
      </c>
      <c r="G25" s="32">
        <f>D25*F25</f>
        <v>2400</v>
      </c>
      <c r="H25" s="11" t="str">
        <f t="shared" ref="H25:H33" si="11">E25</f>
        <v>KG</v>
      </c>
      <c r="I25" s="33"/>
      <c r="J25" s="33"/>
      <c r="K25" s="33"/>
      <c r="L25" s="34"/>
      <c r="M25" s="34"/>
      <c r="N25" s="34"/>
      <c r="O25" s="9" t="str">
        <f t="shared" ref="O25:O34" si="12">E25</f>
        <v>KG</v>
      </c>
      <c r="P25" s="33"/>
      <c r="Q25" s="20" t="e">
        <f t="shared" ref="Q25:Q34" si="13">P25/N25</f>
        <v>#DIV/0!</v>
      </c>
      <c r="R25" s="24"/>
      <c r="S25" s="20">
        <f t="shared" ref="S25:S34" si="14">P25-(P25*R25)</f>
        <v>0</v>
      </c>
      <c r="T25" s="20" t="e">
        <f t="shared" ref="T25:T34" si="15">G25*Q25</f>
        <v>#DIV/0!</v>
      </c>
      <c r="U25" s="20" t="e">
        <f>T25-(T25*R25)</f>
        <v>#DIV/0!</v>
      </c>
      <c r="V25" s="35"/>
    </row>
    <row r="26" spans="1:24" x14ac:dyDescent="0.3">
      <c r="A26" s="8" t="s">
        <v>73</v>
      </c>
      <c r="B26" s="9"/>
      <c r="C26" s="11"/>
      <c r="D26" s="32">
        <v>10</v>
      </c>
      <c r="E26" s="9" t="s">
        <v>26</v>
      </c>
      <c r="F26" s="32">
        <v>17.5</v>
      </c>
      <c r="G26" s="32">
        <f>D26*F26</f>
        <v>175</v>
      </c>
      <c r="H26" s="11" t="str">
        <f t="shared" si="11"/>
        <v>KG</v>
      </c>
      <c r="I26" s="33"/>
      <c r="J26" s="33"/>
      <c r="K26" s="33"/>
      <c r="L26" s="34"/>
      <c r="M26" s="34"/>
      <c r="N26" s="34"/>
      <c r="O26" s="9" t="str">
        <f t="shared" si="12"/>
        <v>KG</v>
      </c>
      <c r="P26" s="33"/>
      <c r="Q26" s="20" t="e">
        <f t="shared" si="13"/>
        <v>#DIV/0!</v>
      </c>
      <c r="R26" s="24"/>
      <c r="S26" s="20">
        <f t="shared" si="14"/>
        <v>0</v>
      </c>
      <c r="T26" s="20" t="e">
        <f t="shared" si="15"/>
        <v>#DIV/0!</v>
      </c>
      <c r="U26" s="20" t="e">
        <f>T26-(T26*R26)</f>
        <v>#DIV/0!</v>
      </c>
      <c r="V26" s="35"/>
    </row>
    <row r="27" spans="1:24" x14ac:dyDescent="0.3">
      <c r="A27" s="8" t="s">
        <v>72</v>
      </c>
      <c r="B27" s="9"/>
      <c r="C27" s="11"/>
      <c r="D27" s="32">
        <v>600</v>
      </c>
      <c r="E27" s="9" t="s">
        <v>26</v>
      </c>
      <c r="F27" s="32">
        <v>2.5</v>
      </c>
      <c r="G27" s="32">
        <f t="shared" ref="G27:G34" si="16">D27*F27</f>
        <v>1500</v>
      </c>
      <c r="H27" s="11" t="str">
        <f t="shared" si="11"/>
        <v>KG</v>
      </c>
      <c r="I27" s="33"/>
      <c r="J27" s="33"/>
      <c r="K27" s="33"/>
      <c r="L27" s="34"/>
      <c r="M27" s="34"/>
      <c r="N27" s="34"/>
      <c r="O27" s="9" t="str">
        <f t="shared" si="12"/>
        <v>KG</v>
      </c>
      <c r="P27" s="33"/>
      <c r="Q27" s="20" t="e">
        <f t="shared" si="13"/>
        <v>#DIV/0!</v>
      </c>
      <c r="R27" s="24"/>
      <c r="S27" s="20">
        <f t="shared" si="14"/>
        <v>0</v>
      </c>
      <c r="T27" s="20" t="e">
        <f t="shared" si="15"/>
        <v>#DIV/0!</v>
      </c>
      <c r="U27" s="20" t="e">
        <f>T27-(T27*R27)</f>
        <v>#DIV/0!</v>
      </c>
      <c r="V27" s="35"/>
    </row>
    <row r="28" spans="1:24" x14ac:dyDescent="0.3">
      <c r="A28" s="8" t="s">
        <v>74</v>
      </c>
      <c r="B28" s="9"/>
      <c r="C28" s="11"/>
      <c r="D28" s="32">
        <v>600</v>
      </c>
      <c r="E28" s="9" t="s">
        <v>26</v>
      </c>
      <c r="F28" s="32">
        <v>3</v>
      </c>
      <c r="G28" s="32">
        <f t="shared" si="16"/>
        <v>1800</v>
      </c>
      <c r="H28" s="11" t="str">
        <f t="shared" si="11"/>
        <v>KG</v>
      </c>
      <c r="I28" s="33"/>
      <c r="J28" s="33"/>
      <c r="K28" s="33"/>
      <c r="L28" s="34"/>
      <c r="M28" s="34"/>
      <c r="N28" s="34"/>
      <c r="O28" s="9" t="str">
        <f t="shared" si="12"/>
        <v>KG</v>
      </c>
      <c r="P28" s="33"/>
      <c r="Q28" s="20" t="e">
        <f t="shared" si="13"/>
        <v>#DIV/0!</v>
      </c>
      <c r="R28" s="24"/>
      <c r="S28" s="20">
        <f t="shared" si="14"/>
        <v>0</v>
      </c>
      <c r="T28" s="20" t="e">
        <f t="shared" si="15"/>
        <v>#DIV/0!</v>
      </c>
      <c r="U28" s="20" t="e">
        <f>T28-(T28*R28)</f>
        <v>#DIV/0!</v>
      </c>
      <c r="V28" s="35"/>
    </row>
    <row r="29" spans="1:24" x14ac:dyDescent="0.3">
      <c r="A29" s="8" t="s">
        <v>73</v>
      </c>
      <c r="B29" s="9"/>
      <c r="C29" s="11"/>
      <c r="D29" s="32">
        <v>25</v>
      </c>
      <c r="E29" s="9" t="s">
        <v>26</v>
      </c>
      <c r="F29" s="32">
        <v>5.5</v>
      </c>
      <c r="G29" s="32">
        <f t="shared" si="16"/>
        <v>137.5</v>
      </c>
      <c r="H29" s="11" t="str">
        <f t="shared" si="11"/>
        <v>KG</v>
      </c>
      <c r="I29" s="33"/>
      <c r="J29" s="33"/>
      <c r="K29" s="33"/>
      <c r="L29" s="34"/>
      <c r="M29" s="34"/>
      <c r="N29" s="34"/>
      <c r="O29" s="9" t="str">
        <f t="shared" si="12"/>
        <v>KG</v>
      </c>
      <c r="P29" s="33"/>
      <c r="Q29" s="20" t="e">
        <f t="shared" si="13"/>
        <v>#DIV/0!</v>
      </c>
      <c r="R29" s="24"/>
      <c r="S29" s="20">
        <f t="shared" si="14"/>
        <v>0</v>
      </c>
      <c r="T29" s="20" t="e">
        <f t="shared" si="15"/>
        <v>#DIV/0!</v>
      </c>
      <c r="U29" s="20" t="e">
        <f>T29-(T29*R29)</f>
        <v>#DIV/0!</v>
      </c>
      <c r="V29" s="35"/>
    </row>
    <row r="30" spans="1:24" x14ac:dyDescent="0.3">
      <c r="A30" s="8" t="s">
        <v>74</v>
      </c>
      <c r="B30" s="11"/>
      <c r="C30" s="50"/>
      <c r="D30" s="32">
        <v>1</v>
      </c>
      <c r="E30" s="9" t="s">
        <v>26</v>
      </c>
      <c r="F30" s="49">
        <v>1500</v>
      </c>
      <c r="G30" s="32">
        <f t="shared" si="16"/>
        <v>1500</v>
      </c>
      <c r="H30" s="11" t="str">
        <f t="shared" si="11"/>
        <v>KG</v>
      </c>
      <c r="I30" s="33"/>
      <c r="J30" s="33"/>
      <c r="K30" s="33"/>
      <c r="L30" s="34"/>
      <c r="M30" s="34"/>
      <c r="N30" s="34"/>
      <c r="O30" s="9" t="str">
        <f t="shared" si="12"/>
        <v>KG</v>
      </c>
      <c r="P30" s="33"/>
      <c r="Q30" s="20" t="e">
        <f t="shared" si="13"/>
        <v>#DIV/0!</v>
      </c>
      <c r="R30" s="24"/>
      <c r="S30" s="20">
        <f t="shared" si="14"/>
        <v>0</v>
      </c>
      <c r="T30" s="20" t="e">
        <f t="shared" si="15"/>
        <v>#DIV/0!</v>
      </c>
      <c r="U30" s="20" t="e">
        <f t="shared" ref="U30:U34" si="17">T30-(T30*R30)</f>
        <v>#DIV/0!</v>
      </c>
      <c r="V30" s="55"/>
    </row>
    <row r="31" spans="1:24" ht="13.5" customHeight="1" x14ac:dyDescent="0.3">
      <c r="A31" s="8" t="s">
        <v>71</v>
      </c>
      <c r="B31" s="11"/>
      <c r="C31" s="50"/>
      <c r="D31" s="32">
        <v>1</v>
      </c>
      <c r="E31" s="9" t="s">
        <v>26</v>
      </c>
      <c r="F31" s="49">
        <v>1500</v>
      </c>
      <c r="G31" s="32">
        <f t="shared" si="16"/>
        <v>1500</v>
      </c>
      <c r="H31" s="11" t="str">
        <f t="shared" si="11"/>
        <v>KG</v>
      </c>
      <c r="I31" s="33"/>
      <c r="J31" s="33"/>
      <c r="K31" s="33"/>
      <c r="L31" s="34"/>
      <c r="M31" s="34"/>
      <c r="N31" s="34"/>
      <c r="O31" s="9" t="str">
        <f t="shared" si="12"/>
        <v>KG</v>
      </c>
      <c r="P31" s="33"/>
      <c r="Q31" s="20" t="e">
        <f t="shared" si="13"/>
        <v>#DIV/0!</v>
      </c>
      <c r="R31" s="24"/>
      <c r="S31" s="20">
        <f t="shared" si="14"/>
        <v>0</v>
      </c>
      <c r="T31" s="20" t="e">
        <f t="shared" si="15"/>
        <v>#DIV/0!</v>
      </c>
      <c r="U31" s="20" t="e">
        <f t="shared" si="17"/>
        <v>#DIV/0!</v>
      </c>
      <c r="V31" s="55"/>
    </row>
    <row r="32" spans="1:24" ht="13.5" customHeight="1" x14ac:dyDescent="0.3">
      <c r="A32" s="8" t="s">
        <v>75</v>
      </c>
      <c r="B32" s="11"/>
      <c r="C32" s="50"/>
      <c r="D32" s="32">
        <v>1</v>
      </c>
      <c r="E32" s="9" t="s">
        <v>26</v>
      </c>
      <c r="F32" s="49">
        <v>2940</v>
      </c>
      <c r="G32" s="32">
        <f t="shared" si="16"/>
        <v>2940</v>
      </c>
      <c r="H32" s="11" t="str">
        <f t="shared" si="11"/>
        <v>KG</v>
      </c>
      <c r="I32" s="33"/>
      <c r="J32" s="33"/>
      <c r="K32" s="33"/>
      <c r="L32" s="34"/>
      <c r="M32" s="34"/>
      <c r="N32" s="34"/>
      <c r="O32" s="9" t="str">
        <f t="shared" si="12"/>
        <v>KG</v>
      </c>
      <c r="P32" s="33"/>
      <c r="Q32" s="20" t="e">
        <f t="shared" si="13"/>
        <v>#DIV/0!</v>
      </c>
      <c r="R32" s="24"/>
      <c r="S32" s="20">
        <f t="shared" si="14"/>
        <v>0</v>
      </c>
      <c r="T32" s="20" t="e">
        <f t="shared" si="15"/>
        <v>#DIV/0!</v>
      </c>
      <c r="U32" s="20" t="e">
        <f t="shared" si="17"/>
        <v>#DIV/0!</v>
      </c>
      <c r="V32" s="55"/>
    </row>
    <row r="33" spans="1:22" x14ac:dyDescent="0.3">
      <c r="A33" s="8" t="s">
        <v>77</v>
      </c>
      <c r="B33" s="50" t="s">
        <v>78</v>
      </c>
      <c r="C33" s="50"/>
      <c r="D33" s="32">
        <v>25</v>
      </c>
      <c r="E33" s="9" t="s">
        <v>26</v>
      </c>
      <c r="F33" s="49">
        <v>60</v>
      </c>
      <c r="G33" s="32">
        <f t="shared" si="16"/>
        <v>1500</v>
      </c>
      <c r="H33" s="11" t="str">
        <f t="shared" si="11"/>
        <v>KG</v>
      </c>
      <c r="I33" s="33"/>
      <c r="J33" s="33"/>
      <c r="K33" s="33"/>
      <c r="L33" s="34"/>
      <c r="M33" s="34"/>
      <c r="N33" s="34"/>
      <c r="O33" s="9" t="str">
        <f t="shared" si="12"/>
        <v>KG</v>
      </c>
      <c r="P33" s="33"/>
      <c r="Q33" s="20" t="e">
        <f t="shared" si="13"/>
        <v>#DIV/0!</v>
      </c>
      <c r="R33" s="24"/>
      <c r="S33" s="20">
        <f t="shared" si="14"/>
        <v>0</v>
      </c>
      <c r="T33" s="20" t="e">
        <f t="shared" si="15"/>
        <v>#DIV/0!</v>
      </c>
      <c r="U33" s="20" t="e">
        <f t="shared" si="17"/>
        <v>#DIV/0!</v>
      </c>
      <c r="V33" s="55"/>
    </row>
    <row r="34" spans="1:22" x14ac:dyDescent="0.3">
      <c r="A34" s="8" t="s">
        <v>76</v>
      </c>
      <c r="B34" s="9"/>
      <c r="C34" s="9"/>
      <c r="D34" s="32">
        <v>10</v>
      </c>
      <c r="E34" s="9" t="s">
        <v>26</v>
      </c>
      <c r="F34" s="32">
        <v>19</v>
      </c>
      <c r="G34" s="32">
        <f t="shared" si="16"/>
        <v>190</v>
      </c>
      <c r="H34" s="11" t="str">
        <f>E34</f>
        <v>KG</v>
      </c>
      <c r="I34" s="33"/>
      <c r="J34" s="33"/>
      <c r="K34" s="33"/>
      <c r="L34" s="34"/>
      <c r="M34" s="34"/>
      <c r="N34" s="34"/>
      <c r="O34" s="9" t="str">
        <f t="shared" si="12"/>
        <v>KG</v>
      </c>
      <c r="P34" s="33"/>
      <c r="Q34" s="20" t="e">
        <f t="shared" si="13"/>
        <v>#DIV/0!</v>
      </c>
      <c r="R34" s="24"/>
      <c r="S34" s="20">
        <f t="shared" si="14"/>
        <v>0</v>
      </c>
      <c r="T34" s="20" t="e">
        <f t="shared" si="15"/>
        <v>#DIV/0!</v>
      </c>
      <c r="U34" s="20" t="e">
        <f t="shared" si="17"/>
        <v>#DIV/0!</v>
      </c>
      <c r="V34" s="35"/>
    </row>
    <row r="35" spans="1:22" ht="13.5" thickBot="1" x14ac:dyDescent="0.35">
      <c r="A35" s="42" t="s">
        <v>14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4"/>
      <c r="R35" s="46" t="e">
        <f>(T35-U35)/T35</f>
        <v>#DIV/0!</v>
      </c>
      <c r="S35" s="44"/>
      <c r="T35" s="45" t="e">
        <f>SUM(T25:T34)</f>
        <v>#DIV/0!</v>
      </c>
      <c r="U35" s="45" t="e">
        <f>SUM(U25:U34)</f>
        <v>#DIV/0!</v>
      </c>
      <c r="V35" s="47"/>
    </row>
    <row r="36" spans="1:22" x14ac:dyDescent="0.3">
      <c r="A36" s="8"/>
      <c r="B36" s="9"/>
      <c r="C36" s="9"/>
      <c r="D36" s="10"/>
      <c r="E36" s="9"/>
      <c r="F36" s="10"/>
      <c r="G36" s="10"/>
      <c r="H36" s="9"/>
      <c r="I36" s="23"/>
      <c r="J36" s="23"/>
      <c r="K36" s="23"/>
      <c r="L36" s="30"/>
      <c r="M36" s="30"/>
      <c r="N36" s="30"/>
      <c r="O36" s="9"/>
      <c r="P36" s="23"/>
      <c r="Q36" s="20"/>
      <c r="R36" s="24"/>
      <c r="S36" s="20"/>
      <c r="T36" s="20"/>
      <c r="U36" s="20"/>
      <c r="V36" s="25"/>
    </row>
    <row r="37" spans="1:22" ht="13.5" thickBot="1" x14ac:dyDescent="0.35"/>
    <row r="38" spans="1:22" ht="13.5" thickBot="1" x14ac:dyDescent="0.35">
      <c r="A38" s="15" t="s">
        <v>53</v>
      </c>
      <c r="B38" s="16"/>
      <c r="C38" s="16"/>
      <c r="D38" s="27"/>
      <c r="E38" s="7"/>
      <c r="F38" s="17"/>
      <c r="G38" s="17"/>
      <c r="H38" s="1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26"/>
    </row>
    <row r="39" spans="1:22" x14ac:dyDescent="0.3">
      <c r="A39" s="8" t="s">
        <v>27</v>
      </c>
      <c r="B39" s="9"/>
      <c r="C39" s="11"/>
      <c r="D39" s="32">
        <v>600</v>
      </c>
      <c r="E39" s="9" t="s">
        <v>26</v>
      </c>
      <c r="F39" s="32">
        <v>25</v>
      </c>
      <c r="G39" s="10">
        <f>D39*F39</f>
        <v>15000</v>
      </c>
      <c r="H39" s="9" t="str">
        <f>E39</f>
        <v>KG</v>
      </c>
      <c r="I39" s="33"/>
      <c r="J39" s="33"/>
      <c r="K39" s="33"/>
      <c r="L39" s="34"/>
      <c r="M39" s="34"/>
      <c r="N39" s="34"/>
      <c r="O39" s="9" t="str">
        <f t="shared" ref="O39:O51" si="18">E39</f>
        <v>KG</v>
      </c>
      <c r="P39" s="33"/>
      <c r="Q39" s="20" t="e">
        <f t="shared" ref="Q39:Q51" si="19">P39/N39</f>
        <v>#DIV/0!</v>
      </c>
      <c r="R39" s="24"/>
      <c r="S39" s="20">
        <f t="shared" ref="S39:S51" si="20">P39-(P39*R39)</f>
        <v>0</v>
      </c>
      <c r="T39" s="20" t="e">
        <f t="shared" ref="T39:T51" si="21">G39*Q39</f>
        <v>#DIV/0!</v>
      </c>
      <c r="U39" s="20" t="e">
        <f>T39-(T39*R39)</f>
        <v>#DIV/0!</v>
      </c>
      <c r="V39" s="35"/>
    </row>
    <row r="40" spans="1:22" x14ac:dyDescent="0.3">
      <c r="A40" s="8" t="s">
        <v>28</v>
      </c>
      <c r="B40" s="9"/>
      <c r="C40" s="11"/>
      <c r="D40" s="32">
        <v>600</v>
      </c>
      <c r="E40" s="9" t="s">
        <v>26</v>
      </c>
      <c r="F40" s="32">
        <v>21</v>
      </c>
      <c r="G40" s="10">
        <f>D40*F40</f>
        <v>12600</v>
      </c>
      <c r="H40" s="9" t="str">
        <f>E40</f>
        <v>KG</v>
      </c>
      <c r="I40" s="33"/>
      <c r="J40" s="33"/>
      <c r="K40" s="33"/>
      <c r="L40" s="34"/>
      <c r="M40" s="34"/>
      <c r="N40" s="34"/>
      <c r="O40" s="9" t="str">
        <f t="shared" si="18"/>
        <v>KG</v>
      </c>
      <c r="P40" s="33"/>
      <c r="Q40" s="20" t="e">
        <f t="shared" si="19"/>
        <v>#DIV/0!</v>
      </c>
      <c r="R40" s="24"/>
      <c r="S40" s="20">
        <f t="shared" si="20"/>
        <v>0</v>
      </c>
      <c r="T40" s="20" t="e">
        <f t="shared" si="21"/>
        <v>#DIV/0!</v>
      </c>
      <c r="U40" s="20" t="e">
        <f>T40-(T40*R40)</f>
        <v>#DIV/0!</v>
      </c>
      <c r="V40" s="35"/>
    </row>
    <row r="41" spans="1:22" x14ac:dyDescent="0.3">
      <c r="A41" s="8" t="s">
        <v>31</v>
      </c>
      <c r="B41" s="9"/>
      <c r="C41" s="11"/>
      <c r="D41" s="32">
        <v>11</v>
      </c>
      <c r="E41" s="9" t="s">
        <v>26</v>
      </c>
      <c r="F41" s="32">
        <v>300</v>
      </c>
      <c r="G41" s="32">
        <f>D41*F41</f>
        <v>3300</v>
      </c>
      <c r="H41" s="11" t="str">
        <f>E41</f>
        <v>KG</v>
      </c>
      <c r="I41" s="33"/>
      <c r="J41" s="33"/>
      <c r="K41" s="33"/>
      <c r="L41" s="34"/>
      <c r="M41" s="34"/>
      <c r="N41" s="34"/>
      <c r="O41" s="9" t="str">
        <f t="shared" si="18"/>
        <v>KG</v>
      </c>
      <c r="P41" s="33"/>
      <c r="Q41" s="20" t="e">
        <f t="shared" si="19"/>
        <v>#DIV/0!</v>
      </c>
      <c r="R41" s="24"/>
      <c r="S41" s="20">
        <f t="shared" si="20"/>
        <v>0</v>
      </c>
      <c r="T41" s="20" t="e">
        <f t="shared" si="21"/>
        <v>#DIV/0!</v>
      </c>
      <c r="U41" s="20" t="e">
        <f>T41-(T41*R41)</f>
        <v>#DIV/0!</v>
      </c>
      <c r="V41" s="35"/>
    </row>
    <row r="42" spans="1:22" x14ac:dyDescent="0.3">
      <c r="A42" s="8" t="s">
        <v>34</v>
      </c>
      <c r="B42" s="9"/>
      <c r="C42" s="11"/>
      <c r="D42" s="32">
        <v>600</v>
      </c>
      <c r="E42" s="9" t="s">
        <v>26</v>
      </c>
      <c r="F42" s="32">
        <v>3</v>
      </c>
      <c r="G42" s="32">
        <f>D42*F42</f>
        <v>1800</v>
      </c>
      <c r="H42" s="11" t="str">
        <f>E42</f>
        <v>KG</v>
      </c>
      <c r="I42" s="33"/>
      <c r="J42" s="33"/>
      <c r="K42" s="33"/>
      <c r="L42" s="34"/>
      <c r="M42" s="34"/>
      <c r="N42" s="34"/>
      <c r="O42" s="9" t="str">
        <f t="shared" si="18"/>
        <v>KG</v>
      </c>
      <c r="P42" s="33"/>
      <c r="Q42" s="20" t="e">
        <f t="shared" si="19"/>
        <v>#DIV/0!</v>
      </c>
      <c r="R42" s="24"/>
      <c r="S42" s="20">
        <f t="shared" si="20"/>
        <v>0</v>
      </c>
      <c r="T42" s="20" t="e">
        <f t="shared" si="21"/>
        <v>#DIV/0!</v>
      </c>
      <c r="U42" s="20" t="e">
        <f>T42-(T42*R42)</f>
        <v>#DIV/0!</v>
      </c>
      <c r="V42" s="35"/>
    </row>
    <row r="43" spans="1:22" x14ac:dyDescent="0.3">
      <c r="A43" s="8" t="s">
        <v>36</v>
      </c>
      <c r="B43" s="9"/>
      <c r="C43" s="11"/>
      <c r="D43" s="32">
        <v>1000</v>
      </c>
      <c r="E43" s="9" t="s">
        <v>26</v>
      </c>
      <c r="F43" s="32">
        <v>1</v>
      </c>
      <c r="G43" s="32">
        <f t="shared" ref="G43:G51" si="22">D43*F43</f>
        <v>1000</v>
      </c>
      <c r="H43" s="11" t="str">
        <f t="shared" ref="H43:H51" si="23">E43</f>
        <v>KG</v>
      </c>
      <c r="I43" s="33"/>
      <c r="J43" s="33"/>
      <c r="K43" s="33"/>
      <c r="L43" s="34"/>
      <c r="M43" s="34"/>
      <c r="N43" s="34"/>
      <c r="O43" s="9" t="str">
        <f t="shared" si="18"/>
        <v>KG</v>
      </c>
      <c r="P43" s="33"/>
      <c r="Q43" s="20" t="e">
        <f t="shared" si="19"/>
        <v>#DIV/0!</v>
      </c>
      <c r="R43" s="24"/>
      <c r="S43" s="20">
        <f t="shared" si="20"/>
        <v>0</v>
      </c>
      <c r="T43" s="20" t="e">
        <f t="shared" si="21"/>
        <v>#DIV/0!</v>
      </c>
      <c r="U43" s="20" t="e">
        <f t="shared" ref="U43:U51" si="24">T43-(T43*R43)</f>
        <v>#DIV/0!</v>
      </c>
      <c r="V43" s="35"/>
    </row>
    <row r="44" spans="1:22" x14ac:dyDescent="0.3">
      <c r="A44" s="8" t="s">
        <v>42</v>
      </c>
      <c r="B44" s="9"/>
      <c r="C44" s="11"/>
      <c r="D44" s="32">
        <v>20</v>
      </c>
      <c r="E44" s="9" t="s">
        <v>43</v>
      </c>
      <c r="F44" s="32">
        <v>0.5</v>
      </c>
      <c r="G44" s="32">
        <f t="shared" si="22"/>
        <v>10</v>
      </c>
      <c r="H44" s="11" t="str">
        <f t="shared" si="23"/>
        <v>L</v>
      </c>
      <c r="I44" s="33"/>
      <c r="J44" s="33"/>
      <c r="K44" s="33"/>
      <c r="L44" s="34"/>
      <c r="M44" s="34"/>
      <c r="N44" s="34"/>
      <c r="O44" s="9" t="str">
        <f t="shared" si="18"/>
        <v>L</v>
      </c>
      <c r="P44" s="33"/>
      <c r="Q44" s="20" t="e">
        <f t="shared" si="19"/>
        <v>#DIV/0!</v>
      </c>
      <c r="R44" s="24"/>
      <c r="S44" s="20">
        <f t="shared" si="20"/>
        <v>0</v>
      </c>
      <c r="T44" s="20" t="e">
        <f t="shared" si="21"/>
        <v>#DIV/0!</v>
      </c>
      <c r="U44" s="20" t="e">
        <f t="shared" si="24"/>
        <v>#DIV/0!</v>
      </c>
      <c r="V44" s="35"/>
    </row>
    <row r="45" spans="1:22" x14ac:dyDescent="0.3">
      <c r="A45" s="8" t="s">
        <v>44</v>
      </c>
      <c r="B45" s="9"/>
      <c r="C45" s="11"/>
      <c r="D45" s="32">
        <v>5</v>
      </c>
      <c r="E45" s="9" t="s">
        <v>43</v>
      </c>
      <c r="F45" s="32">
        <v>1.5</v>
      </c>
      <c r="G45" s="32">
        <f t="shared" si="22"/>
        <v>7.5</v>
      </c>
      <c r="H45" s="11" t="str">
        <f t="shared" si="23"/>
        <v>L</v>
      </c>
      <c r="I45" s="33"/>
      <c r="J45" s="33"/>
      <c r="K45" s="33"/>
      <c r="L45" s="34"/>
      <c r="M45" s="34"/>
      <c r="N45" s="34"/>
      <c r="O45" s="9" t="str">
        <f t="shared" si="18"/>
        <v>L</v>
      </c>
      <c r="P45" s="33"/>
      <c r="Q45" s="20" t="e">
        <f t="shared" si="19"/>
        <v>#DIV/0!</v>
      </c>
      <c r="R45" s="24"/>
      <c r="S45" s="20">
        <f t="shared" si="20"/>
        <v>0</v>
      </c>
      <c r="T45" s="20" t="e">
        <f t="shared" si="21"/>
        <v>#DIV/0!</v>
      </c>
      <c r="U45" s="20" t="e">
        <f t="shared" si="24"/>
        <v>#DIV/0!</v>
      </c>
      <c r="V45" s="35"/>
    </row>
    <row r="46" spans="1:22" x14ac:dyDescent="0.3">
      <c r="A46" s="8" t="s">
        <v>45</v>
      </c>
      <c r="B46" s="9"/>
      <c r="C46" s="11"/>
      <c r="D46" s="32">
        <v>5</v>
      </c>
      <c r="E46" s="9" t="s">
        <v>43</v>
      </c>
      <c r="F46" s="32">
        <v>0.5</v>
      </c>
      <c r="G46" s="32">
        <f t="shared" si="22"/>
        <v>2.5</v>
      </c>
      <c r="H46" s="11" t="str">
        <f t="shared" si="23"/>
        <v>L</v>
      </c>
      <c r="I46" s="33"/>
      <c r="J46" s="33"/>
      <c r="K46" s="33"/>
      <c r="L46" s="34"/>
      <c r="M46" s="34"/>
      <c r="N46" s="34"/>
      <c r="O46" s="9" t="str">
        <f t="shared" si="18"/>
        <v>L</v>
      </c>
      <c r="P46" s="33"/>
      <c r="Q46" s="20" t="e">
        <f t="shared" si="19"/>
        <v>#DIV/0!</v>
      </c>
      <c r="R46" s="24"/>
      <c r="S46" s="20">
        <f t="shared" si="20"/>
        <v>0</v>
      </c>
      <c r="T46" s="20" t="e">
        <f t="shared" si="21"/>
        <v>#DIV/0!</v>
      </c>
      <c r="U46" s="20" t="e">
        <f t="shared" si="24"/>
        <v>#DIV/0!</v>
      </c>
      <c r="V46" s="35"/>
    </row>
    <row r="47" spans="1:22" x14ac:dyDescent="0.3">
      <c r="A47" s="8" t="s">
        <v>46</v>
      </c>
      <c r="B47" s="9"/>
      <c r="C47" s="11"/>
      <c r="D47" s="32">
        <v>100</v>
      </c>
      <c r="E47" s="9" t="s">
        <v>47</v>
      </c>
      <c r="F47" s="32">
        <v>2</v>
      </c>
      <c r="G47" s="32">
        <f t="shared" si="22"/>
        <v>200</v>
      </c>
      <c r="H47" s="11" t="str">
        <f t="shared" si="23"/>
        <v>GR</v>
      </c>
      <c r="I47" s="33"/>
      <c r="J47" s="33"/>
      <c r="K47" s="33"/>
      <c r="L47" s="34"/>
      <c r="M47" s="34"/>
      <c r="N47" s="34"/>
      <c r="O47" s="9" t="str">
        <f t="shared" si="18"/>
        <v>GR</v>
      </c>
      <c r="P47" s="33"/>
      <c r="Q47" s="20" t="e">
        <f t="shared" si="19"/>
        <v>#DIV/0!</v>
      </c>
      <c r="R47" s="24"/>
      <c r="S47" s="20">
        <f t="shared" si="20"/>
        <v>0</v>
      </c>
      <c r="T47" s="20" t="e">
        <f t="shared" si="21"/>
        <v>#DIV/0!</v>
      </c>
      <c r="U47" s="20" t="e">
        <f t="shared" si="24"/>
        <v>#DIV/0!</v>
      </c>
      <c r="V47" s="35"/>
    </row>
    <row r="48" spans="1:22" x14ac:dyDescent="0.3">
      <c r="A48" s="8" t="s">
        <v>48</v>
      </c>
      <c r="B48" s="9"/>
      <c r="C48" s="11"/>
      <c r="D48" s="32">
        <v>1</v>
      </c>
      <c r="E48" s="9" t="s">
        <v>43</v>
      </c>
      <c r="F48" s="32">
        <v>1</v>
      </c>
      <c r="G48" s="32">
        <f t="shared" si="22"/>
        <v>1</v>
      </c>
      <c r="H48" s="11" t="str">
        <f t="shared" si="23"/>
        <v>L</v>
      </c>
      <c r="I48" s="33"/>
      <c r="J48" s="33"/>
      <c r="K48" s="33"/>
      <c r="L48" s="34"/>
      <c r="M48" s="34"/>
      <c r="N48" s="34"/>
      <c r="O48" s="9" t="str">
        <f t="shared" si="18"/>
        <v>L</v>
      </c>
      <c r="P48" s="33"/>
      <c r="Q48" s="20" t="e">
        <f t="shared" si="19"/>
        <v>#DIV/0!</v>
      </c>
      <c r="R48" s="24"/>
      <c r="S48" s="20">
        <f t="shared" si="20"/>
        <v>0</v>
      </c>
      <c r="T48" s="20" t="e">
        <f t="shared" si="21"/>
        <v>#DIV/0!</v>
      </c>
      <c r="U48" s="20" t="e">
        <f t="shared" si="24"/>
        <v>#DIV/0!</v>
      </c>
      <c r="V48" s="35"/>
    </row>
    <row r="49" spans="1:22" x14ac:dyDescent="0.3">
      <c r="A49" s="31" t="s">
        <v>79</v>
      </c>
      <c r="B49" s="11"/>
      <c r="C49" s="11"/>
      <c r="D49" s="32">
        <v>1</v>
      </c>
      <c r="E49" s="11" t="s">
        <v>43</v>
      </c>
      <c r="F49" s="32">
        <v>2.5</v>
      </c>
      <c r="G49" s="32">
        <f t="shared" si="22"/>
        <v>2.5</v>
      </c>
      <c r="H49" s="11" t="str">
        <f t="shared" si="23"/>
        <v>L</v>
      </c>
      <c r="I49" s="33"/>
      <c r="J49" s="33"/>
      <c r="K49" s="33"/>
      <c r="L49" s="34"/>
      <c r="M49" s="34"/>
      <c r="N49" s="34"/>
      <c r="O49" s="9" t="str">
        <f t="shared" si="18"/>
        <v>L</v>
      </c>
      <c r="P49" s="33"/>
      <c r="Q49" s="20" t="e">
        <f t="shared" si="19"/>
        <v>#DIV/0!</v>
      </c>
      <c r="R49" s="24"/>
      <c r="S49" s="20">
        <f t="shared" si="20"/>
        <v>0</v>
      </c>
      <c r="T49" s="20" t="e">
        <f t="shared" si="21"/>
        <v>#DIV/0!</v>
      </c>
      <c r="U49" s="20" t="e">
        <f t="shared" si="24"/>
        <v>#DIV/0!</v>
      </c>
      <c r="V49" s="35"/>
    </row>
    <row r="50" spans="1:22" x14ac:dyDescent="0.3">
      <c r="A50" s="31" t="s">
        <v>80</v>
      </c>
      <c r="B50" s="11"/>
      <c r="C50" s="11"/>
      <c r="D50" s="32">
        <v>1</v>
      </c>
      <c r="E50" s="11" t="s">
        <v>43</v>
      </c>
      <c r="F50" s="32">
        <v>2.5</v>
      </c>
      <c r="G50" s="32">
        <f t="shared" si="22"/>
        <v>2.5</v>
      </c>
      <c r="H50" s="11" t="str">
        <f t="shared" si="23"/>
        <v>L</v>
      </c>
      <c r="I50" s="33"/>
      <c r="J50" s="33"/>
      <c r="K50" s="33"/>
      <c r="L50" s="34"/>
      <c r="M50" s="34"/>
      <c r="N50" s="34"/>
      <c r="O50" s="9" t="str">
        <f t="shared" si="18"/>
        <v>L</v>
      </c>
      <c r="P50" s="33"/>
      <c r="Q50" s="20" t="e">
        <f t="shared" si="19"/>
        <v>#DIV/0!</v>
      </c>
      <c r="R50" s="24"/>
      <c r="S50" s="20">
        <f t="shared" si="20"/>
        <v>0</v>
      </c>
      <c r="T50" s="20" t="e">
        <f t="shared" si="21"/>
        <v>#DIV/0!</v>
      </c>
      <c r="U50" s="20" t="e">
        <f t="shared" si="24"/>
        <v>#DIV/0!</v>
      </c>
      <c r="V50" s="35"/>
    </row>
    <row r="51" spans="1:22" x14ac:dyDescent="0.3">
      <c r="A51" s="31" t="s">
        <v>81</v>
      </c>
      <c r="B51" s="11"/>
      <c r="C51" s="11"/>
      <c r="D51" s="32">
        <v>1</v>
      </c>
      <c r="E51" s="11" t="s">
        <v>43</v>
      </c>
      <c r="F51" s="32">
        <v>2.5</v>
      </c>
      <c r="G51" s="32">
        <f t="shared" si="22"/>
        <v>2.5</v>
      </c>
      <c r="H51" s="11" t="str">
        <f t="shared" si="23"/>
        <v>L</v>
      </c>
      <c r="I51" s="33"/>
      <c r="J51" s="33"/>
      <c r="K51" s="33"/>
      <c r="L51" s="34"/>
      <c r="M51" s="34"/>
      <c r="N51" s="34"/>
      <c r="O51" s="11" t="str">
        <f t="shared" si="18"/>
        <v>L</v>
      </c>
      <c r="P51" s="33"/>
      <c r="Q51" s="20" t="e">
        <f t="shared" si="19"/>
        <v>#DIV/0!</v>
      </c>
      <c r="R51" s="24"/>
      <c r="S51" s="20">
        <f t="shared" si="20"/>
        <v>0</v>
      </c>
      <c r="T51" s="20" t="e">
        <f t="shared" si="21"/>
        <v>#DIV/0!</v>
      </c>
      <c r="U51" s="20" t="e">
        <f t="shared" si="24"/>
        <v>#DIV/0!</v>
      </c>
      <c r="V51" s="35"/>
    </row>
    <row r="52" spans="1:22" ht="13.5" thickBot="1" x14ac:dyDescent="0.35">
      <c r="A52" s="42" t="s">
        <v>14</v>
      </c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4"/>
      <c r="R52" s="46" t="e">
        <f>(T52-U52)/T52</f>
        <v>#DIV/0!</v>
      </c>
      <c r="S52" s="44"/>
      <c r="T52" s="45" t="e">
        <f>SUM(T39:T51)</f>
        <v>#DIV/0!</v>
      </c>
      <c r="U52" s="45" t="e">
        <f>SUM(U39:U51)</f>
        <v>#DIV/0!</v>
      </c>
      <c r="V52" s="47"/>
    </row>
    <row r="53" spans="1:22" ht="13.5" thickBot="1" x14ac:dyDescent="0.35"/>
    <row r="54" spans="1:22" ht="13.5" thickBot="1" x14ac:dyDescent="0.35">
      <c r="A54" s="15" t="s">
        <v>51</v>
      </c>
      <c r="B54" s="16"/>
      <c r="C54" s="16"/>
      <c r="D54" s="27"/>
      <c r="E54" s="7"/>
      <c r="F54" s="17"/>
      <c r="G54" s="17"/>
      <c r="H54" s="1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26"/>
    </row>
    <row r="55" spans="1:22" x14ac:dyDescent="0.3">
      <c r="A55" s="8" t="s">
        <v>29</v>
      </c>
      <c r="B55" s="9" t="s">
        <v>6</v>
      </c>
      <c r="C55" s="11"/>
      <c r="D55" s="32">
        <v>1</v>
      </c>
      <c r="E55" s="9" t="s">
        <v>30</v>
      </c>
      <c r="F55" s="32">
        <v>45</v>
      </c>
      <c r="G55" s="32">
        <f>D55*F55</f>
        <v>45</v>
      </c>
      <c r="H55" s="11" t="str">
        <f>E55</f>
        <v>rl</v>
      </c>
      <c r="I55" s="33"/>
      <c r="J55" s="33"/>
      <c r="K55" s="33"/>
      <c r="L55" s="34"/>
      <c r="M55" s="34"/>
      <c r="N55" s="34"/>
      <c r="O55" s="9" t="str">
        <f>E55</f>
        <v>rl</v>
      </c>
      <c r="P55" s="33"/>
      <c r="Q55" s="20" t="e">
        <f>P55/N55</f>
        <v>#DIV/0!</v>
      </c>
      <c r="R55" s="24"/>
      <c r="S55" s="20">
        <f>P55-(P55*R55)</f>
        <v>0</v>
      </c>
      <c r="T55" s="20" t="e">
        <f>G55*Q55</f>
        <v>#DIV/0!</v>
      </c>
      <c r="U55" s="20" t="e">
        <f t="shared" ref="U55:U58" si="25">T55-(T55*R55)</f>
        <v>#DIV/0!</v>
      </c>
      <c r="V55" s="35"/>
    </row>
    <row r="56" spans="1:22" x14ac:dyDescent="0.3">
      <c r="A56" s="8" t="s">
        <v>32</v>
      </c>
      <c r="B56" s="9" t="s">
        <v>6</v>
      </c>
      <c r="C56" s="11"/>
      <c r="D56" s="32">
        <v>1</v>
      </c>
      <c r="E56" s="9" t="s">
        <v>30</v>
      </c>
      <c r="F56" s="32">
        <v>24</v>
      </c>
      <c r="G56" s="32">
        <f>D56*F56</f>
        <v>24</v>
      </c>
      <c r="H56" s="11" t="str">
        <f>E56</f>
        <v>rl</v>
      </c>
      <c r="I56" s="33"/>
      <c r="J56" s="33"/>
      <c r="K56" s="33"/>
      <c r="L56" s="34"/>
      <c r="M56" s="34"/>
      <c r="N56" s="34"/>
      <c r="O56" s="9" t="str">
        <f>E56</f>
        <v>rl</v>
      </c>
      <c r="P56" s="33"/>
      <c r="Q56" s="20" t="e">
        <f>P56/N56</f>
        <v>#DIV/0!</v>
      </c>
      <c r="R56" s="24"/>
      <c r="S56" s="20">
        <f>P56-(P56*R56)</f>
        <v>0</v>
      </c>
      <c r="T56" s="20" t="e">
        <f>G56*Q56</f>
        <v>#DIV/0!</v>
      </c>
      <c r="U56" s="20" t="e">
        <f t="shared" si="25"/>
        <v>#DIV/0!</v>
      </c>
      <c r="V56" s="35"/>
    </row>
    <row r="57" spans="1:22" x14ac:dyDescent="0.3">
      <c r="A57" s="8" t="s">
        <v>82</v>
      </c>
      <c r="B57" s="9" t="s">
        <v>6</v>
      </c>
      <c r="C57" s="11"/>
      <c r="D57" s="32">
        <v>8</v>
      </c>
      <c r="E57" s="9" t="s">
        <v>30</v>
      </c>
      <c r="F57" s="32">
        <v>4</v>
      </c>
      <c r="G57" s="32">
        <v>8</v>
      </c>
      <c r="H57" s="11" t="str">
        <f t="shared" ref="H57:H58" si="26">E57</f>
        <v>rl</v>
      </c>
      <c r="I57" s="33"/>
      <c r="J57" s="33"/>
      <c r="K57" s="33"/>
      <c r="L57" s="34"/>
      <c r="M57" s="34"/>
      <c r="N57" s="34"/>
      <c r="O57" s="9" t="str">
        <f>E57</f>
        <v>rl</v>
      </c>
      <c r="P57" s="33"/>
      <c r="Q57" s="20" t="e">
        <f>P57/N57</f>
        <v>#DIV/0!</v>
      </c>
      <c r="R57" s="24"/>
      <c r="S57" s="20">
        <f>P57-(P57*R57)</f>
        <v>0</v>
      </c>
      <c r="T57" s="20" t="e">
        <f>G57*Q57</f>
        <v>#DIV/0!</v>
      </c>
      <c r="U57" s="20" t="e">
        <f t="shared" si="25"/>
        <v>#DIV/0!</v>
      </c>
      <c r="V57" s="35"/>
    </row>
    <row r="58" spans="1:22" x14ac:dyDescent="0.3">
      <c r="A58" s="8" t="s">
        <v>35</v>
      </c>
      <c r="B58" s="9" t="s">
        <v>6</v>
      </c>
      <c r="C58" s="11"/>
      <c r="D58" s="32">
        <v>251</v>
      </c>
      <c r="E58" s="9" t="s">
        <v>26</v>
      </c>
      <c r="F58" s="32">
        <v>2</v>
      </c>
      <c r="G58" s="32">
        <f t="shared" ref="G58" si="27">D58*F58</f>
        <v>502</v>
      </c>
      <c r="H58" s="11" t="str">
        <f t="shared" si="26"/>
        <v>KG</v>
      </c>
      <c r="I58" s="33"/>
      <c r="J58" s="33"/>
      <c r="K58" s="33"/>
      <c r="L58" s="34"/>
      <c r="M58" s="34"/>
      <c r="N58" s="34"/>
      <c r="O58" s="9" t="str">
        <f>E58</f>
        <v>KG</v>
      </c>
      <c r="P58" s="33"/>
      <c r="Q58" s="20" t="e">
        <f>P58/N58</f>
        <v>#DIV/0!</v>
      </c>
      <c r="R58" s="24"/>
      <c r="S58" s="20">
        <f>P58-(P58*R58)</f>
        <v>0</v>
      </c>
      <c r="T58" s="20" t="e">
        <f>G58*Q58</f>
        <v>#DIV/0!</v>
      </c>
      <c r="U58" s="20" t="e">
        <f t="shared" si="25"/>
        <v>#DIV/0!</v>
      </c>
      <c r="V58" s="35"/>
    </row>
    <row r="59" spans="1:22" ht="14.25" customHeight="1" thickBot="1" x14ac:dyDescent="0.35">
      <c r="A59" s="42" t="s">
        <v>14</v>
      </c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4"/>
      <c r="R59" s="46" t="e">
        <f>(T59-U59)/T59</f>
        <v>#DIV/0!</v>
      </c>
      <c r="S59" s="44"/>
      <c r="T59" s="45" t="e">
        <f>SUM(T55:T58)</f>
        <v>#DIV/0!</v>
      </c>
      <c r="U59" s="45" t="e">
        <f>SUM(U55:U58)</f>
        <v>#DIV/0!</v>
      </c>
      <c r="V59" s="47"/>
    </row>
    <row r="60" spans="1:22" ht="13.5" thickBot="1" x14ac:dyDescent="0.35">
      <c r="A60" s="8"/>
      <c r="B60" s="11"/>
      <c r="C60" s="50"/>
      <c r="D60" s="32"/>
      <c r="E60" s="9"/>
      <c r="F60" s="49"/>
      <c r="G60" s="32"/>
      <c r="H60" s="11"/>
      <c r="I60" s="51"/>
      <c r="J60" s="51"/>
      <c r="K60" s="51"/>
      <c r="L60" s="52"/>
      <c r="M60" s="52"/>
      <c r="N60" s="52"/>
      <c r="O60" s="50"/>
      <c r="P60" s="51"/>
      <c r="Q60" s="53"/>
      <c r="R60" s="54"/>
      <c r="S60" s="53"/>
      <c r="T60" s="53"/>
      <c r="U60" s="53"/>
      <c r="V60" s="55"/>
    </row>
    <row r="61" spans="1:22" ht="13.5" thickBot="1" x14ac:dyDescent="0.35">
      <c r="A61" s="21" t="s">
        <v>22</v>
      </c>
      <c r="B61" s="28"/>
      <c r="C61" s="28"/>
      <c r="D61" s="29"/>
      <c r="E61" s="28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48"/>
      <c r="S61" s="19"/>
      <c r="T61" s="19"/>
      <c r="U61" s="22" t="e">
        <f>#REF!+#REF!+#REF!+#REF!</f>
        <v>#REF!</v>
      </c>
      <c r="V61" s="19"/>
    </row>
    <row r="62" spans="1:22" ht="13.5" thickBot="1" x14ac:dyDescent="0.35">
      <c r="V62" s="18"/>
    </row>
    <row r="63" spans="1:22" x14ac:dyDescent="0.3">
      <c r="A63" s="69" t="s">
        <v>37</v>
      </c>
      <c r="B63" s="91" t="s">
        <v>38</v>
      </c>
      <c r="C63" s="91"/>
      <c r="D63" s="92"/>
      <c r="V63" s="18"/>
    </row>
    <row r="64" spans="1:22" ht="24" x14ac:dyDescent="0.3">
      <c r="A64" s="74" t="s">
        <v>83</v>
      </c>
      <c r="B64" s="70"/>
      <c r="C64" s="70" t="s">
        <v>40</v>
      </c>
      <c r="D64" s="75"/>
      <c r="V64" s="18"/>
    </row>
    <row r="65" spans="1:22" x14ac:dyDescent="0.3">
      <c r="A65" s="76"/>
      <c r="B65" s="12"/>
      <c r="C65" s="73"/>
      <c r="D65" s="77"/>
      <c r="V65" s="18"/>
    </row>
    <row r="66" spans="1:22" x14ac:dyDescent="0.3">
      <c r="A66" s="78"/>
      <c r="B66" s="12"/>
      <c r="C66" s="71"/>
      <c r="D66" s="77"/>
      <c r="V66" s="18"/>
    </row>
    <row r="67" spans="1:22" x14ac:dyDescent="0.3">
      <c r="A67" s="79"/>
      <c r="B67" s="12"/>
      <c r="C67" s="71"/>
      <c r="D67" s="77"/>
      <c r="V67" s="18"/>
    </row>
    <row r="68" spans="1:22" ht="13.5" thickBot="1" x14ac:dyDescent="0.35">
      <c r="A68" s="80"/>
      <c r="B68"/>
      <c r="C68"/>
      <c r="D68" s="81"/>
      <c r="V68" s="18"/>
    </row>
    <row r="69" spans="1:22" x14ac:dyDescent="0.3">
      <c r="A69" s="69" t="s">
        <v>37</v>
      </c>
      <c r="B69" s="93" t="s">
        <v>38</v>
      </c>
      <c r="C69" s="93"/>
      <c r="D69" s="94"/>
      <c r="V69" s="18"/>
    </row>
    <row r="70" spans="1:22" ht="13.5" thickBot="1" x14ac:dyDescent="0.35">
      <c r="A70" s="72"/>
      <c r="B70" s="70"/>
      <c r="C70" s="70" t="s">
        <v>40</v>
      </c>
      <c r="D70" s="75"/>
      <c r="V70" s="18"/>
    </row>
    <row r="71" spans="1:22" ht="26.5" customHeight="1" thickBot="1" x14ac:dyDescent="0.35">
      <c r="A71" s="82" t="s">
        <v>41</v>
      </c>
      <c r="B71" s="83"/>
      <c r="C71" s="84"/>
      <c r="D71" s="85"/>
      <c r="V71" s="18"/>
    </row>
    <row r="72" spans="1:22" x14ac:dyDescent="0.3">
      <c r="V72" s="18"/>
    </row>
    <row r="73" spans="1:22" x14ac:dyDescent="0.3">
      <c r="A73" s="6" t="s">
        <v>16</v>
      </c>
      <c r="V73" s="18"/>
    </row>
    <row r="74" spans="1:22" x14ac:dyDescent="0.3">
      <c r="A74" s="90" t="s">
        <v>17</v>
      </c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18"/>
    </row>
    <row r="75" spans="1:22" ht="27.75" customHeight="1" x14ac:dyDescent="0.3">
      <c r="A75" s="90" t="s">
        <v>20</v>
      </c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18"/>
    </row>
    <row r="76" spans="1:22" ht="15" customHeight="1" x14ac:dyDescent="0.3">
      <c r="A76" s="90" t="s">
        <v>21</v>
      </c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18"/>
    </row>
    <row r="77" spans="1:22" x14ac:dyDescent="0.3">
      <c r="A77" s="56"/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18"/>
    </row>
    <row r="78" spans="1:22" x14ac:dyDescent="0.3">
      <c r="A78" s="90" t="s">
        <v>18</v>
      </c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18"/>
    </row>
    <row r="79" spans="1:22" x14ac:dyDescent="0.3">
      <c r="A79" s="90" t="s">
        <v>19</v>
      </c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18"/>
    </row>
    <row r="80" spans="1:22" x14ac:dyDescent="0.3">
      <c r="V80" s="18"/>
    </row>
    <row r="81" spans="1:22" ht="24" x14ac:dyDescent="0.3">
      <c r="A81" s="70" t="s">
        <v>98</v>
      </c>
      <c r="B81" s="70" t="s">
        <v>97</v>
      </c>
      <c r="V81" s="18"/>
    </row>
    <row r="82" spans="1:22" x14ac:dyDescent="0.3">
      <c r="A82" s="71"/>
      <c r="B82" s="71"/>
      <c r="V82" s="18"/>
    </row>
    <row r="83" spans="1:22" x14ac:dyDescent="0.3">
      <c r="A83" s="71"/>
      <c r="B83" s="71"/>
      <c r="V83" s="18"/>
    </row>
    <row r="84" spans="1:22" x14ac:dyDescent="0.3">
      <c r="A84" s="71"/>
      <c r="B84" s="71"/>
      <c r="V84" s="18"/>
    </row>
    <row r="85" spans="1:22" x14ac:dyDescent="0.3">
      <c r="A85" s="71" t="s">
        <v>33</v>
      </c>
      <c r="B85" s="71"/>
      <c r="V85" s="18"/>
    </row>
    <row r="86" spans="1:22" x14ac:dyDescent="0.3">
      <c r="A86" s="71"/>
      <c r="B86" s="71"/>
      <c r="V86" s="18"/>
    </row>
    <row r="87" spans="1:22" x14ac:dyDescent="0.3">
      <c r="A87" s="71"/>
      <c r="B87" s="71"/>
      <c r="V87" s="18"/>
    </row>
    <row r="88" spans="1:22" x14ac:dyDescent="0.3">
      <c r="A88" s="71"/>
      <c r="B88" s="71"/>
      <c r="V88" s="18"/>
    </row>
    <row r="89" spans="1:22" x14ac:dyDescent="0.3">
      <c r="A89" s="71"/>
      <c r="B89" s="71"/>
      <c r="V89" s="18"/>
    </row>
    <row r="90" spans="1:22" x14ac:dyDescent="0.3">
      <c r="V90" s="18"/>
    </row>
    <row r="91" spans="1:22" x14ac:dyDescent="0.3">
      <c r="V91" s="18"/>
    </row>
    <row r="92" spans="1:22" x14ac:dyDescent="0.3">
      <c r="V92" s="18"/>
    </row>
    <row r="93" spans="1:22" x14ac:dyDescent="0.3">
      <c r="V93" s="18"/>
    </row>
    <row r="94" spans="1:22" x14ac:dyDescent="0.3">
      <c r="V94" s="18"/>
    </row>
    <row r="95" spans="1:22" x14ac:dyDescent="0.3">
      <c r="V95" s="18"/>
    </row>
    <row r="96" spans="1:22" x14ac:dyDescent="0.3">
      <c r="V96" s="18"/>
    </row>
    <row r="97" spans="22:22" x14ac:dyDescent="0.3">
      <c r="V97" s="18"/>
    </row>
    <row r="98" spans="22:22" x14ac:dyDescent="0.3">
      <c r="V98" s="18"/>
    </row>
    <row r="99" spans="22:22" x14ac:dyDescent="0.3">
      <c r="V99" s="18"/>
    </row>
    <row r="100" spans="22:22" x14ac:dyDescent="0.3">
      <c r="V100" s="18"/>
    </row>
    <row r="101" spans="22:22" x14ac:dyDescent="0.3">
      <c r="V101" s="18"/>
    </row>
    <row r="102" spans="22:22" x14ac:dyDescent="0.3">
      <c r="V102" s="18"/>
    </row>
    <row r="103" spans="22:22" x14ac:dyDescent="0.3">
      <c r="V103" s="18"/>
    </row>
    <row r="104" spans="22:22" x14ac:dyDescent="0.3">
      <c r="V104" s="18"/>
    </row>
    <row r="105" spans="22:22" x14ac:dyDescent="0.3">
      <c r="V105" s="18"/>
    </row>
    <row r="106" spans="22:22" x14ac:dyDescent="0.3">
      <c r="V106" s="18"/>
    </row>
    <row r="107" spans="22:22" x14ac:dyDescent="0.3">
      <c r="V107" s="18"/>
    </row>
    <row r="108" spans="22:22" x14ac:dyDescent="0.3">
      <c r="V108" s="18"/>
    </row>
    <row r="109" spans="22:22" x14ac:dyDescent="0.3">
      <c r="V109" s="18"/>
    </row>
    <row r="110" spans="22:22" x14ac:dyDescent="0.3">
      <c r="V110" s="18"/>
    </row>
    <row r="111" spans="22:22" x14ac:dyDescent="0.3">
      <c r="V111" s="18"/>
    </row>
    <row r="112" spans="22:22" x14ac:dyDescent="0.3">
      <c r="V112" s="18"/>
    </row>
    <row r="113" spans="22:22" x14ac:dyDescent="0.3">
      <c r="V113" s="18"/>
    </row>
    <row r="114" spans="22:22" x14ac:dyDescent="0.3">
      <c r="V114" s="18"/>
    </row>
    <row r="115" spans="22:22" x14ac:dyDescent="0.3">
      <c r="V115" s="18"/>
    </row>
    <row r="116" spans="22:22" x14ac:dyDescent="0.3">
      <c r="V116" s="18"/>
    </row>
    <row r="117" spans="22:22" x14ac:dyDescent="0.3">
      <c r="V117" s="18"/>
    </row>
    <row r="118" spans="22:22" x14ac:dyDescent="0.3">
      <c r="V118" s="18"/>
    </row>
    <row r="119" spans="22:22" x14ac:dyDescent="0.3">
      <c r="V119" s="18"/>
    </row>
    <row r="120" spans="22:22" x14ac:dyDescent="0.3">
      <c r="V120" s="18"/>
    </row>
    <row r="121" spans="22:22" x14ac:dyDescent="0.3">
      <c r="V121" s="18"/>
    </row>
    <row r="122" spans="22:22" x14ac:dyDescent="0.3">
      <c r="V122" s="18"/>
    </row>
    <row r="123" spans="22:22" x14ac:dyDescent="0.3">
      <c r="V123" s="18"/>
    </row>
    <row r="124" spans="22:22" x14ac:dyDescent="0.3">
      <c r="V124" s="18"/>
    </row>
    <row r="125" spans="22:22" x14ac:dyDescent="0.3">
      <c r="V125" s="18"/>
    </row>
    <row r="126" spans="22:22" x14ac:dyDescent="0.3">
      <c r="V126" s="18"/>
    </row>
    <row r="127" spans="22:22" x14ac:dyDescent="0.3">
      <c r="V127" s="18"/>
    </row>
    <row r="128" spans="22:22" x14ac:dyDescent="0.3">
      <c r="V128" s="18"/>
    </row>
    <row r="129" spans="22:22" x14ac:dyDescent="0.3">
      <c r="V129" s="18"/>
    </row>
    <row r="130" spans="22:22" x14ac:dyDescent="0.3">
      <c r="V130" s="18"/>
    </row>
    <row r="131" spans="22:22" x14ac:dyDescent="0.3">
      <c r="V131" s="18"/>
    </row>
    <row r="132" spans="22:22" x14ac:dyDescent="0.3">
      <c r="V132" s="18"/>
    </row>
    <row r="133" spans="22:22" x14ac:dyDescent="0.3">
      <c r="V133" s="18"/>
    </row>
    <row r="134" spans="22:22" x14ac:dyDescent="0.3">
      <c r="V134" s="18"/>
    </row>
    <row r="135" spans="22:22" x14ac:dyDescent="0.3">
      <c r="V135" s="18"/>
    </row>
    <row r="136" spans="22:22" x14ac:dyDescent="0.3">
      <c r="V136" s="18"/>
    </row>
    <row r="137" spans="22:22" x14ac:dyDescent="0.3">
      <c r="V137" s="18"/>
    </row>
    <row r="138" spans="22:22" x14ac:dyDescent="0.3">
      <c r="V138" s="18"/>
    </row>
    <row r="139" spans="22:22" x14ac:dyDescent="0.3">
      <c r="V139" s="18"/>
    </row>
    <row r="140" spans="22:22" x14ac:dyDescent="0.3">
      <c r="V140" s="18"/>
    </row>
    <row r="141" spans="22:22" x14ac:dyDescent="0.3">
      <c r="V141" s="18"/>
    </row>
    <row r="142" spans="22:22" x14ac:dyDescent="0.3">
      <c r="V142" s="18"/>
    </row>
    <row r="143" spans="22:22" x14ac:dyDescent="0.3">
      <c r="V143" s="18"/>
    </row>
    <row r="144" spans="22:22" x14ac:dyDescent="0.3">
      <c r="V144" s="18"/>
    </row>
    <row r="145" spans="22:22" x14ac:dyDescent="0.3">
      <c r="V145" s="18"/>
    </row>
    <row r="146" spans="22:22" x14ac:dyDescent="0.3">
      <c r="V146" s="18"/>
    </row>
    <row r="147" spans="22:22" x14ac:dyDescent="0.3">
      <c r="V147" s="18"/>
    </row>
    <row r="148" spans="22:22" x14ac:dyDescent="0.3">
      <c r="V148" s="18"/>
    </row>
    <row r="149" spans="22:22" x14ac:dyDescent="0.3">
      <c r="V149" s="18"/>
    </row>
    <row r="150" spans="22:22" x14ac:dyDescent="0.3">
      <c r="V150" s="18"/>
    </row>
    <row r="151" spans="22:22" x14ac:dyDescent="0.3">
      <c r="V151" s="18"/>
    </row>
    <row r="152" spans="22:22" x14ac:dyDescent="0.3">
      <c r="V152" s="18"/>
    </row>
    <row r="153" spans="22:22" x14ac:dyDescent="0.3">
      <c r="V153" s="18"/>
    </row>
    <row r="154" spans="22:22" x14ac:dyDescent="0.3">
      <c r="V154" s="18"/>
    </row>
    <row r="155" spans="22:22" x14ac:dyDescent="0.3">
      <c r="V155" s="18"/>
    </row>
    <row r="156" spans="22:22" x14ac:dyDescent="0.3">
      <c r="V156" s="18"/>
    </row>
    <row r="157" spans="22:22" x14ac:dyDescent="0.3">
      <c r="V157" s="18"/>
    </row>
    <row r="158" spans="22:22" x14ac:dyDescent="0.3">
      <c r="V158" s="18"/>
    </row>
    <row r="159" spans="22:22" x14ac:dyDescent="0.3">
      <c r="V159" s="18"/>
    </row>
  </sheetData>
  <mergeCells count="13">
    <mergeCell ref="A79:U79"/>
    <mergeCell ref="B63:D63"/>
    <mergeCell ref="B69:D69"/>
    <mergeCell ref="A74:U74"/>
    <mergeCell ref="A75:U75"/>
    <mergeCell ref="A76:U76"/>
    <mergeCell ref="A78:U78"/>
    <mergeCell ref="D2:E2"/>
    <mergeCell ref="G2:H2"/>
    <mergeCell ref="N2:O2"/>
    <mergeCell ref="D22:E22"/>
    <mergeCell ref="G22:H22"/>
    <mergeCell ref="N22:O2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14403-207B-4AFE-B0D7-AE74C087F5A6}">
  <dimension ref="A1:X91"/>
  <sheetViews>
    <sheetView topLeftCell="A65" workbookViewId="0">
      <selection activeCell="C98" sqref="C98"/>
    </sheetView>
  </sheetViews>
  <sheetFormatPr baseColWidth="10" defaultRowHeight="12.5" x14ac:dyDescent="0.25"/>
  <cols>
    <col min="1" max="1" width="31.453125" customWidth="1"/>
  </cols>
  <sheetData>
    <row r="1" spans="1:24" s="5" customFormat="1" ht="16" thickBot="1" x14ac:dyDescent="0.4">
      <c r="A1" s="1" t="s">
        <v>95</v>
      </c>
      <c r="B1" s="2"/>
      <c r="C1" s="2"/>
      <c r="D1" s="2"/>
      <c r="E1" s="2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36"/>
      <c r="S1" s="2"/>
      <c r="T1" s="2"/>
      <c r="U1" s="2"/>
      <c r="V1" s="4"/>
    </row>
    <row r="2" spans="1:24" s="5" customFormat="1" ht="48.5" thickBot="1" x14ac:dyDescent="0.35">
      <c r="A2" s="37" t="s">
        <v>1</v>
      </c>
      <c r="B2" s="38" t="s">
        <v>2</v>
      </c>
      <c r="C2" s="38" t="s">
        <v>7</v>
      </c>
      <c r="D2" s="86" t="s">
        <v>10</v>
      </c>
      <c r="E2" s="87"/>
      <c r="F2" s="59" t="s">
        <v>15</v>
      </c>
      <c r="G2" s="88" t="s">
        <v>8</v>
      </c>
      <c r="H2" s="89"/>
      <c r="I2" s="39" t="s">
        <v>3</v>
      </c>
      <c r="J2" s="39" t="s">
        <v>23</v>
      </c>
      <c r="K2" s="39" t="s">
        <v>24</v>
      </c>
      <c r="L2" s="39" t="s">
        <v>4</v>
      </c>
      <c r="M2" s="65" t="s">
        <v>86</v>
      </c>
      <c r="N2" s="86" t="s">
        <v>11</v>
      </c>
      <c r="O2" s="87"/>
      <c r="P2" s="39" t="s">
        <v>87</v>
      </c>
      <c r="Q2" s="39" t="s">
        <v>92</v>
      </c>
      <c r="R2" s="40" t="s">
        <v>0</v>
      </c>
      <c r="S2" s="39" t="s">
        <v>25</v>
      </c>
      <c r="T2" s="39" t="s">
        <v>91</v>
      </c>
      <c r="U2" s="58" t="s">
        <v>90</v>
      </c>
      <c r="V2" s="41" t="s">
        <v>5</v>
      </c>
      <c r="W2" s="60" t="s">
        <v>88</v>
      </c>
      <c r="X2" s="61" t="s">
        <v>89</v>
      </c>
    </row>
    <row r="3" spans="1:24" s="5" customFormat="1" ht="13.5" thickBot="1" x14ac:dyDescent="0.35">
      <c r="A3" s="15" t="s">
        <v>49</v>
      </c>
      <c r="B3" s="16"/>
      <c r="C3" s="16"/>
      <c r="D3" s="27"/>
      <c r="E3" s="7"/>
      <c r="F3" s="17"/>
      <c r="G3" s="17"/>
      <c r="H3" s="17"/>
      <c r="I3" s="7"/>
      <c r="J3" s="7"/>
      <c r="K3" s="7"/>
      <c r="L3" s="7"/>
      <c r="M3" s="62"/>
      <c r="N3" s="7"/>
      <c r="O3" s="7"/>
      <c r="P3" s="7"/>
      <c r="Q3" s="7"/>
      <c r="R3" s="7"/>
      <c r="S3" s="7"/>
      <c r="T3" s="7"/>
      <c r="U3" s="7"/>
      <c r="V3" s="26"/>
      <c r="W3" s="62"/>
      <c r="X3" s="62"/>
    </row>
    <row r="4" spans="1:24" s="5" customFormat="1" ht="13" x14ac:dyDescent="0.3">
      <c r="A4" s="9" t="s">
        <v>55</v>
      </c>
      <c r="B4" s="9"/>
      <c r="C4" s="9" t="s">
        <v>54</v>
      </c>
      <c r="D4" s="10">
        <v>1</v>
      </c>
      <c r="E4" s="9" t="s">
        <v>26</v>
      </c>
      <c r="F4" s="10">
        <v>78025</v>
      </c>
      <c r="G4" s="10">
        <f t="shared" ref="G4:G17" si="0">D4*F4</f>
        <v>78025</v>
      </c>
      <c r="H4" s="9" t="str">
        <f t="shared" ref="H4:H17" si="1">E4</f>
        <v>KG</v>
      </c>
      <c r="I4" s="23"/>
      <c r="J4" s="23"/>
      <c r="K4" s="23"/>
      <c r="L4" s="30"/>
      <c r="M4" s="66"/>
      <c r="N4" s="30"/>
      <c r="O4" s="9" t="s">
        <v>26</v>
      </c>
      <c r="P4" s="23"/>
      <c r="Q4" s="20" t="e">
        <f t="shared" ref="Q4" si="2">P4/N4</f>
        <v>#DIV/0!</v>
      </c>
      <c r="R4" s="24"/>
      <c r="S4" s="20">
        <f t="shared" ref="S4:S20" si="3">P4-(P4*R4)</f>
        <v>0</v>
      </c>
      <c r="T4" s="20" t="e">
        <f t="shared" ref="T4:T20" si="4">G4*Q4</f>
        <v>#DIV/0!</v>
      </c>
      <c r="U4" s="20" t="e">
        <f>T4-(T4*R4)</f>
        <v>#DIV/0!</v>
      </c>
      <c r="V4" s="25"/>
      <c r="W4" s="63" t="e">
        <f>Q4*G4/M4*100</f>
        <v>#DIV/0!</v>
      </c>
      <c r="X4" s="63" t="e">
        <f>S4*G4/M4*100</f>
        <v>#DIV/0!</v>
      </c>
    </row>
    <row r="5" spans="1:24" s="5" customFormat="1" ht="13" x14ac:dyDescent="0.3">
      <c r="A5" s="9" t="s">
        <v>56</v>
      </c>
      <c r="B5" s="9"/>
      <c r="C5" s="9" t="s">
        <v>54</v>
      </c>
      <c r="D5" s="32">
        <v>25</v>
      </c>
      <c r="E5" s="9" t="s">
        <v>26</v>
      </c>
      <c r="F5" s="32">
        <v>120</v>
      </c>
      <c r="G5" s="32">
        <f t="shared" si="0"/>
        <v>3000</v>
      </c>
      <c r="H5" s="11" t="str">
        <f t="shared" si="1"/>
        <v>KG</v>
      </c>
      <c r="I5" s="33"/>
      <c r="J5" s="33"/>
      <c r="K5" s="33"/>
      <c r="L5" s="34"/>
      <c r="M5" s="67"/>
      <c r="N5" s="34"/>
      <c r="O5" s="9" t="s">
        <v>26</v>
      </c>
      <c r="P5" s="33"/>
      <c r="Q5" s="20" t="e">
        <f t="shared" ref="Q5:Q20" si="5">N5/M5/P5</f>
        <v>#DIV/0!</v>
      </c>
      <c r="R5" s="24"/>
      <c r="S5" s="20">
        <f t="shared" si="3"/>
        <v>0</v>
      </c>
      <c r="T5" s="20" t="e">
        <f t="shared" si="4"/>
        <v>#DIV/0!</v>
      </c>
      <c r="U5" s="20" t="e">
        <f t="shared" ref="U5:U20" si="6">T5-(T5*R5)</f>
        <v>#DIV/0!</v>
      </c>
      <c r="V5" s="35"/>
      <c r="W5" s="63" t="e">
        <f t="shared" ref="W5:W17" si="7">Q5*G5/M5*100</f>
        <v>#DIV/0!</v>
      </c>
      <c r="X5" s="63" t="e">
        <f t="shared" ref="X5:X17" si="8">S5*G5/M5*100</f>
        <v>#DIV/0!</v>
      </c>
    </row>
    <row r="6" spans="1:24" s="5" customFormat="1" ht="13" x14ac:dyDescent="0.3">
      <c r="A6" s="8" t="s">
        <v>57</v>
      </c>
      <c r="B6" s="9"/>
      <c r="C6" s="9" t="s">
        <v>54</v>
      </c>
      <c r="D6" s="32">
        <v>20</v>
      </c>
      <c r="E6" s="9" t="s">
        <v>26</v>
      </c>
      <c r="F6" s="32">
        <v>21</v>
      </c>
      <c r="G6" s="32">
        <f t="shared" si="0"/>
        <v>420</v>
      </c>
      <c r="H6" s="11" t="str">
        <f t="shared" si="1"/>
        <v>KG</v>
      </c>
      <c r="I6" s="33"/>
      <c r="J6" s="33"/>
      <c r="K6" s="33"/>
      <c r="L6" s="34"/>
      <c r="M6" s="67"/>
      <c r="N6" s="34"/>
      <c r="O6" s="9" t="s">
        <v>26</v>
      </c>
      <c r="P6" s="33"/>
      <c r="Q6" s="20" t="e">
        <f t="shared" si="5"/>
        <v>#DIV/0!</v>
      </c>
      <c r="R6" s="24"/>
      <c r="S6" s="20">
        <f t="shared" si="3"/>
        <v>0</v>
      </c>
      <c r="T6" s="20" t="e">
        <f t="shared" si="4"/>
        <v>#DIV/0!</v>
      </c>
      <c r="U6" s="20" t="e">
        <f t="shared" si="6"/>
        <v>#DIV/0!</v>
      </c>
      <c r="V6" s="35"/>
      <c r="W6" s="63" t="e">
        <f t="shared" si="7"/>
        <v>#DIV/0!</v>
      </c>
      <c r="X6" s="63" t="e">
        <f t="shared" si="8"/>
        <v>#DIV/0!</v>
      </c>
    </row>
    <row r="7" spans="1:24" s="5" customFormat="1" ht="13" x14ac:dyDescent="0.3">
      <c r="A7" s="8" t="s">
        <v>58</v>
      </c>
      <c r="B7" s="9"/>
      <c r="C7" s="9"/>
      <c r="D7" s="10">
        <v>1</v>
      </c>
      <c r="E7" s="9" t="s">
        <v>26</v>
      </c>
      <c r="F7" s="10">
        <v>119520</v>
      </c>
      <c r="G7" s="10">
        <f t="shared" si="0"/>
        <v>119520</v>
      </c>
      <c r="H7" s="9" t="str">
        <f t="shared" si="1"/>
        <v>KG</v>
      </c>
      <c r="I7" s="23"/>
      <c r="J7" s="23"/>
      <c r="K7" s="23"/>
      <c r="L7" s="30"/>
      <c r="M7" s="66"/>
      <c r="N7" s="30"/>
      <c r="O7" s="9" t="s">
        <v>26</v>
      </c>
      <c r="P7" s="23"/>
      <c r="Q7" s="20" t="e">
        <f t="shared" si="5"/>
        <v>#DIV/0!</v>
      </c>
      <c r="R7" s="24"/>
      <c r="S7" s="20">
        <f t="shared" si="3"/>
        <v>0</v>
      </c>
      <c r="T7" s="20" t="e">
        <f t="shared" si="4"/>
        <v>#DIV/0!</v>
      </c>
      <c r="U7" s="20" t="e">
        <f t="shared" si="6"/>
        <v>#DIV/0!</v>
      </c>
      <c r="V7" s="25"/>
      <c r="W7" s="63" t="e">
        <f t="shared" si="7"/>
        <v>#DIV/0!</v>
      </c>
      <c r="X7" s="63" t="e">
        <f t="shared" si="8"/>
        <v>#DIV/0!</v>
      </c>
    </row>
    <row r="8" spans="1:24" s="5" customFormat="1" ht="13" x14ac:dyDescent="0.3">
      <c r="A8" s="8" t="s">
        <v>59</v>
      </c>
      <c r="B8" s="9"/>
      <c r="C8" s="11"/>
      <c r="D8" s="32">
        <v>1</v>
      </c>
      <c r="E8" s="9" t="s">
        <v>26</v>
      </c>
      <c r="F8" s="32">
        <v>4300</v>
      </c>
      <c r="G8" s="32">
        <f t="shared" si="0"/>
        <v>4300</v>
      </c>
      <c r="H8" s="11" t="str">
        <f t="shared" si="1"/>
        <v>KG</v>
      </c>
      <c r="I8" s="33"/>
      <c r="J8" s="33"/>
      <c r="K8" s="33"/>
      <c r="L8" s="34"/>
      <c r="M8" s="67"/>
      <c r="N8" s="34"/>
      <c r="O8" s="9" t="s">
        <v>26</v>
      </c>
      <c r="P8" s="33"/>
      <c r="Q8" s="20" t="e">
        <f t="shared" si="5"/>
        <v>#DIV/0!</v>
      </c>
      <c r="R8" s="24"/>
      <c r="S8" s="20">
        <f t="shared" si="3"/>
        <v>0</v>
      </c>
      <c r="T8" s="20" t="e">
        <f t="shared" si="4"/>
        <v>#DIV/0!</v>
      </c>
      <c r="U8" s="20" t="e">
        <f t="shared" si="6"/>
        <v>#DIV/0!</v>
      </c>
      <c r="V8" s="35"/>
      <c r="W8" s="63" t="e">
        <f t="shared" si="7"/>
        <v>#DIV/0!</v>
      </c>
      <c r="X8" s="63" t="e">
        <f t="shared" si="8"/>
        <v>#DIV/0!</v>
      </c>
    </row>
    <row r="9" spans="1:24" s="5" customFormat="1" ht="13" x14ac:dyDescent="0.3">
      <c r="A9" s="8" t="s">
        <v>84</v>
      </c>
      <c r="B9" s="9"/>
      <c r="C9" s="11"/>
      <c r="D9" s="32">
        <v>25</v>
      </c>
      <c r="E9" s="9" t="s">
        <v>26</v>
      </c>
      <c r="F9" s="32">
        <v>11</v>
      </c>
      <c r="G9" s="32">
        <f t="shared" si="0"/>
        <v>275</v>
      </c>
      <c r="H9" s="11" t="str">
        <f t="shared" si="1"/>
        <v>KG</v>
      </c>
      <c r="I9" s="33"/>
      <c r="J9" s="33"/>
      <c r="K9" s="33"/>
      <c r="L9" s="34"/>
      <c r="M9" s="67"/>
      <c r="N9" s="34"/>
      <c r="O9" s="9" t="s">
        <v>26</v>
      </c>
      <c r="P9" s="33"/>
      <c r="Q9" s="20" t="e">
        <f t="shared" si="5"/>
        <v>#DIV/0!</v>
      </c>
      <c r="R9" s="24"/>
      <c r="S9" s="20">
        <f t="shared" si="3"/>
        <v>0</v>
      </c>
      <c r="T9" s="20" t="e">
        <f t="shared" si="4"/>
        <v>#DIV/0!</v>
      </c>
      <c r="U9" s="20" t="e">
        <f t="shared" si="6"/>
        <v>#DIV/0!</v>
      </c>
      <c r="V9" s="35"/>
      <c r="W9" s="63" t="e">
        <f t="shared" si="7"/>
        <v>#DIV/0!</v>
      </c>
      <c r="X9" s="63" t="e">
        <f t="shared" si="8"/>
        <v>#DIV/0!</v>
      </c>
    </row>
    <row r="10" spans="1:24" s="5" customFormat="1" ht="13" x14ac:dyDescent="0.3">
      <c r="A10" s="8" t="s">
        <v>60</v>
      </c>
      <c r="B10" s="9"/>
      <c r="C10" s="11"/>
      <c r="D10" s="32">
        <v>25</v>
      </c>
      <c r="E10" s="9" t="s">
        <v>26</v>
      </c>
      <c r="F10" s="32">
        <v>45</v>
      </c>
      <c r="G10" s="32">
        <f t="shared" si="0"/>
        <v>1125</v>
      </c>
      <c r="H10" s="11" t="str">
        <f t="shared" si="1"/>
        <v>KG</v>
      </c>
      <c r="I10" s="33"/>
      <c r="J10" s="33"/>
      <c r="K10" s="33"/>
      <c r="L10" s="34"/>
      <c r="M10" s="67"/>
      <c r="N10" s="34"/>
      <c r="O10" s="9" t="s">
        <v>26</v>
      </c>
      <c r="P10" s="33"/>
      <c r="Q10" s="20" t="e">
        <f t="shared" si="5"/>
        <v>#DIV/0!</v>
      </c>
      <c r="R10" s="24"/>
      <c r="S10" s="20">
        <f t="shared" si="3"/>
        <v>0</v>
      </c>
      <c r="T10" s="20" t="e">
        <f t="shared" si="4"/>
        <v>#DIV/0!</v>
      </c>
      <c r="U10" s="20" t="e">
        <f t="shared" si="6"/>
        <v>#DIV/0!</v>
      </c>
      <c r="V10" s="35"/>
      <c r="W10" s="63" t="e">
        <f t="shared" si="7"/>
        <v>#DIV/0!</v>
      </c>
      <c r="X10" s="63" t="e">
        <f t="shared" si="8"/>
        <v>#DIV/0!</v>
      </c>
    </row>
    <row r="11" spans="1:24" s="5" customFormat="1" ht="13" x14ac:dyDescent="0.3">
      <c r="A11" s="8" t="s">
        <v>61</v>
      </c>
      <c r="B11" s="9"/>
      <c r="C11" s="11"/>
      <c r="D11" s="32">
        <v>25</v>
      </c>
      <c r="E11" s="9" t="s">
        <v>26</v>
      </c>
      <c r="F11" s="32">
        <v>35.5</v>
      </c>
      <c r="G11" s="32">
        <f t="shared" si="0"/>
        <v>887.5</v>
      </c>
      <c r="H11" s="11" t="str">
        <f t="shared" si="1"/>
        <v>KG</v>
      </c>
      <c r="I11" s="33"/>
      <c r="J11" s="33"/>
      <c r="K11" s="33"/>
      <c r="L11" s="34"/>
      <c r="M11" s="67"/>
      <c r="N11" s="34"/>
      <c r="O11" s="9" t="s">
        <v>26</v>
      </c>
      <c r="P11" s="33"/>
      <c r="Q11" s="20" t="e">
        <f t="shared" si="5"/>
        <v>#DIV/0!</v>
      </c>
      <c r="R11" s="24"/>
      <c r="S11" s="20">
        <f t="shared" si="3"/>
        <v>0</v>
      </c>
      <c r="T11" s="20" t="e">
        <f t="shared" si="4"/>
        <v>#DIV/0!</v>
      </c>
      <c r="U11" s="20" t="e">
        <f t="shared" si="6"/>
        <v>#DIV/0!</v>
      </c>
      <c r="V11" s="35"/>
      <c r="W11" s="63" t="e">
        <f t="shared" si="7"/>
        <v>#DIV/0!</v>
      </c>
      <c r="X11" s="63" t="e">
        <f t="shared" si="8"/>
        <v>#DIV/0!</v>
      </c>
    </row>
    <row r="12" spans="1:24" s="5" customFormat="1" ht="13" x14ac:dyDescent="0.3">
      <c r="A12" s="8" t="s">
        <v>70</v>
      </c>
      <c r="B12" s="9"/>
      <c r="C12" s="11"/>
      <c r="D12" s="32">
        <v>800</v>
      </c>
      <c r="E12" s="9" t="s">
        <v>26</v>
      </c>
      <c r="F12" s="32">
        <v>2.5</v>
      </c>
      <c r="G12" s="32">
        <f t="shared" si="0"/>
        <v>2000</v>
      </c>
      <c r="H12" s="11" t="str">
        <f t="shared" si="1"/>
        <v>KG</v>
      </c>
      <c r="I12" s="33"/>
      <c r="J12" s="33"/>
      <c r="K12" s="33"/>
      <c r="L12" s="34"/>
      <c r="M12" s="67"/>
      <c r="N12" s="34"/>
      <c r="O12" s="9" t="s">
        <v>26</v>
      </c>
      <c r="P12" s="33"/>
      <c r="Q12" s="20" t="e">
        <f t="shared" si="5"/>
        <v>#DIV/0!</v>
      </c>
      <c r="R12" s="24"/>
      <c r="S12" s="20">
        <f t="shared" si="3"/>
        <v>0</v>
      </c>
      <c r="T12" s="20" t="e">
        <f t="shared" si="4"/>
        <v>#DIV/0!</v>
      </c>
      <c r="U12" s="20" t="e">
        <f t="shared" si="6"/>
        <v>#DIV/0!</v>
      </c>
      <c r="V12" s="35"/>
      <c r="W12" s="63" t="e">
        <f t="shared" si="7"/>
        <v>#DIV/0!</v>
      </c>
      <c r="X12" s="63" t="e">
        <f t="shared" si="8"/>
        <v>#DIV/0!</v>
      </c>
    </row>
    <row r="13" spans="1:24" s="5" customFormat="1" ht="13" x14ac:dyDescent="0.3">
      <c r="A13" s="8" t="s">
        <v>62</v>
      </c>
      <c r="B13" s="9"/>
      <c r="C13" s="11"/>
      <c r="D13" s="32">
        <v>25</v>
      </c>
      <c r="E13" s="9" t="s">
        <v>26</v>
      </c>
      <c r="F13" s="32">
        <v>35</v>
      </c>
      <c r="G13" s="32">
        <f t="shared" si="0"/>
        <v>875</v>
      </c>
      <c r="H13" s="11" t="str">
        <f t="shared" si="1"/>
        <v>KG</v>
      </c>
      <c r="I13" s="33"/>
      <c r="J13" s="33"/>
      <c r="K13" s="33"/>
      <c r="L13" s="34"/>
      <c r="M13" s="67"/>
      <c r="N13" s="34"/>
      <c r="O13" s="9" t="s">
        <v>26</v>
      </c>
      <c r="P13" s="33"/>
      <c r="Q13" s="20" t="e">
        <f t="shared" si="5"/>
        <v>#DIV/0!</v>
      </c>
      <c r="R13" s="24"/>
      <c r="S13" s="20">
        <f t="shared" si="3"/>
        <v>0</v>
      </c>
      <c r="T13" s="20" t="e">
        <f t="shared" si="4"/>
        <v>#DIV/0!</v>
      </c>
      <c r="U13" s="20" t="e">
        <f t="shared" si="6"/>
        <v>#DIV/0!</v>
      </c>
      <c r="V13" s="35"/>
      <c r="W13" s="63" t="e">
        <f t="shared" si="7"/>
        <v>#DIV/0!</v>
      </c>
      <c r="X13" s="63" t="e">
        <f t="shared" si="8"/>
        <v>#DIV/0!</v>
      </c>
    </row>
    <row r="14" spans="1:24" s="5" customFormat="1" ht="13" x14ac:dyDescent="0.3">
      <c r="A14" s="8" t="s">
        <v>63</v>
      </c>
      <c r="B14" s="9"/>
      <c r="C14" s="9"/>
      <c r="D14" s="10">
        <v>1</v>
      </c>
      <c r="E14" s="9" t="s">
        <v>26</v>
      </c>
      <c r="F14" s="10">
        <v>47260</v>
      </c>
      <c r="G14" s="10">
        <f t="shared" si="0"/>
        <v>47260</v>
      </c>
      <c r="H14" s="9" t="str">
        <f t="shared" si="1"/>
        <v>KG</v>
      </c>
      <c r="I14" s="23"/>
      <c r="J14" s="23"/>
      <c r="K14" s="23"/>
      <c r="L14" s="30"/>
      <c r="M14" s="66"/>
      <c r="N14" s="30"/>
      <c r="O14" s="9" t="s">
        <v>26</v>
      </c>
      <c r="P14" s="23"/>
      <c r="Q14" s="20" t="e">
        <f t="shared" si="5"/>
        <v>#DIV/0!</v>
      </c>
      <c r="R14" s="24"/>
      <c r="S14" s="20">
        <f t="shared" si="3"/>
        <v>0</v>
      </c>
      <c r="T14" s="20" t="e">
        <f t="shared" si="4"/>
        <v>#DIV/0!</v>
      </c>
      <c r="U14" s="20" t="e">
        <f t="shared" si="6"/>
        <v>#DIV/0!</v>
      </c>
      <c r="V14" s="25"/>
      <c r="W14" s="63" t="e">
        <f t="shared" si="7"/>
        <v>#DIV/0!</v>
      </c>
      <c r="X14" s="63" t="e">
        <f t="shared" si="8"/>
        <v>#DIV/0!</v>
      </c>
    </row>
    <row r="15" spans="1:24" s="5" customFormat="1" ht="13" x14ac:dyDescent="0.3">
      <c r="A15" s="8" t="s">
        <v>64</v>
      </c>
      <c r="B15" s="9"/>
      <c r="C15" s="9"/>
      <c r="D15" s="10">
        <v>1</v>
      </c>
      <c r="E15" s="9" t="s">
        <v>26</v>
      </c>
      <c r="F15" s="10">
        <v>45590</v>
      </c>
      <c r="G15" s="10">
        <f t="shared" si="0"/>
        <v>45590</v>
      </c>
      <c r="H15" s="9" t="str">
        <f t="shared" si="1"/>
        <v>KG</v>
      </c>
      <c r="I15" s="23"/>
      <c r="J15" s="23"/>
      <c r="K15" s="23"/>
      <c r="L15" s="30"/>
      <c r="M15" s="66"/>
      <c r="N15" s="30"/>
      <c r="O15" s="9" t="s">
        <v>26</v>
      </c>
      <c r="P15" s="23"/>
      <c r="Q15" s="20" t="e">
        <f t="shared" si="5"/>
        <v>#DIV/0!</v>
      </c>
      <c r="R15" s="24"/>
      <c r="S15" s="20">
        <f t="shared" si="3"/>
        <v>0</v>
      </c>
      <c r="T15" s="20" t="e">
        <f t="shared" si="4"/>
        <v>#DIV/0!</v>
      </c>
      <c r="U15" s="20" t="e">
        <f t="shared" si="6"/>
        <v>#DIV/0!</v>
      </c>
      <c r="V15" s="25"/>
      <c r="W15" s="63" t="e">
        <f t="shared" si="7"/>
        <v>#DIV/0!</v>
      </c>
      <c r="X15" s="63" t="e">
        <f t="shared" si="8"/>
        <v>#DIV/0!</v>
      </c>
    </row>
    <row r="16" spans="1:24" s="5" customFormat="1" ht="13" x14ac:dyDescent="0.3">
      <c r="A16" s="8" t="s">
        <v>65</v>
      </c>
      <c r="B16" s="9"/>
      <c r="C16" s="9"/>
      <c r="D16" s="10">
        <v>1</v>
      </c>
      <c r="E16" s="9" t="s">
        <v>26</v>
      </c>
      <c r="F16" s="10">
        <v>15140</v>
      </c>
      <c r="G16" s="10">
        <f t="shared" si="0"/>
        <v>15140</v>
      </c>
      <c r="H16" s="9" t="str">
        <f t="shared" si="1"/>
        <v>KG</v>
      </c>
      <c r="I16" s="23"/>
      <c r="J16" s="23"/>
      <c r="K16" s="23"/>
      <c r="L16" s="30"/>
      <c r="M16" s="66"/>
      <c r="N16" s="30"/>
      <c r="O16" s="9" t="s">
        <v>26</v>
      </c>
      <c r="P16" s="23"/>
      <c r="Q16" s="20" t="e">
        <f t="shared" si="5"/>
        <v>#DIV/0!</v>
      </c>
      <c r="R16" s="24"/>
      <c r="S16" s="20">
        <f t="shared" si="3"/>
        <v>0</v>
      </c>
      <c r="T16" s="20" t="e">
        <f t="shared" si="4"/>
        <v>#DIV/0!</v>
      </c>
      <c r="U16" s="20" t="e">
        <f t="shared" si="6"/>
        <v>#DIV/0!</v>
      </c>
      <c r="V16" s="25"/>
      <c r="W16" s="63" t="e">
        <f t="shared" si="7"/>
        <v>#DIV/0!</v>
      </c>
      <c r="X16" s="63" t="e">
        <f t="shared" si="8"/>
        <v>#DIV/0!</v>
      </c>
    </row>
    <row r="17" spans="1:24" s="5" customFormat="1" ht="13" x14ac:dyDescent="0.3">
      <c r="A17" s="8" t="s">
        <v>66</v>
      </c>
      <c r="B17" s="9"/>
      <c r="C17" s="11"/>
      <c r="D17" s="32">
        <v>25</v>
      </c>
      <c r="E17" s="9" t="s">
        <v>26</v>
      </c>
      <c r="F17" s="32">
        <v>150</v>
      </c>
      <c r="G17" s="32">
        <f t="shared" si="0"/>
        <v>3750</v>
      </c>
      <c r="H17" s="11" t="str">
        <f t="shared" si="1"/>
        <v>KG</v>
      </c>
      <c r="I17" s="33"/>
      <c r="J17" s="33"/>
      <c r="K17" s="33"/>
      <c r="L17" s="34"/>
      <c r="M17" s="67"/>
      <c r="N17" s="34"/>
      <c r="O17" s="9" t="s">
        <v>26</v>
      </c>
      <c r="P17" s="33"/>
      <c r="Q17" s="20" t="e">
        <f t="shared" si="5"/>
        <v>#DIV/0!</v>
      </c>
      <c r="R17" s="24"/>
      <c r="S17" s="20">
        <f t="shared" si="3"/>
        <v>0</v>
      </c>
      <c r="T17" s="20" t="e">
        <f t="shared" si="4"/>
        <v>#DIV/0!</v>
      </c>
      <c r="U17" s="20" t="e">
        <f t="shared" si="6"/>
        <v>#DIV/0!</v>
      </c>
      <c r="V17" s="35"/>
      <c r="W17" s="63" t="e">
        <f t="shared" si="7"/>
        <v>#DIV/0!</v>
      </c>
      <c r="X17" s="63" t="e">
        <f t="shared" si="8"/>
        <v>#DIV/0!</v>
      </c>
    </row>
    <row r="18" spans="1:24" s="5" customFormat="1" ht="13" x14ac:dyDescent="0.3">
      <c r="A18" s="8" t="s">
        <v>67</v>
      </c>
      <c r="B18" s="9"/>
      <c r="C18" s="11" t="s">
        <v>52</v>
      </c>
      <c r="D18" s="32">
        <v>20</v>
      </c>
      <c r="E18" s="9" t="s">
        <v>26</v>
      </c>
      <c r="F18" s="32">
        <v>42</v>
      </c>
      <c r="G18" s="32">
        <f>D18*F18</f>
        <v>840</v>
      </c>
      <c r="H18" s="11" t="str">
        <f>E18</f>
        <v>KG</v>
      </c>
      <c r="I18" s="33"/>
      <c r="J18" s="33"/>
      <c r="K18" s="33"/>
      <c r="L18" s="34"/>
      <c r="M18" s="68"/>
      <c r="N18" s="34"/>
      <c r="O18" s="9" t="s">
        <v>26</v>
      </c>
      <c r="P18" s="33"/>
      <c r="Q18" s="20" t="e">
        <f t="shared" si="5"/>
        <v>#DIV/0!</v>
      </c>
      <c r="R18" s="24"/>
      <c r="S18" s="20">
        <f t="shared" si="3"/>
        <v>0</v>
      </c>
      <c r="T18" s="20" t="e">
        <f t="shared" si="4"/>
        <v>#DIV/0!</v>
      </c>
      <c r="U18" s="20" t="e">
        <f t="shared" si="6"/>
        <v>#DIV/0!</v>
      </c>
      <c r="V18" s="35"/>
      <c r="W18" s="63" t="e">
        <f>+T18</f>
        <v>#DIV/0!</v>
      </c>
      <c r="X18" s="63" t="e">
        <f>+U18</f>
        <v>#DIV/0!</v>
      </c>
    </row>
    <row r="19" spans="1:24" s="5" customFormat="1" ht="13" x14ac:dyDescent="0.3">
      <c r="A19" s="8" t="s">
        <v>68</v>
      </c>
      <c r="B19" s="9"/>
      <c r="C19" s="11"/>
      <c r="D19" s="32">
        <v>50</v>
      </c>
      <c r="E19" s="9" t="s">
        <v>26</v>
      </c>
      <c r="F19" s="32">
        <v>27</v>
      </c>
      <c r="G19" s="32">
        <f>D19*F19</f>
        <v>1350</v>
      </c>
      <c r="H19" s="11" t="str">
        <f>E19</f>
        <v>KG</v>
      </c>
      <c r="I19" s="33"/>
      <c r="J19" s="33"/>
      <c r="K19" s="33"/>
      <c r="L19" s="34"/>
      <c r="M19" s="68"/>
      <c r="N19" s="34"/>
      <c r="O19" s="9" t="s">
        <v>26</v>
      </c>
      <c r="P19" s="33"/>
      <c r="Q19" s="20" t="e">
        <f t="shared" si="5"/>
        <v>#DIV/0!</v>
      </c>
      <c r="R19" s="24"/>
      <c r="S19" s="20">
        <f t="shared" si="3"/>
        <v>0</v>
      </c>
      <c r="T19" s="20" t="e">
        <f t="shared" si="4"/>
        <v>#DIV/0!</v>
      </c>
      <c r="U19" s="20" t="e">
        <f t="shared" si="6"/>
        <v>#DIV/0!</v>
      </c>
      <c r="V19" s="35"/>
      <c r="W19" s="63" t="e">
        <f t="shared" ref="W19:X20" si="9">+T19</f>
        <v>#DIV/0!</v>
      </c>
      <c r="X19" s="63" t="e">
        <f t="shared" si="9"/>
        <v>#DIV/0!</v>
      </c>
    </row>
    <row r="20" spans="1:24" s="5" customFormat="1" ht="13" x14ac:dyDescent="0.3">
      <c r="A20" s="8" t="s">
        <v>69</v>
      </c>
      <c r="B20" s="9"/>
      <c r="C20" s="11"/>
      <c r="D20" s="32">
        <v>50</v>
      </c>
      <c r="E20" s="9" t="s">
        <v>26</v>
      </c>
      <c r="F20" s="32">
        <v>5</v>
      </c>
      <c r="G20" s="32">
        <f>D20*F20</f>
        <v>250</v>
      </c>
      <c r="H20" s="11" t="str">
        <f>E20</f>
        <v>KG</v>
      </c>
      <c r="I20" s="33"/>
      <c r="J20" s="33"/>
      <c r="K20" s="33"/>
      <c r="L20" s="34"/>
      <c r="M20" s="68"/>
      <c r="N20" s="34"/>
      <c r="O20" s="9" t="s">
        <v>26</v>
      </c>
      <c r="P20" s="33"/>
      <c r="Q20" s="20" t="e">
        <f t="shared" si="5"/>
        <v>#DIV/0!</v>
      </c>
      <c r="R20" s="24"/>
      <c r="S20" s="20">
        <f t="shared" si="3"/>
        <v>0</v>
      </c>
      <c r="T20" s="20" t="e">
        <f t="shared" si="4"/>
        <v>#DIV/0!</v>
      </c>
      <c r="U20" s="20" t="e">
        <f t="shared" si="6"/>
        <v>#DIV/0!</v>
      </c>
      <c r="V20" s="35"/>
      <c r="W20" s="63" t="e">
        <f t="shared" si="9"/>
        <v>#DIV/0!</v>
      </c>
      <c r="X20" s="63" t="e">
        <f t="shared" si="9"/>
        <v>#DIV/0!</v>
      </c>
    </row>
    <row r="21" spans="1:24" s="5" customFormat="1" ht="13.5" thickBot="1" x14ac:dyDescent="0.35">
      <c r="A21" s="42" t="s">
        <v>14</v>
      </c>
      <c r="B21" s="43"/>
      <c r="C21" s="43"/>
      <c r="D21" s="43"/>
      <c r="E21" s="43"/>
      <c r="F21" s="43" t="s">
        <v>93</v>
      </c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4"/>
      <c r="R21" s="46" t="e">
        <f>(T21-U21)/T21</f>
        <v>#DIV/0!</v>
      </c>
      <c r="S21" s="44"/>
      <c r="T21" s="45" t="e">
        <f>SUM(T11:T20)</f>
        <v>#DIV/0!</v>
      </c>
      <c r="U21" s="45" t="e">
        <f>SUM(U11:U20)</f>
        <v>#DIV/0!</v>
      </c>
      <c r="V21" s="47"/>
      <c r="W21" s="64" t="e">
        <f>SUM(W11:W20)</f>
        <v>#DIV/0!</v>
      </c>
      <c r="X21" s="64" t="e">
        <f>SUM(X11:X20)</f>
        <v>#DIV/0!</v>
      </c>
    </row>
    <row r="22" spans="1:24" s="5" customFormat="1" ht="48.5" thickBot="1" x14ac:dyDescent="0.35">
      <c r="A22" s="37" t="s">
        <v>1</v>
      </c>
      <c r="B22" s="38" t="s">
        <v>2</v>
      </c>
      <c r="C22" s="38" t="s">
        <v>7</v>
      </c>
      <c r="D22" s="86" t="s">
        <v>10</v>
      </c>
      <c r="E22" s="87"/>
      <c r="F22" s="59" t="s">
        <v>15</v>
      </c>
      <c r="G22" s="88" t="s">
        <v>8</v>
      </c>
      <c r="H22" s="89"/>
      <c r="I22" s="39" t="s">
        <v>3</v>
      </c>
      <c r="J22" s="39" t="s">
        <v>23</v>
      </c>
      <c r="K22" s="39" t="s">
        <v>24</v>
      </c>
      <c r="L22" s="39" t="s">
        <v>4</v>
      </c>
      <c r="M22" s="57"/>
      <c r="N22" s="86" t="s">
        <v>11</v>
      </c>
      <c r="O22" s="87"/>
      <c r="P22" s="39" t="s">
        <v>87</v>
      </c>
      <c r="Q22" s="39" t="s">
        <v>13</v>
      </c>
      <c r="R22" s="40" t="s">
        <v>0</v>
      </c>
      <c r="S22" s="39" t="s">
        <v>25</v>
      </c>
      <c r="T22" s="39" t="s">
        <v>9</v>
      </c>
      <c r="U22" s="58" t="s">
        <v>12</v>
      </c>
      <c r="V22" s="41" t="s">
        <v>5</v>
      </c>
    </row>
    <row r="23" spans="1:24" s="5" customFormat="1" ht="13.5" thickBot="1" x14ac:dyDescent="0.35">
      <c r="A23" s="8"/>
      <c r="B23" s="9"/>
      <c r="C23" s="9"/>
      <c r="D23" s="10"/>
      <c r="E23" s="9"/>
      <c r="F23" s="10"/>
      <c r="G23" s="10"/>
      <c r="H23" s="9"/>
      <c r="I23" s="23"/>
      <c r="J23" s="23"/>
      <c r="K23" s="23"/>
      <c r="L23" s="30"/>
      <c r="M23" s="30"/>
      <c r="N23" s="30"/>
      <c r="O23" s="9"/>
      <c r="P23" s="23"/>
      <c r="Q23" s="20"/>
      <c r="R23" s="24"/>
      <c r="S23" s="20"/>
      <c r="T23" s="20"/>
      <c r="U23" s="20"/>
      <c r="V23" s="25"/>
    </row>
    <row r="24" spans="1:24" s="5" customFormat="1" ht="13.5" thickBot="1" x14ac:dyDescent="0.35">
      <c r="A24" s="15" t="s">
        <v>50</v>
      </c>
      <c r="B24" s="16"/>
      <c r="C24" s="16"/>
      <c r="D24" s="27"/>
      <c r="E24" s="7"/>
      <c r="F24" s="17"/>
      <c r="G24" s="17"/>
      <c r="H24" s="1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26"/>
    </row>
    <row r="25" spans="1:24" s="5" customFormat="1" ht="13" x14ac:dyDescent="0.3">
      <c r="A25" s="8" t="s">
        <v>72</v>
      </c>
      <c r="B25" s="9"/>
      <c r="C25" s="11"/>
      <c r="D25" s="32">
        <v>8</v>
      </c>
      <c r="E25" s="9" t="s">
        <v>26</v>
      </c>
      <c r="F25" s="32">
        <v>300</v>
      </c>
      <c r="G25" s="32">
        <f>D25*F25</f>
        <v>2400</v>
      </c>
      <c r="H25" s="11" t="str">
        <f t="shared" ref="H25:H33" si="10">E25</f>
        <v>KG</v>
      </c>
      <c r="I25" s="33"/>
      <c r="J25" s="33"/>
      <c r="K25" s="33"/>
      <c r="L25" s="34"/>
      <c r="M25" s="34"/>
      <c r="N25" s="34"/>
      <c r="O25" s="9" t="str">
        <f t="shared" ref="O25:O34" si="11">E25</f>
        <v>KG</v>
      </c>
      <c r="P25" s="33"/>
      <c r="Q25" s="20" t="e">
        <f t="shared" ref="Q25:Q34" si="12">P25/N25</f>
        <v>#DIV/0!</v>
      </c>
      <c r="R25" s="24"/>
      <c r="S25" s="20">
        <f t="shared" ref="S25:S34" si="13">P25-(P25*R25)</f>
        <v>0</v>
      </c>
      <c r="T25" s="20" t="e">
        <f t="shared" ref="T25:T34" si="14">G25*Q25</f>
        <v>#DIV/0!</v>
      </c>
      <c r="U25" s="20" t="e">
        <f>T25-(T25*R25)</f>
        <v>#DIV/0!</v>
      </c>
      <c r="V25" s="35"/>
    </row>
    <row r="26" spans="1:24" s="5" customFormat="1" ht="13" x14ac:dyDescent="0.3">
      <c r="A26" s="8" t="s">
        <v>73</v>
      </c>
      <c r="B26" s="9"/>
      <c r="C26" s="11"/>
      <c r="D26" s="32">
        <v>10</v>
      </c>
      <c r="E26" s="9" t="s">
        <v>26</v>
      </c>
      <c r="F26" s="32">
        <v>17.5</v>
      </c>
      <c r="G26" s="32">
        <f>D26*F26</f>
        <v>175</v>
      </c>
      <c r="H26" s="11" t="str">
        <f t="shared" si="10"/>
        <v>KG</v>
      </c>
      <c r="I26" s="33"/>
      <c r="J26" s="33"/>
      <c r="K26" s="33"/>
      <c r="L26" s="34"/>
      <c r="M26" s="34"/>
      <c r="N26" s="34"/>
      <c r="O26" s="9" t="str">
        <f t="shared" si="11"/>
        <v>KG</v>
      </c>
      <c r="P26" s="33"/>
      <c r="Q26" s="20" t="e">
        <f t="shared" si="12"/>
        <v>#DIV/0!</v>
      </c>
      <c r="R26" s="24"/>
      <c r="S26" s="20">
        <f t="shared" si="13"/>
        <v>0</v>
      </c>
      <c r="T26" s="20" t="e">
        <f t="shared" si="14"/>
        <v>#DIV/0!</v>
      </c>
      <c r="U26" s="20" t="e">
        <f>T26-(T26*R26)</f>
        <v>#DIV/0!</v>
      </c>
      <c r="V26" s="35"/>
    </row>
    <row r="27" spans="1:24" s="5" customFormat="1" ht="13" x14ac:dyDescent="0.3">
      <c r="A27" s="8" t="s">
        <v>72</v>
      </c>
      <c r="B27" s="9"/>
      <c r="C27" s="11"/>
      <c r="D27" s="32">
        <v>600</v>
      </c>
      <c r="E27" s="9" t="s">
        <v>26</v>
      </c>
      <c r="F27" s="32">
        <v>2.5</v>
      </c>
      <c r="G27" s="32">
        <f t="shared" ref="G27:G34" si="15">D27*F27</f>
        <v>1500</v>
      </c>
      <c r="H27" s="11" t="str">
        <f t="shared" si="10"/>
        <v>KG</v>
      </c>
      <c r="I27" s="33"/>
      <c r="J27" s="33"/>
      <c r="K27" s="33"/>
      <c r="L27" s="34"/>
      <c r="M27" s="34"/>
      <c r="N27" s="34"/>
      <c r="O27" s="9" t="str">
        <f t="shared" si="11"/>
        <v>KG</v>
      </c>
      <c r="P27" s="33"/>
      <c r="Q27" s="20" t="e">
        <f t="shared" si="12"/>
        <v>#DIV/0!</v>
      </c>
      <c r="R27" s="24"/>
      <c r="S27" s="20">
        <f t="shared" si="13"/>
        <v>0</v>
      </c>
      <c r="T27" s="20" t="e">
        <f t="shared" si="14"/>
        <v>#DIV/0!</v>
      </c>
      <c r="U27" s="20" t="e">
        <f>T27-(T27*R27)</f>
        <v>#DIV/0!</v>
      </c>
      <c r="V27" s="35"/>
    </row>
    <row r="28" spans="1:24" s="5" customFormat="1" ht="13" x14ac:dyDescent="0.3">
      <c r="A28" s="8" t="s">
        <v>74</v>
      </c>
      <c r="B28" s="9"/>
      <c r="C28" s="11"/>
      <c r="D28" s="32">
        <v>600</v>
      </c>
      <c r="E28" s="9" t="s">
        <v>26</v>
      </c>
      <c r="F28" s="32">
        <v>3</v>
      </c>
      <c r="G28" s="32">
        <f t="shared" si="15"/>
        <v>1800</v>
      </c>
      <c r="H28" s="11" t="str">
        <f t="shared" si="10"/>
        <v>KG</v>
      </c>
      <c r="I28" s="33"/>
      <c r="J28" s="33"/>
      <c r="K28" s="33"/>
      <c r="L28" s="34"/>
      <c r="M28" s="34"/>
      <c r="N28" s="34"/>
      <c r="O28" s="9" t="str">
        <f t="shared" si="11"/>
        <v>KG</v>
      </c>
      <c r="P28" s="33"/>
      <c r="Q28" s="20" t="e">
        <f t="shared" si="12"/>
        <v>#DIV/0!</v>
      </c>
      <c r="R28" s="24"/>
      <c r="S28" s="20">
        <f t="shared" si="13"/>
        <v>0</v>
      </c>
      <c r="T28" s="20" t="e">
        <f t="shared" si="14"/>
        <v>#DIV/0!</v>
      </c>
      <c r="U28" s="20" t="e">
        <f>T28-(T28*R28)</f>
        <v>#DIV/0!</v>
      </c>
      <c r="V28" s="35"/>
    </row>
    <row r="29" spans="1:24" s="5" customFormat="1" ht="13" x14ac:dyDescent="0.3">
      <c r="A29" s="8" t="s">
        <v>73</v>
      </c>
      <c r="B29" s="9"/>
      <c r="C29" s="11"/>
      <c r="D29" s="32">
        <v>25</v>
      </c>
      <c r="E29" s="9" t="s">
        <v>26</v>
      </c>
      <c r="F29" s="32">
        <v>5.5</v>
      </c>
      <c r="G29" s="32">
        <f t="shared" si="15"/>
        <v>137.5</v>
      </c>
      <c r="H29" s="11" t="str">
        <f t="shared" si="10"/>
        <v>KG</v>
      </c>
      <c r="I29" s="33"/>
      <c r="J29" s="33"/>
      <c r="K29" s="33"/>
      <c r="L29" s="34"/>
      <c r="M29" s="34"/>
      <c r="N29" s="34"/>
      <c r="O29" s="9" t="str">
        <f t="shared" si="11"/>
        <v>KG</v>
      </c>
      <c r="P29" s="33"/>
      <c r="Q29" s="20" t="e">
        <f t="shared" si="12"/>
        <v>#DIV/0!</v>
      </c>
      <c r="R29" s="24"/>
      <c r="S29" s="20">
        <f t="shared" si="13"/>
        <v>0</v>
      </c>
      <c r="T29" s="20" t="e">
        <f t="shared" si="14"/>
        <v>#DIV/0!</v>
      </c>
      <c r="U29" s="20" t="e">
        <f>T29-(T29*R29)</f>
        <v>#DIV/0!</v>
      </c>
      <c r="V29" s="35"/>
    </row>
    <row r="30" spans="1:24" s="5" customFormat="1" ht="13" x14ac:dyDescent="0.3">
      <c r="A30" s="8" t="s">
        <v>74</v>
      </c>
      <c r="B30" s="11"/>
      <c r="C30" s="50"/>
      <c r="D30" s="32">
        <v>1</v>
      </c>
      <c r="E30" s="9" t="s">
        <v>26</v>
      </c>
      <c r="F30" s="49">
        <v>1500</v>
      </c>
      <c r="G30" s="32">
        <f t="shared" si="15"/>
        <v>1500</v>
      </c>
      <c r="H30" s="11" t="str">
        <f t="shared" si="10"/>
        <v>KG</v>
      </c>
      <c r="I30" s="33"/>
      <c r="J30" s="33"/>
      <c r="K30" s="33"/>
      <c r="L30" s="34"/>
      <c r="M30" s="34"/>
      <c r="N30" s="34"/>
      <c r="O30" s="9" t="str">
        <f t="shared" si="11"/>
        <v>KG</v>
      </c>
      <c r="P30" s="33"/>
      <c r="Q30" s="20" t="e">
        <f t="shared" si="12"/>
        <v>#DIV/0!</v>
      </c>
      <c r="R30" s="24"/>
      <c r="S30" s="20">
        <f t="shared" si="13"/>
        <v>0</v>
      </c>
      <c r="T30" s="20" t="e">
        <f t="shared" si="14"/>
        <v>#DIV/0!</v>
      </c>
      <c r="U30" s="20" t="e">
        <f t="shared" ref="U30:U34" si="16">T30-(T30*R30)</f>
        <v>#DIV/0!</v>
      </c>
      <c r="V30" s="55"/>
    </row>
    <row r="31" spans="1:24" s="5" customFormat="1" ht="13.5" customHeight="1" x14ac:dyDescent="0.3">
      <c r="A31" s="8" t="s">
        <v>71</v>
      </c>
      <c r="B31" s="11"/>
      <c r="C31" s="50"/>
      <c r="D31" s="32">
        <v>1</v>
      </c>
      <c r="E31" s="9" t="s">
        <v>26</v>
      </c>
      <c r="F31" s="49">
        <v>1500</v>
      </c>
      <c r="G31" s="32">
        <f t="shared" si="15"/>
        <v>1500</v>
      </c>
      <c r="H31" s="11" t="str">
        <f t="shared" si="10"/>
        <v>KG</v>
      </c>
      <c r="I31" s="33"/>
      <c r="J31" s="33"/>
      <c r="K31" s="33"/>
      <c r="L31" s="34"/>
      <c r="M31" s="34"/>
      <c r="N31" s="34"/>
      <c r="O31" s="9" t="str">
        <f t="shared" si="11"/>
        <v>KG</v>
      </c>
      <c r="P31" s="33"/>
      <c r="Q31" s="20" t="e">
        <f t="shared" si="12"/>
        <v>#DIV/0!</v>
      </c>
      <c r="R31" s="24"/>
      <c r="S31" s="20">
        <f t="shared" si="13"/>
        <v>0</v>
      </c>
      <c r="T31" s="20" t="e">
        <f t="shared" si="14"/>
        <v>#DIV/0!</v>
      </c>
      <c r="U31" s="20" t="e">
        <f t="shared" si="16"/>
        <v>#DIV/0!</v>
      </c>
      <c r="V31" s="55"/>
    </row>
    <row r="32" spans="1:24" s="5" customFormat="1" ht="13.5" customHeight="1" x14ac:dyDescent="0.3">
      <c r="A32" s="8" t="s">
        <v>75</v>
      </c>
      <c r="B32" s="11"/>
      <c r="C32" s="50"/>
      <c r="D32" s="32">
        <v>1</v>
      </c>
      <c r="E32" s="9" t="s">
        <v>26</v>
      </c>
      <c r="F32" s="49">
        <v>2940</v>
      </c>
      <c r="G32" s="32">
        <f t="shared" si="15"/>
        <v>2940</v>
      </c>
      <c r="H32" s="11" t="str">
        <f t="shared" si="10"/>
        <v>KG</v>
      </c>
      <c r="I32" s="33"/>
      <c r="J32" s="33"/>
      <c r="K32" s="33"/>
      <c r="L32" s="34"/>
      <c r="M32" s="34"/>
      <c r="N32" s="34"/>
      <c r="O32" s="9" t="str">
        <f t="shared" si="11"/>
        <v>KG</v>
      </c>
      <c r="P32" s="33"/>
      <c r="Q32" s="20" t="e">
        <f t="shared" si="12"/>
        <v>#DIV/0!</v>
      </c>
      <c r="R32" s="24"/>
      <c r="S32" s="20">
        <f t="shared" si="13"/>
        <v>0</v>
      </c>
      <c r="T32" s="20" t="e">
        <f t="shared" si="14"/>
        <v>#DIV/0!</v>
      </c>
      <c r="U32" s="20" t="e">
        <f t="shared" si="16"/>
        <v>#DIV/0!</v>
      </c>
      <c r="V32" s="55"/>
    </row>
    <row r="33" spans="1:22" s="5" customFormat="1" ht="13" x14ac:dyDescent="0.3">
      <c r="A33" s="8" t="s">
        <v>77</v>
      </c>
      <c r="B33" s="50" t="s">
        <v>78</v>
      </c>
      <c r="C33" s="50"/>
      <c r="D33" s="32">
        <v>25</v>
      </c>
      <c r="E33" s="9" t="s">
        <v>26</v>
      </c>
      <c r="F33" s="49">
        <v>60</v>
      </c>
      <c r="G33" s="32">
        <f t="shared" si="15"/>
        <v>1500</v>
      </c>
      <c r="H33" s="11" t="str">
        <f t="shared" si="10"/>
        <v>KG</v>
      </c>
      <c r="I33" s="33"/>
      <c r="J33" s="33"/>
      <c r="K33" s="33"/>
      <c r="L33" s="34"/>
      <c r="M33" s="34"/>
      <c r="N33" s="34"/>
      <c r="O33" s="9" t="str">
        <f t="shared" si="11"/>
        <v>KG</v>
      </c>
      <c r="P33" s="33"/>
      <c r="Q33" s="20" t="e">
        <f t="shared" si="12"/>
        <v>#DIV/0!</v>
      </c>
      <c r="R33" s="24"/>
      <c r="S33" s="20">
        <f t="shared" si="13"/>
        <v>0</v>
      </c>
      <c r="T33" s="20" t="e">
        <f t="shared" si="14"/>
        <v>#DIV/0!</v>
      </c>
      <c r="U33" s="20" t="e">
        <f t="shared" si="16"/>
        <v>#DIV/0!</v>
      </c>
      <c r="V33" s="55"/>
    </row>
    <row r="34" spans="1:22" s="5" customFormat="1" ht="13" x14ac:dyDescent="0.3">
      <c r="A34" s="8" t="s">
        <v>76</v>
      </c>
      <c r="B34" s="9"/>
      <c r="C34" s="9"/>
      <c r="D34" s="32">
        <v>10</v>
      </c>
      <c r="E34" s="9" t="s">
        <v>26</v>
      </c>
      <c r="F34" s="32">
        <v>19</v>
      </c>
      <c r="G34" s="32">
        <f t="shared" si="15"/>
        <v>190</v>
      </c>
      <c r="H34" s="11" t="str">
        <f>E34</f>
        <v>KG</v>
      </c>
      <c r="I34" s="33"/>
      <c r="J34" s="33"/>
      <c r="K34" s="33"/>
      <c r="L34" s="34"/>
      <c r="M34" s="34"/>
      <c r="N34" s="34"/>
      <c r="O34" s="9" t="str">
        <f t="shared" si="11"/>
        <v>KG</v>
      </c>
      <c r="P34" s="33"/>
      <c r="Q34" s="20" t="e">
        <f t="shared" si="12"/>
        <v>#DIV/0!</v>
      </c>
      <c r="R34" s="24"/>
      <c r="S34" s="20">
        <f t="shared" si="13"/>
        <v>0</v>
      </c>
      <c r="T34" s="20" t="e">
        <f t="shared" si="14"/>
        <v>#DIV/0!</v>
      </c>
      <c r="U34" s="20" t="e">
        <f t="shared" si="16"/>
        <v>#DIV/0!</v>
      </c>
      <c r="V34" s="35"/>
    </row>
    <row r="35" spans="1:22" s="5" customFormat="1" ht="13.5" thickBot="1" x14ac:dyDescent="0.35">
      <c r="A35" s="42" t="s">
        <v>14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4"/>
      <c r="R35" s="46" t="e">
        <f>(T35-U35)/T35</f>
        <v>#DIV/0!</v>
      </c>
      <c r="S35" s="44"/>
      <c r="T35" s="45" t="e">
        <f>SUM(T25:T34)</f>
        <v>#DIV/0!</v>
      </c>
      <c r="U35" s="45" t="e">
        <f>SUM(U25:U34)</f>
        <v>#DIV/0!</v>
      </c>
      <c r="V35" s="47"/>
    </row>
    <row r="36" spans="1:22" s="5" customFormat="1" ht="13" x14ac:dyDescent="0.3">
      <c r="A36" s="8"/>
      <c r="B36" s="9"/>
      <c r="C36" s="9"/>
      <c r="D36" s="10"/>
      <c r="E36" s="9"/>
      <c r="F36" s="10"/>
      <c r="G36" s="10"/>
      <c r="H36" s="9"/>
      <c r="I36" s="23"/>
      <c r="J36" s="23"/>
      <c r="K36" s="23"/>
      <c r="L36" s="30"/>
      <c r="M36" s="30"/>
      <c r="N36" s="30"/>
      <c r="O36" s="9"/>
      <c r="P36" s="23"/>
      <c r="Q36" s="20"/>
      <c r="R36" s="24"/>
      <c r="S36" s="20"/>
      <c r="T36" s="20"/>
      <c r="U36" s="20"/>
      <c r="V36" s="25"/>
    </row>
    <row r="37" spans="1:22" s="5" customFormat="1" ht="13.5" thickBot="1" x14ac:dyDescent="0.35">
      <c r="F37" s="12"/>
      <c r="G37" s="12"/>
      <c r="H37" s="12"/>
      <c r="R37" s="14"/>
      <c r="V37" s="13"/>
    </row>
    <row r="38" spans="1:22" s="5" customFormat="1" ht="13.5" thickBot="1" x14ac:dyDescent="0.35">
      <c r="A38" s="15" t="s">
        <v>53</v>
      </c>
      <c r="B38" s="16"/>
      <c r="C38" s="16"/>
      <c r="D38" s="27"/>
      <c r="E38" s="7"/>
      <c r="F38" s="17"/>
      <c r="G38" s="17"/>
      <c r="H38" s="1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26"/>
    </row>
    <row r="39" spans="1:22" s="5" customFormat="1" ht="13" x14ac:dyDescent="0.3">
      <c r="A39" s="8" t="s">
        <v>27</v>
      </c>
      <c r="B39" s="9"/>
      <c r="C39" s="11"/>
      <c r="D39" s="32">
        <v>600</v>
      </c>
      <c r="E39" s="9" t="s">
        <v>26</v>
      </c>
      <c r="F39" s="32">
        <v>25</v>
      </c>
      <c r="G39" s="10">
        <f>D39*F39</f>
        <v>15000</v>
      </c>
      <c r="H39" s="9" t="str">
        <f>E39</f>
        <v>KG</v>
      </c>
      <c r="I39" s="33"/>
      <c r="J39" s="33"/>
      <c r="K39" s="33"/>
      <c r="L39" s="34"/>
      <c r="M39" s="34"/>
      <c r="N39" s="34"/>
      <c r="O39" s="9" t="str">
        <f t="shared" ref="O39:O51" si="17">E39</f>
        <v>KG</v>
      </c>
      <c r="P39" s="33"/>
      <c r="Q39" s="20" t="e">
        <f t="shared" ref="Q39:Q51" si="18">P39/N39</f>
        <v>#DIV/0!</v>
      </c>
      <c r="R39" s="24"/>
      <c r="S39" s="20">
        <f t="shared" ref="S39:S51" si="19">P39-(P39*R39)</f>
        <v>0</v>
      </c>
      <c r="T39" s="20" t="e">
        <f t="shared" ref="T39:T51" si="20">G39*Q39</f>
        <v>#DIV/0!</v>
      </c>
      <c r="U39" s="20" t="e">
        <f>T39-(T39*R39)</f>
        <v>#DIV/0!</v>
      </c>
      <c r="V39" s="35"/>
    </row>
    <row r="40" spans="1:22" s="5" customFormat="1" ht="13" x14ac:dyDescent="0.3">
      <c r="A40" s="8" t="s">
        <v>28</v>
      </c>
      <c r="B40" s="9"/>
      <c r="C40" s="11"/>
      <c r="D40" s="32">
        <v>600</v>
      </c>
      <c r="E40" s="9" t="s">
        <v>26</v>
      </c>
      <c r="F40" s="32">
        <v>21</v>
      </c>
      <c r="G40" s="10">
        <f>D40*F40</f>
        <v>12600</v>
      </c>
      <c r="H40" s="9" t="str">
        <f>E40</f>
        <v>KG</v>
      </c>
      <c r="I40" s="33"/>
      <c r="J40" s="33"/>
      <c r="K40" s="33"/>
      <c r="L40" s="34"/>
      <c r="M40" s="34"/>
      <c r="N40" s="34"/>
      <c r="O40" s="9" t="str">
        <f t="shared" si="17"/>
        <v>KG</v>
      </c>
      <c r="P40" s="33"/>
      <c r="Q40" s="20" t="e">
        <f t="shared" si="18"/>
        <v>#DIV/0!</v>
      </c>
      <c r="R40" s="24"/>
      <c r="S40" s="20">
        <f t="shared" si="19"/>
        <v>0</v>
      </c>
      <c r="T40" s="20" t="e">
        <f t="shared" si="20"/>
        <v>#DIV/0!</v>
      </c>
      <c r="U40" s="20" t="e">
        <f>T40-(T40*R40)</f>
        <v>#DIV/0!</v>
      </c>
      <c r="V40" s="35"/>
    </row>
    <row r="41" spans="1:22" s="5" customFormat="1" ht="13" x14ac:dyDescent="0.3">
      <c r="A41" s="8" t="s">
        <v>31</v>
      </c>
      <c r="B41" s="9"/>
      <c r="C41" s="11"/>
      <c r="D41" s="32">
        <v>11</v>
      </c>
      <c r="E41" s="9" t="s">
        <v>26</v>
      </c>
      <c r="F41" s="32">
        <v>300</v>
      </c>
      <c r="G41" s="32">
        <f>D41*F41</f>
        <v>3300</v>
      </c>
      <c r="H41" s="11" t="str">
        <f>E41</f>
        <v>KG</v>
      </c>
      <c r="I41" s="33"/>
      <c r="J41" s="33"/>
      <c r="K41" s="33"/>
      <c r="L41" s="34"/>
      <c r="M41" s="34"/>
      <c r="N41" s="34"/>
      <c r="O41" s="9" t="str">
        <f t="shared" si="17"/>
        <v>KG</v>
      </c>
      <c r="P41" s="33"/>
      <c r="Q41" s="20" t="e">
        <f t="shared" si="18"/>
        <v>#DIV/0!</v>
      </c>
      <c r="R41" s="24"/>
      <c r="S41" s="20">
        <f t="shared" si="19"/>
        <v>0</v>
      </c>
      <c r="T41" s="20" t="e">
        <f t="shared" si="20"/>
        <v>#DIV/0!</v>
      </c>
      <c r="U41" s="20" t="e">
        <f>T41-(T41*R41)</f>
        <v>#DIV/0!</v>
      </c>
      <c r="V41" s="35"/>
    </row>
    <row r="42" spans="1:22" s="5" customFormat="1" ht="13" x14ac:dyDescent="0.3">
      <c r="A42" s="8" t="s">
        <v>34</v>
      </c>
      <c r="B42" s="9"/>
      <c r="C42" s="11"/>
      <c r="D42" s="32">
        <v>600</v>
      </c>
      <c r="E42" s="9" t="s">
        <v>26</v>
      </c>
      <c r="F42" s="32">
        <v>3</v>
      </c>
      <c r="G42" s="32">
        <f>D42*F42</f>
        <v>1800</v>
      </c>
      <c r="H42" s="11" t="str">
        <f>E42</f>
        <v>KG</v>
      </c>
      <c r="I42" s="33"/>
      <c r="J42" s="33"/>
      <c r="K42" s="33"/>
      <c r="L42" s="34"/>
      <c r="M42" s="34"/>
      <c r="N42" s="34"/>
      <c r="O42" s="9" t="str">
        <f t="shared" si="17"/>
        <v>KG</v>
      </c>
      <c r="P42" s="33"/>
      <c r="Q42" s="20" t="e">
        <f t="shared" si="18"/>
        <v>#DIV/0!</v>
      </c>
      <c r="R42" s="24"/>
      <c r="S42" s="20">
        <f t="shared" si="19"/>
        <v>0</v>
      </c>
      <c r="T42" s="20" t="e">
        <f t="shared" si="20"/>
        <v>#DIV/0!</v>
      </c>
      <c r="U42" s="20" t="e">
        <f>T42-(T42*R42)</f>
        <v>#DIV/0!</v>
      </c>
      <c r="V42" s="35"/>
    </row>
    <row r="43" spans="1:22" s="5" customFormat="1" ht="13" x14ac:dyDescent="0.3">
      <c r="A43" s="8" t="s">
        <v>36</v>
      </c>
      <c r="B43" s="9"/>
      <c r="C43" s="11"/>
      <c r="D43" s="32">
        <v>1000</v>
      </c>
      <c r="E43" s="9" t="s">
        <v>26</v>
      </c>
      <c r="F43" s="32">
        <v>1</v>
      </c>
      <c r="G43" s="32">
        <f t="shared" ref="G43:G51" si="21">D43*F43</f>
        <v>1000</v>
      </c>
      <c r="H43" s="11" t="str">
        <f t="shared" ref="H43:H51" si="22">E43</f>
        <v>KG</v>
      </c>
      <c r="I43" s="33"/>
      <c r="J43" s="33"/>
      <c r="K43" s="33"/>
      <c r="L43" s="34"/>
      <c r="M43" s="34"/>
      <c r="N43" s="34"/>
      <c r="O43" s="9" t="str">
        <f t="shared" si="17"/>
        <v>KG</v>
      </c>
      <c r="P43" s="33"/>
      <c r="Q43" s="20" t="e">
        <f t="shared" si="18"/>
        <v>#DIV/0!</v>
      </c>
      <c r="R43" s="24"/>
      <c r="S43" s="20">
        <f t="shared" si="19"/>
        <v>0</v>
      </c>
      <c r="T43" s="20" t="e">
        <f t="shared" si="20"/>
        <v>#DIV/0!</v>
      </c>
      <c r="U43" s="20" t="e">
        <f t="shared" ref="U43:U51" si="23">T43-(T43*R43)</f>
        <v>#DIV/0!</v>
      </c>
      <c r="V43" s="35"/>
    </row>
    <row r="44" spans="1:22" s="5" customFormat="1" ht="13" x14ac:dyDescent="0.3">
      <c r="A44" s="8" t="s">
        <v>42</v>
      </c>
      <c r="B44" s="9"/>
      <c r="C44" s="11"/>
      <c r="D44" s="32">
        <v>20</v>
      </c>
      <c r="E44" s="9" t="s">
        <v>43</v>
      </c>
      <c r="F44" s="32">
        <v>0.5</v>
      </c>
      <c r="G44" s="32">
        <f t="shared" si="21"/>
        <v>10</v>
      </c>
      <c r="H44" s="11" t="str">
        <f t="shared" si="22"/>
        <v>L</v>
      </c>
      <c r="I44" s="33"/>
      <c r="J44" s="33"/>
      <c r="K44" s="33"/>
      <c r="L44" s="34"/>
      <c r="M44" s="34"/>
      <c r="N44" s="34"/>
      <c r="O44" s="9" t="str">
        <f t="shared" si="17"/>
        <v>L</v>
      </c>
      <c r="P44" s="33"/>
      <c r="Q44" s="20" t="e">
        <f t="shared" si="18"/>
        <v>#DIV/0!</v>
      </c>
      <c r="R44" s="24"/>
      <c r="S44" s="20">
        <f t="shared" si="19"/>
        <v>0</v>
      </c>
      <c r="T44" s="20" t="e">
        <f t="shared" si="20"/>
        <v>#DIV/0!</v>
      </c>
      <c r="U44" s="20" t="e">
        <f t="shared" si="23"/>
        <v>#DIV/0!</v>
      </c>
      <c r="V44" s="35"/>
    </row>
    <row r="45" spans="1:22" s="5" customFormat="1" ht="13" x14ac:dyDescent="0.3">
      <c r="A45" s="8" t="s">
        <v>44</v>
      </c>
      <c r="B45" s="9"/>
      <c r="C45" s="11"/>
      <c r="D45" s="32">
        <v>5</v>
      </c>
      <c r="E45" s="9" t="s">
        <v>43</v>
      </c>
      <c r="F45" s="32">
        <v>1.5</v>
      </c>
      <c r="G45" s="32">
        <f t="shared" si="21"/>
        <v>7.5</v>
      </c>
      <c r="H45" s="11" t="str">
        <f t="shared" si="22"/>
        <v>L</v>
      </c>
      <c r="I45" s="33"/>
      <c r="J45" s="33"/>
      <c r="K45" s="33"/>
      <c r="L45" s="34"/>
      <c r="M45" s="34"/>
      <c r="N45" s="34"/>
      <c r="O45" s="9" t="str">
        <f t="shared" si="17"/>
        <v>L</v>
      </c>
      <c r="P45" s="33"/>
      <c r="Q45" s="20" t="e">
        <f t="shared" si="18"/>
        <v>#DIV/0!</v>
      </c>
      <c r="R45" s="24"/>
      <c r="S45" s="20">
        <f t="shared" si="19"/>
        <v>0</v>
      </c>
      <c r="T45" s="20" t="e">
        <f t="shared" si="20"/>
        <v>#DIV/0!</v>
      </c>
      <c r="U45" s="20" t="e">
        <f t="shared" si="23"/>
        <v>#DIV/0!</v>
      </c>
      <c r="V45" s="35"/>
    </row>
    <row r="46" spans="1:22" s="5" customFormat="1" ht="13" x14ac:dyDescent="0.3">
      <c r="A46" s="8" t="s">
        <v>45</v>
      </c>
      <c r="B46" s="9"/>
      <c r="C46" s="11"/>
      <c r="D46" s="32">
        <v>5</v>
      </c>
      <c r="E46" s="9" t="s">
        <v>43</v>
      </c>
      <c r="F46" s="32">
        <v>0.5</v>
      </c>
      <c r="G46" s="32">
        <f t="shared" si="21"/>
        <v>2.5</v>
      </c>
      <c r="H46" s="11" t="str">
        <f t="shared" si="22"/>
        <v>L</v>
      </c>
      <c r="I46" s="33"/>
      <c r="J46" s="33"/>
      <c r="K46" s="33"/>
      <c r="L46" s="34"/>
      <c r="M46" s="34"/>
      <c r="N46" s="34"/>
      <c r="O46" s="9" t="str">
        <f t="shared" si="17"/>
        <v>L</v>
      </c>
      <c r="P46" s="33"/>
      <c r="Q46" s="20" t="e">
        <f t="shared" si="18"/>
        <v>#DIV/0!</v>
      </c>
      <c r="R46" s="24"/>
      <c r="S46" s="20">
        <f t="shared" si="19"/>
        <v>0</v>
      </c>
      <c r="T46" s="20" t="e">
        <f t="shared" si="20"/>
        <v>#DIV/0!</v>
      </c>
      <c r="U46" s="20" t="e">
        <f t="shared" si="23"/>
        <v>#DIV/0!</v>
      </c>
      <c r="V46" s="35"/>
    </row>
    <row r="47" spans="1:22" s="5" customFormat="1" ht="13" x14ac:dyDescent="0.3">
      <c r="A47" s="8" t="s">
        <v>46</v>
      </c>
      <c r="B47" s="9"/>
      <c r="C47" s="11"/>
      <c r="D47" s="32">
        <v>100</v>
      </c>
      <c r="E47" s="9" t="s">
        <v>47</v>
      </c>
      <c r="F47" s="32">
        <v>2</v>
      </c>
      <c r="G47" s="32">
        <f t="shared" si="21"/>
        <v>200</v>
      </c>
      <c r="H47" s="11" t="str">
        <f t="shared" si="22"/>
        <v>GR</v>
      </c>
      <c r="I47" s="33"/>
      <c r="J47" s="33"/>
      <c r="K47" s="33"/>
      <c r="L47" s="34"/>
      <c r="M47" s="34"/>
      <c r="N47" s="34"/>
      <c r="O47" s="9" t="str">
        <f t="shared" si="17"/>
        <v>GR</v>
      </c>
      <c r="P47" s="33"/>
      <c r="Q47" s="20" t="e">
        <f t="shared" si="18"/>
        <v>#DIV/0!</v>
      </c>
      <c r="R47" s="24"/>
      <c r="S47" s="20">
        <f t="shared" si="19"/>
        <v>0</v>
      </c>
      <c r="T47" s="20" t="e">
        <f t="shared" si="20"/>
        <v>#DIV/0!</v>
      </c>
      <c r="U47" s="20" t="e">
        <f t="shared" si="23"/>
        <v>#DIV/0!</v>
      </c>
      <c r="V47" s="35"/>
    </row>
    <row r="48" spans="1:22" s="5" customFormat="1" ht="13" x14ac:dyDescent="0.3">
      <c r="A48" s="8" t="s">
        <v>48</v>
      </c>
      <c r="B48" s="9"/>
      <c r="C48" s="11"/>
      <c r="D48" s="32">
        <v>1</v>
      </c>
      <c r="E48" s="9" t="s">
        <v>43</v>
      </c>
      <c r="F48" s="32">
        <v>1</v>
      </c>
      <c r="G48" s="32">
        <f t="shared" si="21"/>
        <v>1</v>
      </c>
      <c r="H48" s="11" t="str">
        <f t="shared" si="22"/>
        <v>L</v>
      </c>
      <c r="I48" s="33"/>
      <c r="J48" s="33"/>
      <c r="K48" s="33"/>
      <c r="L48" s="34"/>
      <c r="M48" s="34"/>
      <c r="N48" s="34"/>
      <c r="O48" s="9" t="str">
        <f t="shared" si="17"/>
        <v>L</v>
      </c>
      <c r="P48" s="33"/>
      <c r="Q48" s="20" t="e">
        <f t="shared" si="18"/>
        <v>#DIV/0!</v>
      </c>
      <c r="R48" s="24"/>
      <c r="S48" s="20">
        <f t="shared" si="19"/>
        <v>0</v>
      </c>
      <c r="T48" s="20" t="e">
        <f t="shared" si="20"/>
        <v>#DIV/0!</v>
      </c>
      <c r="U48" s="20" t="e">
        <f t="shared" si="23"/>
        <v>#DIV/0!</v>
      </c>
      <c r="V48" s="35"/>
    </row>
    <row r="49" spans="1:22" s="5" customFormat="1" ht="13" x14ac:dyDescent="0.3">
      <c r="A49" s="31" t="s">
        <v>79</v>
      </c>
      <c r="B49" s="11"/>
      <c r="C49" s="11"/>
      <c r="D49" s="32">
        <v>1</v>
      </c>
      <c r="E49" s="11" t="s">
        <v>43</v>
      </c>
      <c r="F49" s="32">
        <v>2.5</v>
      </c>
      <c r="G49" s="32">
        <f t="shared" si="21"/>
        <v>2.5</v>
      </c>
      <c r="H49" s="11" t="str">
        <f t="shared" si="22"/>
        <v>L</v>
      </c>
      <c r="I49" s="33"/>
      <c r="J49" s="33"/>
      <c r="K49" s="33"/>
      <c r="L49" s="34"/>
      <c r="M49" s="34"/>
      <c r="N49" s="34"/>
      <c r="O49" s="9" t="str">
        <f t="shared" si="17"/>
        <v>L</v>
      </c>
      <c r="P49" s="33"/>
      <c r="Q49" s="20" t="e">
        <f t="shared" si="18"/>
        <v>#DIV/0!</v>
      </c>
      <c r="R49" s="24"/>
      <c r="S49" s="20">
        <f t="shared" si="19"/>
        <v>0</v>
      </c>
      <c r="T49" s="20" t="e">
        <f t="shared" si="20"/>
        <v>#DIV/0!</v>
      </c>
      <c r="U49" s="20" t="e">
        <f t="shared" si="23"/>
        <v>#DIV/0!</v>
      </c>
      <c r="V49" s="35"/>
    </row>
    <row r="50" spans="1:22" s="5" customFormat="1" ht="13" x14ac:dyDescent="0.3">
      <c r="A50" s="31" t="s">
        <v>80</v>
      </c>
      <c r="B50" s="11"/>
      <c r="C50" s="11"/>
      <c r="D50" s="32">
        <v>1</v>
      </c>
      <c r="E50" s="11" t="s">
        <v>43</v>
      </c>
      <c r="F50" s="32">
        <v>2.5</v>
      </c>
      <c r="G50" s="32">
        <f t="shared" si="21"/>
        <v>2.5</v>
      </c>
      <c r="H50" s="11" t="str">
        <f t="shared" si="22"/>
        <v>L</v>
      </c>
      <c r="I50" s="33"/>
      <c r="J50" s="33"/>
      <c r="K50" s="33"/>
      <c r="L50" s="34"/>
      <c r="M50" s="34"/>
      <c r="N50" s="34"/>
      <c r="O50" s="9" t="str">
        <f t="shared" si="17"/>
        <v>L</v>
      </c>
      <c r="P50" s="33"/>
      <c r="Q50" s="20" t="e">
        <f t="shared" si="18"/>
        <v>#DIV/0!</v>
      </c>
      <c r="R50" s="24"/>
      <c r="S50" s="20">
        <f t="shared" si="19"/>
        <v>0</v>
      </c>
      <c r="T50" s="20" t="e">
        <f t="shared" si="20"/>
        <v>#DIV/0!</v>
      </c>
      <c r="U50" s="20" t="e">
        <f t="shared" si="23"/>
        <v>#DIV/0!</v>
      </c>
      <c r="V50" s="35"/>
    </row>
    <row r="51" spans="1:22" s="5" customFormat="1" ht="13" x14ac:dyDescent="0.3">
      <c r="A51" s="31" t="s">
        <v>81</v>
      </c>
      <c r="B51" s="11"/>
      <c r="C51" s="11"/>
      <c r="D51" s="32">
        <v>1</v>
      </c>
      <c r="E51" s="11" t="s">
        <v>43</v>
      </c>
      <c r="F51" s="32">
        <v>2.5</v>
      </c>
      <c r="G51" s="32">
        <f t="shared" si="21"/>
        <v>2.5</v>
      </c>
      <c r="H51" s="11" t="str">
        <f t="shared" si="22"/>
        <v>L</v>
      </c>
      <c r="I51" s="33"/>
      <c r="J51" s="33"/>
      <c r="K51" s="33"/>
      <c r="L51" s="34"/>
      <c r="M51" s="34"/>
      <c r="N51" s="34"/>
      <c r="O51" s="11" t="str">
        <f t="shared" si="17"/>
        <v>L</v>
      </c>
      <c r="P51" s="33"/>
      <c r="Q51" s="20" t="e">
        <f t="shared" si="18"/>
        <v>#DIV/0!</v>
      </c>
      <c r="R51" s="24"/>
      <c r="S51" s="20">
        <f t="shared" si="19"/>
        <v>0</v>
      </c>
      <c r="T51" s="20" t="e">
        <f t="shared" si="20"/>
        <v>#DIV/0!</v>
      </c>
      <c r="U51" s="20" t="e">
        <f t="shared" si="23"/>
        <v>#DIV/0!</v>
      </c>
      <c r="V51" s="35"/>
    </row>
    <row r="52" spans="1:22" s="5" customFormat="1" ht="13.5" thickBot="1" x14ac:dyDescent="0.35">
      <c r="A52" s="42" t="s">
        <v>14</v>
      </c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4"/>
      <c r="R52" s="46" t="e">
        <f>(T52-U52)/T52</f>
        <v>#DIV/0!</v>
      </c>
      <c r="S52" s="44"/>
      <c r="T52" s="45" t="e">
        <f>SUM(T39:T51)</f>
        <v>#DIV/0!</v>
      </c>
      <c r="U52" s="45" t="e">
        <f>SUM(U39:U51)</f>
        <v>#DIV/0!</v>
      </c>
      <c r="V52" s="47"/>
    </row>
    <row r="53" spans="1:22" s="5" customFormat="1" ht="13.5" thickBot="1" x14ac:dyDescent="0.35">
      <c r="F53" s="12"/>
      <c r="G53" s="12"/>
      <c r="H53" s="12"/>
      <c r="R53" s="14"/>
      <c r="V53" s="13"/>
    </row>
    <row r="54" spans="1:22" s="5" customFormat="1" ht="13.5" thickBot="1" x14ac:dyDescent="0.35">
      <c r="A54" s="15" t="s">
        <v>51</v>
      </c>
      <c r="B54" s="16"/>
      <c r="C54" s="16"/>
      <c r="D54" s="27"/>
      <c r="E54" s="7"/>
      <c r="F54" s="17"/>
      <c r="G54" s="17"/>
      <c r="H54" s="1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26"/>
    </row>
    <row r="55" spans="1:22" s="5" customFormat="1" ht="13" x14ac:dyDescent="0.3">
      <c r="A55" s="8" t="s">
        <v>29</v>
      </c>
      <c r="B55" s="9" t="s">
        <v>6</v>
      </c>
      <c r="C55" s="11"/>
      <c r="D55" s="32">
        <v>1</v>
      </c>
      <c r="E55" s="9" t="s">
        <v>30</v>
      </c>
      <c r="F55" s="32">
        <v>45</v>
      </c>
      <c r="G55" s="32">
        <f>D55*F55</f>
        <v>45</v>
      </c>
      <c r="H55" s="11" t="str">
        <f>E55</f>
        <v>rl</v>
      </c>
      <c r="I55" s="33"/>
      <c r="J55" s="33"/>
      <c r="K55" s="33"/>
      <c r="L55" s="34"/>
      <c r="M55" s="34"/>
      <c r="N55" s="34"/>
      <c r="O55" s="9" t="str">
        <f>E55</f>
        <v>rl</v>
      </c>
      <c r="P55" s="33"/>
      <c r="Q55" s="20" t="e">
        <f>P55/N55</f>
        <v>#DIV/0!</v>
      </c>
      <c r="R55" s="24"/>
      <c r="S55" s="20">
        <f>P55-(P55*R55)</f>
        <v>0</v>
      </c>
      <c r="T55" s="20" t="e">
        <f>G55*Q55</f>
        <v>#DIV/0!</v>
      </c>
      <c r="U55" s="20" t="e">
        <f t="shared" ref="U55:U58" si="24">T55-(T55*R55)</f>
        <v>#DIV/0!</v>
      </c>
      <c r="V55" s="35"/>
    </row>
    <row r="56" spans="1:22" s="5" customFormat="1" ht="13" x14ac:dyDescent="0.3">
      <c r="A56" s="8" t="s">
        <v>32</v>
      </c>
      <c r="B56" s="9" t="s">
        <v>6</v>
      </c>
      <c r="C56" s="11"/>
      <c r="D56" s="32">
        <v>1</v>
      </c>
      <c r="E56" s="9" t="s">
        <v>30</v>
      </c>
      <c r="F56" s="32">
        <v>24</v>
      </c>
      <c r="G56" s="32">
        <f>D56*F56</f>
        <v>24</v>
      </c>
      <c r="H56" s="11" t="str">
        <f>E56</f>
        <v>rl</v>
      </c>
      <c r="I56" s="33"/>
      <c r="J56" s="33"/>
      <c r="K56" s="33"/>
      <c r="L56" s="34"/>
      <c r="M56" s="34"/>
      <c r="N56" s="34"/>
      <c r="O56" s="9" t="str">
        <f>E56</f>
        <v>rl</v>
      </c>
      <c r="P56" s="33"/>
      <c r="Q56" s="20" t="e">
        <f>P56/N56</f>
        <v>#DIV/0!</v>
      </c>
      <c r="R56" s="24"/>
      <c r="S56" s="20">
        <f>P56-(P56*R56)</f>
        <v>0</v>
      </c>
      <c r="T56" s="20" t="e">
        <f>G56*Q56</f>
        <v>#DIV/0!</v>
      </c>
      <c r="U56" s="20" t="e">
        <f t="shared" si="24"/>
        <v>#DIV/0!</v>
      </c>
      <c r="V56" s="35"/>
    </row>
    <row r="57" spans="1:22" s="5" customFormat="1" ht="13" x14ac:dyDescent="0.3">
      <c r="A57" s="8" t="s">
        <v>82</v>
      </c>
      <c r="B57" s="9" t="s">
        <v>6</v>
      </c>
      <c r="C57" s="11"/>
      <c r="D57" s="32">
        <v>8</v>
      </c>
      <c r="E57" s="9" t="s">
        <v>30</v>
      </c>
      <c r="F57" s="32">
        <v>4</v>
      </c>
      <c r="G57" s="32">
        <v>8</v>
      </c>
      <c r="H57" s="11" t="str">
        <f t="shared" ref="H57:H58" si="25">E57</f>
        <v>rl</v>
      </c>
      <c r="I57" s="33"/>
      <c r="J57" s="33"/>
      <c r="K57" s="33"/>
      <c r="L57" s="34"/>
      <c r="M57" s="34"/>
      <c r="N57" s="34"/>
      <c r="O57" s="9" t="str">
        <f>E57</f>
        <v>rl</v>
      </c>
      <c r="P57" s="33"/>
      <c r="Q57" s="20" t="e">
        <f>P57/N57</f>
        <v>#DIV/0!</v>
      </c>
      <c r="R57" s="24"/>
      <c r="S57" s="20">
        <f>P57-(P57*R57)</f>
        <v>0</v>
      </c>
      <c r="T57" s="20" t="e">
        <f>G57*Q57</f>
        <v>#DIV/0!</v>
      </c>
      <c r="U57" s="20" t="e">
        <f t="shared" si="24"/>
        <v>#DIV/0!</v>
      </c>
      <c r="V57" s="35"/>
    </row>
    <row r="58" spans="1:22" s="5" customFormat="1" ht="13" x14ac:dyDescent="0.3">
      <c r="A58" s="8" t="s">
        <v>35</v>
      </c>
      <c r="B58" s="9" t="s">
        <v>6</v>
      </c>
      <c r="C58" s="11"/>
      <c r="D58" s="32">
        <v>251</v>
      </c>
      <c r="E58" s="9" t="s">
        <v>26</v>
      </c>
      <c r="F58" s="32">
        <v>2</v>
      </c>
      <c r="G58" s="32">
        <f t="shared" ref="G58" si="26">D58*F58</f>
        <v>502</v>
      </c>
      <c r="H58" s="11" t="str">
        <f t="shared" si="25"/>
        <v>KG</v>
      </c>
      <c r="I58" s="33"/>
      <c r="J58" s="33"/>
      <c r="K58" s="33"/>
      <c r="L58" s="34"/>
      <c r="M58" s="34"/>
      <c r="N58" s="34"/>
      <c r="O58" s="9" t="str">
        <f>E58</f>
        <v>KG</v>
      </c>
      <c r="P58" s="33"/>
      <c r="Q58" s="20" t="e">
        <f>P58/N58</f>
        <v>#DIV/0!</v>
      </c>
      <c r="R58" s="24"/>
      <c r="S58" s="20">
        <f>P58-(P58*R58)</f>
        <v>0</v>
      </c>
      <c r="T58" s="20" t="e">
        <f>G58*Q58</f>
        <v>#DIV/0!</v>
      </c>
      <c r="U58" s="20" t="e">
        <f t="shared" si="24"/>
        <v>#DIV/0!</v>
      </c>
      <c r="V58" s="35"/>
    </row>
    <row r="59" spans="1:22" s="5" customFormat="1" ht="14.25" customHeight="1" thickBot="1" x14ac:dyDescent="0.35">
      <c r="A59" s="42" t="s">
        <v>14</v>
      </c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4"/>
      <c r="R59" s="46" t="e">
        <f>(T59-U59)/T59</f>
        <v>#DIV/0!</v>
      </c>
      <c r="S59" s="44"/>
      <c r="T59" s="45" t="e">
        <f>SUM(T55:T58)</f>
        <v>#DIV/0!</v>
      </c>
      <c r="U59" s="45" t="e">
        <f>SUM(U55:U58)</f>
        <v>#DIV/0!</v>
      </c>
      <c r="V59" s="47"/>
    </row>
    <row r="60" spans="1:22" s="5" customFormat="1" ht="13.5" thickBot="1" x14ac:dyDescent="0.35">
      <c r="A60" s="8"/>
      <c r="B60" s="11"/>
      <c r="C60" s="50"/>
      <c r="D60" s="32"/>
      <c r="E60" s="9"/>
      <c r="F60" s="49"/>
      <c r="G60" s="32"/>
      <c r="H60" s="11"/>
      <c r="I60" s="51"/>
      <c r="J60" s="51"/>
      <c r="K60" s="51"/>
      <c r="L60" s="52"/>
      <c r="M60" s="52"/>
      <c r="N60" s="52"/>
      <c r="O60" s="50"/>
      <c r="P60" s="51"/>
      <c r="Q60" s="53"/>
      <c r="R60" s="54"/>
      <c r="S60" s="53"/>
      <c r="T60" s="53"/>
      <c r="U60" s="53"/>
      <c r="V60" s="55"/>
    </row>
    <row r="61" spans="1:22" s="5" customFormat="1" ht="13.5" thickBot="1" x14ac:dyDescent="0.35">
      <c r="A61" s="21" t="s">
        <v>22</v>
      </c>
      <c r="B61" s="28"/>
      <c r="C61" s="28"/>
      <c r="D61" s="29"/>
      <c r="E61" s="28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48"/>
      <c r="S61" s="19"/>
      <c r="T61" s="19"/>
      <c r="U61" s="22" t="e">
        <f>#REF!+#REF!+#REF!+#REF!</f>
        <v>#REF!</v>
      </c>
      <c r="V61" s="19"/>
    </row>
    <row r="62" spans="1:22" s="5" customFormat="1" ht="13.5" thickBot="1" x14ac:dyDescent="0.35">
      <c r="F62" s="12"/>
      <c r="G62" s="12"/>
      <c r="H62" s="12"/>
      <c r="R62" s="14"/>
      <c r="V62" s="18"/>
    </row>
    <row r="63" spans="1:22" s="5" customFormat="1" ht="13" x14ac:dyDescent="0.3">
      <c r="A63" s="69" t="s">
        <v>37</v>
      </c>
      <c r="B63" s="91" t="s">
        <v>38</v>
      </c>
      <c r="C63" s="91"/>
      <c r="D63" s="92"/>
      <c r="F63" s="12"/>
      <c r="G63" s="12"/>
      <c r="H63" s="12"/>
      <c r="R63" s="14"/>
      <c r="V63" s="18"/>
    </row>
    <row r="64" spans="1:22" s="5" customFormat="1" ht="36" x14ac:dyDescent="0.3">
      <c r="A64" s="74" t="s">
        <v>83</v>
      </c>
      <c r="B64" s="70"/>
      <c r="C64" s="70" t="s">
        <v>85</v>
      </c>
      <c r="D64" s="75"/>
      <c r="E64" s="12"/>
      <c r="F64" s="12"/>
      <c r="P64" s="14"/>
      <c r="T64" s="18"/>
    </row>
    <row r="65" spans="1:22" s="5" customFormat="1" ht="13" x14ac:dyDescent="0.3">
      <c r="A65" s="76"/>
      <c r="B65" s="12"/>
      <c r="C65" s="73"/>
      <c r="D65" s="77"/>
      <c r="E65" s="12"/>
      <c r="F65" s="12"/>
      <c r="G65" s="12"/>
      <c r="Q65" s="14"/>
      <c r="U65" s="18"/>
    </row>
    <row r="66" spans="1:22" s="5" customFormat="1" ht="13" x14ac:dyDescent="0.3">
      <c r="A66" s="78"/>
      <c r="B66" s="12"/>
      <c r="C66" s="71"/>
      <c r="D66" s="77"/>
      <c r="E66" s="12"/>
      <c r="F66" s="12"/>
      <c r="G66" s="12"/>
      <c r="Q66" s="14"/>
      <c r="U66" s="18"/>
    </row>
    <row r="67" spans="1:22" s="5" customFormat="1" ht="13" x14ac:dyDescent="0.3">
      <c r="A67" s="79"/>
      <c r="B67" s="12"/>
      <c r="C67" s="71"/>
      <c r="D67" s="77"/>
      <c r="E67" s="12"/>
      <c r="F67" s="12"/>
      <c r="G67" s="12"/>
      <c r="Q67" s="14"/>
      <c r="U67" s="18"/>
    </row>
    <row r="68" spans="1:22" s="5" customFormat="1" ht="13.5" thickBot="1" x14ac:dyDescent="0.35">
      <c r="A68" s="80"/>
      <c r="B68"/>
      <c r="C68"/>
      <c r="D68" s="81"/>
      <c r="F68" s="12"/>
      <c r="G68" s="12"/>
      <c r="H68" s="12"/>
      <c r="R68" s="14"/>
      <c r="V68" s="18"/>
    </row>
    <row r="69" spans="1:22" s="5" customFormat="1" ht="13" x14ac:dyDescent="0.3">
      <c r="A69" s="69" t="s">
        <v>37</v>
      </c>
      <c r="B69" s="93" t="s">
        <v>38</v>
      </c>
      <c r="C69" s="93"/>
      <c r="D69" s="94"/>
      <c r="F69" s="12"/>
      <c r="G69" s="12"/>
      <c r="H69" s="12"/>
      <c r="R69" s="14"/>
      <c r="V69" s="18"/>
    </row>
    <row r="70" spans="1:22" s="5" customFormat="1" ht="13.5" thickBot="1" x14ac:dyDescent="0.35">
      <c r="A70" s="72"/>
      <c r="B70" s="70"/>
      <c r="C70" s="70" t="s">
        <v>85</v>
      </c>
      <c r="D70" s="75"/>
      <c r="F70" s="12"/>
      <c r="G70" s="12"/>
      <c r="H70" s="12"/>
      <c r="R70" s="14"/>
      <c r="V70" s="18"/>
    </row>
    <row r="71" spans="1:22" s="5" customFormat="1" ht="32" customHeight="1" thickBot="1" x14ac:dyDescent="0.35">
      <c r="A71" s="82" t="s">
        <v>41</v>
      </c>
      <c r="B71" s="83"/>
      <c r="C71" s="84"/>
      <c r="D71" s="85"/>
      <c r="F71" s="12"/>
      <c r="G71" s="12"/>
      <c r="H71" s="12"/>
      <c r="R71" s="14"/>
      <c r="V71" s="18"/>
    </row>
    <row r="72" spans="1:22" s="5" customFormat="1" ht="13" x14ac:dyDescent="0.3">
      <c r="F72" s="12"/>
      <c r="G72" s="12"/>
      <c r="H72" s="12"/>
      <c r="R72" s="14"/>
      <c r="V72" s="18"/>
    </row>
    <row r="73" spans="1:22" s="5" customFormat="1" ht="13" x14ac:dyDescent="0.3">
      <c r="A73" s="6" t="s">
        <v>16</v>
      </c>
      <c r="F73" s="12"/>
      <c r="G73" s="12"/>
      <c r="H73" s="12"/>
      <c r="R73" s="14"/>
      <c r="V73" s="18"/>
    </row>
    <row r="74" spans="1:22" s="5" customFormat="1" ht="13" x14ac:dyDescent="0.3">
      <c r="A74" s="90" t="s">
        <v>17</v>
      </c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18"/>
    </row>
    <row r="75" spans="1:22" s="5" customFormat="1" ht="27.75" customHeight="1" x14ac:dyDescent="0.3">
      <c r="A75" s="90" t="s">
        <v>20</v>
      </c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18"/>
    </row>
    <row r="76" spans="1:22" s="5" customFormat="1" ht="15" customHeight="1" x14ac:dyDescent="0.3">
      <c r="A76" s="90" t="s">
        <v>21</v>
      </c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18"/>
    </row>
    <row r="77" spans="1:22" s="5" customFormat="1" ht="13" x14ac:dyDescent="0.3">
      <c r="A77" s="56"/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18"/>
    </row>
    <row r="78" spans="1:22" s="5" customFormat="1" ht="13" x14ac:dyDescent="0.3">
      <c r="A78" s="90" t="s">
        <v>18</v>
      </c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18"/>
    </row>
    <row r="79" spans="1:22" s="5" customFormat="1" ht="13" x14ac:dyDescent="0.3">
      <c r="A79" s="90" t="s">
        <v>19</v>
      </c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18"/>
    </row>
    <row r="80" spans="1:22" s="5" customFormat="1" ht="13" x14ac:dyDescent="0.3">
      <c r="F80" s="12"/>
      <c r="G80" s="12"/>
      <c r="H80" s="12"/>
      <c r="R80" s="14"/>
      <c r="V80" s="18"/>
    </row>
    <row r="81" spans="1:22" s="5" customFormat="1" ht="13" x14ac:dyDescent="0.3">
      <c r="F81" s="12"/>
      <c r="G81" s="12"/>
      <c r="H81" s="12"/>
      <c r="R81" s="14"/>
      <c r="V81" s="18"/>
    </row>
    <row r="82" spans="1:22" s="5" customFormat="1" ht="24" x14ac:dyDescent="0.3">
      <c r="A82" s="70" t="s">
        <v>98</v>
      </c>
      <c r="B82" s="70" t="s">
        <v>97</v>
      </c>
      <c r="F82" s="12"/>
      <c r="G82" s="12"/>
      <c r="H82" s="12"/>
      <c r="R82" s="14"/>
      <c r="V82" s="18"/>
    </row>
    <row r="83" spans="1:22" s="5" customFormat="1" ht="13" x14ac:dyDescent="0.3">
      <c r="A83" s="71"/>
      <c r="B83" s="71"/>
      <c r="F83" s="12"/>
      <c r="G83" s="12"/>
      <c r="H83" s="12"/>
      <c r="R83" s="14"/>
      <c r="V83" s="18"/>
    </row>
    <row r="84" spans="1:22" ht="13" x14ac:dyDescent="0.3">
      <c r="A84" s="71"/>
      <c r="B84" s="71"/>
      <c r="C84" s="5"/>
    </row>
    <row r="85" spans="1:22" ht="13" x14ac:dyDescent="0.3">
      <c r="A85" s="71"/>
      <c r="B85" s="71"/>
      <c r="C85" s="5"/>
    </row>
    <row r="86" spans="1:22" ht="13" x14ac:dyDescent="0.3">
      <c r="A86" s="71" t="s">
        <v>33</v>
      </c>
      <c r="B86" s="71"/>
      <c r="C86" s="5"/>
    </row>
    <row r="87" spans="1:22" ht="13" x14ac:dyDescent="0.3">
      <c r="A87" s="71"/>
      <c r="B87" s="71"/>
      <c r="C87" s="5"/>
    </row>
    <row r="88" spans="1:22" ht="13" x14ac:dyDescent="0.3">
      <c r="A88" s="71"/>
      <c r="B88" s="71"/>
      <c r="C88" s="5"/>
    </row>
    <row r="89" spans="1:22" ht="13" x14ac:dyDescent="0.3">
      <c r="A89" s="71"/>
      <c r="B89" s="71"/>
      <c r="C89" s="5"/>
    </row>
    <row r="90" spans="1:22" ht="13" x14ac:dyDescent="0.3">
      <c r="A90" s="71"/>
      <c r="B90" s="71"/>
      <c r="C90" s="5"/>
    </row>
    <row r="91" spans="1:22" ht="13" x14ac:dyDescent="0.3">
      <c r="A91" s="5"/>
      <c r="B91" s="5"/>
      <c r="C91" s="5"/>
    </row>
  </sheetData>
  <mergeCells count="13">
    <mergeCell ref="D2:E2"/>
    <mergeCell ref="G2:H2"/>
    <mergeCell ref="N2:O2"/>
    <mergeCell ref="D22:E22"/>
    <mergeCell ref="G22:H22"/>
    <mergeCell ref="N22:O22"/>
    <mergeCell ref="A79:U79"/>
    <mergeCell ref="B63:D63"/>
    <mergeCell ref="B69:D69"/>
    <mergeCell ref="A74:U74"/>
    <mergeCell ref="A75:U75"/>
    <mergeCell ref="A76:U76"/>
    <mergeCell ref="A78:U7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3BFE8-B2CF-4733-9D4A-85946EC21399}">
  <dimension ref="A1:X96"/>
  <sheetViews>
    <sheetView tabSelected="1" topLeftCell="A53" workbookViewId="0">
      <selection activeCell="F63" sqref="F63"/>
    </sheetView>
  </sheetViews>
  <sheetFormatPr baseColWidth="10" defaultRowHeight="12.5" x14ac:dyDescent="0.25"/>
  <cols>
    <col min="1" max="1" width="44.453125" customWidth="1"/>
    <col min="2" max="2" width="14.54296875" customWidth="1"/>
    <col min="3" max="3" width="18.7265625" customWidth="1"/>
  </cols>
  <sheetData>
    <row r="1" spans="1:24" s="5" customFormat="1" ht="16" thickBot="1" x14ac:dyDescent="0.4">
      <c r="A1" s="1" t="s">
        <v>94</v>
      </c>
      <c r="B1" s="2"/>
      <c r="C1" s="2"/>
      <c r="D1" s="2"/>
      <c r="E1" s="2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36"/>
      <c r="S1" s="2"/>
      <c r="T1" s="2"/>
      <c r="U1" s="2"/>
      <c r="V1" s="4"/>
    </row>
    <row r="2" spans="1:24" s="5" customFormat="1" ht="48.5" thickBot="1" x14ac:dyDescent="0.35">
      <c r="A2" s="37" t="s">
        <v>1</v>
      </c>
      <c r="B2" s="38" t="s">
        <v>2</v>
      </c>
      <c r="C2" s="38" t="s">
        <v>7</v>
      </c>
      <c r="D2" s="86" t="s">
        <v>10</v>
      </c>
      <c r="E2" s="87"/>
      <c r="F2" s="59" t="s">
        <v>15</v>
      </c>
      <c r="G2" s="88" t="s">
        <v>8</v>
      </c>
      <c r="H2" s="89"/>
      <c r="I2" s="39" t="s">
        <v>3</v>
      </c>
      <c r="J2" s="39" t="s">
        <v>23</v>
      </c>
      <c r="K2" s="39" t="s">
        <v>24</v>
      </c>
      <c r="L2" s="39" t="s">
        <v>4</v>
      </c>
      <c r="M2" s="65" t="s">
        <v>86</v>
      </c>
      <c r="N2" s="86" t="s">
        <v>11</v>
      </c>
      <c r="O2" s="87"/>
      <c r="P2" s="39" t="s">
        <v>87</v>
      </c>
      <c r="Q2" s="39" t="s">
        <v>92</v>
      </c>
      <c r="R2" s="40" t="s">
        <v>0</v>
      </c>
      <c r="S2" s="39" t="s">
        <v>25</v>
      </c>
      <c r="T2" s="39" t="s">
        <v>91</v>
      </c>
      <c r="U2" s="58" t="s">
        <v>90</v>
      </c>
      <c r="V2" s="41" t="s">
        <v>5</v>
      </c>
      <c r="W2" s="60" t="s">
        <v>88</v>
      </c>
      <c r="X2" s="61" t="s">
        <v>89</v>
      </c>
    </row>
    <row r="3" spans="1:24" s="5" customFormat="1" ht="13.5" thickBot="1" x14ac:dyDescent="0.35">
      <c r="A3" s="15" t="s">
        <v>49</v>
      </c>
      <c r="B3" s="16"/>
      <c r="C3" s="16"/>
      <c r="D3" s="27"/>
      <c r="E3" s="7"/>
      <c r="F3" s="17"/>
      <c r="G3" s="17"/>
      <c r="H3" s="17"/>
      <c r="I3" s="7"/>
      <c r="J3" s="7"/>
      <c r="K3" s="7"/>
      <c r="L3" s="7"/>
      <c r="M3" s="62"/>
      <c r="N3" s="7"/>
      <c r="O3" s="7"/>
      <c r="P3" s="7"/>
      <c r="Q3" s="7"/>
      <c r="R3" s="7"/>
      <c r="S3" s="7"/>
      <c r="T3" s="7"/>
      <c r="U3" s="7"/>
      <c r="V3" s="26"/>
      <c r="W3" s="62"/>
      <c r="X3" s="62"/>
    </row>
    <row r="4" spans="1:24" s="5" customFormat="1" ht="13" x14ac:dyDescent="0.3">
      <c r="A4" s="9" t="s">
        <v>55</v>
      </c>
      <c r="B4" s="9"/>
      <c r="C4" s="9" t="s">
        <v>54</v>
      </c>
      <c r="D4" s="10">
        <v>1</v>
      </c>
      <c r="E4" s="9" t="s">
        <v>26</v>
      </c>
      <c r="F4" s="10">
        <v>39012.5</v>
      </c>
      <c r="G4" s="10">
        <f t="shared" ref="G4:G17" si="0">D4*F4</f>
        <v>39012.5</v>
      </c>
      <c r="H4" s="9" t="str">
        <f t="shared" ref="H4:H17" si="1">E4</f>
        <v>KG</v>
      </c>
      <c r="I4" s="23"/>
      <c r="J4" s="23"/>
      <c r="K4" s="23"/>
      <c r="L4" s="30"/>
      <c r="M4" s="66"/>
      <c r="N4" s="30"/>
      <c r="O4" s="9" t="s">
        <v>26</v>
      </c>
      <c r="P4" s="23"/>
      <c r="Q4" s="20" t="e">
        <f t="shared" ref="Q4" si="2">P4/N4</f>
        <v>#DIV/0!</v>
      </c>
      <c r="R4" s="24"/>
      <c r="S4" s="20">
        <f t="shared" ref="S4:S20" si="3">P4-(P4*R4)</f>
        <v>0</v>
      </c>
      <c r="T4" s="20" t="e">
        <f t="shared" ref="T4:T20" si="4">G4*Q4</f>
        <v>#DIV/0!</v>
      </c>
      <c r="U4" s="20" t="e">
        <f>T4-(T4*R4)</f>
        <v>#DIV/0!</v>
      </c>
      <c r="V4" s="25"/>
      <c r="W4" s="63" t="e">
        <f>Q4*G4/M4*100</f>
        <v>#DIV/0!</v>
      </c>
      <c r="X4" s="63" t="e">
        <f>S4*G4/M4*100</f>
        <v>#DIV/0!</v>
      </c>
    </row>
    <row r="5" spans="1:24" s="5" customFormat="1" ht="13" x14ac:dyDescent="0.3">
      <c r="A5" s="9" t="s">
        <v>56</v>
      </c>
      <c r="B5" s="9"/>
      <c r="C5" s="9" t="s">
        <v>54</v>
      </c>
      <c r="D5" s="32">
        <v>25</v>
      </c>
      <c r="E5" s="9" t="s">
        <v>26</v>
      </c>
      <c r="F5" s="32">
        <v>60</v>
      </c>
      <c r="G5" s="32">
        <f t="shared" si="0"/>
        <v>1500</v>
      </c>
      <c r="H5" s="11" t="str">
        <f t="shared" si="1"/>
        <v>KG</v>
      </c>
      <c r="I5" s="33"/>
      <c r="J5" s="33"/>
      <c r="K5" s="33"/>
      <c r="L5" s="34"/>
      <c r="M5" s="67"/>
      <c r="N5" s="34"/>
      <c r="O5" s="9" t="s">
        <v>26</v>
      </c>
      <c r="P5" s="33"/>
      <c r="Q5" s="20" t="e">
        <f t="shared" ref="Q5:Q20" si="5">N5/M5/P5</f>
        <v>#DIV/0!</v>
      </c>
      <c r="R5" s="24"/>
      <c r="S5" s="20">
        <f t="shared" si="3"/>
        <v>0</v>
      </c>
      <c r="T5" s="20" t="e">
        <f t="shared" si="4"/>
        <v>#DIV/0!</v>
      </c>
      <c r="U5" s="20" t="e">
        <f t="shared" ref="U5:U20" si="6">T5-(T5*R5)</f>
        <v>#DIV/0!</v>
      </c>
      <c r="V5" s="35"/>
      <c r="W5" s="63" t="e">
        <f t="shared" ref="W5:W17" si="7">Q5*G5/M5*100</f>
        <v>#DIV/0!</v>
      </c>
      <c r="X5" s="63" t="e">
        <f t="shared" ref="X5:X17" si="8">S5*G5/M5*100</f>
        <v>#DIV/0!</v>
      </c>
    </row>
    <row r="6" spans="1:24" s="5" customFormat="1" ht="13" x14ac:dyDescent="0.3">
      <c r="A6" s="8" t="s">
        <v>57</v>
      </c>
      <c r="B6" s="9"/>
      <c r="C6" s="9" t="s">
        <v>54</v>
      </c>
      <c r="D6" s="32">
        <v>20</v>
      </c>
      <c r="E6" s="9" t="s">
        <v>26</v>
      </c>
      <c r="F6" s="32">
        <v>10.5</v>
      </c>
      <c r="G6" s="32">
        <f t="shared" si="0"/>
        <v>210</v>
      </c>
      <c r="H6" s="11" t="str">
        <f t="shared" si="1"/>
        <v>KG</v>
      </c>
      <c r="I6" s="33"/>
      <c r="J6" s="33"/>
      <c r="K6" s="33"/>
      <c r="L6" s="34"/>
      <c r="M6" s="67"/>
      <c r="N6" s="34"/>
      <c r="O6" s="9" t="s">
        <v>26</v>
      </c>
      <c r="P6" s="33"/>
      <c r="Q6" s="20" t="e">
        <f t="shared" si="5"/>
        <v>#DIV/0!</v>
      </c>
      <c r="R6" s="24"/>
      <c r="S6" s="20">
        <f t="shared" si="3"/>
        <v>0</v>
      </c>
      <c r="T6" s="20" t="e">
        <f t="shared" si="4"/>
        <v>#DIV/0!</v>
      </c>
      <c r="U6" s="20" t="e">
        <f t="shared" si="6"/>
        <v>#DIV/0!</v>
      </c>
      <c r="V6" s="35"/>
      <c r="W6" s="63" t="e">
        <f t="shared" si="7"/>
        <v>#DIV/0!</v>
      </c>
      <c r="X6" s="63" t="e">
        <f t="shared" si="8"/>
        <v>#DIV/0!</v>
      </c>
    </row>
    <row r="7" spans="1:24" s="5" customFormat="1" ht="13" x14ac:dyDescent="0.3">
      <c r="A7" s="8" t="s">
        <v>58</v>
      </c>
      <c r="B7" s="9"/>
      <c r="C7" s="9"/>
      <c r="D7" s="10">
        <v>1</v>
      </c>
      <c r="E7" s="9" t="s">
        <v>26</v>
      </c>
      <c r="F7" s="10">
        <v>59760</v>
      </c>
      <c r="G7" s="10">
        <f t="shared" si="0"/>
        <v>59760</v>
      </c>
      <c r="H7" s="9" t="str">
        <f t="shared" si="1"/>
        <v>KG</v>
      </c>
      <c r="I7" s="23"/>
      <c r="J7" s="23"/>
      <c r="K7" s="23"/>
      <c r="L7" s="30"/>
      <c r="M7" s="66"/>
      <c r="N7" s="30"/>
      <c r="O7" s="9" t="s">
        <v>26</v>
      </c>
      <c r="P7" s="23"/>
      <c r="Q7" s="20" t="e">
        <f t="shared" si="5"/>
        <v>#DIV/0!</v>
      </c>
      <c r="R7" s="24"/>
      <c r="S7" s="20">
        <f t="shared" si="3"/>
        <v>0</v>
      </c>
      <c r="T7" s="20" t="e">
        <f t="shared" si="4"/>
        <v>#DIV/0!</v>
      </c>
      <c r="U7" s="20" t="e">
        <f t="shared" si="6"/>
        <v>#DIV/0!</v>
      </c>
      <c r="V7" s="25"/>
      <c r="W7" s="63" t="e">
        <f t="shared" si="7"/>
        <v>#DIV/0!</v>
      </c>
      <c r="X7" s="63" t="e">
        <f t="shared" si="8"/>
        <v>#DIV/0!</v>
      </c>
    </row>
    <row r="8" spans="1:24" s="5" customFormat="1" ht="13" x14ac:dyDescent="0.3">
      <c r="A8" s="8" t="s">
        <v>59</v>
      </c>
      <c r="B8" s="9"/>
      <c r="C8" s="11"/>
      <c r="D8" s="32">
        <v>1</v>
      </c>
      <c r="E8" s="9" t="s">
        <v>26</v>
      </c>
      <c r="F8" s="32">
        <v>2150</v>
      </c>
      <c r="G8" s="32">
        <f t="shared" si="0"/>
        <v>2150</v>
      </c>
      <c r="H8" s="11" t="str">
        <f t="shared" si="1"/>
        <v>KG</v>
      </c>
      <c r="I8" s="33"/>
      <c r="J8" s="33"/>
      <c r="K8" s="33"/>
      <c r="L8" s="34"/>
      <c r="M8" s="67"/>
      <c r="N8" s="34"/>
      <c r="O8" s="9" t="s">
        <v>26</v>
      </c>
      <c r="P8" s="33"/>
      <c r="Q8" s="20" t="e">
        <f t="shared" si="5"/>
        <v>#DIV/0!</v>
      </c>
      <c r="R8" s="24"/>
      <c r="S8" s="20">
        <f t="shared" si="3"/>
        <v>0</v>
      </c>
      <c r="T8" s="20" t="e">
        <f t="shared" si="4"/>
        <v>#DIV/0!</v>
      </c>
      <c r="U8" s="20" t="e">
        <f t="shared" si="6"/>
        <v>#DIV/0!</v>
      </c>
      <c r="V8" s="35"/>
      <c r="W8" s="63" t="e">
        <f t="shared" si="7"/>
        <v>#DIV/0!</v>
      </c>
      <c r="X8" s="63" t="e">
        <f t="shared" si="8"/>
        <v>#DIV/0!</v>
      </c>
    </row>
    <row r="9" spans="1:24" s="5" customFormat="1" ht="13" x14ac:dyDescent="0.3">
      <c r="A9" s="8" t="s">
        <v>84</v>
      </c>
      <c r="B9" s="9"/>
      <c r="C9" s="11"/>
      <c r="D9" s="32">
        <v>25</v>
      </c>
      <c r="E9" s="9" t="s">
        <v>26</v>
      </c>
      <c r="F9" s="32">
        <v>5.5</v>
      </c>
      <c r="G9" s="32">
        <f t="shared" si="0"/>
        <v>137.5</v>
      </c>
      <c r="H9" s="11" t="str">
        <f t="shared" si="1"/>
        <v>KG</v>
      </c>
      <c r="I9" s="33"/>
      <c r="J9" s="33"/>
      <c r="K9" s="33"/>
      <c r="L9" s="34"/>
      <c r="M9" s="67"/>
      <c r="N9" s="34"/>
      <c r="O9" s="9" t="s">
        <v>26</v>
      </c>
      <c r="P9" s="33"/>
      <c r="Q9" s="20" t="e">
        <f t="shared" si="5"/>
        <v>#DIV/0!</v>
      </c>
      <c r="R9" s="24"/>
      <c r="S9" s="20">
        <f t="shared" si="3"/>
        <v>0</v>
      </c>
      <c r="T9" s="20" t="e">
        <f t="shared" si="4"/>
        <v>#DIV/0!</v>
      </c>
      <c r="U9" s="20" t="e">
        <f t="shared" si="6"/>
        <v>#DIV/0!</v>
      </c>
      <c r="V9" s="35"/>
      <c r="W9" s="63" t="e">
        <f t="shared" si="7"/>
        <v>#DIV/0!</v>
      </c>
      <c r="X9" s="63" t="e">
        <f t="shared" si="8"/>
        <v>#DIV/0!</v>
      </c>
    </row>
    <row r="10" spans="1:24" s="5" customFormat="1" ht="13" x14ac:dyDescent="0.3">
      <c r="A10" s="8" t="s">
        <v>60</v>
      </c>
      <c r="B10" s="9"/>
      <c r="C10" s="11"/>
      <c r="D10" s="32">
        <v>25</v>
      </c>
      <c r="E10" s="9" t="s">
        <v>26</v>
      </c>
      <c r="F10" s="32">
        <v>22.5</v>
      </c>
      <c r="G10" s="32">
        <f t="shared" si="0"/>
        <v>562.5</v>
      </c>
      <c r="H10" s="11" t="str">
        <f t="shared" si="1"/>
        <v>KG</v>
      </c>
      <c r="I10" s="33"/>
      <c r="J10" s="33"/>
      <c r="K10" s="33"/>
      <c r="L10" s="34"/>
      <c r="M10" s="67"/>
      <c r="N10" s="34"/>
      <c r="O10" s="9" t="s">
        <v>26</v>
      </c>
      <c r="P10" s="33"/>
      <c r="Q10" s="20" t="e">
        <f t="shared" si="5"/>
        <v>#DIV/0!</v>
      </c>
      <c r="R10" s="24"/>
      <c r="S10" s="20">
        <f t="shared" si="3"/>
        <v>0</v>
      </c>
      <c r="T10" s="20" t="e">
        <f t="shared" si="4"/>
        <v>#DIV/0!</v>
      </c>
      <c r="U10" s="20" t="e">
        <f t="shared" si="6"/>
        <v>#DIV/0!</v>
      </c>
      <c r="V10" s="35"/>
      <c r="W10" s="63" t="e">
        <f t="shared" si="7"/>
        <v>#DIV/0!</v>
      </c>
      <c r="X10" s="63" t="e">
        <f t="shared" si="8"/>
        <v>#DIV/0!</v>
      </c>
    </row>
    <row r="11" spans="1:24" s="5" customFormat="1" ht="13" x14ac:dyDescent="0.3">
      <c r="A11" s="8" t="s">
        <v>61</v>
      </c>
      <c r="B11" s="9"/>
      <c r="C11" s="11"/>
      <c r="D11" s="32">
        <v>25</v>
      </c>
      <c r="E11" s="9" t="s">
        <v>26</v>
      </c>
      <c r="F11" s="32">
        <v>17.75</v>
      </c>
      <c r="G11" s="32">
        <f t="shared" si="0"/>
        <v>443.75</v>
      </c>
      <c r="H11" s="11" t="str">
        <f t="shared" si="1"/>
        <v>KG</v>
      </c>
      <c r="I11" s="33"/>
      <c r="J11" s="33"/>
      <c r="K11" s="33"/>
      <c r="L11" s="34"/>
      <c r="M11" s="67"/>
      <c r="N11" s="34"/>
      <c r="O11" s="9" t="s">
        <v>26</v>
      </c>
      <c r="P11" s="33"/>
      <c r="Q11" s="20" t="e">
        <f t="shared" si="5"/>
        <v>#DIV/0!</v>
      </c>
      <c r="R11" s="24"/>
      <c r="S11" s="20">
        <f t="shared" si="3"/>
        <v>0</v>
      </c>
      <c r="T11" s="20" t="e">
        <f t="shared" si="4"/>
        <v>#DIV/0!</v>
      </c>
      <c r="U11" s="20" t="e">
        <f t="shared" si="6"/>
        <v>#DIV/0!</v>
      </c>
      <c r="V11" s="35"/>
      <c r="W11" s="63" t="e">
        <f t="shared" si="7"/>
        <v>#DIV/0!</v>
      </c>
      <c r="X11" s="63" t="e">
        <f t="shared" si="8"/>
        <v>#DIV/0!</v>
      </c>
    </row>
    <row r="12" spans="1:24" s="5" customFormat="1" ht="13" x14ac:dyDescent="0.3">
      <c r="A12" s="8" t="s">
        <v>70</v>
      </c>
      <c r="B12" s="9"/>
      <c r="C12" s="11"/>
      <c r="D12" s="32">
        <v>800</v>
      </c>
      <c r="E12" s="9" t="s">
        <v>26</v>
      </c>
      <c r="F12" s="32">
        <v>1.25</v>
      </c>
      <c r="G12" s="32">
        <f t="shared" si="0"/>
        <v>1000</v>
      </c>
      <c r="H12" s="11" t="str">
        <f t="shared" si="1"/>
        <v>KG</v>
      </c>
      <c r="I12" s="33"/>
      <c r="J12" s="33"/>
      <c r="K12" s="33"/>
      <c r="L12" s="34"/>
      <c r="M12" s="67"/>
      <c r="N12" s="34"/>
      <c r="O12" s="9" t="s">
        <v>26</v>
      </c>
      <c r="P12" s="33"/>
      <c r="Q12" s="20" t="e">
        <f t="shared" si="5"/>
        <v>#DIV/0!</v>
      </c>
      <c r="R12" s="24"/>
      <c r="S12" s="20">
        <f t="shared" si="3"/>
        <v>0</v>
      </c>
      <c r="T12" s="20" t="e">
        <f t="shared" si="4"/>
        <v>#DIV/0!</v>
      </c>
      <c r="U12" s="20" t="e">
        <f t="shared" si="6"/>
        <v>#DIV/0!</v>
      </c>
      <c r="V12" s="35"/>
      <c r="W12" s="63" t="e">
        <f t="shared" si="7"/>
        <v>#DIV/0!</v>
      </c>
      <c r="X12" s="63" t="e">
        <f t="shared" si="8"/>
        <v>#DIV/0!</v>
      </c>
    </row>
    <row r="13" spans="1:24" s="5" customFormat="1" ht="13" x14ac:dyDescent="0.3">
      <c r="A13" s="8" t="s">
        <v>62</v>
      </c>
      <c r="B13" s="9"/>
      <c r="C13" s="11"/>
      <c r="D13" s="32">
        <v>25</v>
      </c>
      <c r="E13" s="9" t="s">
        <v>26</v>
      </c>
      <c r="F13" s="32">
        <v>17.5</v>
      </c>
      <c r="G13" s="32">
        <f t="shared" si="0"/>
        <v>437.5</v>
      </c>
      <c r="H13" s="11" t="str">
        <f t="shared" si="1"/>
        <v>KG</v>
      </c>
      <c r="I13" s="33"/>
      <c r="J13" s="33"/>
      <c r="K13" s="33"/>
      <c r="L13" s="34"/>
      <c r="M13" s="67"/>
      <c r="N13" s="34"/>
      <c r="O13" s="9" t="s">
        <v>26</v>
      </c>
      <c r="P13" s="33"/>
      <c r="Q13" s="20" t="e">
        <f t="shared" si="5"/>
        <v>#DIV/0!</v>
      </c>
      <c r="R13" s="24"/>
      <c r="S13" s="20">
        <f t="shared" si="3"/>
        <v>0</v>
      </c>
      <c r="T13" s="20" t="e">
        <f t="shared" si="4"/>
        <v>#DIV/0!</v>
      </c>
      <c r="U13" s="20" t="e">
        <f t="shared" si="6"/>
        <v>#DIV/0!</v>
      </c>
      <c r="V13" s="35"/>
      <c r="W13" s="63" t="e">
        <f t="shared" si="7"/>
        <v>#DIV/0!</v>
      </c>
      <c r="X13" s="63" t="e">
        <f t="shared" si="8"/>
        <v>#DIV/0!</v>
      </c>
    </row>
    <row r="14" spans="1:24" s="5" customFormat="1" ht="13" x14ac:dyDescent="0.3">
      <c r="A14" s="8" t="s">
        <v>63</v>
      </c>
      <c r="B14" s="9"/>
      <c r="C14" s="9"/>
      <c r="D14" s="10">
        <v>1</v>
      </c>
      <c r="E14" s="9" t="s">
        <v>26</v>
      </c>
      <c r="F14" s="10">
        <v>23630</v>
      </c>
      <c r="G14" s="10">
        <f t="shared" si="0"/>
        <v>23630</v>
      </c>
      <c r="H14" s="9" t="str">
        <f t="shared" si="1"/>
        <v>KG</v>
      </c>
      <c r="I14" s="23"/>
      <c r="J14" s="23"/>
      <c r="K14" s="23"/>
      <c r="L14" s="30"/>
      <c r="M14" s="66"/>
      <c r="N14" s="30"/>
      <c r="O14" s="9" t="s">
        <v>26</v>
      </c>
      <c r="P14" s="23"/>
      <c r="Q14" s="20" t="e">
        <f t="shared" si="5"/>
        <v>#DIV/0!</v>
      </c>
      <c r="R14" s="24"/>
      <c r="S14" s="20">
        <f t="shared" si="3"/>
        <v>0</v>
      </c>
      <c r="T14" s="20" t="e">
        <f t="shared" si="4"/>
        <v>#DIV/0!</v>
      </c>
      <c r="U14" s="20" t="e">
        <f t="shared" si="6"/>
        <v>#DIV/0!</v>
      </c>
      <c r="V14" s="25"/>
      <c r="W14" s="63" t="e">
        <f t="shared" si="7"/>
        <v>#DIV/0!</v>
      </c>
      <c r="X14" s="63" t="e">
        <f t="shared" si="8"/>
        <v>#DIV/0!</v>
      </c>
    </row>
    <row r="15" spans="1:24" s="5" customFormat="1" ht="13" x14ac:dyDescent="0.3">
      <c r="A15" s="8" t="s">
        <v>64</v>
      </c>
      <c r="B15" s="9"/>
      <c r="C15" s="9"/>
      <c r="D15" s="10">
        <v>1</v>
      </c>
      <c r="E15" s="9" t="s">
        <v>26</v>
      </c>
      <c r="F15" s="10">
        <v>22795</v>
      </c>
      <c r="G15" s="10">
        <f t="shared" si="0"/>
        <v>22795</v>
      </c>
      <c r="H15" s="9" t="str">
        <f t="shared" si="1"/>
        <v>KG</v>
      </c>
      <c r="I15" s="23"/>
      <c r="J15" s="23"/>
      <c r="K15" s="23"/>
      <c r="L15" s="30"/>
      <c r="M15" s="66"/>
      <c r="N15" s="30"/>
      <c r="O15" s="9" t="s">
        <v>26</v>
      </c>
      <c r="P15" s="23"/>
      <c r="Q15" s="20" t="e">
        <f t="shared" si="5"/>
        <v>#DIV/0!</v>
      </c>
      <c r="R15" s="24"/>
      <c r="S15" s="20">
        <f t="shared" si="3"/>
        <v>0</v>
      </c>
      <c r="T15" s="20" t="e">
        <f t="shared" si="4"/>
        <v>#DIV/0!</v>
      </c>
      <c r="U15" s="20" t="e">
        <f t="shared" si="6"/>
        <v>#DIV/0!</v>
      </c>
      <c r="V15" s="25"/>
      <c r="W15" s="63" t="e">
        <f t="shared" si="7"/>
        <v>#DIV/0!</v>
      </c>
      <c r="X15" s="63" t="e">
        <f t="shared" si="8"/>
        <v>#DIV/0!</v>
      </c>
    </row>
    <row r="16" spans="1:24" s="5" customFormat="1" ht="13" x14ac:dyDescent="0.3">
      <c r="A16" s="8" t="s">
        <v>65</v>
      </c>
      <c r="B16" s="9"/>
      <c r="C16" s="9"/>
      <c r="D16" s="10">
        <v>1</v>
      </c>
      <c r="E16" s="9" t="s">
        <v>26</v>
      </c>
      <c r="F16" s="10">
        <v>7570</v>
      </c>
      <c r="G16" s="10">
        <f t="shared" si="0"/>
        <v>7570</v>
      </c>
      <c r="H16" s="9" t="str">
        <f t="shared" si="1"/>
        <v>KG</v>
      </c>
      <c r="I16" s="23"/>
      <c r="J16" s="23"/>
      <c r="K16" s="23"/>
      <c r="L16" s="30"/>
      <c r="M16" s="66"/>
      <c r="N16" s="30"/>
      <c r="O16" s="9" t="s">
        <v>26</v>
      </c>
      <c r="P16" s="23"/>
      <c r="Q16" s="20" t="e">
        <f t="shared" si="5"/>
        <v>#DIV/0!</v>
      </c>
      <c r="R16" s="24"/>
      <c r="S16" s="20">
        <f t="shared" si="3"/>
        <v>0</v>
      </c>
      <c r="T16" s="20" t="e">
        <f t="shared" si="4"/>
        <v>#DIV/0!</v>
      </c>
      <c r="U16" s="20" t="e">
        <f t="shared" si="6"/>
        <v>#DIV/0!</v>
      </c>
      <c r="V16" s="25"/>
      <c r="W16" s="63" t="e">
        <f t="shared" si="7"/>
        <v>#DIV/0!</v>
      </c>
      <c r="X16" s="63" t="e">
        <f t="shared" si="8"/>
        <v>#DIV/0!</v>
      </c>
    </row>
    <row r="17" spans="1:24" s="5" customFormat="1" ht="13" x14ac:dyDescent="0.3">
      <c r="A17" s="8" t="s">
        <v>66</v>
      </c>
      <c r="B17" s="9"/>
      <c r="C17" s="11"/>
      <c r="D17" s="32">
        <v>25</v>
      </c>
      <c r="E17" s="9" t="s">
        <v>26</v>
      </c>
      <c r="F17" s="32">
        <v>75</v>
      </c>
      <c r="G17" s="32">
        <f t="shared" si="0"/>
        <v>1875</v>
      </c>
      <c r="H17" s="11" t="str">
        <f t="shared" si="1"/>
        <v>KG</v>
      </c>
      <c r="I17" s="33"/>
      <c r="J17" s="33"/>
      <c r="K17" s="33"/>
      <c r="L17" s="34"/>
      <c r="M17" s="67"/>
      <c r="N17" s="34"/>
      <c r="O17" s="9" t="s">
        <v>26</v>
      </c>
      <c r="P17" s="33"/>
      <c r="Q17" s="20" t="e">
        <f t="shared" si="5"/>
        <v>#DIV/0!</v>
      </c>
      <c r="R17" s="24"/>
      <c r="S17" s="20">
        <f t="shared" si="3"/>
        <v>0</v>
      </c>
      <c r="T17" s="20" t="e">
        <f t="shared" si="4"/>
        <v>#DIV/0!</v>
      </c>
      <c r="U17" s="20" t="e">
        <f t="shared" si="6"/>
        <v>#DIV/0!</v>
      </c>
      <c r="V17" s="35"/>
      <c r="W17" s="63" t="e">
        <f t="shared" si="7"/>
        <v>#DIV/0!</v>
      </c>
      <c r="X17" s="63" t="e">
        <f t="shared" si="8"/>
        <v>#DIV/0!</v>
      </c>
    </row>
    <row r="18" spans="1:24" s="5" customFormat="1" ht="13" x14ac:dyDescent="0.3">
      <c r="A18" s="8" t="s">
        <v>67</v>
      </c>
      <c r="B18" s="9"/>
      <c r="C18" s="11" t="s">
        <v>52</v>
      </c>
      <c r="D18" s="32">
        <v>20</v>
      </c>
      <c r="E18" s="9" t="s">
        <v>26</v>
      </c>
      <c r="F18" s="32">
        <v>21</v>
      </c>
      <c r="G18" s="32">
        <f>D18*F18</f>
        <v>420</v>
      </c>
      <c r="H18" s="11" t="str">
        <f>E18</f>
        <v>KG</v>
      </c>
      <c r="I18" s="33"/>
      <c r="J18" s="33"/>
      <c r="K18" s="33"/>
      <c r="L18" s="34"/>
      <c r="M18" s="68"/>
      <c r="N18" s="34"/>
      <c r="O18" s="9" t="s">
        <v>26</v>
      </c>
      <c r="P18" s="33"/>
      <c r="Q18" s="20" t="e">
        <f t="shared" si="5"/>
        <v>#DIV/0!</v>
      </c>
      <c r="R18" s="24"/>
      <c r="S18" s="20">
        <f t="shared" si="3"/>
        <v>0</v>
      </c>
      <c r="T18" s="20" t="e">
        <f t="shared" si="4"/>
        <v>#DIV/0!</v>
      </c>
      <c r="U18" s="20" t="e">
        <f t="shared" si="6"/>
        <v>#DIV/0!</v>
      </c>
      <c r="V18" s="35"/>
      <c r="W18" s="63" t="e">
        <f>+T18</f>
        <v>#DIV/0!</v>
      </c>
      <c r="X18" s="63" t="e">
        <f>+U18</f>
        <v>#DIV/0!</v>
      </c>
    </row>
    <row r="19" spans="1:24" s="5" customFormat="1" ht="13" x14ac:dyDescent="0.3">
      <c r="A19" s="8" t="s">
        <v>68</v>
      </c>
      <c r="B19" s="9"/>
      <c r="C19" s="11"/>
      <c r="D19" s="32">
        <v>50</v>
      </c>
      <c r="E19" s="9" t="s">
        <v>26</v>
      </c>
      <c r="F19" s="32">
        <v>13.5</v>
      </c>
      <c r="G19" s="32">
        <f>D19*F19</f>
        <v>675</v>
      </c>
      <c r="H19" s="11" t="str">
        <f>E19</f>
        <v>KG</v>
      </c>
      <c r="I19" s="33"/>
      <c r="J19" s="33"/>
      <c r="K19" s="33"/>
      <c r="L19" s="34"/>
      <c r="M19" s="68"/>
      <c r="N19" s="34"/>
      <c r="O19" s="9" t="s">
        <v>26</v>
      </c>
      <c r="P19" s="33"/>
      <c r="Q19" s="20" t="e">
        <f t="shared" si="5"/>
        <v>#DIV/0!</v>
      </c>
      <c r="R19" s="24"/>
      <c r="S19" s="20">
        <f t="shared" si="3"/>
        <v>0</v>
      </c>
      <c r="T19" s="20" t="e">
        <f t="shared" si="4"/>
        <v>#DIV/0!</v>
      </c>
      <c r="U19" s="20" t="e">
        <f t="shared" si="6"/>
        <v>#DIV/0!</v>
      </c>
      <c r="V19" s="35"/>
      <c r="W19" s="63" t="e">
        <f t="shared" ref="W19:X20" si="9">+T19</f>
        <v>#DIV/0!</v>
      </c>
      <c r="X19" s="63" t="e">
        <f t="shared" si="9"/>
        <v>#DIV/0!</v>
      </c>
    </row>
    <row r="20" spans="1:24" s="5" customFormat="1" ht="13" x14ac:dyDescent="0.3">
      <c r="A20" s="8" t="s">
        <v>69</v>
      </c>
      <c r="B20" s="9"/>
      <c r="C20" s="11"/>
      <c r="D20" s="32">
        <v>50</v>
      </c>
      <c r="E20" s="9" t="s">
        <v>26</v>
      </c>
      <c r="F20" s="32">
        <v>2.5</v>
      </c>
      <c r="G20" s="32">
        <f>D20*F20</f>
        <v>125</v>
      </c>
      <c r="H20" s="11" t="str">
        <f>E20</f>
        <v>KG</v>
      </c>
      <c r="I20" s="33"/>
      <c r="J20" s="33"/>
      <c r="K20" s="33"/>
      <c r="L20" s="34"/>
      <c r="M20" s="68"/>
      <c r="N20" s="34"/>
      <c r="O20" s="9" t="s">
        <v>26</v>
      </c>
      <c r="P20" s="33"/>
      <c r="Q20" s="20" t="e">
        <f t="shared" si="5"/>
        <v>#DIV/0!</v>
      </c>
      <c r="R20" s="24"/>
      <c r="S20" s="20">
        <f t="shared" si="3"/>
        <v>0</v>
      </c>
      <c r="T20" s="20" t="e">
        <f t="shared" si="4"/>
        <v>#DIV/0!</v>
      </c>
      <c r="U20" s="20" t="e">
        <f t="shared" si="6"/>
        <v>#DIV/0!</v>
      </c>
      <c r="V20" s="35"/>
      <c r="W20" s="63" t="e">
        <f t="shared" si="9"/>
        <v>#DIV/0!</v>
      </c>
      <c r="X20" s="63" t="e">
        <f t="shared" si="9"/>
        <v>#DIV/0!</v>
      </c>
    </row>
    <row r="21" spans="1:24" s="5" customFormat="1" ht="13.5" thickBot="1" x14ac:dyDescent="0.35">
      <c r="A21" s="42" t="s">
        <v>14</v>
      </c>
      <c r="B21" s="43"/>
      <c r="C21" s="43"/>
      <c r="D21" s="43"/>
      <c r="E21" s="43"/>
      <c r="F21" s="43" t="s">
        <v>93</v>
      </c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4"/>
      <c r="R21" s="46" t="e">
        <f>(T21-U21)/T21</f>
        <v>#DIV/0!</v>
      </c>
      <c r="S21" s="44"/>
      <c r="T21" s="45" t="e">
        <f>SUM(T11:T20)</f>
        <v>#DIV/0!</v>
      </c>
      <c r="U21" s="45" t="e">
        <f>SUM(U11:U20)</f>
        <v>#DIV/0!</v>
      </c>
      <c r="V21" s="47"/>
      <c r="W21" s="64" t="e">
        <f>SUM(W11:W20)</f>
        <v>#DIV/0!</v>
      </c>
      <c r="X21" s="64" t="e">
        <f>SUM(X11:X20)</f>
        <v>#DIV/0!</v>
      </c>
    </row>
    <row r="22" spans="1:24" s="5" customFormat="1" ht="48.5" thickBot="1" x14ac:dyDescent="0.35">
      <c r="A22" s="37" t="s">
        <v>1</v>
      </c>
      <c r="B22" s="38" t="s">
        <v>2</v>
      </c>
      <c r="C22" s="38" t="s">
        <v>7</v>
      </c>
      <c r="D22" s="86" t="s">
        <v>10</v>
      </c>
      <c r="E22" s="87"/>
      <c r="F22" s="59" t="s">
        <v>15</v>
      </c>
      <c r="G22" s="88" t="s">
        <v>8</v>
      </c>
      <c r="H22" s="89"/>
      <c r="I22" s="39" t="s">
        <v>3</v>
      </c>
      <c r="J22" s="39" t="s">
        <v>23</v>
      </c>
      <c r="K22" s="39" t="s">
        <v>24</v>
      </c>
      <c r="L22" s="39" t="s">
        <v>4</v>
      </c>
      <c r="M22" s="57"/>
      <c r="N22" s="86" t="s">
        <v>11</v>
      </c>
      <c r="O22" s="87"/>
      <c r="P22" s="39" t="s">
        <v>87</v>
      </c>
      <c r="Q22" s="39" t="s">
        <v>13</v>
      </c>
      <c r="R22" s="40" t="s">
        <v>0</v>
      </c>
      <c r="S22" s="39" t="s">
        <v>25</v>
      </c>
      <c r="T22" s="39" t="s">
        <v>9</v>
      </c>
      <c r="U22" s="58" t="s">
        <v>12</v>
      </c>
      <c r="V22" s="41" t="s">
        <v>5</v>
      </c>
    </row>
    <row r="23" spans="1:24" s="5" customFormat="1" ht="13.5" thickBot="1" x14ac:dyDescent="0.35">
      <c r="A23" s="8"/>
      <c r="B23" s="9"/>
      <c r="C23" s="9"/>
      <c r="D23" s="10"/>
      <c r="E23" s="9"/>
      <c r="F23" s="10"/>
      <c r="G23" s="10"/>
      <c r="H23" s="9"/>
      <c r="I23" s="23"/>
      <c r="J23" s="23"/>
      <c r="K23" s="23"/>
      <c r="L23" s="30"/>
      <c r="M23" s="30"/>
      <c r="N23" s="30"/>
      <c r="O23" s="9"/>
      <c r="P23" s="23"/>
      <c r="Q23" s="20"/>
      <c r="R23" s="24"/>
      <c r="S23" s="20"/>
      <c r="T23" s="20"/>
      <c r="U23" s="20"/>
      <c r="V23" s="25"/>
    </row>
    <row r="24" spans="1:24" s="5" customFormat="1" ht="13.5" thickBot="1" x14ac:dyDescent="0.35">
      <c r="A24" s="15" t="s">
        <v>50</v>
      </c>
      <c r="B24" s="16"/>
      <c r="C24" s="16"/>
      <c r="D24" s="27"/>
      <c r="E24" s="7"/>
      <c r="F24" s="17"/>
      <c r="G24" s="17"/>
      <c r="H24" s="1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26"/>
    </row>
    <row r="25" spans="1:24" s="5" customFormat="1" ht="13" x14ac:dyDescent="0.3">
      <c r="A25" s="8" t="s">
        <v>72</v>
      </c>
      <c r="B25" s="9"/>
      <c r="C25" s="11"/>
      <c r="D25" s="32">
        <v>8</v>
      </c>
      <c r="E25" s="9" t="s">
        <v>26</v>
      </c>
      <c r="F25" s="32">
        <v>150</v>
      </c>
      <c r="G25" s="32">
        <f>D25*F25</f>
        <v>1200</v>
      </c>
      <c r="H25" s="11" t="str">
        <f t="shared" ref="H25:H33" si="10">E25</f>
        <v>KG</v>
      </c>
      <c r="I25" s="33"/>
      <c r="J25" s="33"/>
      <c r="K25" s="33"/>
      <c r="L25" s="34"/>
      <c r="M25" s="34"/>
      <c r="N25" s="34"/>
      <c r="O25" s="9" t="str">
        <f t="shared" ref="O25:O36" si="11">E25</f>
        <v>KG</v>
      </c>
      <c r="P25" s="33"/>
      <c r="Q25" s="20" t="e">
        <f t="shared" ref="Q25:Q36" si="12">P25/N25</f>
        <v>#DIV/0!</v>
      </c>
      <c r="R25" s="24"/>
      <c r="S25" s="20">
        <f t="shared" ref="S25:S36" si="13">P25-(P25*R25)</f>
        <v>0</v>
      </c>
      <c r="T25" s="20" t="e">
        <f t="shared" ref="T25:T36" si="14">G25*Q25</f>
        <v>#DIV/0!</v>
      </c>
      <c r="U25" s="20" t="e">
        <f>T25-(T25*R25)</f>
        <v>#DIV/0!</v>
      </c>
      <c r="V25" s="35"/>
    </row>
    <row r="26" spans="1:24" s="5" customFormat="1" ht="13" x14ac:dyDescent="0.3">
      <c r="A26" s="8" t="s">
        <v>73</v>
      </c>
      <c r="B26" s="9"/>
      <c r="C26" s="11"/>
      <c r="D26" s="32">
        <v>10</v>
      </c>
      <c r="E26" s="9" t="s">
        <v>26</v>
      </c>
      <c r="F26" s="32">
        <v>8.75</v>
      </c>
      <c r="G26" s="32">
        <f>D26*F26</f>
        <v>87.5</v>
      </c>
      <c r="H26" s="11" t="str">
        <f t="shared" si="10"/>
        <v>KG</v>
      </c>
      <c r="I26" s="33"/>
      <c r="J26" s="33"/>
      <c r="K26" s="33"/>
      <c r="L26" s="34"/>
      <c r="M26" s="34"/>
      <c r="N26" s="34"/>
      <c r="O26" s="9" t="str">
        <f t="shared" si="11"/>
        <v>KG</v>
      </c>
      <c r="P26" s="33"/>
      <c r="Q26" s="20" t="e">
        <f t="shared" si="12"/>
        <v>#DIV/0!</v>
      </c>
      <c r="R26" s="24"/>
      <c r="S26" s="20">
        <f t="shared" si="13"/>
        <v>0</v>
      </c>
      <c r="T26" s="20" t="e">
        <f t="shared" si="14"/>
        <v>#DIV/0!</v>
      </c>
      <c r="U26" s="20" t="e">
        <f>T26-(T26*R26)</f>
        <v>#DIV/0!</v>
      </c>
      <c r="V26" s="35"/>
    </row>
    <row r="27" spans="1:24" s="5" customFormat="1" ht="13" x14ac:dyDescent="0.3">
      <c r="A27" s="8" t="s">
        <v>72</v>
      </c>
      <c r="B27" s="9"/>
      <c r="C27" s="11"/>
      <c r="D27" s="32">
        <v>600</v>
      </c>
      <c r="E27" s="9" t="s">
        <v>26</v>
      </c>
      <c r="F27" s="32">
        <v>1.25</v>
      </c>
      <c r="G27" s="32">
        <f t="shared" ref="G27:G36" si="15">D27*F27</f>
        <v>750</v>
      </c>
      <c r="H27" s="11" t="str">
        <f t="shared" si="10"/>
        <v>KG</v>
      </c>
      <c r="I27" s="33"/>
      <c r="J27" s="33"/>
      <c r="K27" s="33"/>
      <c r="L27" s="34"/>
      <c r="M27" s="34"/>
      <c r="N27" s="34"/>
      <c r="O27" s="9" t="str">
        <f t="shared" si="11"/>
        <v>KG</v>
      </c>
      <c r="P27" s="33"/>
      <c r="Q27" s="20" t="e">
        <f t="shared" si="12"/>
        <v>#DIV/0!</v>
      </c>
      <c r="R27" s="24"/>
      <c r="S27" s="20">
        <f t="shared" si="13"/>
        <v>0</v>
      </c>
      <c r="T27" s="20" t="e">
        <f t="shared" si="14"/>
        <v>#DIV/0!</v>
      </c>
      <c r="U27" s="20" t="e">
        <f>T27-(T27*R27)</f>
        <v>#DIV/0!</v>
      </c>
      <c r="V27" s="35"/>
    </row>
    <row r="28" spans="1:24" s="5" customFormat="1" ht="13" x14ac:dyDescent="0.3">
      <c r="A28" s="8" t="s">
        <v>74</v>
      </c>
      <c r="B28" s="9"/>
      <c r="C28" s="11"/>
      <c r="D28" s="32">
        <v>600</v>
      </c>
      <c r="E28" s="9" t="s">
        <v>26</v>
      </c>
      <c r="F28" s="32">
        <v>1.5</v>
      </c>
      <c r="G28" s="32">
        <f t="shared" si="15"/>
        <v>900</v>
      </c>
      <c r="H28" s="11" t="str">
        <f t="shared" si="10"/>
        <v>KG</v>
      </c>
      <c r="I28" s="33"/>
      <c r="J28" s="33"/>
      <c r="K28" s="33"/>
      <c r="L28" s="34"/>
      <c r="M28" s="34"/>
      <c r="N28" s="34"/>
      <c r="O28" s="9" t="str">
        <f t="shared" si="11"/>
        <v>KG</v>
      </c>
      <c r="P28" s="33"/>
      <c r="Q28" s="20" t="e">
        <f t="shared" si="12"/>
        <v>#DIV/0!</v>
      </c>
      <c r="R28" s="24"/>
      <c r="S28" s="20">
        <f t="shared" si="13"/>
        <v>0</v>
      </c>
      <c r="T28" s="20" t="e">
        <f t="shared" si="14"/>
        <v>#DIV/0!</v>
      </c>
      <c r="U28" s="20" t="e">
        <f>T28-(T28*R28)</f>
        <v>#DIV/0!</v>
      </c>
      <c r="V28" s="35"/>
    </row>
    <row r="29" spans="1:24" s="5" customFormat="1" ht="13" x14ac:dyDescent="0.3">
      <c r="A29" s="8" t="s">
        <v>73</v>
      </c>
      <c r="B29" s="9"/>
      <c r="C29" s="11"/>
      <c r="D29" s="32">
        <v>25</v>
      </c>
      <c r="E29" s="9" t="s">
        <v>26</v>
      </c>
      <c r="F29" s="32">
        <v>2.75</v>
      </c>
      <c r="G29" s="32">
        <f t="shared" si="15"/>
        <v>68.75</v>
      </c>
      <c r="H29" s="11" t="str">
        <f t="shared" si="10"/>
        <v>KG</v>
      </c>
      <c r="I29" s="33"/>
      <c r="J29" s="33"/>
      <c r="K29" s="33"/>
      <c r="L29" s="34"/>
      <c r="M29" s="34"/>
      <c r="N29" s="34"/>
      <c r="O29" s="9" t="str">
        <f t="shared" si="11"/>
        <v>KG</v>
      </c>
      <c r="P29" s="33"/>
      <c r="Q29" s="20" t="e">
        <f t="shared" si="12"/>
        <v>#DIV/0!</v>
      </c>
      <c r="R29" s="24"/>
      <c r="S29" s="20">
        <f t="shared" si="13"/>
        <v>0</v>
      </c>
      <c r="T29" s="20" t="e">
        <f t="shared" si="14"/>
        <v>#DIV/0!</v>
      </c>
      <c r="U29" s="20" t="e">
        <f>T29-(T29*R29)</f>
        <v>#DIV/0!</v>
      </c>
      <c r="V29" s="35"/>
    </row>
    <row r="30" spans="1:24" s="5" customFormat="1" ht="13" x14ac:dyDescent="0.3">
      <c r="A30" s="8" t="s">
        <v>74</v>
      </c>
      <c r="B30" s="11"/>
      <c r="C30" s="50"/>
      <c r="D30" s="32">
        <v>1</v>
      </c>
      <c r="E30" s="9" t="s">
        <v>26</v>
      </c>
      <c r="F30" s="49">
        <v>750</v>
      </c>
      <c r="G30" s="32">
        <f t="shared" si="15"/>
        <v>750</v>
      </c>
      <c r="H30" s="11" t="str">
        <f t="shared" si="10"/>
        <v>KG</v>
      </c>
      <c r="I30" s="33"/>
      <c r="J30" s="33"/>
      <c r="K30" s="33"/>
      <c r="L30" s="34"/>
      <c r="M30" s="34"/>
      <c r="N30" s="34"/>
      <c r="O30" s="9" t="str">
        <f t="shared" si="11"/>
        <v>KG</v>
      </c>
      <c r="P30" s="33"/>
      <c r="Q30" s="20" t="e">
        <f t="shared" si="12"/>
        <v>#DIV/0!</v>
      </c>
      <c r="R30" s="24"/>
      <c r="S30" s="20">
        <f t="shared" si="13"/>
        <v>0</v>
      </c>
      <c r="T30" s="20" t="e">
        <f t="shared" si="14"/>
        <v>#DIV/0!</v>
      </c>
      <c r="U30" s="20" t="e">
        <f t="shared" ref="U30:U36" si="16">T30-(T30*R30)</f>
        <v>#DIV/0!</v>
      </c>
      <c r="V30" s="55"/>
    </row>
    <row r="31" spans="1:24" s="5" customFormat="1" ht="13.5" customHeight="1" x14ac:dyDescent="0.3">
      <c r="A31" s="8" t="s">
        <v>71</v>
      </c>
      <c r="B31" s="11"/>
      <c r="C31" s="50"/>
      <c r="D31" s="32">
        <v>1</v>
      </c>
      <c r="E31" s="9" t="s">
        <v>26</v>
      </c>
      <c r="F31" s="49">
        <v>750</v>
      </c>
      <c r="G31" s="32">
        <f t="shared" si="15"/>
        <v>750</v>
      </c>
      <c r="H31" s="11" t="str">
        <f t="shared" si="10"/>
        <v>KG</v>
      </c>
      <c r="I31" s="33"/>
      <c r="J31" s="33"/>
      <c r="K31" s="33"/>
      <c r="L31" s="34"/>
      <c r="M31" s="34"/>
      <c r="N31" s="34"/>
      <c r="O31" s="9" t="str">
        <f t="shared" si="11"/>
        <v>KG</v>
      </c>
      <c r="P31" s="33"/>
      <c r="Q31" s="20" t="e">
        <f t="shared" si="12"/>
        <v>#DIV/0!</v>
      </c>
      <c r="R31" s="24"/>
      <c r="S31" s="20">
        <f t="shared" si="13"/>
        <v>0</v>
      </c>
      <c r="T31" s="20" t="e">
        <f t="shared" si="14"/>
        <v>#DIV/0!</v>
      </c>
      <c r="U31" s="20" t="e">
        <f t="shared" si="16"/>
        <v>#DIV/0!</v>
      </c>
      <c r="V31" s="55"/>
    </row>
    <row r="32" spans="1:24" s="5" customFormat="1" ht="13.5" customHeight="1" x14ac:dyDescent="0.3">
      <c r="A32" s="8" t="s">
        <v>75</v>
      </c>
      <c r="B32" s="11"/>
      <c r="C32" s="50"/>
      <c r="D32" s="32">
        <v>1</v>
      </c>
      <c r="E32" s="9" t="s">
        <v>26</v>
      </c>
      <c r="F32" s="49">
        <v>1470</v>
      </c>
      <c r="G32" s="32">
        <f t="shared" si="15"/>
        <v>1470</v>
      </c>
      <c r="H32" s="11" t="str">
        <f t="shared" si="10"/>
        <v>KG</v>
      </c>
      <c r="I32" s="33"/>
      <c r="J32" s="33"/>
      <c r="K32" s="33"/>
      <c r="L32" s="34"/>
      <c r="M32" s="34"/>
      <c r="N32" s="34"/>
      <c r="O32" s="9" t="str">
        <f t="shared" si="11"/>
        <v>KG</v>
      </c>
      <c r="P32" s="33"/>
      <c r="Q32" s="20" t="e">
        <f t="shared" si="12"/>
        <v>#DIV/0!</v>
      </c>
      <c r="R32" s="24"/>
      <c r="S32" s="20">
        <f t="shared" si="13"/>
        <v>0</v>
      </c>
      <c r="T32" s="20" t="e">
        <f t="shared" si="14"/>
        <v>#DIV/0!</v>
      </c>
      <c r="U32" s="20" t="e">
        <f t="shared" si="16"/>
        <v>#DIV/0!</v>
      </c>
      <c r="V32" s="55"/>
    </row>
    <row r="33" spans="1:22" s="5" customFormat="1" ht="13" x14ac:dyDescent="0.3">
      <c r="A33" s="8" t="s">
        <v>77</v>
      </c>
      <c r="B33" s="50" t="s">
        <v>78</v>
      </c>
      <c r="C33" s="50"/>
      <c r="D33" s="32">
        <v>25</v>
      </c>
      <c r="E33" s="9" t="s">
        <v>26</v>
      </c>
      <c r="F33" s="49">
        <v>30</v>
      </c>
      <c r="G33" s="32">
        <f t="shared" si="15"/>
        <v>750</v>
      </c>
      <c r="H33" s="11" t="str">
        <f t="shared" si="10"/>
        <v>KG</v>
      </c>
      <c r="I33" s="33"/>
      <c r="J33" s="33"/>
      <c r="K33" s="33"/>
      <c r="L33" s="34"/>
      <c r="M33" s="34"/>
      <c r="N33" s="34"/>
      <c r="O33" s="9" t="str">
        <f t="shared" si="11"/>
        <v>KG</v>
      </c>
      <c r="P33" s="33"/>
      <c r="Q33" s="20" t="e">
        <f t="shared" si="12"/>
        <v>#DIV/0!</v>
      </c>
      <c r="R33" s="24"/>
      <c r="S33" s="20">
        <f t="shared" si="13"/>
        <v>0</v>
      </c>
      <c r="T33" s="20" t="e">
        <f t="shared" si="14"/>
        <v>#DIV/0!</v>
      </c>
      <c r="U33" s="20" t="e">
        <f t="shared" si="16"/>
        <v>#DIV/0!</v>
      </c>
      <c r="V33" s="55"/>
    </row>
    <row r="34" spans="1:22" s="5" customFormat="1" ht="13" x14ac:dyDescent="0.3">
      <c r="A34" s="8" t="s">
        <v>76</v>
      </c>
      <c r="B34" s="9"/>
      <c r="C34" s="9"/>
      <c r="D34" s="32">
        <v>10</v>
      </c>
      <c r="E34" s="9" t="s">
        <v>26</v>
      </c>
      <c r="F34" s="32">
        <v>9.5</v>
      </c>
      <c r="G34" s="32">
        <f t="shared" ref="G34:G35" si="17">D34*F34</f>
        <v>95</v>
      </c>
      <c r="H34" s="11" t="str">
        <f>E34</f>
        <v>KG</v>
      </c>
      <c r="I34" s="33"/>
      <c r="J34" s="33"/>
      <c r="K34" s="33"/>
      <c r="L34" s="34"/>
      <c r="M34" s="34"/>
      <c r="N34" s="34"/>
      <c r="O34" s="9" t="str">
        <f t="shared" ref="O34:O35" si="18">E34</f>
        <v>KG</v>
      </c>
      <c r="P34" s="33"/>
      <c r="Q34" s="20" t="e">
        <f t="shared" ref="Q34:Q35" si="19">P34/N34</f>
        <v>#DIV/0!</v>
      </c>
      <c r="R34" s="24"/>
      <c r="S34" s="20">
        <f t="shared" ref="S34:S35" si="20">P34-(P34*R34)</f>
        <v>0</v>
      </c>
      <c r="T34" s="20" t="e">
        <f t="shared" ref="T34:T35" si="21">G34*Q34</f>
        <v>#DIV/0!</v>
      </c>
      <c r="U34" s="20" t="e">
        <f t="shared" ref="U34:U35" si="22">T34-(T34*R34)</f>
        <v>#DIV/0!</v>
      </c>
      <c r="V34" s="35"/>
    </row>
    <row r="35" spans="1:22" s="5" customFormat="1" ht="13" x14ac:dyDescent="0.3">
      <c r="A35" s="8" t="s">
        <v>103</v>
      </c>
      <c r="B35" s="9"/>
      <c r="C35" s="9"/>
      <c r="D35" s="32">
        <v>600</v>
      </c>
      <c r="E35" s="9" t="s">
        <v>26</v>
      </c>
      <c r="F35" s="32">
        <v>9.5</v>
      </c>
      <c r="G35" s="32">
        <f t="shared" si="17"/>
        <v>5700</v>
      </c>
      <c r="H35" s="11" t="str">
        <f>E35</f>
        <v>KG</v>
      </c>
      <c r="I35" s="33"/>
      <c r="J35" s="33"/>
      <c r="K35" s="33"/>
      <c r="L35" s="34"/>
      <c r="M35" s="34"/>
      <c r="N35" s="34"/>
      <c r="O35" s="9" t="str">
        <f t="shared" si="18"/>
        <v>KG</v>
      </c>
      <c r="P35" s="33"/>
      <c r="Q35" s="20" t="e">
        <f t="shared" si="19"/>
        <v>#DIV/0!</v>
      </c>
      <c r="R35" s="24"/>
      <c r="S35" s="20">
        <f t="shared" si="20"/>
        <v>0</v>
      </c>
      <c r="T35" s="20" t="e">
        <f t="shared" si="21"/>
        <v>#DIV/0!</v>
      </c>
      <c r="U35" s="20" t="e">
        <f t="shared" si="22"/>
        <v>#DIV/0!</v>
      </c>
      <c r="V35" s="35"/>
    </row>
    <row r="36" spans="1:22" s="5" customFormat="1" ht="13" x14ac:dyDescent="0.3">
      <c r="A36" s="8" t="s">
        <v>104</v>
      </c>
      <c r="B36" s="9"/>
      <c r="C36" s="9"/>
      <c r="D36" s="32">
        <v>20</v>
      </c>
      <c r="E36" s="9" t="s">
        <v>26</v>
      </c>
      <c r="F36" s="32">
        <v>9.5</v>
      </c>
      <c r="G36" s="32">
        <f t="shared" si="15"/>
        <v>190</v>
      </c>
      <c r="H36" s="11" t="str">
        <f>E36</f>
        <v>KG</v>
      </c>
      <c r="I36" s="33"/>
      <c r="J36" s="33"/>
      <c r="K36" s="33"/>
      <c r="L36" s="34"/>
      <c r="M36" s="34"/>
      <c r="N36" s="34"/>
      <c r="O36" s="9" t="str">
        <f t="shared" si="11"/>
        <v>KG</v>
      </c>
      <c r="P36" s="33"/>
      <c r="Q36" s="20" t="e">
        <f t="shared" si="12"/>
        <v>#DIV/0!</v>
      </c>
      <c r="R36" s="24"/>
      <c r="S36" s="20">
        <f t="shared" si="13"/>
        <v>0</v>
      </c>
      <c r="T36" s="20" t="e">
        <f t="shared" si="14"/>
        <v>#DIV/0!</v>
      </c>
      <c r="U36" s="20" t="e">
        <f t="shared" si="16"/>
        <v>#DIV/0!</v>
      </c>
      <c r="V36" s="35"/>
    </row>
    <row r="37" spans="1:22" s="5" customFormat="1" ht="13.5" thickBot="1" x14ac:dyDescent="0.35">
      <c r="A37" s="42" t="s">
        <v>14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4"/>
      <c r="R37" s="46" t="e">
        <f>(T37-U37)/T37</f>
        <v>#DIV/0!</v>
      </c>
      <c r="S37" s="44"/>
      <c r="T37" s="45" t="e">
        <f>SUM(T25:T36)</f>
        <v>#DIV/0!</v>
      </c>
      <c r="U37" s="45" t="e">
        <f>SUM(U25:U36)</f>
        <v>#DIV/0!</v>
      </c>
      <c r="V37" s="47"/>
    </row>
    <row r="38" spans="1:22" s="5" customFormat="1" ht="13" x14ac:dyDescent="0.3">
      <c r="A38" s="8"/>
      <c r="B38" s="9"/>
      <c r="C38" s="9"/>
      <c r="D38" s="10"/>
      <c r="E38" s="9"/>
      <c r="F38" s="10"/>
      <c r="G38" s="10"/>
      <c r="H38" s="9"/>
      <c r="I38" s="23"/>
      <c r="J38" s="23"/>
      <c r="K38" s="23"/>
      <c r="L38" s="30"/>
      <c r="M38" s="30"/>
      <c r="N38" s="30"/>
      <c r="O38" s="9"/>
      <c r="P38" s="23"/>
      <c r="Q38" s="20"/>
      <c r="R38" s="24"/>
      <c r="S38" s="20"/>
      <c r="T38" s="20"/>
      <c r="U38" s="20"/>
      <c r="V38" s="25"/>
    </row>
    <row r="39" spans="1:22" s="5" customFormat="1" ht="13.5" thickBot="1" x14ac:dyDescent="0.35">
      <c r="F39" s="12"/>
      <c r="G39" s="12"/>
      <c r="H39" s="12"/>
      <c r="R39" s="14"/>
      <c r="V39" s="13"/>
    </row>
    <row r="40" spans="1:22" s="5" customFormat="1" ht="13.5" thickBot="1" x14ac:dyDescent="0.35">
      <c r="A40" s="15" t="s">
        <v>53</v>
      </c>
      <c r="B40" s="16"/>
      <c r="C40" s="16"/>
      <c r="D40" s="27"/>
      <c r="E40" s="7"/>
      <c r="F40" s="17"/>
      <c r="G40" s="17"/>
      <c r="H40" s="1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26"/>
    </row>
    <row r="41" spans="1:22" s="5" customFormat="1" ht="13" x14ac:dyDescent="0.3">
      <c r="A41" s="8" t="s">
        <v>99</v>
      </c>
      <c r="B41" s="9"/>
      <c r="C41" s="11"/>
      <c r="D41" s="32">
        <v>600</v>
      </c>
      <c r="E41" s="9" t="s">
        <v>26</v>
      </c>
      <c r="F41" s="32">
        <v>10.5</v>
      </c>
      <c r="G41" s="10">
        <f>D41*F41</f>
        <v>6300</v>
      </c>
      <c r="H41" s="9" t="str">
        <f>E41</f>
        <v>KG</v>
      </c>
      <c r="I41" s="33"/>
      <c r="J41" s="33"/>
      <c r="K41" s="33"/>
      <c r="L41" s="34"/>
      <c r="M41" s="34"/>
      <c r="N41" s="34"/>
      <c r="O41" s="9" t="str">
        <f t="shared" ref="O41:O54" si="23">E41</f>
        <v>KG</v>
      </c>
      <c r="P41" s="33"/>
      <c r="Q41" s="20" t="e">
        <f t="shared" ref="Q41:Q54" si="24">P41/N41</f>
        <v>#DIV/0!</v>
      </c>
      <c r="R41" s="24"/>
      <c r="S41" s="20">
        <f t="shared" ref="S41:S54" si="25">P41-(P41*R41)</f>
        <v>0</v>
      </c>
      <c r="T41" s="20" t="e">
        <f t="shared" ref="T41:T54" si="26">G41*Q41</f>
        <v>#DIV/0!</v>
      </c>
      <c r="U41" s="20" t="e">
        <f>T41-(T41*R41)</f>
        <v>#DIV/0!</v>
      </c>
      <c r="V41" s="35"/>
    </row>
    <row r="42" spans="1:22" s="5" customFormat="1" ht="13" x14ac:dyDescent="0.3">
      <c r="A42" s="8" t="s">
        <v>100</v>
      </c>
      <c r="B42" s="9"/>
      <c r="C42" s="11"/>
      <c r="D42" s="32">
        <v>1000</v>
      </c>
      <c r="E42" s="9" t="s">
        <v>26</v>
      </c>
      <c r="F42" s="32">
        <v>100</v>
      </c>
      <c r="G42" s="32">
        <f>D42*F42</f>
        <v>100000</v>
      </c>
      <c r="H42" s="11" t="str">
        <f>E42</f>
        <v>KG</v>
      </c>
      <c r="I42" s="33"/>
      <c r="J42" s="33"/>
      <c r="K42" s="33"/>
      <c r="L42" s="34"/>
      <c r="M42" s="34"/>
      <c r="N42" s="34"/>
      <c r="O42" s="9" t="str">
        <f t="shared" ref="O42:O44" si="27">E42</f>
        <v>KG</v>
      </c>
      <c r="P42" s="33"/>
      <c r="Q42" s="20" t="e">
        <f t="shared" ref="Q42:Q44" si="28">P42/N42</f>
        <v>#DIV/0!</v>
      </c>
      <c r="R42" s="24"/>
      <c r="S42" s="20">
        <f t="shared" ref="S42:S44" si="29">P42-(P42*R42)</f>
        <v>0</v>
      </c>
      <c r="T42" s="20" t="e">
        <f t="shared" ref="T42:T44" si="30">G42*Q42</f>
        <v>#DIV/0!</v>
      </c>
      <c r="U42" s="20" t="e">
        <f>T42-(T42*R42)</f>
        <v>#DIV/0!</v>
      </c>
      <c r="V42" s="35"/>
    </row>
    <row r="43" spans="1:22" s="5" customFormat="1" ht="13" x14ac:dyDescent="0.3">
      <c r="A43" s="8" t="s">
        <v>101</v>
      </c>
      <c r="B43" s="9"/>
      <c r="C43" s="11"/>
      <c r="D43" s="32">
        <v>600</v>
      </c>
      <c r="E43" s="9" t="s">
        <v>26</v>
      </c>
      <c r="F43" s="32">
        <v>70</v>
      </c>
      <c r="G43" s="32">
        <f>D43*F43</f>
        <v>42000</v>
      </c>
      <c r="H43" s="11" t="str">
        <f>E43</f>
        <v>KG</v>
      </c>
      <c r="I43" s="33"/>
      <c r="J43" s="33"/>
      <c r="K43" s="33"/>
      <c r="L43" s="34"/>
      <c r="M43" s="34"/>
      <c r="N43" s="34"/>
      <c r="O43" s="9" t="str">
        <f t="shared" si="27"/>
        <v>KG</v>
      </c>
      <c r="P43" s="33"/>
      <c r="Q43" s="20" t="e">
        <f t="shared" si="28"/>
        <v>#DIV/0!</v>
      </c>
      <c r="R43" s="24"/>
      <c r="S43" s="20">
        <f t="shared" si="29"/>
        <v>0</v>
      </c>
      <c r="T43" s="20" t="e">
        <f t="shared" si="30"/>
        <v>#DIV/0!</v>
      </c>
      <c r="U43" s="20" t="e">
        <f>T43-(T43*R43)</f>
        <v>#DIV/0!</v>
      </c>
      <c r="V43" s="35"/>
    </row>
    <row r="44" spans="1:22" s="5" customFormat="1" ht="13" x14ac:dyDescent="0.3">
      <c r="A44" s="8" t="s">
        <v>102</v>
      </c>
      <c r="B44" s="9"/>
      <c r="C44" s="11"/>
      <c r="D44" s="32">
        <v>750</v>
      </c>
      <c r="E44" s="9" t="s">
        <v>26</v>
      </c>
      <c r="F44" s="32">
        <v>10</v>
      </c>
      <c r="G44" s="32">
        <f>D44*F44</f>
        <v>7500</v>
      </c>
      <c r="H44" s="11" t="str">
        <f>E44</f>
        <v>KG</v>
      </c>
      <c r="I44" s="33"/>
      <c r="J44" s="33"/>
      <c r="K44" s="33"/>
      <c r="L44" s="34"/>
      <c r="M44" s="34"/>
      <c r="N44" s="34"/>
      <c r="O44" s="9" t="str">
        <f t="shared" si="27"/>
        <v>KG</v>
      </c>
      <c r="P44" s="33"/>
      <c r="Q44" s="20" t="e">
        <f t="shared" si="28"/>
        <v>#DIV/0!</v>
      </c>
      <c r="R44" s="24"/>
      <c r="S44" s="20">
        <f t="shared" si="29"/>
        <v>0</v>
      </c>
      <c r="T44" s="20" t="e">
        <f t="shared" si="30"/>
        <v>#DIV/0!</v>
      </c>
      <c r="U44" s="20" t="e">
        <f>T44-(T44*R44)</f>
        <v>#DIV/0!</v>
      </c>
      <c r="V44" s="35"/>
    </row>
    <row r="45" spans="1:22" s="5" customFormat="1" ht="13" x14ac:dyDescent="0.3">
      <c r="A45" s="8" t="s">
        <v>34</v>
      </c>
      <c r="B45" s="9"/>
      <c r="C45" s="11"/>
      <c r="D45" s="32">
        <v>600</v>
      </c>
      <c r="E45" s="9" t="s">
        <v>26</v>
      </c>
      <c r="F45" s="32">
        <v>1.5</v>
      </c>
      <c r="G45" s="32">
        <f>D45*F45</f>
        <v>900</v>
      </c>
      <c r="H45" s="11" t="str">
        <f>E45</f>
        <v>KG</v>
      </c>
      <c r="I45" s="33"/>
      <c r="J45" s="33"/>
      <c r="K45" s="33"/>
      <c r="L45" s="34"/>
      <c r="M45" s="34"/>
      <c r="N45" s="34"/>
      <c r="O45" s="9" t="str">
        <f t="shared" si="23"/>
        <v>KG</v>
      </c>
      <c r="P45" s="33"/>
      <c r="Q45" s="20" t="e">
        <f t="shared" si="24"/>
        <v>#DIV/0!</v>
      </c>
      <c r="R45" s="24"/>
      <c r="S45" s="20">
        <f t="shared" si="25"/>
        <v>0</v>
      </c>
      <c r="T45" s="20" t="e">
        <f t="shared" si="26"/>
        <v>#DIV/0!</v>
      </c>
      <c r="U45" s="20" t="e">
        <f>T45-(T45*R45)</f>
        <v>#DIV/0!</v>
      </c>
      <c r="V45" s="35"/>
    </row>
    <row r="46" spans="1:22" s="5" customFormat="1" ht="13" x14ac:dyDescent="0.3">
      <c r="A46" s="8" t="s">
        <v>36</v>
      </c>
      <c r="B46" s="9"/>
      <c r="C46" s="11"/>
      <c r="D46" s="32">
        <v>1000</v>
      </c>
      <c r="E46" s="9" t="s">
        <v>26</v>
      </c>
      <c r="F46" s="32">
        <v>0.5</v>
      </c>
      <c r="G46" s="32">
        <f t="shared" ref="G46:G54" si="31">D46*F46</f>
        <v>500</v>
      </c>
      <c r="H46" s="11" t="str">
        <f t="shared" ref="H46:H54" si="32">E46</f>
        <v>KG</v>
      </c>
      <c r="I46" s="33"/>
      <c r="J46" s="33"/>
      <c r="K46" s="33"/>
      <c r="L46" s="34"/>
      <c r="M46" s="34"/>
      <c r="N46" s="34"/>
      <c r="O46" s="9" t="str">
        <f t="shared" si="23"/>
        <v>KG</v>
      </c>
      <c r="P46" s="33"/>
      <c r="Q46" s="20" t="e">
        <f t="shared" si="24"/>
        <v>#DIV/0!</v>
      </c>
      <c r="R46" s="24"/>
      <c r="S46" s="20">
        <f t="shared" si="25"/>
        <v>0</v>
      </c>
      <c r="T46" s="20" t="e">
        <f t="shared" si="26"/>
        <v>#DIV/0!</v>
      </c>
      <c r="U46" s="20" t="e">
        <f t="shared" ref="U46:U54" si="33">T46-(T46*R46)</f>
        <v>#DIV/0!</v>
      </c>
      <c r="V46" s="35"/>
    </row>
    <row r="47" spans="1:22" s="5" customFormat="1" ht="13" x14ac:dyDescent="0.3">
      <c r="A47" s="8" t="s">
        <v>42</v>
      </c>
      <c r="B47" s="9"/>
      <c r="C47" s="11"/>
      <c r="D47" s="32">
        <v>20</v>
      </c>
      <c r="E47" s="9" t="s">
        <v>43</v>
      </c>
      <c r="F47" s="32">
        <v>0.25</v>
      </c>
      <c r="G47" s="32">
        <f t="shared" si="31"/>
        <v>5</v>
      </c>
      <c r="H47" s="11" t="str">
        <f t="shared" si="32"/>
        <v>L</v>
      </c>
      <c r="I47" s="33"/>
      <c r="J47" s="33"/>
      <c r="K47" s="33"/>
      <c r="L47" s="34"/>
      <c r="M47" s="34"/>
      <c r="N47" s="34"/>
      <c r="O47" s="9" t="str">
        <f t="shared" si="23"/>
        <v>L</v>
      </c>
      <c r="P47" s="33"/>
      <c r="Q47" s="20" t="e">
        <f t="shared" si="24"/>
        <v>#DIV/0!</v>
      </c>
      <c r="R47" s="24"/>
      <c r="S47" s="20">
        <f t="shared" si="25"/>
        <v>0</v>
      </c>
      <c r="T47" s="20" t="e">
        <f t="shared" si="26"/>
        <v>#DIV/0!</v>
      </c>
      <c r="U47" s="20" t="e">
        <f t="shared" si="33"/>
        <v>#DIV/0!</v>
      </c>
      <c r="V47" s="35"/>
    </row>
    <row r="48" spans="1:22" s="5" customFormat="1" ht="13" x14ac:dyDescent="0.3">
      <c r="A48" s="8" t="s">
        <v>44</v>
      </c>
      <c r="B48" s="9"/>
      <c r="C48" s="11"/>
      <c r="D48" s="32">
        <v>5</v>
      </c>
      <c r="E48" s="9" t="s">
        <v>43</v>
      </c>
      <c r="F48" s="32">
        <v>0.75</v>
      </c>
      <c r="G48" s="32">
        <f t="shared" si="31"/>
        <v>3.75</v>
      </c>
      <c r="H48" s="11" t="str">
        <f t="shared" si="32"/>
        <v>L</v>
      </c>
      <c r="I48" s="33"/>
      <c r="J48" s="33"/>
      <c r="K48" s="33"/>
      <c r="L48" s="34"/>
      <c r="M48" s="34"/>
      <c r="N48" s="34"/>
      <c r="O48" s="9" t="str">
        <f t="shared" si="23"/>
        <v>L</v>
      </c>
      <c r="P48" s="33"/>
      <c r="Q48" s="20" t="e">
        <f t="shared" si="24"/>
        <v>#DIV/0!</v>
      </c>
      <c r="R48" s="24"/>
      <c r="S48" s="20">
        <f t="shared" si="25"/>
        <v>0</v>
      </c>
      <c r="T48" s="20" t="e">
        <f t="shared" si="26"/>
        <v>#DIV/0!</v>
      </c>
      <c r="U48" s="20" t="e">
        <f t="shared" si="33"/>
        <v>#DIV/0!</v>
      </c>
      <c r="V48" s="35"/>
    </row>
    <row r="49" spans="1:22" s="5" customFormat="1" ht="13" x14ac:dyDescent="0.3">
      <c r="A49" s="8" t="s">
        <v>45</v>
      </c>
      <c r="B49" s="9"/>
      <c r="C49" s="11"/>
      <c r="D49" s="32">
        <v>5</v>
      </c>
      <c r="E49" s="9" t="s">
        <v>43</v>
      </c>
      <c r="F49" s="32">
        <v>0.25</v>
      </c>
      <c r="G49" s="32">
        <f t="shared" si="31"/>
        <v>1.25</v>
      </c>
      <c r="H49" s="11" t="str">
        <f t="shared" si="32"/>
        <v>L</v>
      </c>
      <c r="I49" s="33"/>
      <c r="J49" s="33"/>
      <c r="K49" s="33"/>
      <c r="L49" s="34"/>
      <c r="M49" s="34"/>
      <c r="N49" s="34"/>
      <c r="O49" s="9" t="str">
        <f t="shared" si="23"/>
        <v>L</v>
      </c>
      <c r="P49" s="33"/>
      <c r="Q49" s="20" t="e">
        <f t="shared" si="24"/>
        <v>#DIV/0!</v>
      </c>
      <c r="R49" s="24"/>
      <c r="S49" s="20">
        <f t="shared" si="25"/>
        <v>0</v>
      </c>
      <c r="T49" s="20" t="e">
        <f t="shared" si="26"/>
        <v>#DIV/0!</v>
      </c>
      <c r="U49" s="20" t="e">
        <f t="shared" si="33"/>
        <v>#DIV/0!</v>
      </c>
      <c r="V49" s="35"/>
    </row>
    <row r="50" spans="1:22" s="5" customFormat="1" ht="13" x14ac:dyDescent="0.3">
      <c r="A50" s="8" t="s">
        <v>46</v>
      </c>
      <c r="B50" s="9"/>
      <c r="C50" s="11"/>
      <c r="D50" s="32">
        <v>100</v>
      </c>
      <c r="E50" s="9" t="s">
        <v>47</v>
      </c>
      <c r="F50" s="32">
        <v>1</v>
      </c>
      <c r="G50" s="32">
        <f t="shared" si="31"/>
        <v>100</v>
      </c>
      <c r="H50" s="11" t="str">
        <f t="shared" si="32"/>
        <v>GR</v>
      </c>
      <c r="I50" s="33"/>
      <c r="J50" s="33"/>
      <c r="K50" s="33"/>
      <c r="L50" s="34"/>
      <c r="M50" s="34"/>
      <c r="N50" s="34"/>
      <c r="O50" s="9" t="str">
        <f t="shared" si="23"/>
        <v>GR</v>
      </c>
      <c r="P50" s="33"/>
      <c r="Q50" s="20" t="e">
        <f t="shared" si="24"/>
        <v>#DIV/0!</v>
      </c>
      <c r="R50" s="24"/>
      <c r="S50" s="20">
        <f t="shared" si="25"/>
        <v>0</v>
      </c>
      <c r="T50" s="20" t="e">
        <f t="shared" si="26"/>
        <v>#DIV/0!</v>
      </c>
      <c r="U50" s="20" t="e">
        <f t="shared" si="33"/>
        <v>#DIV/0!</v>
      </c>
      <c r="V50" s="35"/>
    </row>
    <row r="51" spans="1:22" s="5" customFormat="1" ht="13" x14ac:dyDescent="0.3">
      <c r="A51" s="8" t="s">
        <v>48</v>
      </c>
      <c r="B51" s="9"/>
      <c r="C51" s="11"/>
      <c r="D51" s="32">
        <v>1</v>
      </c>
      <c r="E51" s="9" t="s">
        <v>43</v>
      </c>
      <c r="F51" s="32">
        <v>0.5</v>
      </c>
      <c r="G51" s="32">
        <f t="shared" si="31"/>
        <v>0.5</v>
      </c>
      <c r="H51" s="11" t="str">
        <f t="shared" si="32"/>
        <v>L</v>
      </c>
      <c r="I51" s="33"/>
      <c r="J51" s="33"/>
      <c r="K51" s="33"/>
      <c r="L51" s="34"/>
      <c r="M51" s="34"/>
      <c r="N51" s="34"/>
      <c r="O51" s="9" t="str">
        <f t="shared" si="23"/>
        <v>L</v>
      </c>
      <c r="P51" s="33"/>
      <c r="Q51" s="20" t="e">
        <f t="shared" si="24"/>
        <v>#DIV/0!</v>
      </c>
      <c r="R51" s="24"/>
      <c r="S51" s="20">
        <f t="shared" si="25"/>
        <v>0</v>
      </c>
      <c r="T51" s="20" t="e">
        <f t="shared" si="26"/>
        <v>#DIV/0!</v>
      </c>
      <c r="U51" s="20" t="e">
        <f t="shared" si="33"/>
        <v>#DIV/0!</v>
      </c>
      <c r="V51" s="35"/>
    </row>
    <row r="52" spans="1:22" s="5" customFormat="1" ht="13" x14ac:dyDescent="0.3">
      <c r="A52" s="31" t="s">
        <v>79</v>
      </c>
      <c r="B52" s="11"/>
      <c r="C52" s="11"/>
      <c r="D52" s="32">
        <v>1</v>
      </c>
      <c r="E52" s="11" t="s">
        <v>43</v>
      </c>
      <c r="F52" s="32">
        <v>1.25</v>
      </c>
      <c r="G52" s="32">
        <f t="shared" si="31"/>
        <v>1.25</v>
      </c>
      <c r="H52" s="11" t="str">
        <f t="shared" si="32"/>
        <v>L</v>
      </c>
      <c r="I52" s="33"/>
      <c r="J52" s="33"/>
      <c r="K52" s="33"/>
      <c r="L52" s="34"/>
      <c r="M52" s="34"/>
      <c r="N52" s="34"/>
      <c r="O52" s="9" t="str">
        <f t="shared" si="23"/>
        <v>L</v>
      </c>
      <c r="P52" s="33"/>
      <c r="Q52" s="20" t="e">
        <f t="shared" si="24"/>
        <v>#DIV/0!</v>
      </c>
      <c r="R52" s="24"/>
      <c r="S52" s="20">
        <f t="shared" si="25"/>
        <v>0</v>
      </c>
      <c r="T52" s="20" t="e">
        <f t="shared" si="26"/>
        <v>#DIV/0!</v>
      </c>
      <c r="U52" s="20" t="e">
        <f t="shared" si="33"/>
        <v>#DIV/0!</v>
      </c>
      <c r="V52" s="35"/>
    </row>
    <row r="53" spans="1:22" s="5" customFormat="1" ht="13" x14ac:dyDescent="0.3">
      <c r="A53" s="31" t="s">
        <v>80</v>
      </c>
      <c r="B53" s="11"/>
      <c r="C53" s="11"/>
      <c r="D53" s="32">
        <v>1</v>
      </c>
      <c r="E53" s="11" t="s">
        <v>43</v>
      </c>
      <c r="F53" s="32">
        <v>1.25</v>
      </c>
      <c r="G53" s="32">
        <f t="shared" si="31"/>
        <v>1.25</v>
      </c>
      <c r="H53" s="11" t="str">
        <f t="shared" si="32"/>
        <v>L</v>
      </c>
      <c r="I53" s="33"/>
      <c r="J53" s="33"/>
      <c r="K53" s="33"/>
      <c r="L53" s="34"/>
      <c r="M53" s="34"/>
      <c r="N53" s="34"/>
      <c r="O53" s="9" t="str">
        <f t="shared" si="23"/>
        <v>L</v>
      </c>
      <c r="P53" s="33"/>
      <c r="Q53" s="20" t="e">
        <f t="shared" si="24"/>
        <v>#DIV/0!</v>
      </c>
      <c r="R53" s="24"/>
      <c r="S53" s="20">
        <f t="shared" si="25"/>
        <v>0</v>
      </c>
      <c r="T53" s="20" t="e">
        <f t="shared" si="26"/>
        <v>#DIV/0!</v>
      </c>
      <c r="U53" s="20" t="e">
        <f t="shared" si="33"/>
        <v>#DIV/0!</v>
      </c>
      <c r="V53" s="35"/>
    </row>
    <row r="54" spans="1:22" s="5" customFormat="1" ht="13" x14ac:dyDescent="0.3">
      <c r="A54" s="31" t="s">
        <v>81</v>
      </c>
      <c r="B54" s="11"/>
      <c r="C54" s="11"/>
      <c r="D54" s="32">
        <v>1</v>
      </c>
      <c r="E54" s="11" t="s">
        <v>43</v>
      </c>
      <c r="F54" s="32">
        <v>1.25</v>
      </c>
      <c r="G54" s="32">
        <f t="shared" si="31"/>
        <v>1.25</v>
      </c>
      <c r="H54" s="11" t="str">
        <f t="shared" si="32"/>
        <v>L</v>
      </c>
      <c r="I54" s="33"/>
      <c r="J54" s="33"/>
      <c r="K54" s="33"/>
      <c r="L54" s="34"/>
      <c r="M54" s="34"/>
      <c r="N54" s="34"/>
      <c r="O54" s="11" t="str">
        <f t="shared" si="23"/>
        <v>L</v>
      </c>
      <c r="P54" s="33"/>
      <c r="Q54" s="20" t="e">
        <f t="shared" si="24"/>
        <v>#DIV/0!</v>
      </c>
      <c r="R54" s="24"/>
      <c r="S54" s="20">
        <f t="shared" si="25"/>
        <v>0</v>
      </c>
      <c r="T54" s="20" t="e">
        <f t="shared" si="26"/>
        <v>#DIV/0!</v>
      </c>
      <c r="U54" s="20" t="e">
        <f t="shared" si="33"/>
        <v>#DIV/0!</v>
      </c>
      <c r="V54" s="35"/>
    </row>
    <row r="55" spans="1:22" s="5" customFormat="1" ht="13.5" thickBot="1" x14ac:dyDescent="0.35">
      <c r="A55" s="42" t="s">
        <v>14</v>
      </c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4"/>
      <c r="R55" s="46" t="e">
        <f>(T55-U55)/T55</f>
        <v>#DIV/0!</v>
      </c>
      <c r="S55" s="44"/>
      <c r="T55" s="45" t="e">
        <f>SUM(T41:T54)</f>
        <v>#DIV/0!</v>
      </c>
      <c r="U55" s="45" t="e">
        <f>SUM(U41:U54)</f>
        <v>#DIV/0!</v>
      </c>
      <c r="V55" s="47"/>
    </row>
    <row r="56" spans="1:22" s="5" customFormat="1" ht="13.5" thickBot="1" x14ac:dyDescent="0.35">
      <c r="F56" s="12"/>
      <c r="G56" s="12"/>
      <c r="H56" s="12"/>
      <c r="R56" s="14"/>
      <c r="V56" s="13"/>
    </row>
    <row r="57" spans="1:22" s="5" customFormat="1" ht="13.5" thickBot="1" x14ac:dyDescent="0.35">
      <c r="A57" s="15" t="s">
        <v>51</v>
      </c>
      <c r="B57" s="16"/>
      <c r="C57" s="16"/>
      <c r="D57" s="27"/>
      <c r="E57" s="7"/>
      <c r="F57" s="17"/>
      <c r="G57" s="17"/>
      <c r="H57" s="1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26"/>
    </row>
    <row r="58" spans="1:22" s="5" customFormat="1" ht="13" x14ac:dyDescent="0.3">
      <c r="A58" s="8" t="s">
        <v>29</v>
      </c>
      <c r="B58" s="9" t="s">
        <v>6</v>
      </c>
      <c r="C58" s="11"/>
      <c r="D58" s="32">
        <v>1</v>
      </c>
      <c r="E58" s="9" t="s">
        <v>30</v>
      </c>
      <c r="F58" s="32">
        <v>22.5</v>
      </c>
      <c r="G58" s="32">
        <f>D58*F58</f>
        <v>22.5</v>
      </c>
      <c r="H58" s="11" t="str">
        <f>E58</f>
        <v>rl</v>
      </c>
      <c r="I58" s="33"/>
      <c r="J58" s="33"/>
      <c r="K58" s="33"/>
      <c r="L58" s="34"/>
      <c r="M58" s="34"/>
      <c r="N58" s="34"/>
      <c r="O58" s="9" t="str">
        <f>E58</f>
        <v>rl</v>
      </c>
      <c r="P58" s="33"/>
      <c r="Q58" s="20" t="e">
        <f>P58/N58</f>
        <v>#DIV/0!</v>
      </c>
      <c r="R58" s="24"/>
      <c r="S58" s="20">
        <f>P58-(P58*R58)</f>
        <v>0</v>
      </c>
      <c r="T58" s="20" t="e">
        <f>G58*Q58</f>
        <v>#DIV/0!</v>
      </c>
      <c r="U58" s="20" t="e">
        <f t="shared" ref="U58:U63" si="34">T58-(T58*R58)</f>
        <v>#DIV/0!</v>
      </c>
      <c r="V58" s="35"/>
    </row>
    <row r="59" spans="1:22" s="5" customFormat="1" ht="13" x14ac:dyDescent="0.3">
      <c r="A59" s="8" t="s">
        <v>32</v>
      </c>
      <c r="B59" s="9" t="s">
        <v>6</v>
      </c>
      <c r="C59" s="11"/>
      <c r="D59" s="32">
        <v>1</v>
      </c>
      <c r="E59" s="9" t="s">
        <v>30</v>
      </c>
      <c r="F59" s="32">
        <v>12</v>
      </c>
      <c r="G59" s="32">
        <f>D59*F59</f>
        <v>12</v>
      </c>
      <c r="H59" s="11" t="str">
        <f>E59</f>
        <v>rl</v>
      </c>
      <c r="I59" s="33"/>
      <c r="J59" s="33"/>
      <c r="K59" s="33"/>
      <c r="L59" s="34"/>
      <c r="M59" s="34"/>
      <c r="N59" s="34"/>
      <c r="O59" s="9" t="str">
        <f>E59</f>
        <v>rl</v>
      </c>
      <c r="P59" s="33"/>
      <c r="Q59" s="20" t="e">
        <f>P59/N59</f>
        <v>#DIV/0!</v>
      </c>
      <c r="R59" s="24"/>
      <c r="S59" s="20">
        <f>P59-(P59*R59)</f>
        <v>0</v>
      </c>
      <c r="T59" s="20" t="e">
        <f>G59*Q59</f>
        <v>#DIV/0!</v>
      </c>
      <c r="U59" s="20" t="e">
        <f t="shared" si="34"/>
        <v>#DIV/0!</v>
      </c>
      <c r="V59" s="35"/>
    </row>
    <row r="60" spans="1:22" s="5" customFormat="1" ht="13" x14ac:dyDescent="0.3">
      <c r="A60" s="8" t="s">
        <v>82</v>
      </c>
      <c r="B60" s="9" t="s">
        <v>6</v>
      </c>
      <c r="C60" s="11"/>
      <c r="D60" s="32">
        <v>8</v>
      </c>
      <c r="E60" s="9" t="s">
        <v>30</v>
      </c>
      <c r="F60" s="32">
        <v>2</v>
      </c>
      <c r="G60" s="32">
        <v>8</v>
      </c>
      <c r="H60" s="11" t="str">
        <f t="shared" ref="H60:H63" si="35">E60</f>
        <v>rl</v>
      </c>
      <c r="I60" s="33"/>
      <c r="J60" s="33"/>
      <c r="K60" s="33"/>
      <c r="L60" s="34"/>
      <c r="M60" s="34"/>
      <c r="N60" s="34"/>
      <c r="O60" s="9" t="str">
        <f>E60</f>
        <v>rl</v>
      </c>
      <c r="P60" s="33"/>
      <c r="Q60" s="20" t="e">
        <f>P60/N60</f>
        <v>#DIV/0!</v>
      </c>
      <c r="R60" s="24"/>
      <c r="S60" s="20">
        <f>P60-(P60*R60)</f>
        <v>0</v>
      </c>
      <c r="T60" s="20" t="e">
        <f>G60*Q60</f>
        <v>#DIV/0!</v>
      </c>
      <c r="U60" s="20" t="e">
        <f t="shared" si="34"/>
        <v>#DIV/0!</v>
      </c>
      <c r="V60" s="35"/>
    </row>
    <row r="61" spans="1:22" s="5" customFormat="1" ht="13" x14ac:dyDescent="0.3">
      <c r="A61" s="8" t="s">
        <v>105</v>
      </c>
      <c r="B61" s="9"/>
      <c r="C61" s="11"/>
      <c r="D61" s="32">
        <v>1</v>
      </c>
      <c r="E61" s="9" t="s">
        <v>26</v>
      </c>
      <c r="F61" s="32">
        <v>2000</v>
      </c>
      <c r="G61" s="32">
        <f t="shared" ref="G61:G62" si="36">D61*F61</f>
        <v>2000</v>
      </c>
      <c r="H61" s="11" t="str">
        <f t="shared" ref="H61:H62" si="37">E61</f>
        <v>KG</v>
      </c>
      <c r="I61" s="33"/>
      <c r="J61" s="33"/>
      <c r="K61" s="33"/>
      <c r="L61" s="34"/>
      <c r="M61" s="34"/>
      <c r="N61" s="34"/>
      <c r="O61" s="9" t="str">
        <f>E61</f>
        <v>KG</v>
      </c>
      <c r="P61" s="33"/>
      <c r="Q61" s="20" t="e">
        <f>P61/N61</f>
        <v>#DIV/0!</v>
      </c>
      <c r="R61" s="24"/>
      <c r="S61" s="20">
        <f>P61-(P61*R61)</f>
        <v>0</v>
      </c>
      <c r="T61" s="20" t="e">
        <f>G61*Q61</f>
        <v>#DIV/0!</v>
      </c>
      <c r="U61" s="20" t="e">
        <f t="shared" ref="U61:U62" si="38">T61-(T61*R61)</f>
        <v>#DIV/0!</v>
      </c>
      <c r="V61" s="35"/>
    </row>
    <row r="62" spans="1:22" s="5" customFormat="1" ht="13" x14ac:dyDescent="0.3">
      <c r="A62" s="8" t="s">
        <v>106</v>
      </c>
      <c r="B62" s="9"/>
      <c r="C62" s="11"/>
      <c r="D62" s="32">
        <v>1</v>
      </c>
      <c r="E62" s="9" t="s">
        <v>26</v>
      </c>
      <c r="F62" s="32">
        <v>6000</v>
      </c>
      <c r="G62" s="32">
        <f t="shared" si="36"/>
        <v>6000</v>
      </c>
      <c r="H62" s="11" t="str">
        <f t="shared" si="37"/>
        <v>KG</v>
      </c>
      <c r="I62" s="33"/>
      <c r="J62" s="33"/>
      <c r="K62" s="33"/>
      <c r="L62" s="34"/>
      <c r="M62" s="34"/>
      <c r="N62" s="34"/>
      <c r="O62" s="9" t="str">
        <f>E62</f>
        <v>KG</v>
      </c>
      <c r="P62" s="33"/>
      <c r="Q62" s="20" t="e">
        <f>P62/N62</f>
        <v>#DIV/0!</v>
      </c>
      <c r="R62" s="24"/>
      <c r="S62" s="20">
        <f>P62-(P62*R62)</f>
        <v>0</v>
      </c>
      <c r="T62" s="20" t="e">
        <f>G62*Q62</f>
        <v>#DIV/0!</v>
      </c>
      <c r="U62" s="20" t="e">
        <f t="shared" si="38"/>
        <v>#DIV/0!</v>
      </c>
      <c r="V62" s="35"/>
    </row>
    <row r="63" spans="1:22" s="5" customFormat="1" ht="13" x14ac:dyDescent="0.3">
      <c r="A63" s="8" t="s">
        <v>107</v>
      </c>
      <c r="B63" s="9"/>
      <c r="C63" s="11"/>
      <c r="D63" s="32">
        <v>1</v>
      </c>
      <c r="E63" s="9" t="s">
        <v>26</v>
      </c>
      <c r="F63" s="32">
        <v>100</v>
      </c>
      <c r="G63" s="32">
        <f t="shared" ref="G63" si="39">D63*F63</f>
        <v>100</v>
      </c>
      <c r="H63" s="11" t="str">
        <f t="shared" si="35"/>
        <v>KG</v>
      </c>
      <c r="I63" s="33"/>
      <c r="J63" s="33"/>
      <c r="K63" s="33"/>
      <c r="L63" s="34"/>
      <c r="M63" s="34"/>
      <c r="N63" s="34"/>
      <c r="O63" s="9" t="str">
        <f>E63</f>
        <v>KG</v>
      </c>
      <c r="P63" s="33"/>
      <c r="Q63" s="20" t="e">
        <f>P63/N63</f>
        <v>#DIV/0!</v>
      </c>
      <c r="R63" s="24"/>
      <c r="S63" s="20">
        <f>P63-(P63*R63)</f>
        <v>0</v>
      </c>
      <c r="T63" s="20" t="e">
        <f>G63*Q63</f>
        <v>#DIV/0!</v>
      </c>
      <c r="U63" s="20" t="e">
        <f t="shared" si="34"/>
        <v>#DIV/0!</v>
      </c>
      <c r="V63" s="35"/>
    </row>
    <row r="64" spans="1:22" s="5" customFormat="1" ht="14.25" customHeight="1" thickBot="1" x14ac:dyDescent="0.35">
      <c r="A64" s="42" t="s">
        <v>14</v>
      </c>
      <c r="B64" s="43"/>
      <c r="C64" s="43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4"/>
      <c r="R64" s="46" t="e">
        <f>(T64-U64)/T64</f>
        <v>#DIV/0!</v>
      </c>
      <c r="S64" s="44"/>
      <c r="T64" s="45" t="e">
        <f>SUM(T58:T63)</f>
        <v>#DIV/0!</v>
      </c>
      <c r="U64" s="45" t="e">
        <f>SUM(U58:U63)</f>
        <v>#DIV/0!</v>
      </c>
      <c r="V64" s="47"/>
    </row>
    <row r="65" spans="1:22" s="5" customFormat="1" ht="13.5" thickBot="1" x14ac:dyDescent="0.35">
      <c r="A65" s="8"/>
      <c r="B65" s="11"/>
      <c r="C65" s="50"/>
      <c r="D65" s="32"/>
      <c r="E65" s="9"/>
      <c r="F65" s="49"/>
      <c r="G65" s="32"/>
      <c r="H65" s="11"/>
      <c r="I65" s="51"/>
      <c r="J65" s="51"/>
      <c r="K65" s="51"/>
      <c r="L65" s="52"/>
      <c r="M65" s="52"/>
      <c r="N65" s="52"/>
      <c r="O65" s="50"/>
      <c r="P65" s="51"/>
      <c r="Q65" s="53"/>
      <c r="R65" s="54"/>
      <c r="S65" s="53"/>
      <c r="T65" s="53"/>
      <c r="U65" s="53"/>
      <c r="V65" s="55"/>
    </row>
    <row r="66" spans="1:22" s="5" customFormat="1" ht="13.5" thickBot="1" x14ac:dyDescent="0.35">
      <c r="A66" s="21" t="s">
        <v>22</v>
      </c>
      <c r="B66" s="28"/>
      <c r="C66" s="28"/>
      <c r="D66" s="29"/>
      <c r="E66" s="28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48"/>
      <c r="S66" s="19"/>
      <c r="T66" s="19"/>
      <c r="U66" s="22" t="e">
        <f>#REF!+#REF!+#REF!+#REF!</f>
        <v>#REF!</v>
      </c>
      <c r="V66" s="19"/>
    </row>
    <row r="67" spans="1:22" s="5" customFormat="1" ht="13.5" thickBot="1" x14ac:dyDescent="0.35">
      <c r="F67" s="12"/>
      <c r="G67" s="12"/>
      <c r="H67" s="12"/>
      <c r="R67" s="14"/>
      <c r="V67" s="18"/>
    </row>
    <row r="68" spans="1:22" s="5" customFormat="1" ht="13" x14ac:dyDescent="0.3">
      <c r="A68" s="69" t="s">
        <v>37</v>
      </c>
      <c r="B68" s="91" t="s">
        <v>38</v>
      </c>
      <c r="C68" s="91"/>
      <c r="D68" s="92"/>
      <c r="F68" s="12"/>
      <c r="G68" s="12"/>
      <c r="H68" s="12"/>
      <c r="R68" s="14"/>
      <c r="V68" s="18"/>
    </row>
    <row r="69" spans="1:22" s="5" customFormat="1" ht="24" x14ac:dyDescent="0.3">
      <c r="A69" s="74" t="s">
        <v>83</v>
      </c>
      <c r="B69" s="70"/>
      <c r="C69" s="70" t="s">
        <v>39</v>
      </c>
      <c r="D69" s="75"/>
      <c r="F69" s="12"/>
      <c r="G69" s="12"/>
      <c r="H69" s="12"/>
      <c r="R69" s="14"/>
      <c r="V69" s="18"/>
    </row>
    <row r="70" spans="1:22" s="5" customFormat="1" ht="13" x14ac:dyDescent="0.3">
      <c r="A70" s="76"/>
      <c r="B70" s="12"/>
      <c r="C70" s="73"/>
      <c r="D70" s="77"/>
      <c r="F70" s="12"/>
      <c r="G70" s="12"/>
      <c r="H70" s="12"/>
      <c r="R70" s="14"/>
      <c r="V70" s="18"/>
    </row>
    <row r="71" spans="1:22" s="5" customFormat="1" ht="13" x14ac:dyDescent="0.3">
      <c r="A71" s="78"/>
      <c r="B71" s="12"/>
      <c r="C71" s="71"/>
      <c r="D71" s="77"/>
      <c r="F71" s="12"/>
      <c r="G71" s="12"/>
      <c r="H71" s="12"/>
      <c r="R71" s="14"/>
      <c r="V71" s="18"/>
    </row>
    <row r="72" spans="1:22" s="5" customFormat="1" ht="13" x14ac:dyDescent="0.3">
      <c r="A72" s="79"/>
      <c r="B72" s="12"/>
      <c r="C72" s="71"/>
      <c r="D72" s="77"/>
      <c r="F72" s="12"/>
      <c r="G72" s="12"/>
      <c r="H72" s="12"/>
      <c r="R72" s="14"/>
      <c r="V72" s="18"/>
    </row>
    <row r="73" spans="1:22" s="5" customFormat="1" ht="13.5" thickBot="1" x14ac:dyDescent="0.35">
      <c r="A73" s="80"/>
      <c r="B73"/>
      <c r="C73"/>
      <c r="D73" s="81"/>
      <c r="F73" s="12"/>
      <c r="G73" s="12"/>
      <c r="H73" s="12"/>
      <c r="R73" s="14"/>
      <c r="V73" s="18"/>
    </row>
    <row r="74" spans="1:22" s="5" customFormat="1" ht="13" x14ac:dyDescent="0.3">
      <c r="A74" s="69" t="s">
        <v>37</v>
      </c>
      <c r="B74" s="93" t="s">
        <v>38</v>
      </c>
      <c r="C74" s="93"/>
      <c r="D74" s="94"/>
      <c r="F74" s="12"/>
      <c r="G74" s="12"/>
      <c r="H74" s="12"/>
      <c r="R74" s="14"/>
      <c r="V74" s="18"/>
    </row>
    <row r="75" spans="1:22" s="5" customFormat="1" ht="24.5" thickBot="1" x14ac:dyDescent="0.35">
      <c r="A75" s="72"/>
      <c r="B75" s="70"/>
      <c r="C75" s="70" t="s">
        <v>39</v>
      </c>
      <c r="D75" s="75"/>
      <c r="F75" s="12"/>
      <c r="G75" s="12"/>
      <c r="H75" s="12"/>
      <c r="R75" s="14"/>
      <c r="V75" s="18"/>
    </row>
    <row r="76" spans="1:22" s="5" customFormat="1" ht="26.5" customHeight="1" thickBot="1" x14ac:dyDescent="0.35">
      <c r="A76" s="82" t="s">
        <v>41</v>
      </c>
      <c r="B76" s="83"/>
      <c r="C76" s="84"/>
      <c r="D76" s="85"/>
      <c r="F76" s="12"/>
      <c r="G76" s="12"/>
      <c r="H76" s="12"/>
      <c r="R76" s="14"/>
      <c r="V76" s="18"/>
    </row>
    <row r="77" spans="1:22" s="5" customFormat="1" ht="13" x14ac:dyDescent="0.3">
      <c r="F77" s="12"/>
      <c r="G77" s="12"/>
      <c r="H77" s="12"/>
      <c r="R77" s="14"/>
      <c r="V77" s="18"/>
    </row>
    <row r="78" spans="1:22" s="5" customFormat="1" ht="13" x14ac:dyDescent="0.3">
      <c r="A78" s="6" t="s">
        <v>16</v>
      </c>
      <c r="F78" s="12"/>
      <c r="G78" s="12"/>
      <c r="H78" s="12"/>
      <c r="R78" s="14"/>
      <c r="V78" s="18"/>
    </row>
    <row r="79" spans="1:22" s="5" customFormat="1" ht="13" x14ac:dyDescent="0.3">
      <c r="A79" s="90" t="s">
        <v>17</v>
      </c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18"/>
    </row>
    <row r="80" spans="1:22" s="5" customFormat="1" ht="27.75" customHeight="1" x14ac:dyDescent="0.3">
      <c r="A80" s="90" t="s">
        <v>20</v>
      </c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18"/>
    </row>
    <row r="81" spans="1:22" s="5" customFormat="1" ht="15" customHeight="1" x14ac:dyDescent="0.3">
      <c r="A81" s="90" t="s">
        <v>21</v>
      </c>
      <c r="B81" s="90"/>
      <c r="C81" s="90"/>
      <c r="D81" s="90"/>
      <c r="E81" s="90"/>
      <c r="F81" s="90"/>
      <c r="G81" s="9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18"/>
    </row>
    <row r="82" spans="1:22" s="5" customFormat="1" ht="13" x14ac:dyDescent="0.3">
      <c r="A82" s="56"/>
      <c r="B82" s="56"/>
      <c r="C82" s="56"/>
      <c r="D82" s="56"/>
      <c r="E82" s="56"/>
      <c r="F82" s="56"/>
      <c r="G82" s="56"/>
      <c r="H82" s="56"/>
      <c r="I82" s="56"/>
      <c r="J82" s="56"/>
      <c r="K82" s="56"/>
      <c r="L82" s="56"/>
      <c r="M82" s="56"/>
      <c r="N82" s="56"/>
      <c r="O82" s="56"/>
      <c r="P82" s="56"/>
      <c r="Q82" s="56"/>
      <c r="R82" s="56"/>
      <c r="S82" s="56"/>
      <c r="T82" s="56"/>
      <c r="U82" s="56"/>
      <c r="V82" s="18"/>
    </row>
    <row r="83" spans="1:22" s="5" customFormat="1" ht="13" x14ac:dyDescent="0.3">
      <c r="A83" s="90" t="s">
        <v>18</v>
      </c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18"/>
    </row>
    <row r="84" spans="1:22" s="5" customFormat="1" ht="13" x14ac:dyDescent="0.3">
      <c r="A84" s="90" t="s">
        <v>19</v>
      </c>
      <c r="B84" s="90"/>
      <c r="C84" s="90"/>
      <c r="D84" s="90"/>
      <c r="E84" s="90"/>
      <c r="F84" s="90"/>
      <c r="G84" s="90"/>
      <c r="H84" s="90"/>
      <c r="I84" s="90"/>
      <c r="J84" s="90"/>
      <c r="K84" s="90"/>
      <c r="L84" s="90"/>
      <c r="M84" s="90"/>
      <c r="N84" s="90"/>
      <c r="O84" s="90"/>
      <c r="P84" s="90"/>
      <c r="Q84" s="90"/>
      <c r="R84" s="90"/>
      <c r="S84" s="90"/>
      <c r="T84" s="90"/>
      <c r="U84" s="90"/>
      <c r="V84" s="18"/>
    </row>
    <row r="85" spans="1:22" s="5" customFormat="1" ht="13" x14ac:dyDescent="0.3">
      <c r="F85" s="12"/>
      <c r="G85" s="12"/>
      <c r="H85" s="12"/>
      <c r="R85" s="14"/>
      <c r="V85" s="18"/>
    </row>
    <row r="86" spans="1:22" s="5" customFormat="1" ht="13" x14ac:dyDescent="0.3">
      <c r="F86" s="12"/>
      <c r="G86" s="12"/>
      <c r="H86" s="12"/>
      <c r="R86" s="14"/>
      <c r="V86" s="18"/>
    </row>
    <row r="87" spans="1:22" s="5" customFormat="1" ht="24" x14ac:dyDescent="0.3">
      <c r="A87" s="70" t="s">
        <v>98</v>
      </c>
      <c r="B87" s="70" t="s">
        <v>97</v>
      </c>
      <c r="F87" s="12"/>
      <c r="G87" s="12"/>
      <c r="H87" s="12"/>
      <c r="R87" s="14"/>
      <c r="V87" s="18"/>
    </row>
    <row r="88" spans="1:22" s="5" customFormat="1" ht="13" x14ac:dyDescent="0.3">
      <c r="A88" s="71"/>
      <c r="B88" s="71"/>
      <c r="F88" s="12"/>
      <c r="G88" s="12"/>
      <c r="H88" s="12"/>
      <c r="R88" s="14"/>
      <c r="V88" s="18"/>
    </row>
    <row r="89" spans="1:22" ht="13" x14ac:dyDescent="0.3">
      <c r="A89" s="71"/>
      <c r="B89" s="71"/>
      <c r="C89" s="5"/>
    </row>
    <row r="90" spans="1:22" ht="13" x14ac:dyDescent="0.3">
      <c r="A90" s="71"/>
      <c r="B90" s="71"/>
      <c r="C90" s="5"/>
    </row>
    <row r="91" spans="1:22" ht="13" x14ac:dyDescent="0.3">
      <c r="A91" s="71" t="s">
        <v>33</v>
      </c>
      <c r="B91" s="71"/>
      <c r="C91" s="5"/>
    </row>
    <row r="92" spans="1:22" ht="13" x14ac:dyDescent="0.3">
      <c r="A92" s="71"/>
      <c r="B92" s="71"/>
      <c r="C92" s="5"/>
    </row>
    <row r="93" spans="1:22" ht="13" x14ac:dyDescent="0.3">
      <c r="A93" s="71"/>
      <c r="B93" s="71"/>
      <c r="C93" s="5"/>
    </row>
    <row r="94" spans="1:22" ht="13" x14ac:dyDescent="0.3">
      <c r="A94" s="71"/>
      <c r="B94" s="71"/>
      <c r="C94" s="5"/>
    </row>
    <row r="95" spans="1:22" ht="13" x14ac:dyDescent="0.3">
      <c r="A95" s="71"/>
      <c r="B95" s="71"/>
      <c r="C95" s="5"/>
    </row>
    <row r="96" spans="1:22" ht="13" x14ac:dyDescent="0.3">
      <c r="A96" s="5"/>
      <c r="B96" s="5"/>
      <c r="C96" s="5"/>
    </row>
  </sheetData>
  <mergeCells count="13">
    <mergeCell ref="D2:E2"/>
    <mergeCell ref="G2:H2"/>
    <mergeCell ref="N2:O2"/>
    <mergeCell ref="D22:E22"/>
    <mergeCell ref="G22:H22"/>
    <mergeCell ref="N22:O22"/>
    <mergeCell ref="A84:U84"/>
    <mergeCell ref="B68:D68"/>
    <mergeCell ref="B74:D74"/>
    <mergeCell ref="A79:U79"/>
    <mergeCell ref="A80:U80"/>
    <mergeCell ref="A81:U81"/>
    <mergeCell ref="A83:U83"/>
  </mergeCells>
  <pageMargins left="0.7" right="0.7" top="0.75" bottom="0.75" header="0.3" footer="0.3"/>
  <pageSetup paperSize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a1586c3-c249-417c-9e47-c5913d3141cb" xsi:nil="true"/>
    <lcf76f155ced4ddcb4097134ff3c332f xmlns="05476afe-8bef-49c8-a283-a493477f5dc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3D73AD5766E1849A018467F155D94B6" ma:contentTypeVersion="18" ma:contentTypeDescription="Opprett et nytt dokument." ma:contentTypeScope="" ma:versionID="4e941e5b839e56adcf259d78931f6f7f">
  <xsd:schema xmlns:xsd="http://www.w3.org/2001/XMLSchema" xmlns:xs="http://www.w3.org/2001/XMLSchema" xmlns:p="http://schemas.microsoft.com/office/2006/metadata/properties" xmlns:ns2="05476afe-8bef-49c8-a283-a493477f5dcc" xmlns:ns3="8a1586c3-c249-417c-9e47-c5913d3141cb" targetNamespace="http://schemas.microsoft.com/office/2006/metadata/properties" ma:root="true" ma:fieldsID="554eeb92e550abc69221c7d30dcf77e3" ns2:_="" ns3:_="">
    <xsd:import namespace="05476afe-8bef-49c8-a283-a493477f5dcc"/>
    <xsd:import namespace="8a1586c3-c249-417c-9e47-c5913d3141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476afe-8bef-49c8-a283-a493477f5d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emerkelapper" ma:readOnly="false" ma:fieldId="{5cf76f15-5ced-4ddc-b409-7134ff3c332f}" ma:taxonomyMulti="true" ma:sspId="1a9cca7e-798d-4d0d-8c54-6bdcff06792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586c3-c249-417c-9e47-c5913d3141c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fedb849-0690-442b-817e-ce41677f892b}" ma:internalName="TaxCatchAll" ma:showField="CatchAllData" ma:web="8a1586c3-c249-417c-9e47-c5913d3141c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8B7F64-0E01-4192-B9E1-9A6E27821E1A}">
  <ds:schemaRefs>
    <ds:schemaRef ds:uri="a3dd8377-fefb-4a4b-9880-da98aa35a745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b2c1e3f3-d613-4e66-8041-8b9f566f0c5f"/>
    <ds:schemaRef ds:uri="http://www.w3.org/XML/1998/namespace"/>
    <ds:schemaRef ds:uri="http://purl.org/dc/dcmitype/"/>
    <ds:schemaRef ds:uri="8a1586c3-c249-417c-9e47-c5913d3141cb"/>
    <ds:schemaRef ds:uri="05476afe-8bef-49c8-a283-a493477f5dcc"/>
  </ds:schemaRefs>
</ds:datastoreItem>
</file>

<file path=customXml/itemProps2.xml><?xml version="1.0" encoding="utf-8"?>
<ds:datastoreItem xmlns:ds="http://schemas.openxmlformats.org/officeDocument/2006/customXml" ds:itemID="{E8E25864-3724-4501-B266-912E474030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44B6348-B18B-40C6-A029-746992F053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5476afe-8bef-49c8-a283-a493477f5dcc"/>
    <ds:schemaRef ds:uri="8a1586c3-c249-417c-9e47-c5913d3141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Prisskjema Jønsberg</vt:lpstr>
      <vt:lpstr>Prisskjema Lena-Valle</vt:lpstr>
      <vt:lpstr>Prisskjema Storsteigen</vt:lpstr>
    </vt:vector>
  </TitlesOfParts>
  <Company>Hedmark fylkeskommune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Prisskjema</dc:title>
  <dc:creator>oystein.satrang@hedmark.org</dc:creator>
  <cp:lastModifiedBy>Brovold, Ole Kristian</cp:lastModifiedBy>
  <cp:lastPrinted>2012-12-03T09:48:54Z</cp:lastPrinted>
  <dcterms:created xsi:type="dcterms:W3CDTF">2007-04-03T12:40:27Z</dcterms:created>
  <dcterms:modified xsi:type="dcterms:W3CDTF">2024-09-23T11:51:01Z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0x010100E22E51164C305146A613C820E756F9C9</vt:lpwstr>
  </property>
  <property fmtid="{D5CDD505-2E9C-101B-9397-08002B2CF9AE}" pid="3" name="MediaServiceImageTags">
    <vt:lpwstr/>
  </property>
</Properties>
</file>