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sorhf.sharepoint.com/sites/OUSHF-O-720545SA/Prosjektmapper PA/2026 Anskaffelser/78004 UL KLM IMM Analyseinstrument/4 Konkurransedokumenter/Utkast/"/>
    </mc:Choice>
  </mc:AlternateContent>
  <xr:revisionPtr revIDLastSave="583" documentId="8_{21D38354-786E-4CC9-9BFE-58BBD365AE14}" xr6:coauthVersionLast="47" xr6:coauthVersionMax="47" xr10:uidLastSave="{4E209D51-2F48-46EC-A308-6C9434883446}"/>
  <bookViews>
    <workbookView xWindow="28680" yWindow="-120" windowWidth="29040" windowHeight="18240" tabRatio="803" firstSheet="1" activeTab="1" xr2:uid="{00000000-000D-0000-FFFF-FFFF00000000}"/>
  </bookViews>
  <sheets>
    <sheet name="Mal" sheetId="4" state="hidden" r:id="rId1"/>
    <sheet name="Forside" sheetId="2" r:id="rId2"/>
    <sheet name="Veiledning" sheetId="3" r:id="rId3"/>
    <sheet name="Veiledning mal" sheetId="8" state="hidden" r:id="rId4"/>
    <sheet name="Oversikt Kostnader" sheetId="7" r:id="rId5"/>
    <sheet name="Prisliste alle produkter" sheetId="19" r:id="rId6"/>
    <sheet name="Analyser" sheetId="9" r:id="rId7"/>
    <sheet name="Systemreagenser" sheetId="12" r:id="rId8"/>
  </sheets>
  <definedNames>
    <definedName name="_ftnref1" localSheetId="6">Analyser!#REF!</definedName>
    <definedName name="_ftnref1" localSheetId="5">'Prisliste alle produkter'!#REF!</definedName>
    <definedName name="_ftnref1" localSheetId="7">Systemreagenser!#REF!</definedName>
    <definedName name="_ftnref2" localSheetId="6">Analyser!#REF!</definedName>
    <definedName name="_ftnref2" localSheetId="5">'Prisliste alle produkter'!#REF!</definedName>
    <definedName name="_ftnref2" localSheetId="7">Systemreagenser!#REF!</definedName>
    <definedName name="_Toc304455793" localSheetId="1">Forside!#REF!</definedName>
    <definedName name="_Toc304455793" localSheetId="4">'Oversikt Kostnader'!#REF!</definedName>
    <definedName name="_Toc304455793" localSheetId="2">Veiledning!#REF!</definedName>
    <definedName name="_Toc304455793" localSheetId="3">'Veiledning mal'!#REF!</definedName>
    <definedName name="_Toc304455794" localSheetId="4">'Oversikt Kostnader'!#REF!</definedName>
    <definedName name="_Toc304455794" localSheetId="2">Veiledning!#REF!</definedName>
    <definedName name="_Toc304455794" localSheetId="3">'Veiledning mal'!#REF!</definedName>
    <definedName name="_Toc304455795" localSheetId="1">Forside!#REF!</definedName>
    <definedName name="_Toc304455795" localSheetId="4">'Oversikt Kostnader'!#REF!</definedName>
    <definedName name="_Toc304455795" localSheetId="2">Veiledning!#REF!</definedName>
    <definedName name="_Toc304455795" localSheetId="3">'Veiledning mal'!#REF!</definedName>
    <definedName name="_Toc444763954" localSheetId="4">'Oversikt Kostnader'!#REF!</definedName>
    <definedName name="_Toc444763954" localSheetId="2">Veiledning!#REF!</definedName>
    <definedName name="_Toc444763954" localSheetId="3">'Veiledning mal'!#REF!</definedName>
    <definedName name="Delkontrakt_1" localSheetId="6">Analyser!#REF!</definedName>
    <definedName name="Delkontrakt_1" localSheetId="5">'Prisliste alle produkter'!#REF!</definedName>
    <definedName name="Delkontrakt_1" localSheetId="7">Systemreagenser!#REF!</definedName>
    <definedName name="Delkontrakt_1">#REF!</definedName>
    <definedName name="Delkontrakt_10" localSheetId="6">Analyser!#REF!</definedName>
    <definedName name="Delkontrakt_10" localSheetId="5">'Prisliste alle produkter'!#REF!</definedName>
    <definedName name="Delkontrakt_10" localSheetId="7">Systemreagenser!#REF!</definedName>
    <definedName name="Delkontrakt_10">#REF!</definedName>
    <definedName name="Delkontrakt_2" localSheetId="6">Analyser!#REF!</definedName>
    <definedName name="Delkontrakt_2" localSheetId="5">'Prisliste alle produkter'!#REF!</definedName>
    <definedName name="Delkontrakt_2" localSheetId="7">Systemreagenser!#REF!</definedName>
    <definedName name="Delkontrakt_2">#REF!</definedName>
    <definedName name="Delkontrakt_3" localSheetId="6">Analyser!#REF!</definedName>
    <definedName name="Delkontrakt_3" localSheetId="5">'Prisliste alle produkter'!#REF!</definedName>
    <definedName name="Delkontrakt_3" localSheetId="7">Systemreagenser!#REF!</definedName>
    <definedName name="Delkontrakt_3">#REF!</definedName>
    <definedName name="Delkontrakt_4" localSheetId="6">Analyser!#REF!</definedName>
    <definedName name="Delkontrakt_4" localSheetId="5">'Prisliste alle produkter'!#REF!</definedName>
    <definedName name="Delkontrakt_4" localSheetId="7">Systemreagenser!#REF!</definedName>
    <definedName name="Delkontrakt_4">#REF!</definedName>
    <definedName name="Delkontrakt_5" localSheetId="6">Analyser!#REF!</definedName>
    <definedName name="Delkontrakt_5" localSheetId="5">'Prisliste alle produkter'!#REF!</definedName>
    <definedName name="Delkontrakt_5" localSheetId="7">Systemreagenser!#REF!</definedName>
    <definedName name="Delkontrakt_5">#REF!</definedName>
    <definedName name="Delkontrakt_6" localSheetId="6">Analyser!#REF!</definedName>
    <definedName name="Delkontrakt_6" localSheetId="5">'Prisliste alle produkter'!#REF!</definedName>
    <definedName name="Delkontrakt_6" localSheetId="7">Systemreagenser!#REF!</definedName>
    <definedName name="Delkontrakt_6">#REF!</definedName>
    <definedName name="Delkontrakt_7" localSheetId="6">Analyser!#REF!</definedName>
    <definedName name="Delkontrakt_7" localSheetId="5">'Prisliste alle produkter'!#REF!</definedName>
    <definedName name="Delkontrakt_7" localSheetId="7">Systemreagenser!#REF!</definedName>
    <definedName name="Delkontrakt_7">#REF!</definedName>
    <definedName name="Delkontrakt_8" localSheetId="6">Analyser!#REF!</definedName>
    <definedName name="Delkontrakt_8" localSheetId="5">'Prisliste alle produkter'!#REF!</definedName>
    <definedName name="Delkontrakt_8" localSheetId="7">Systemreagenser!#REF!</definedName>
    <definedName name="Delkontrakt_8">#REF!</definedName>
    <definedName name="Delkontrakt_9" localSheetId="6">Analyser!#REF!</definedName>
    <definedName name="Delkontrakt_9" localSheetId="5">'Prisliste alle produkter'!#REF!</definedName>
    <definedName name="Delkontrakt_9" localSheetId="7">Systemreagenser!#REF!</definedName>
    <definedName name="Delkontrakt_9">#REF!</definedName>
    <definedName name="_xlnm.Print_Area" localSheetId="1">Forside!$A$1:$E$45</definedName>
    <definedName name="_xlnm.Print_Area" localSheetId="4">'Oversikt Kostnader'!$A$1:$D$10</definedName>
    <definedName name="_xlnm.Print_Area" localSheetId="2">Veiledning!$A$1:$D$29</definedName>
    <definedName name="_xlnm.Print_Area" localSheetId="3">'Veiledning mal'!$A$1:$D$3</definedName>
    <definedName name="_xlnm.Print_Titles" localSheetId="6">Analyser!$1:$6</definedName>
    <definedName name="_xlnm.Print_Titles" localSheetId="5">'Prisliste alle produkter'!$1:$5</definedName>
    <definedName name="_xlnm.Print_Titles" localSheetId="7">Systemreagenser!$1:$5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7" l="1"/>
  <c r="E3" i="19"/>
  <c r="G26" i="12" l="1"/>
  <c r="G18" i="12"/>
  <c r="F21" i="12"/>
  <c r="G21" i="12"/>
  <c r="I21" i="12" s="1"/>
  <c r="F22" i="12"/>
  <c r="G22" i="12"/>
  <c r="I22" i="12" s="1"/>
  <c r="F23" i="12"/>
  <c r="G23" i="12"/>
  <c r="I23" i="12" s="1"/>
  <c r="F24" i="12"/>
  <c r="G24" i="12"/>
  <c r="I24" i="12" s="1"/>
  <c r="I9" i="9"/>
  <c r="I11" i="9"/>
  <c r="F9" i="9"/>
  <c r="F10" i="9"/>
  <c r="F11" i="9"/>
  <c r="F13" i="9"/>
  <c r="F14" i="9"/>
  <c r="F15" i="9"/>
  <c r="F16" i="9"/>
  <c r="F17" i="9"/>
  <c r="F18" i="9"/>
  <c r="F19" i="9"/>
  <c r="F20" i="9"/>
  <c r="F8" i="9"/>
  <c r="H9" i="9"/>
  <c r="G10" i="19"/>
  <c r="F19" i="12" l="1"/>
  <c r="G19" i="12"/>
  <c r="G17" i="12"/>
  <c r="F17" i="12"/>
  <c r="F18" i="12"/>
  <c r="G9" i="12"/>
  <c r="G10" i="12"/>
  <c r="G11" i="12"/>
  <c r="G12" i="12"/>
  <c r="G13" i="12"/>
  <c r="G14" i="12"/>
  <c r="G15" i="12"/>
  <c r="G16" i="12"/>
  <c r="F9" i="12"/>
  <c r="F10" i="12"/>
  <c r="F11" i="12"/>
  <c r="F12" i="12"/>
  <c r="F13" i="12"/>
  <c r="F14" i="12"/>
  <c r="F15" i="12"/>
  <c r="F16" i="12"/>
  <c r="I20" i="9"/>
  <c r="H20" i="9"/>
  <c r="I8" i="9"/>
  <c r="I10" i="9"/>
  <c r="I12" i="9"/>
  <c r="I13" i="9"/>
  <c r="I14" i="9"/>
  <c r="I15" i="9"/>
  <c r="I16" i="9"/>
  <c r="I17" i="9"/>
  <c r="H8" i="9"/>
  <c r="H10" i="9"/>
  <c r="H11" i="9"/>
  <c r="H12" i="9"/>
  <c r="H13" i="9"/>
  <c r="H14" i="9"/>
  <c r="H15" i="9"/>
  <c r="H16" i="9"/>
  <c r="H17" i="9"/>
  <c r="H18" i="9"/>
  <c r="F12" i="9"/>
  <c r="I18" i="9" l="1"/>
  <c r="H19" i="9"/>
  <c r="G6" i="19" l="1"/>
  <c r="G7" i="19"/>
  <c r="G8" i="19"/>
  <c r="G9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F26" i="12" l="1"/>
  <c r="I26" i="12"/>
  <c r="B6" i="12"/>
  <c r="K8" i="9" l="1"/>
  <c r="L8" i="9" s="1"/>
  <c r="F3" i="12" l="1"/>
  <c r="H3" i="9"/>
  <c r="G8" i="12"/>
  <c r="G20" i="12"/>
  <c r="G25" i="12"/>
  <c r="G7" i="12"/>
  <c r="I7" i="12" s="1"/>
  <c r="I19" i="9"/>
  <c r="F8" i="12" l="1"/>
  <c r="I11" i="12"/>
  <c r="I12" i="12"/>
  <c r="I13" i="12"/>
  <c r="I14" i="12"/>
  <c r="I15" i="12"/>
  <c r="F20" i="12"/>
  <c r="F25" i="12"/>
  <c r="F7" i="12"/>
  <c r="K9" i="9"/>
  <c r="L9" i="9" s="1"/>
  <c r="K10" i="9"/>
  <c r="L10" i="9" s="1"/>
  <c r="K11" i="9"/>
  <c r="L11" i="9" s="1"/>
  <c r="K13" i="9"/>
  <c r="L13" i="9" s="1"/>
  <c r="K14" i="9"/>
  <c r="L14" i="9" s="1"/>
  <c r="K15" i="9"/>
  <c r="L15" i="9" s="1"/>
  <c r="K16" i="9"/>
  <c r="L16" i="9" s="1"/>
  <c r="K17" i="9"/>
  <c r="L17" i="9" s="1"/>
  <c r="K18" i="9"/>
  <c r="L18" i="9" s="1"/>
  <c r="K19" i="9"/>
  <c r="L19" i="9" s="1"/>
  <c r="K20" i="9"/>
  <c r="L20" i="9" s="1"/>
  <c r="K12" i="9"/>
  <c r="L12" i="9" s="1"/>
  <c r="K21" i="9" l="1"/>
  <c r="D9" i="7" s="1"/>
  <c r="I25" i="12"/>
  <c r="I20" i="12"/>
  <c r="I19" i="12"/>
  <c r="I18" i="12"/>
  <c r="I17" i="12"/>
  <c r="I16" i="12"/>
  <c r="I10" i="12"/>
  <c r="I9" i="12"/>
  <c r="I8" i="12"/>
  <c r="I27" i="12" l="1"/>
  <c r="D10" i="7" s="1"/>
</calcChain>
</file>

<file path=xl/sharedStrings.xml><?xml version="1.0" encoding="utf-8"?>
<sst xmlns="http://schemas.openxmlformats.org/spreadsheetml/2006/main" count="215" uniqueCount="148">
  <si>
    <t>SHI Overskrift 1</t>
  </si>
  <si>
    <t>SHI Overskrift 2</t>
  </si>
  <si>
    <t>SHI Overskrift 3</t>
  </si>
  <si>
    <t xml:space="preserve">Grunnfarge </t>
  </si>
  <si>
    <t>Normal</t>
  </si>
  <si>
    <t>Normal beskyttet</t>
  </si>
  <si>
    <t>Normal inntasting</t>
  </si>
  <si>
    <t>Alle faner skal ha hvit logo på blå bunn øverst i venstre hjørne</t>
  </si>
  <si>
    <t>Blå bakgrunnsfarge er definert i stil: SHI Overskrift 1 og 2</t>
  </si>
  <si>
    <t>Skrifttype: Calibri 11 (normal, overskrift 2 og 3) /12 (overskrift 1)</t>
  </si>
  <si>
    <t xml:space="preserve"> </t>
  </si>
  <si>
    <t>Felter som skal fylles ut av tilbyder bør være hvite (normal) eventuelt lys gul (normal inntasting)</t>
  </si>
  <si>
    <t>Felter som ikke skal fylles ut av tilbyder bør være grå (normal beskyttet). Når dokumentet er ferdig, kan man vurdere å låse grå felter for å forhindre at tilbyder skriver inn i feil felt</t>
  </si>
  <si>
    <t>Nasjonalt profilprogram for helseforetakene</t>
  </si>
  <si>
    <t>Anskaffelse</t>
  </si>
  <si>
    <t>MTA-78004 (ID13953)</t>
  </si>
  <si>
    <t>78004 UL KLM IMM Analyseinstrument</t>
  </si>
  <si>
    <t>Bilag 1</t>
  </si>
  <si>
    <t>VEILEDNING FOR UTFYLLING AV PRISSKJEMA</t>
  </si>
  <si>
    <r>
      <t xml:space="preserve">Oppdragsgivers krav er beskrevet i de andre arkfanene i dette regnearket. Her forklares hvordan prisskjema skal forstås og fylles ut. Arkfanene "Analyser" og "Systemreagenser" inneholder formler som vil hente artikkelnavn og pris fra "Prisliste alle produkter" basert på artikkelnummeret. </t>
    </r>
    <r>
      <rPr>
        <b/>
        <sz val="14"/>
        <color theme="1"/>
        <rFont val="Calibri"/>
        <family val="2"/>
        <scheme val="minor"/>
      </rPr>
      <t>Fyll derfor først ut "Prisliste alle produkter".</t>
    </r>
    <r>
      <rPr>
        <sz val="14"/>
        <color theme="1"/>
        <rFont val="Calibri"/>
        <family val="2"/>
        <scheme val="minor"/>
      </rPr>
      <t xml:space="preserve"> Tilbyder skal bare skrive i felt med gul bakgrunn.
</t>
    </r>
    <r>
      <rPr>
        <sz val="11"/>
        <color theme="1"/>
        <rFont val="Calibri"/>
        <family val="2"/>
        <scheme val="minor"/>
      </rPr>
      <t>Rad 55 er siste rad i veilederen.</t>
    </r>
  </si>
  <si>
    <t>Oversikt Kostnader</t>
  </si>
  <si>
    <t>Rad</t>
  </si>
  <si>
    <t>Kommentar</t>
  </si>
  <si>
    <t>Tilbyders navn</t>
  </si>
  <si>
    <t>Skriv inn tilbyders navn her. Tilsvarende felt i andre arkfaner vil da fylles ut med samme verdi.</t>
  </si>
  <si>
    <t>Prisliste alle produkter</t>
  </si>
  <si>
    <t>Kolonne</t>
  </si>
  <si>
    <t>Tilbyders art.nr</t>
  </si>
  <si>
    <t>Fylles ut av tilbyder med det artikkelnummeret som brukes på ordrebekreftelse, faktura og i EHF-katalog.
Kan fylles ut med midlertidig nummer hvis tilbyder ikke har tildelt tilbudt produktet slikt nummer på tilbudstidspunktet, men tilbyder må da opplyse om dette i kommentarfeltet.</t>
  </si>
  <si>
    <t>Tilbyders artikkelnavn</t>
  </si>
  <si>
    <t>Artikkelnavnet, fortrinnsvis slik dette skrives på produktet.</t>
  </si>
  <si>
    <t>Tilbudt pris pr salgsenhet</t>
  </si>
  <si>
    <t>Oppgi tilbudt pris for salgsenheten oppgitt i kolonnen "Salgsenhet [Kode]"</t>
  </si>
  <si>
    <t>Salgsenhet [Kode]</t>
  </si>
  <si>
    <t>UoM kode for salgsenhet. Jf. HSØ Veileder og krav til korrekte grunndata.</t>
  </si>
  <si>
    <t>Pris per test</t>
  </si>
  <si>
    <t>Bergnes [Tilbudt pris pr salgsenhet] / [Antall tester pr salgsenhet]</t>
  </si>
  <si>
    <t>Tilbyders innkjøpsvaluta</t>
  </si>
  <si>
    <t>Oppgi innkjøpsvaluta</t>
  </si>
  <si>
    <t>Produsent</t>
  </si>
  <si>
    <t>Oppgi navn på produsent.</t>
  </si>
  <si>
    <t>Produsentens art.nr</t>
  </si>
  <si>
    <t>Oppgi produsentens artikkelnummer slik dette skrives på produkt og/eller dokumentasjon fra produsenten.</t>
  </si>
  <si>
    <t>Produksjonsland</t>
  </si>
  <si>
    <t>Oppgi i hvilket land produktet er produsert. MÅ fylles ut.</t>
  </si>
  <si>
    <t>Produksjonssted</t>
  </si>
  <si>
    <t>Oppgi sted/by for hvor produktet er produsert. Fylles ut hvis informasjonen er tilgjengelig.</t>
  </si>
  <si>
    <t>Holdbarhet fra produksjon</t>
  </si>
  <si>
    <t xml:space="preserve">Oppgi holdbarhet fra produksjon </t>
  </si>
  <si>
    <t>Normal restholdbarhet ved levering</t>
  </si>
  <si>
    <t>Oppgi den restholdbarheten produktet vanligvis har ved levering.</t>
  </si>
  <si>
    <t>Garantert restholdbarhet ved levering</t>
  </si>
  <si>
    <t>Oppgi den restholdbarheten det garanteres at produktet har ved levering, jf. kontraktsbestemmelsene.</t>
  </si>
  <si>
    <t>Risikoklassifisert? [J/N]</t>
  </si>
  <si>
    <t>Analyser</t>
  </si>
  <si>
    <t>Linjenr.</t>
  </si>
  <si>
    <t>Unikt nummer.</t>
  </si>
  <si>
    <t>Oppdragsgivers beskrivelse (analysenavn)</t>
  </si>
  <si>
    <t>Oppdragsgivers beskrivelse av vare/produkt som ønskes tilbudt.</t>
  </si>
  <si>
    <t>Supplerende informasjon/kommentar</t>
  </si>
  <si>
    <t>Inneholder ev. supplerende informasjon/kommentar fra oppdragiver.</t>
  </si>
  <si>
    <t>Estimert antall analyser per år</t>
  </si>
  <si>
    <t>Estimert antall kontroller per år</t>
  </si>
  <si>
    <t>Estimert antall kontroller per år (kontroller som forbruker reagens og forbruksvarer tilsvarende analyser)</t>
  </si>
  <si>
    <t>Estimert antall analyser + kontroller per år</t>
  </si>
  <si>
    <t>Estimer totalt antall analyser og kontroller per år [Estimert antall analyser per år] + [Estimert antall kontroller per år]</t>
  </si>
  <si>
    <t xml:space="preserve">  Tilbyders art.nr</t>
  </si>
  <si>
    <t>Fylles ut av tilbyder med artikkelnummer for reagenset.</t>
  </si>
  <si>
    <t xml:space="preserve">  Tilbyders artikkelnavn Reagens</t>
  </si>
  <si>
    <t>Formel som henter artikkelnavnet fra "Prisliste alle produkter" når tilbyders art. nr er fylt ut med en verdi som også finnes i "Prisliste alle produkter". 
Så lenge tilbyders art.nr er blankt - eller hvis verdien ikke finnes i "Prisliste alle produkter" - vil teksten "Ikke tilbudt" vises i feltet.</t>
  </si>
  <si>
    <t xml:space="preserve">  Tilbudt pris pr salgsenhet</t>
  </si>
  <si>
    <t>Formel som henter prisen fra "Prisliste alle produkter" når tilbyders art. nr er fylt ut med en verdi som også finnes i "Prisliste alle produkter". 
Så lenge tilbyders art.nr er blankt - eller hvis verdien ikke finnes i "Prisliste alle produkter" - vil feltet vise 0,0.</t>
  </si>
  <si>
    <t xml:space="preserve">  Estimert antall salgsenheter pr. år</t>
  </si>
  <si>
    <t>Fylles ut av tilbyder. Tilbyder skal estimere hvor mange salgsenheter som må kjøpes for å dekke antallet oppgitt i kolonne E . Estimatet skal ta hensyn til holdbarhet etter åpning, holdbarhet fra levering og annet som gjør at en salgsenhet ikke kan utnyttes fullt ut.</t>
  </si>
  <si>
    <t xml:space="preserve">  Totalt pris pr år (NOK)</t>
  </si>
  <si>
    <t>Automatisk beregnet felt. Innholder formelen: [Tilbudt pris pr salgsenhet] *[ Estimert antall salgsenheter pr. år.]</t>
  </si>
  <si>
    <t>Her kan tilbyder ved behov gi utfyllende informasjon som ikke fremkommer av artikkelteksten. Kan være blankt.</t>
  </si>
  <si>
    <t>Systemreagenser</t>
  </si>
  <si>
    <t>Oppdragsgivers bekrivelse</t>
  </si>
  <si>
    <t>Fylles ut av tilbyder med artikkelnummer for produktet.</t>
  </si>
  <si>
    <t>Formel som henter artikkelnavnet fra "Prisliste alle produkter" når tilbyders art. nr er fylt ut med en verdi som også finnes i "Prisliste alle produkter". 
Så lenge tilbyders art.nr er blankt - eller hvis verdien ikke finnes i "Prisliste alle produkter"  - vil teksten "Ikke tilbudt" vises i feltet.</t>
  </si>
  <si>
    <t>Estimert antall salgsenheter pr. år</t>
  </si>
  <si>
    <t>Fylles ut av tilbyder. Estimatet skal ta hensyn til holdbarhet etter åpning, holdbarhet fra levering og annet som gjør at en salgsenhet ikke kan utnyttes fullt ut.</t>
  </si>
  <si>
    <t>Totalsum pr år  [NOK]</t>
  </si>
  <si>
    <t>Automatisk beregnet felt. (Innholder formelen: Tilbudt pris pr salgsenhet * Estimert antall salgsenheter pr. år.</t>
  </si>
  <si>
    <t/>
  </si>
  <si>
    <t>OVERSIKT KOSTNADER TIL REAGENSER OG ANDRE FORBRUKSVARER</t>
  </si>
  <si>
    <t xml:space="preserve">Tilbyders navn: </t>
  </si>
  <si>
    <t>Etterspurte analyser</t>
  </si>
  <si>
    <t>Arkfane</t>
  </si>
  <si>
    <t>Beskrivelse</t>
  </si>
  <si>
    <t>Totalsum pr år</t>
  </si>
  <si>
    <t>Analyser, det utføres ca. 55 000 analyser totalt</t>
  </si>
  <si>
    <t>Forbruksvarer og kontroller</t>
  </si>
  <si>
    <t>Estimert årlig kostnad</t>
  </si>
  <si>
    <t>Se veileding før utfylling</t>
  </si>
  <si>
    <t>Tilbudt pris pr salgsenhet
[NOK]</t>
  </si>
  <si>
    <t>Salgsenhet
[Kode]</t>
  </si>
  <si>
    <t>Pris pr test
[NOK]</t>
  </si>
  <si>
    <t>Se veiledning før utfylling</t>
  </si>
  <si>
    <t>Linje-nr.</t>
  </si>
  <si>
    <t>Oppdragsgivers bekrivelse (analysenavn)</t>
  </si>
  <si>
    <t>Total pris pr. år
(NOK)</t>
  </si>
  <si>
    <t>1</t>
  </si>
  <si>
    <t>Serumprotein Alfa-1 Antitrypsin</t>
  </si>
  <si>
    <t>2</t>
  </si>
  <si>
    <t>Serumprotein Komplementfaktor C3</t>
  </si>
  <si>
    <t>3</t>
  </si>
  <si>
    <t>Serumprotein Komplementfaktor C4</t>
  </si>
  <si>
    <t>4</t>
  </si>
  <si>
    <t>Serumprotein Anti-IgG</t>
  </si>
  <si>
    <t>5</t>
  </si>
  <si>
    <t>Serumprotein Anti-IgA</t>
  </si>
  <si>
    <t>6</t>
  </si>
  <si>
    <t>Serumprotein Anti-IgM</t>
  </si>
  <si>
    <t>7</t>
  </si>
  <si>
    <t>Serumprotein Anti-IgD</t>
  </si>
  <si>
    <t>8</t>
  </si>
  <si>
    <t>Serumprotein Anti-IgG Subklasse 1</t>
  </si>
  <si>
    <t>9</t>
  </si>
  <si>
    <t>Serumprotein Anti-IgG Subklasse 2</t>
  </si>
  <si>
    <t>10</t>
  </si>
  <si>
    <t>Serumprotein Anti-IgG Subklasse 3</t>
  </si>
  <si>
    <t>11</t>
  </si>
  <si>
    <t>Serumprotein Anti-IgG Subklasse 4</t>
  </si>
  <si>
    <t>17</t>
  </si>
  <si>
    <t>Serumprotein Komplementfaktor C1-inhibitor</t>
  </si>
  <si>
    <t>18</t>
  </si>
  <si>
    <t>Serumprotein Komplementfaktor C1q</t>
  </si>
  <si>
    <t>Total sum</t>
  </si>
  <si>
    <t>Totalsum
 pr. år</t>
  </si>
  <si>
    <t xml:space="preserve">Estimert antall salgsenheter/år må dekke nødvendig og anbefalt bruk.
Produkter som ikke er nødvendige, kan ev. markeres som anbefalt/optional i kolonnen Kommentar. </t>
  </si>
  <si>
    <t>12</t>
  </si>
  <si>
    <t>13</t>
  </si>
  <si>
    <t>14</t>
  </si>
  <si>
    <t>15</t>
  </si>
  <si>
    <t>N</t>
  </si>
  <si>
    <t>Legg til flere rader ved behov</t>
  </si>
  <si>
    <t>Totalsum systemreagenser</t>
  </si>
  <si>
    <t>Pris per analyse, inkl. kontroll</t>
  </si>
  <si>
    <t>Pris pr analyse, inkl. kontroller</t>
  </si>
  <si>
    <t>Automatisk beregnet felt. Innholder formelen: [Total pris pr år (NOK)] : [Estimert antall analyser + kontroller per år]</t>
  </si>
  <si>
    <t>16</t>
  </si>
  <si>
    <t>19</t>
  </si>
  <si>
    <t>Estimert antall tester pr salgsenhet</t>
  </si>
  <si>
    <t>Fylles ut med det estimerte antall tester en salgsenhet inneholder.</t>
  </si>
  <si>
    <t>Alle vaskeløsninger, buffere, diluenter, kontroller, hjelpereagens, forbruksvarer etc.</t>
  </si>
  <si>
    <t>Vedlegg 2b Prisskjema forbruksvarer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</si>
</sst>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0"/>
      <name val="Calibri"/>
      <family val="2"/>
      <scheme val="minor"/>
    </font>
    <font>
      <u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9389629810485"/>
      </left>
      <right style="thin">
        <color theme="4" tint="0.59999389629810485"/>
      </right>
      <top/>
      <bottom/>
      <diagonal/>
    </border>
    <border>
      <left style="thin">
        <color theme="4" tint="0.59999389629810485"/>
      </left>
      <right style="thin">
        <color theme="4" tint="0.59999389629810485"/>
      </right>
      <top/>
      <bottom style="thin">
        <color theme="4" tint="0.59999389629810485"/>
      </bottom>
      <diagonal/>
    </border>
    <border>
      <left style="thin">
        <color theme="4" tint="0.59999389629810485"/>
      </left>
      <right/>
      <top style="thin">
        <color theme="4" tint="0.59999389629810485"/>
      </top>
      <bottom style="thin">
        <color theme="4" tint="0.59999389629810485"/>
      </bottom>
      <diagonal/>
    </border>
    <border>
      <left/>
      <right/>
      <top style="thin">
        <color theme="4" tint="0.59999389629810485"/>
      </top>
      <bottom/>
      <diagonal/>
    </border>
    <border>
      <left style="thin">
        <color theme="4" tint="0.59999389629810485"/>
      </left>
      <right/>
      <top/>
      <bottom style="thin">
        <color theme="4" tint="0.59999389629810485"/>
      </bottom>
      <diagonal/>
    </border>
  </borders>
  <cellStyleXfs count="12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8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  <xf numFmtId="0" fontId="12" fillId="0" borderId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8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2" fillId="2" borderId="0" xfId="1" applyFont="1"/>
    <xf numFmtId="0" fontId="9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4" fillId="7" borderId="0" xfId="6"/>
    <xf numFmtId="0" fontId="1" fillId="3" borderId="0" xfId="7">
      <alignment horizontal="left" vertical="top" wrapText="1"/>
    </xf>
    <xf numFmtId="0" fontId="1" fillId="5" borderId="0" xfId="4" applyAlignment="1">
      <alignment wrapText="1"/>
    </xf>
    <xf numFmtId="0" fontId="1" fillId="8" borderId="0" xfId="8">
      <alignment wrapText="1"/>
      <protection locked="0"/>
    </xf>
    <xf numFmtId="0" fontId="1" fillId="3" borderId="0" xfId="7" applyAlignment="1">
      <alignment wrapText="1"/>
    </xf>
    <xf numFmtId="0" fontId="0" fillId="2" borderId="0" xfId="1" applyFont="1" applyAlignment="1">
      <alignment horizontal="right"/>
    </xf>
    <xf numFmtId="0" fontId="1" fillId="8" borderId="2" xfId="8" applyBorder="1">
      <alignment wrapText="1"/>
      <protection locked="0"/>
    </xf>
    <xf numFmtId="0" fontId="1" fillId="2" borderId="0" xfId="1" quotePrefix="1"/>
    <xf numFmtId="49" fontId="1" fillId="3" borderId="0" xfId="1" applyNumberFormat="1" applyFill="1" applyAlignment="1">
      <alignment horizontal="center"/>
    </xf>
    <xf numFmtId="49" fontId="1" fillId="2" borderId="0" xfId="1" applyNumberFormat="1" applyAlignment="1">
      <alignment horizontal="center"/>
    </xf>
    <xf numFmtId="49" fontId="1" fillId="6" borderId="0" xfId="5" applyNumberFormat="1" applyAlignment="1">
      <alignment horizontal="center"/>
    </xf>
    <xf numFmtId="0" fontId="1" fillId="3" borderId="0" xfId="1" applyFill="1" applyAlignment="1">
      <alignment horizontal="center" wrapText="1"/>
    </xf>
    <xf numFmtId="0" fontId="1" fillId="2" borderId="0" xfId="1" applyAlignment="1">
      <alignment horizontal="center" wrapText="1"/>
    </xf>
    <xf numFmtId="0" fontId="1" fillId="2" borderId="0" xfId="1" applyAlignment="1">
      <alignment horizontal="center"/>
    </xf>
    <xf numFmtId="49" fontId="11" fillId="4" borderId="0" xfId="3" applyNumberFormat="1" applyFont="1" applyBorder="1" applyAlignment="1">
      <alignment horizontal="center" wrapText="1"/>
    </xf>
    <xf numFmtId="0" fontId="11" fillId="4" borderId="0" xfId="3" applyFont="1" applyBorder="1" applyAlignment="1">
      <alignment wrapText="1"/>
    </xf>
    <xf numFmtId="0" fontId="11" fillId="4" borderId="0" xfId="3" applyFont="1" applyBorder="1" applyAlignment="1">
      <alignment horizontal="center" wrapText="1"/>
    </xf>
    <xf numFmtId="0" fontId="1" fillId="3" borderId="0" xfId="1" applyFill="1" applyAlignment="1">
      <alignment horizontal="center"/>
    </xf>
    <xf numFmtId="2" fontId="1" fillId="8" borderId="2" xfId="8" applyNumberFormat="1" applyBorder="1">
      <alignment wrapText="1"/>
      <protection locked="0"/>
    </xf>
    <xf numFmtId="0" fontId="1" fillId="2" borderId="4" xfId="1" applyBorder="1"/>
    <xf numFmtId="0" fontId="1" fillId="5" borderId="4" xfId="1" applyFill="1" applyBorder="1"/>
    <xf numFmtId="0" fontId="13" fillId="6" borderId="0" xfId="5" applyFont="1"/>
    <xf numFmtId="0" fontId="9" fillId="6" borderId="0" xfId="5" applyFont="1"/>
    <xf numFmtId="49" fontId="9" fillId="5" borderId="2" xfId="4" applyNumberFormat="1" applyFont="1" applyBorder="1" applyAlignment="1">
      <alignment horizontal="center" wrapText="1"/>
    </xf>
    <xf numFmtId="49" fontId="1" fillId="6" borderId="0" xfId="5" applyNumberFormat="1" applyAlignment="1">
      <alignment horizontal="left"/>
    </xf>
    <xf numFmtId="0" fontId="6" fillId="3" borderId="0" xfId="1" applyFont="1" applyFill="1" applyAlignment="1">
      <alignment horizontal="left"/>
    </xf>
    <xf numFmtId="0" fontId="3" fillId="2" borderId="0" xfId="1" applyFont="1" applyAlignment="1">
      <alignment horizontal="right"/>
    </xf>
    <xf numFmtId="0" fontId="3" fillId="6" borderId="0" xfId="5" applyFont="1"/>
    <xf numFmtId="49" fontId="9" fillId="5" borderId="2" xfId="4" applyNumberFormat="1" applyFont="1" applyBorder="1" applyAlignment="1">
      <alignment horizontal="center" vertical="top" wrapText="1"/>
    </xf>
    <xf numFmtId="0" fontId="17" fillId="3" borderId="0" xfId="1" applyFont="1" applyFill="1"/>
    <xf numFmtId="0" fontId="7" fillId="3" borderId="0" xfId="1" applyFont="1" applyFill="1" applyAlignment="1">
      <alignment wrapText="1"/>
    </xf>
    <xf numFmtId="0" fontId="1" fillId="5" borderId="4" xfId="1" applyFill="1" applyBorder="1" applyAlignment="1">
      <alignment wrapText="1"/>
    </xf>
    <xf numFmtId="0" fontId="19" fillId="6" borderId="0" xfId="5" applyFont="1"/>
    <xf numFmtId="0" fontId="20" fillId="9" borderId="0" xfId="10" applyFont="1" applyFill="1"/>
    <xf numFmtId="0" fontId="21" fillId="9" borderId="0" xfId="10" applyFont="1" applyFill="1"/>
    <xf numFmtId="0" fontId="22" fillId="6" borderId="0" xfId="5" applyFont="1"/>
    <xf numFmtId="0" fontId="9" fillId="5" borderId="2" xfId="4" applyFont="1" applyBorder="1" applyAlignment="1">
      <alignment wrapText="1"/>
    </xf>
    <xf numFmtId="0" fontId="9" fillId="8" borderId="2" xfId="8" applyFont="1" applyBorder="1" applyAlignment="1">
      <alignment horizontal="center" wrapText="1"/>
      <protection locked="0"/>
    </xf>
    <xf numFmtId="0" fontId="1" fillId="5" borderId="3" xfId="4" applyBorder="1" applyAlignment="1">
      <alignment horizontal="left" vertical="top" wrapText="1"/>
    </xf>
    <xf numFmtId="0" fontId="23" fillId="8" borderId="2" xfId="8" applyFont="1" applyBorder="1">
      <alignment wrapText="1"/>
      <protection locked="0"/>
    </xf>
    <xf numFmtId="43" fontId="1" fillId="3" borderId="0" xfId="11" applyFill="1"/>
    <xf numFmtId="43" fontId="1" fillId="2" borderId="0" xfId="11" applyFill="1"/>
    <xf numFmtId="43" fontId="1" fillId="2" borderId="4" xfId="11" applyFill="1" applyBorder="1"/>
    <xf numFmtId="43" fontId="0" fillId="2" borderId="0" xfId="11" applyFont="1" applyFill="1" applyAlignment="1">
      <alignment horizontal="right"/>
    </xf>
    <xf numFmtId="43" fontId="11" fillId="4" borderId="0" xfId="11" applyFont="1" applyFill="1" applyBorder="1" applyAlignment="1">
      <alignment horizontal="center" wrapText="1"/>
    </xf>
    <xf numFmtId="43" fontId="1" fillId="5" borderId="2" xfId="11" applyFill="1" applyBorder="1" applyAlignment="1">
      <alignment wrapText="1"/>
    </xf>
    <xf numFmtId="43" fontId="23" fillId="8" borderId="2" xfId="11" applyFont="1" applyFill="1" applyBorder="1" applyAlignment="1" applyProtection="1">
      <alignment wrapText="1"/>
      <protection locked="0"/>
    </xf>
    <xf numFmtId="43" fontId="1" fillId="8" borderId="2" xfId="11" applyFill="1" applyBorder="1" applyAlignment="1" applyProtection="1">
      <alignment wrapText="1"/>
      <protection locked="0"/>
    </xf>
    <xf numFmtId="43" fontId="1" fillId="2" borderId="0" xfId="11" applyFill="1" applyAlignment="1">
      <alignment wrapText="1"/>
    </xf>
    <xf numFmtId="43" fontId="1" fillId="6" borderId="0" xfId="11" applyFill="1"/>
    <xf numFmtId="43" fontId="9" fillId="5" borderId="7" xfId="11" applyFont="1" applyFill="1" applyBorder="1" applyAlignment="1">
      <alignment wrapText="1"/>
    </xf>
    <xf numFmtId="43" fontId="1" fillId="6" borderId="0" xfId="11" applyFill="1" applyAlignment="1">
      <alignment horizontal="left"/>
    </xf>
    <xf numFmtId="43" fontId="24" fillId="6" borderId="0" xfId="11" applyFont="1" applyFill="1" applyAlignment="1">
      <alignment horizontal="right"/>
    </xf>
    <xf numFmtId="0" fontId="14" fillId="4" borderId="0" xfId="3" applyFont="1" applyBorder="1" applyAlignment="1">
      <alignment horizontal="left"/>
    </xf>
    <xf numFmtId="0" fontId="9" fillId="8" borderId="2" xfId="8" applyFont="1" applyBorder="1">
      <alignment wrapText="1"/>
      <protection locked="0"/>
    </xf>
    <xf numFmtId="0" fontId="9" fillId="5" borderId="2" xfId="8" applyFont="1" applyFill="1" applyBorder="1" applyProtection="1">
      <alignment wrapText="1"/>
    </xf>
    <xf numFmtId="43" fontId="9" fillId="5" borderId="2" xfId="11" applyFont="1" applyFill="1" applyBorder="1" applyAlignment="1" applyProtection="1">
      <alignment wrapText="1"/>
    </xf>
    <xf numFmtId="0" fontId="9" fillId="8" borderId="0" xfId="8" applyFont="1" applyAlignment="1">
      <protection locked="0"/>
    </xf>
    <xf numFmtId="43" fontId="9" fillId="5" borderId="4" xfId="11" applyFont="1" applyFill="1" applyBorder="1"/>
    <xf numFmtId="43" fontId="13" fillId="5" borderId="0" xfId="11" applyFont="1" applyFill="1"/>
    <xf numFmtId="43" fontId="9" fillId="5" borderId="2" xfId="11" applyFont="1" applyFill="1" applyBorder="1" applyAlignment="1">
      <alignment wrapText="1"/>
    </xf>
    <xf numFmtId="43" fontId="9" fillId="6" borderId="0" xfId="11" applyFont="1" applyFill="1"/>
    <xf numFmtId="0" fontId="13" fillId="6" borderId="0" xfId="5" applyFont="1" applyAlignment="1">
      <alignment horizontal="right"/>
    </xf>
    <xf numFmtId="43" fontId="13" fillId="6" borderId="0" xfId="11" applyFont="1" applyFill="1"/>
    <xf numFmtId="43" fontId="9" fillId="8" borderId="2" xfId="11" applyFont="1" applyFill="1" applyBorder="1" applyAlignment="1" applyProtection="1">
      <alignment wrapText="1"/>
      <protection locked="0"/>
    </xf>
    <xf numFmtId="2" fontId="9" fillId="8" borderId="2" xfId="8" applyNumberFormat="1" applyFont="1" applyBorder="1">
      <alignment wrapText="1"/>
      <protection locked="0"/>
    </xf>
    <xf numFmtId="0" fontId="9" fillId="2" borderId="0" xfId="1" applyFont="1"/>
    <xf numFmtId="43" fontId="13" fillId="6" borderId="0" xfId="11" applyFont="1" applyFill="1" applyAlignment="1">
      <alignment horizontal="right"/>
    </xf>
    <xf numFmtId="0" fontId="1" fillId="6" borderId="8" xfId="5" applyBorder="1" applyAlignment="1">
      <alignment horizontal="left"/>
    </xf>
    <xf numFmtId="0" fontId="9" fillId="5" borderId="3" xfId="4" applyFont="1" applyBorder="1" applyAlignment="1">
      <alignment wrapText="1"/>
    </xf>
    <xf numFmtId="0" fontId="9" fillId="8" borderId="6" xfId="8" applyFont="1" applyBorder="1">
      <alignment wrapText="1"/>
      <protection locked="0"/>
    </xf>
    <xf numFmtId="0" fontId="9" fillId="5" borderId="6" xfId="8" applyFont="1" applyFill="1" applyBorder="1" applyProtection="1">
      <alignment wrapText="1"/>
    </xf>
    <xf numFmtId="43" fontId="9" fillId="5" borderId="6" xfId="11" applyFont="1" applyFill="1" applyBorder="1" applyAlignment="1" applyProtection="1">
      <alignment wrapText="1"/>
    </xf>
    <xf numFmtId="0" fontId="9" fillId="8" borderId="6" xfId="8" applyFont="1" applyBorder="1" applyAlignment="1">
      <alignment horizontal="center" wrapText="1"/>
      <protection locked="0"/>
    </xf>
    <xf numFmtId="43" fontId="9" fillId="5" borderId="9" xfId="11" applyFont="1" applyFill="1" applyBorder="1" applyAlignment="1">
      <alignment wrapText="1"/>
    </xf>
    <xf numFmtId="43" fontId="1" fillId="6" borderId="0" xfId="11" applyFill="1" applyBorder="1"/>
    <xf numFmtId="49" fontId="3" fillId="6" borderId="0" xfId="5" applyNumberFormat="1" applyFont="1" applyAlignment="1">
      <alignment horizontal="right"/>
    </xf>
    <xf numFmtId="0" fontId="15" fillId="5" borderId="0" xfId="4" applyFont="1" applyAlignment="1">
      <alignment horizontal="left" vertical="top" wrapText="1"/>
    </xf>
    <xf numFmtId="0" fontId="8" fillId="4" borderId="0" xfId="3" applyBorder="1" applyAlignment="1">
      <alignment horizontal="left"/>
    </xf>
    <xf numFmtId="0" fontId="4" fillId="7" borderId="0" xfId="6" applyAlignment="1">
      <alignment horizontal="left"/>
    </xf>
    <xf numFmtId="0" fontId="1" fillId="6" borderId="0" xfId="5"/>
    <xf numFmtId="0" fontId="14" fillId="4" borderId="0" xfId="3" applyFont="1" applyBorder="1" applyAlignment="1">
      <alignment horizontal="left"/>
    </xf>
    <xf numFmtId="0" fontId="9" fillId="5" borderId="3" xfId="4" applyFont="1" applyBorder="1" applyAlignment="1">
      <alignment horizontal="left" vertical="center" wrapText="1"/>
    </xf>
    <xf numFmtId="0" fontId="9" fillId="5" borderId="5" xfId="4" applyFont="1" applyBorder="1" applyAlignment="1">
      <alignment horizontal="left" vertical="center" wrapText="1"/>
    </xf>
    <xf numFmtId="0" fontId="9" fillId="5" borderId="6" xfId="4" applyFont="1" applyBorder="1" applyAlignment="1">
      <alignment horizontal="left" vertical="center" wrapText="1"/>
    </xf>
  </cellXfs>
  <cellStyles count="12">
    <cellStyle name="Grunnfarge" xfId="1" xr:uid="{00000000-0005-0000-0000-000000000000}"/>
    <cellStyle name="Hyperkobling" xfId="10" builtinId="8"/>
    <cellStyle name="Hyperkobling 2" xfId="2" xr:uid="{00000000-0005-0000-0000-000002000000}"/>
    <cellStyle name="Komma" xfId="11" builtinId="3"/>
    <cellStyle name="Normal" xfId="0" builtinId="0"/>
    <cellStyle name="Normal 2" xfId="7" xr:uid="{00000000-0005-0000-0000-000004000000}"/>
    <cellStyle name="Normal 4" xfId="9" xr:uid="{00000000-0005-0000-0000-000005000000}"/>
    <cellStyle name="Normal beskyttet" xfId="4" xr:uid="{00000000-0005-0000-0000-000006000000}"/>
    <cellStyle name="Normal inntasting" xfId="8" xr:uid="{00000000-0005-0000-0000-000007000000}"/>
    <cellStyle name="SHI Overskrift 2" xfId="6" xr:uid="{00000000-0005-0000-0000-000008000000}"/>
    <cellStyle name="SHI Overskrift 3" xfId="5" xr:uid="{00000000-0005-0000-0000-000009000000}"/>
    <cellStyle name="SHI Overskrift1" xfId="3" xr:uid="{00000000-0005-0000-0000-00000A000000}"/>
  </cellStyles>
  <dxfs count="9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122381</xdr:colOff>
      <xdr:row>0</xdr:row>
      <xdr:rowOff>97459</xdr:rowOff>
    </xdr:from>
    <xdr:to>
      <xdr:col>1</xdr:col>
      <xdr:colOff>1953058</xdr:colOff>
      <xdr:row>0</xdr:row>
      <xdr:rowOff>417514</xdr:rowOff>
    </xdr:to>
    <xdr:pic>
      <xdr:nvPicPr>
        <xdr:cNvPr id="2" name="Bilde 7">
          <a:extLst>
            <a:ext uri="{FF2B5EF4-FFF2-40B4-BE49-F238E27FC236}">
              <a16:creationId xmlns:a16="http://schemas.microsoft.com/office/drawing/2014/main" id="{478FB733-796D-4B32-BC30-EEA0330CA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531" y="101269"/>
          <a:ext cx="1828137" cy="31624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</xdr:row>
      <xdr:rowOff>57977</xdr:rowOff>
    </xdr:from>
    <xdr:to>
      <xdr:col>4</xdr:col>
      <xdr:colOff>112782</xdr:colOff>
      <xdr:row>33</xdr:row>
      <xdr:rowOff>143979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0F4609FB-C958-4165-AE7D-C36DEF605007}"/>
            </a:ext>
          </a:extLst>
        </xdr:cNvPr>
        <xdr:cNvSpPr txBox="1"/>
      </xdr:nvSpPr>
      <xdr:spPr>
        <a:xfrm>
          <a:off x="182880" y="5837747"/>
          <a:ext cx="5934462" cy="13610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Retningslinjer</a:t>
          </a:r>
          <a:r>
            <a:rPr lang="nb-NO" sz="1100" baseline="0"/>
            <a:t> er hentet fra Nasjonalt profilprogram for helseforetakene</a:t>
          </a:r>
          <a:br>
            <a:rPr lang="nb-NO" sz="1100" baseline="0"/>
          </a:br>
          <a:r>
            <a:rPr lang="nb-NO">
              <a:hlinkClick xmlns:r="http://schemas.openxmlformats.org/officeDocument/2006/relationships" r:id=""/>
            </a:rPr>
            <a:t>https://www.regjeringen.no/contentassets/575f7de1edeb42fca6a952d3ca5f3260/4804-designmanual2011-web.pdf</a:t>
          </a:r>
          <a:endParaRPr lang="nb-NO"/>
        </a:p>
        <a:p>
          <a:endParaRPr lang="nb-NO" sz="1100"/>
        </a:p>
        <a:p>
          <a:r>
            <a:rPr lang="nb-NO" sz="1100"/>
            <a:t>Dette styrer fargevalg,</a:t>
          </a:r>
          <a:r>
            <a:rPr lang="nb-NO" sz="1100" baseline="0"/>
            <a:t> skrifttype og generell lay-out</a:t>
          </a:r>
          <a:endParaRPr lang="nb-NO" sz="1100"/>
        </a:p>
      </xdr:txBody>
    </xdr:sp>
    <xdr:clientData/>
  </xdr:twoCellAnchor>
  <xdr:twoCellAnchor editAs="oneCell">
    <xdr:from>
      <xdr:col>1</xdr:col>
      <xdr:colOff>68580</xdr:colOff>
      <xdr:row>0</xdr:row>
      <xdr:rowOff>76200</xdr:rowOff>
    </xdr:from>
    <xdr:to>
      <xdr:col>1</xdr:col>
      <xdr:colOff>2792039</xdr:colOff>
      <xdr:row>0</xdr:row>
      <xdr:rowOff>558800</xdr:rowOff>
    </xdr:to>
    <xdr:pic>
      <xdr:nvPicPr>
        <xdr:cNvPr id="4" name="Logo">
          <a:extLst>
            <a:ext uri="{FF2B5EF4-FFF2-40B4-BE49-F238E27FC236}">
              <a16:creationId xmlns:a16="http://schemas.microsoft.com/office/drawing/2014/main" id="{EBEFD91F-5316-4EA4-8FEA-4A37FBEA9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0190" y="76200"/>
          <a:ext cx="2723459" cy="485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2158668</xdr:colOff>
      <xdr:row>0</xdr:row>
      <xdr:rowOff>561118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327386</xdr:colOff>
      <xdr:row>0</xdr:row>
      <xdr:rowOff>556895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2</xdr:col>
      <xdr:colOff>783316</xdr:colOff>
      <xdr:row>0</xdr:row>
      <xdr:rowOff>571501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CC31494E-AE7E-408A-ABEC-9245CCA64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1605" cy="47586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2</xdr:col>
      <xdr:colOff>6809740</xdr:colOff>
      <xdr:row>30</xdr:row>
      <xdr:rowOff>167640</xdr:rowOff>
    </xdr:to>
    <xdr:sp macro="" textlink="">
      <xdr:nvSpPr>
        <xdr:cNvPr id="9" name="TekstSylinder 8">
          <a:extLst>
            <a:ext uri="{FF2B5EF4-FFF2-40B4-BE49-F238E27FC236}">
              <a16:creationId xmlns:a16="http://schemas.microsoft.com/office/drawing/2014/main" id="{B40117E3-46FE-491A-B1A1-180E9911B5C0}"/>
            </a:ext>
          </a:extLst>
        </xdr:cNvPr>
        <xdr:cNvSpPr txBox="1"/>
      </xdr:nvSpPr>
      <xdr:spPr>
        <a:xfrm>
          <a:off x="182880" y="1318260"/>
          <a:ext cx="8890000" cy="49225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587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r>
            <a:rPr lang="nb-NO" sz="1100">
              <a:effectLst/>
              <a:latin typeface="+mn-lt"/>
              <a:ea typeface="+mn-ea"/>
              <a:cs typeface="+mn-cs"/>
            </a:rPr>
            <a:t>Denne grunnmalen er tilpasset anskaffelser som er inndelt i flere delkontrakter og hvor det er hensiktsmessig at prisskjema for alle delkontraktene er samlet i en arkfane.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Det er tillatt å tilpasse grunnmalen, men grunnmalens skrifttyper, farger, stiler etc. må brukes. Se arkfanen Mal.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 b="1">
              <a:effectLst/>
              <a:latin typeface="+mn-lt"/>
              <a:ea typeface="+mn-ea"/>
              <a:cs typeface="+mn-cs"/>
            </a:rPr>
            <a:t>Arkfane Omfang:</a:t>
          </a:r>
          <a:br>
            <a:rPr lang="nb-NO" sz="1100">
              <a:effectLst/>
              <a:latin typeface="+mn-lt"/>
              <a:ea typeface="+mn-ea"/>
              <a:cs typeface="+mn-cs"/>
            </a:rPr>
          </a:br>
          <a:r>
            <a:rPr lang="nb-NO" sz="1100">
              <a:effectLst/>
              <a:latin typeface="+mn-lt"/>
              <a:ea typeface="+mn-ea"/>
              <a:cs typeface="+mn-cs"/>
            </a:rPr>
            <a:t>Fyll inn navn på hver delkontrakt i kolonne B under oversikt over delkontrakter. Navn på delkontraktene vil automatisk vises i arkfanen Prisskjema.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 b="1">
              <a:effectLst/>
              <a:latin typeface="+mn-lt"/>
              <a:ea typeface="+mn-ea"/>
              <a:cs typeface="+mn-cs"/>
            </a:rPr>
            <a:t>Arkfane Prisskjema:</a:t>
          </a:r>
          <a:br>
            <a:rPr lang="nb-NO" sz="1100" b="1">
              <a:effectLst/>
              <a:latin typeface="+mn-lt"/>
              <a:ea typeface="+mn-ea"/>
              <a:cs typeface="+mn-cs"/>
            </a:rPr>
          </a:br>
          <a:r>
            <a:rPr lang="nb-NO" sz="1100">
              <a:effectLst/>
              <a:latin typeface="+mn-lt"/>
              <a:ea typeface="+mn-ea"/>
              <a:cs typeface="+mn-cs"/>
            </a:rPr>
            <a:t>Se arkfanen Veiledning for hvordan pristabellen skal forstås.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Kolonner med blå tekst, kan slettes dersom kolonnen ikke er relevante for anskaffelsen. Velg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eller slett "pr. år" i tekst for kolonne "Antatt mengde" og " Totalsum" avhengig av hva som er relevant for anskaffelsen.</a:t>
          </a:r>
          <a:br>
            <a:rPr lang="nb-NO" sz="1100">
              <a:effectLst/>
              <a:latin typeface="+mn-lt"/>
              <a:ea typeface="+mn-ea"/>
              <a:cs typeface="+mn-cs"/>
            </a:rPr>
          </a:br>
          <a:r>
            <a:rPr lang="nb-NO" sz="1100">
              <a:effectLst/>
              <a:latin typeface="+mn-lt"/>
              <a:ea typeface="+mn-ea"/>
              <a:cs typeface="+mn-cs"/>
            </a:rPr>
            <a:t>[instruks]: Teksten mellom klammene viser hva som skal skrives i feltet.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 baseline="0">
              <a:effectLst/>
              <a:latin typeface="+mn-lt"/>
              <a:ea typeface="+mn-ea"/>
              <a:cs typeface="+mn-cs"/>
            </a:rPr>
            <a:t>Tilpass antall vare-/produkt-/undergrupper per delkontrakt til det som passer for anskaffelsen.</a:t>
          </a:r>
        </a:p>
        <a:p>
          <a:r>
            <a:rPr lang="nb-NO" sz="1100" baseline="0">
              <a:effectLst/>
              <a:latin typeface="+mn-lt"/>
              <a:ea typeface="+mn-ea"/>
              <a:cs typeface="+mn-cs"/>
            </a:rPr>
            <a:t>Hvis det ikke er aktuelt å be om tilleggsortiment, slett rader for dette.</a:t>
          </a:r>
        </a:p>
        <a:p>
          <a:r>
            <a:rPr lang="nb-NO" sz="1100" baseline="0">
              <a:effectLst/>
              <a:latin typeface="+mn-lt"/>
              <a:ea typeface="+mn-ea"/>
              <a:cs typeface="+mn-cs"/>
            </a:rPr>
            <a:t>Det kan også legges til flere kolonner, da fortrinnsvis til høyre for kolonnen "Totalsum".</a:t>
          </a:r>
          <a:endParaRPr lang="nb-NO" sz="1100">
            <a:effectLst/>
            <a:latin typeface="+mn-lt"/>
            <a:ea typeface="+mn-ea"/>
            <a:cs typeface="+mn-cs"/>
          </a:endParaRP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Alle produktlinjer bør ha unikt nummer.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Skriv inn nøytral beskrivelse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/</a:t>
          </a:r>
          <a:r>
            <a:rPr lang="nb-NO" sz="1100">
              <a:effectLst/>
              <a:latin typeface="+mn-lt"/>
              <a:ea typeface="+mn-ea"/>
              <a:cs typeface="+mn-cs"/>
            </a:rPr>
            <a:t>generisk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navn</a:t>
          </a:r>
          <a:r>
            <a:rPr lang="nb-NO" sz="1100">
              <a:effectLst/>
              <a:latin typeface="+mn-lt"/>
              <a:ea typeface="+mn-ea"/>
              <a:cs typeface="+mn-cs"/>
            </a:rPr>
            <a:t> i kolonnen </a:t>
          </a:r>
          <a:r>
            <a:rPr lang="nb-NO" sz="1100" b="1">
              <a:effectLst/>
              <a:latin typeface="+mn-lt"/>
              <a:ea typeface="+mn-ea"/>
              <a:cs typeface="+mn-cs"/>
            </a:rPr>
            <a:t>Oppdragsgivers bekrivelse (anbudslinjenavn)</a:t>
          </a:r>
          <a:r>
            <a:rPr lang="nb-NO" sz="1100">
              <a:effectLst/>
              <a:latin typeface="+mn-lt"/>
              <a:ea typeface="+mn-ea"/>
              <a:cs typeface="+mn-cs"/>
            </a:rPr>
            <a:t>. Pass på det beskrivelsen er tydelig. Følg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ev.</a:t>
          </a:r>
          <a:r>
            <a:rPr lang="nb-NO" sz="1100">
              <a:effectLst/>
              <a:latin typeface="+mn-lt"/>
              <a:ea typeface="+mn-ea"/>
              <a:cs typeface="+mn-cs"/>
            </a:rPr>
            <a:t> navngivingsregler.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Det må være minst en opplysning som skiller </a:t>
          </a:r>
          <a:r>
            <a:rPr lang="nb-NO" sz="1100">
              <a:effectLst/>
              <a:latin typeface="+mn-lt"/>
              <a:ea typeface="+mn-ea"/>
              <a:cs typeface="+mn-cs"/>
            </a:rPr>
            <a:t>to linjer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i samme vare-/produkt-/undergruppe.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r>
            <a:rPr lang="nb-NO" sz="1100">
              <a:effectLst/>
              <a:latin typeface="+mn-lt"/>
              <a:ea typeface="+mn-ea"/>
              <a:cs typeface="+mn-cs"/>
            </a:rPr>
            <a:t>Bruk kolonnen </a:t>
          </a:r>
          <a:r>
            <a:rPr lang="nb-NO" sz="1100" b="1">
              <a:effectLst/>
              <a:latin typeface="+mn-lt"/>
              <a:ea typeface="+mn-ea"/>
              <a:cs typeface="+mn-cs"/>
            </a:rPr>
            <a:t>Ev.supplerende informasjon/kommentar</a:t>
          </a:r>
          <a:r>
            <a:rPr lang="nb-NO" sz="1100">
              <a:effectLst/>
              <a:latin typeface="+mn-lt"/>
              <a:ea typeface="+mn-ea"/>
              <a:cs typeface="+mn-cs"/>
            </a:rPr>
            <a:t> dersom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 opplysningene i </a:t>
          </a:r>
          <a:r>
            <a:rPr lang="nb-NO" sz="1100">
              <a:effectLst/>
              <a:latin typeface="+mn-lt"/>
              <a:ea typeface="+mn-ea"/>
              <a:cs typeface="+mn-cs"/>
            </a:rPr>
            <a:t>kolonnen </a:t>
          </a:r>
          <a:r>
            <a:rPr lang="nb-NO" sz="1100" b="1">
              <a:effectLst/>
              <a:latin typeface="+mn-lt"/>
              <a:ea typeface="+mn-ea"/>
              <a:cs typeface="+mn-cs"/>
            </a:rPr>
            <a:t>Oppdragsgivers bekrivelse (anbudslinjenavn)</a:t>
          </a:r>
          <a:r>
            <a:rPr lang="nb-NO" sz="1100" b="0" baseline="0">
              <a:effectLst/>
              <a:latin typeface="+mn-lt"/>
              <a:ea typeface="+mn-ea"/>
              <a:cs typeface="+mn-cs"/>
            </a:rPr>
            <a:t> ikke er tilstrekkelig til at tilbyder vil kunne forstå hva vi ønsker tilbudt</a:t>
          </a:r>
          <a:r>
            <a:rPr lang="nb-NO" sz="1100" baseline="0">
              <a:effectLst/>
              <a:latin typeface="+mn-lt"/>
              <a:ea typeface="+mn-ea"/>
              <a:cs typeface="+mn-cs"/>
            </a:rPr>
            <a:t>.</a:t>
          </a:r>
          <a:r>
            <a:rPr lang="nb-NO" sz="1100">
              <a:effectLst/>
              <a:latin typeface="+mn-lt"/>
              <a:ea typeface="+mn-ea"/>
              <a:cs typeface="+mn-cs"/>
            </a:rPr>
            <a:t> Feltet kan være blankt.</a:t>
          </a:r>
        </a:p>
        <a:p>
          <a:endParaRPr lang="nb-NO" sz="110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="1">
              <a:effectLst/>
            </a:rPr>
            <a:t>FØR KONKURRANSEN</a:t>
          </a:r>
          <a:r>
            <a:rPr lang="nb-NO" b="1" baseline="0">
              <a:effectLst/>
            </a:rPr>
            <a:t> PUBLISERS: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="1" baseline="0">
              <a:effectLst/>
            </a:rPr>
            <a:t>Sjekk at det er samsvar mellom hva som fremgår av andre konkurransedokumenter og prisskjemaet.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baseline="0">
              <a:effectLst/>
            </a:rPr>
            <a:t>Skjul arkene Mal og Veiledning Mal.</a:t>
          </a:r>
          <a:br>
            <a:rPr lang="nb-NO" baseline="0">
              <a:effectLst/>
            </a:rPr>
          </a:br>
          <a:br>
            <a:rPr lang="nb-NO" sz="1100">
              <a:effectLst/>
              <a:latin typeface="+mn-lt"/>
              <a:ea typeface="+mn-ea"/>
              <a:cs typeface="+mn-cs"/>
            </a:rPr>
          </a:br>
          <a:endParaRPr lang="nb-NO" sz="1100">
            <a:effectLst/>
            <a:latin typeface="+mn-lt"/>
            <a:ea typeface="+mn-ea"/>
            <a:cs typeface="+mn-cs"/>
          </a:endParaRPr>
        </a:p>
        <a:p>
          <a:pPr marL="0" indent="0" algn="l" rtl="0">
            <a:defRPr sz="1000"/>
          </a:pPr>
          <a:endParaRPr lang="nb-NO" sz="1000" b="0" i="0" u="none" strike="noStrike" baseline="0">
            <a:solidFill>
              <a:srgbClr val="000000"/>
            </a:solidFill>
            <a:latin typeface="+mn-lt"/>
            <a:ea typeface="+mn-ea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1</xdr:col>
      <xdr:colOff>2818491</xdr:colOff>
      <xdr:row>0</xdr:row>
      <xdr:rowOff>571500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8CB65CA-B131-41E4-A612-CD5805DF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5415" cy="4758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1883378</xdr:colOff>
      <xdr:row>2</xdr:row>
      <xdr:rowOff>57202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E7031C8-8B6A-4360-B37F-7AC90EAEB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39844" cy="4756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2206230</xdr:colOff>
      <xdr:row>0</xdr:row>
      <xdr:rowOff>518054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FCE1ADBF-1A58-4254-9756-074DD38D6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3</xdr:col>
      <xdr:colOff>135223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649031F1-BC2E-4472-9367-2488704C0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43654" cy="473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13:C31" totalsRowShown="0" dataDxfId="8" headerRowCellStyle="SHI Overskrift 3" dataCellStyle="Normal beskyttet">
  <autoFilter ref="B13:C31" xr:uid="{00000000-0009-0000-0100-000001000000}"/>
  <tableColumns count="2">
    <tableColumn id="1" xr3:uid="{00000000-0010-0000-0000-000001000000}" name="Kolonne" dataDxfId="7" dataCellStyle="Normal beskyttet"/>
    <tableColumn id="2" xr3:uid="{00000000-0010-0000-0000-000002000000}" name="Kommentar" dataDxfId="6" dataCellStyle="Normal beskytt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13" displayName="Tabell13" ref="B32:C44" totalsRowShown="0" dataDxfId="5" headerRowCellStyle="SHI Overskrift 3" dataCellStyle="Normal beskyttet">
  <autoFilter ref="B32:C44" xr:uid="{00000000-0009-0000-0100-000002000000}"/>
  <tableColumns count="2">
    <tableColumn id="1" xr3:uid="{00000000-0010-0000-0100-000001000000}" name="Kolonne" dataDxfId="4" dataCellStyle="Normal beskyttet"/>
    <tableColumn id="2" xr3:uid="{00000000-0010-0000-0100-000002000000}" name="Kommentar" dataDxfId="3" dataCellStyle="Normal beskytte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14" displayName="Tabell14" ref="B47:C56" totalsRowShown="0" dataDxfId="2" headerRowCellStyle="SHI Overskrift 3" dataCellStyle="Normal beskyttet">
  <autoFilter ref="B47:C56" xr:uid="{00000000-0009-0000-0100-000003000000}"/>
  <tableColumns count="2">
    <tableColumn id="1" xr3:uid="{00000000-0010-0000-0200-000001000000}" name="Kolonne" dataDxfId="1" dataCellStyle="Normal beskyttet"/>
    <tableColumn id="2" xr3:uid="{00000000-0010-0000-0200-000002000000}" name="Kommentar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egjeringen.no/contentassets/575f7de1edeb42fca6a952d3ca5f3260/4804-designmanual2011-web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9.9978637043366805E-2"/>
  </sheetPr>
  <dimension ref="B1:D26"/>
  <sheetViews>
    <sheetView showGridLines="0" showRowColHeaders="0" zoomScaleNormal="100" zoomScalePageLayoutView="130" workbookViewId="0">
      <selection activeCell="B5" sqref="B5"/>
    </sheetView>
  </sheetViews>
  <sheetFormatPr baseColWidth="10" defaultColWidth="11.5703125" defaultRowHeight="15" x14ac:dyDescent="0.25"/>
  <cols>
    <col min="1" max="1" width="2.5703125" style="3" customWidth="1"/>
    <col min="2" max="2" width="60.140625" style="3" customWidth="1"/>
    <col min="3" max="16384" width="11.5703125" style="3"/>
  </cols>
  <sheetData>
    <row r="1" spans="2:2" s="1" customFormat="1" ht="49.7" customHeight="1" x14ac:dyDescent="0.25"/>
    <row r="3" spans="2:2" ht="15.75" x14ac:dyDescent="0.25">
      <c r="B3" s="9" t="s">
        <v>0</v>
      </c>
    </row>
    <row r="4" spans="2:2" x14ac:dyDescent="0.25">
      <c r="B4" s="16" t="s">
        <v>1</v>
      </c>
    </row>
    <row r="5" spans="2:2" x14ac:dyDescent="0.25">
      <c r="B5" s="10" t="s">
        <v>2</v>
      </c>
    </row>
    <row r="6" spans="2:2" x14ac:dyDescent="0.25">
      <c r="B6" s="3" t="s">
        <v>3</v>
      </c>
    </row>
    <row r="7" spans="2:2" x14ac:dyDescent="0.25">
      <c r="B7" s="17" t="s">
        <v>4</v>
      </c>
    </row>
    <row r="8" spans="2:2" x14ac:dyDescent="0.25">
      <c r="B8" s="18" t="s">
        <v>5</v>
      </c>
    </row>
    <row r="9" spans="2:2" x14ac:dyDescent="0.25">
      <c r="B9" s="19" t="s">
        <v>6</v>
      </c>
    </row>
    <row r="11" spans="2:2" x14ac:dyDescent="0.25">
      <c r="B11" s="20" t="s">
        <v>7</v>
      </c>
    </row>
    <row r="12" spans="2:2" x14ac:dyDescent="0.25">
      <c r="B12" s="20" t="s">
        <v>8</v>
      </c>
    </row>
    <row r="13" spans="2:2" x14ac:dyDescent="0.25">
      <c r="B13" s="20"/>
    </row>
    <row r="14" spans="2:2" x14ac:dyDescent="0.25">
      <c r="B14" s="20" t="s">
        <v>9</v>
      </c>
    </row>
    <row r="15" spans="2:2" x14ac:dyDescent="0.25">
      <c r="B15" s="20" t="s">
        <v>10</v>
      </c>
    </row>
    <row r="16" spans="2:2" x14ac:dyDescent="0.25">
      <c r="B16" s="20"/>
    </row>
    <row r="17" spans="2:4" ht="30" x14ac:dyDescent="0.25">
      <c r="B17" s="20" t="s">
        <v>11</v>
      </c>
      <c r="D17" s="12"/>
    </row>
    <row r="18" spans="2:4" ht="45" x14ac:dyDescent="0.25">
      <c r="B18" s="20" t="s">
        <v>12</v>
      </c>
    </row>
    <row r="26" spans="2:4" x14ac:dyDescent="0.25">
      <c r="B26" s="3" t="s">
        <v>13</v>
      </c>
    </row>
  </sheetData>
  <hyperlinks>
    <hyperlink ref="B26" r:id="rId1" xr:uid="{00000000-0004-0000-0000-000000000000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B1:L44"/>
  <sheetViews>
    <sheetView showRowColHeaders="0" tabSelected="1" zoomScaleNormal="100" workbookViewId="0">
      <selection activeCell="C29" sqref="C29"/>
    </sheetView>
  </sheetViews>
  <sheetFormatPr baseColWidth="10" defaultColWidth="10.85546875" defaultRowHeight="15" x14ac:dyDescent="0.25"/>
  <cols>
    <col min="1" max="1" width="2.5703125" style="3" customWidth="1"/>
    <col min="2" max="2" width="9.140625" style="3" customWidth="1"/>
    <col min="3" max="3" width="57.85546875" style="3" customWidth="1"/>
    <col min="4" max="4" width="23.85546875" style="3" customWidth="1"/>
    <col min="5" max="5" width="2.85546875" style="3" customWidth="1"/>
    <col min="6" max="7" width="10.85546875" style="3"/>
    <col min="8" max="8" width="2.140625" style="3" customWidth="1"/>
    <col min="9" max="16384" width="10.85546875" style="3"/>
  </cols>
  <sheetData>
    <row r="1" spans="2:12" s="1" customFormat="1" ht="50.1" customHeight="1" x14ac:dyDescent="0.25">
      <c r="D1" s="2"/>
    </row>
    <row r="2" spans="2:12" ht="18.600000000000001" customHeight="1" x14ac:dyDescent="0.25"/>
    <row r="3" spans="2:12" x14ac:dyDescent="0.25">
      <c r="B3" s="1"/>
      <c r="C3" s="1"/>
      <c r="D3" s="2" t="s">
        <v>14</v>
      </c>
    </row>
    <row r="4" spans="2:12" x14ac:dyDescent="0.25">
      <c r="B4" s="1"/>
      <c r="C4" s="1"/>
      <c r="D4" s="1"/>
    </row>
    <row r="5" spans="2:12" x14ac:dyDescent="0.25">
      <c r="B5" s="1"/>
      <c r="C5" s="1"/>
      <c r="D5" s="1"/>
    </row>
    <row r="6" spans="2:12" x14ac:dyDescent="0.25">
      <c r="B6" s="4"/>
      <c r="C6" s="1"/>
      <c r="D6" s="1"/>
      <c r="L6" s="5"/>
    </row>
    <row r="7" spans="2:12" x14ac:dyDescent="0.25">
      <c r="B7" s="1"/>
      <c r="C7" s="1"/>
      <c r="D7" s="1"/>
    </row>
    <row r="8" spans="2:12" x14ac:dyDescent="0.25">
      <c r="B8" s="1"/>
      <c r="C8" s="1"/>
      <c r="D8" s="1"/>
    </row>
    <row r="9" spans="2:12" x14ac:dyDescent="0.25">
      <c r="B9" s="1"/>
      <c r="C9" s="1"/>
      <c r="D9" s="1"/>
    </row>
    <row r="10" spans="2:12" x14ac:dyDescent="0.25">
      <c r="B10" s="1"/>
      <c r="C10" s="1"/>
      <c r="D10" s="1"/>
    </row>
    <row r="11" spans="2:12" x14ac:dyDescent="0.25">
      <c r="B11" s="1"/>
      <c r="C11" s="1"/>
      <c r="D11" s="1"/>
    </row>
    <row r="12" spans="2:12" x14ac:dyDescent="0.25">
      <c r="B12" s="1"/>
      <c r="C12" s="1"/>
      <c r="D12" s="1"/>
    </row>
    <row r="13" spans="2:12" x14ac:dyDescent="0.25">
      <c r="B13" s="1"/>
      <c r="C13" s="1"/>
      <c r="D13" s="1"/>
    </row>
    <row r="14" spans="2:12" ht="15.75" x14ac:dyDescent="0.25">
      <c r="B14" s="1"/>
      <c r="C14" s="41" t="s">
        <v>15</v>
      </c>
      <c r="D14" s="1"/>
    </row>
    <row r="15" spans="2:12" ht="57" x14ac:dyDescent="0.45">
      <c r="B15" s="1"/>
      <c r="C15" s="46" t="s">
        <v>16</v>
      </c>
      <c r="D15" s="1"/>
    </row>
    <row r="16" spans="2:12" x14ac:dyDescent="0.25">
      <c r="B16" s="1"/>
      <c r="C16" s="1"/>
      <c r="D16" s="1"/>
    </row>
    <row r="17" spans="2:4" x14ac:dyDescent="0.25">
      <c r="B17" s="1"/>
      <c r="C17" s="1"/>
      <c r="D17" s="1"/>
    </row>
    <row r="18" spans="2:4" ht="15.75" x14ac:dyDescent="0.25">
      <c r="B18" s="1"/>
      <c r="C18" s="45" t="s">
        <v>17</v>
      </c>
      <c r="D18" s="1"/>
    </row>
    <row r="19" spans="2:4" ht="15.75" x14ac:dyDescent="0.25">
      <c r="B19" s="1"/>
      <c r="C19" s="6" t="s">
        <v>147</v>
      </c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x14ac:dyDescent="0.25">
      <c r="B22" s="1"/>
      <c r="C22" s="1"/>
      <c r="D22" s="1"/>
    </row>
    <row r="23" spans="2:4" x14ac:dyDescent="0.25">
      <c r="B23" s="1"/>
      <c r="C23" s="1"/>
      <c r="D23" s="1"/>
    </row>
    <row r="24" spans="2:4" x14ac:dyDescent="0.25">
      <c r="B24" s="1"/>
      <c r="C24" s="1"/>
      <c r="D24" s="1"/>
    </row>
    <row r="25" spans="2:4" x14ac:dyDescent="0.25">
      <c r="B25" s="1"/>
      <c r="C25" s="1"/>
      <c r="D25" s="1"/>
    </row>
    <row r="26" spans="2:4" x14ac:dyDescent="0.25">
      <c r="B26" s="1"/>
      <c r="C26" s="1"/>
      <c r="D26" s="1"/>
    </row>
    <row r="27" spans="2:4" x14ac:dyDescent="0.25">
      <c r="B27" s="1"/>
      <c r="C27" s="4"/>
      <c r="D27" s="1"/>
    </row>
    <row r="28" spans="2:4" x14ac:dyDescent="0.25">
      <c r="B28" s="1"/>
      <c r="C28" s="1"/>
      <c r="D28" s="1"/>
    </row>
    <row r="29" spans="2:4" x14ac:dyDescent="0.25">
      <c r="B29" s="1"/>
      <c r="C29" s="1"/>
      <c r="D29" s="1"/>
    </row>
    <row r="30" spans="2:4" x14ac:dyDescent="0.25">
      <c r="B30" s="1"/>
      <c r="C30" s="1"/>
      <c r="D30" s="1"/>
    </row>
    <row r="31" spans="2:4" x14ac:dyDescent="0.25">
      <c r="B31" s="1"/>
      <c r="C31" s="1"/>
      <c r="D31" s="1"/>
    </row>
    <row r="32" spans="2:4" x14ac:dyDescent="0.25">
      <c r="B32" s="1"/>
      <c r="C32" s="1"/>
      <c r="D32" s="1"/>
    </row>
    <row r="33" spans="2:4" x14ac:dyDescent="0.25">
      <c r="B33" s="1"/>
      <c r="C33" s="1"/>
      <c r="D33" s="1"/>
    </row>
    <row r="34" spans="2:4" x14ac:dyDescent="0.25">
      <c r="B34" s="1"/>
      <c r="C34" s="1"/>
      <c r="D34" s="1"/>
    </row>
    <row r="35" spans="2:4" x14ac:dyDescent="0.25">
      <c r="B35" s="1"/>
      <c r="C35" s="1"/>
      <c r="D35" s="1"/>
    </row>
    <row r="36" spans="2:4" x14ac:dyDescent="0.25">
      <c r="B36" s="1"/>
      <c r="C36" s="1"/>
      <c r="D36" s="1"/>
    </row>
    <row r="37" spans="2:4" x14ac:dyDescent="0.25">
      <c r="B37" s="1"/>
      <c r="C37" s="1"/>
      <c r="D37" s="1"/>
    </row>
    <row r="38" spans="2:4" x14ac:dyDescent="0.25">
      <c r="B38" s="1"/>
      <c r="C38" s="1"/>
      <c r="D38" s="1"/>
    </row>
    <row r="39" spans="2:4" x14ac:dyDescent="0.25">
      <c r="B39" s="1"/>
      <c r="C39" s="1"/>
      <c r="D39" s="1"/>
    </row>
    <row r="40" spans="2:4" x14ac:dyDescent="0.25">
      <c r="B40" s="1"/>
      <c r="C40" s="1"/>
      <c r="D40" s="1"/>
    </row>
    <row r="41" spans="2:4" x14ac:dyDescent="0.25">
      <c r="B41" s="1"/>
      <c r="C41" s="1"/>
      <c r="D41" s="1"/>
    </row>
    <row r="42" spans="2:4" x14ac:dyDescent="0.25">
      <c r="B42" s="1"/>
      <c r="C42" s="1"/>
      <c r="D42" s="1"/>
    </row>
    <row r="43" spans="2:4" x14ac:dyDescent="0.25">
      <c r="B43" s="1"/>
      <c r="C43" s="1"/>
      <c r="D43" s="1"/>
    </row>
    <row r="44" spans="2:4" x14ac:dyDescent="0.25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>
    <oddFooter>&amp;L&amp;F&amp;C&amp;A&amp;RSide &amp;P av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B1:G57"/>
  <sheetViews>
    <sheetView showGridLines="0" zoomScale="90" zoomScaleNormal="90" workbookViewId="0">
      <selection activeCell="A35" sqref="A35:XFD35"/>
    </sheetView>
  </sheetViews>
  <sheetFormatPr baseColWidth="10" defaultColWidth="10.85546875" defaultRowHeight="15" x14ac:dyDescent="0.25"/>
  <cols>
    <col min="1" max="1" width="2.5703125" style="3" customWidth="1"/>
    <col min="2" max="2" width="36.42578125" style="3" customWidth="1"/>
    <col min="3" max="3" width="98.42578125" style="8" customWidth="1"/>
    <col min="4" max="4" width="3.42578125" style="3" customWidth="1"/>
    <col min="5" max="16384" width="10.85546875" style="3"/>
  </cols>
  <sheetData>
    <row r="1" spans="2:3" s="1" customFormat="1" ht="50.1" customHeight="1" x14ac:dyDescent="0.25">
      <c r="C1" s="7"/>
    </row>
    <row r="2" spans="2:3" ht="20.100000000000001" customHeight="1" x14ac:dyDescent="0.25">
      <c r="B2" s="12"/>
    </row>
    <row r="3" spans="2:3" ht="20.100000000000001" customHeight="1" x14ac:dyDescent="0.25">
      <c r="B3" s="9" t="s">
        <v>18</v>
      </c>
      <c r="C3" s="9"/>
    </row>
    <row r="4" spans="2:3" ht="22.5" customHeight="1" x14ac:dyDescent="0.25">
      <c r="B4" s="93" t="s">
        <v>19</v>
      </c>
      <c r="C4" s="93"/>
    </row>
    <row r="5" spans="2:3" ht="22.5" customHeight="1" x14ac:dyDescent="0.25">
      <c r="B5" s="93"/>
      <c r="C5" s="93"/>
    </row>
    <row r="6" spans="2:3" ht="50.25" customHeight="1" x14ac:dyDescent="0.25">
      <c r="B6" s="93"/>
      <c r="C6" s="93"/>
    </row>
    <row r="8" spans="2:3" x14ac:dyDescent="0.25">
      <c r="B8" s="43" t="s">
        <v>20</v>
      </c>
      <c r="C8" s="10"/>
    </row>
    <row r="9" spans="2:3" ht="14.45" customHeight="1" x14ac:dyDescent="0.25">
      <c r="B9" s="10" t="s">
        <v>21</v>
      </c>
      <c r="C9" s="10" t="s">
        <v>22</v>
      </c>
    </row>
    <row r="10" spans="2:3" x14ac:dyDescent="0.25">
      <c r="B10" s="11" t="s">
        <v>23</v>
      </c>
      <c r="C10" s="11" t="s">
        <v>24</v>
      </c>
    </row>
    <row r="12" spans="2:3" x14ac:dyDescent="0.25">
      <c r="B12" s="43" t="s">
        <v>25</v>
      </c>
      <c r="C12" s="10"/>
    </row>
    <row r="13" spans="2:3" ht="14.45" customHeight="1" x14ac:dyDescent="0.25">
      <c r="B13" s="10" t="s">
        <v>26</v>
      </c>
      <c r="C13" s="10" t="s">
        <v>22</v>
      </c>
    </row>
    <row r="14" spans="2:3" ht="45" x14ac:dyDescent="0.25">
      <c r="B14" s="11" t="s">
        <v>27</v>
      </c>
      <c r="C14" s="11" t="s">
        <v>28</v>
      </c>
    </row>
    <row r="15" spans="2:3" x14ac:dyDescent="0.25">
      <c r="B15" s="13" t="s">
        <v>29</v>
      </c>
      <c r="C15" s="14" t="s">
        <v>30</v>
      </c>
    </row>
    <row r="16" spans="2:3" x14ac:dyDescent="0.25">
      <c r="B16" s="13" t="s">
        <v>31</v>
      </c>
      <c r="C16" s="13" t="s">
        <v>32</v>
      </c>
    </row>
    <row r="17" spans="2:7" x14ac:dyDescent="0.25">
      <c r="B17" s="14" t="s">
        <v>33</v>
      </c>
      <c r="C17" s="11" t="s">
        <v>34</v>
      </c>
    </row>
    <row r="18" spans="2:7" x14ac:dyDescent="0.25">
      <c r="B18" s="11" t="s">
        <v>144</v>
      </c>
      <c r="C18" s="14" t="s">
        <v>145</v>
      </c>
      <c r="E18" s="15"/>
      <c r="F18" s="15"/>
      <c r="G18" s="15"/>
    </row>
    <row r="19" spans="2:7" x14ac:dyDescent="0.25">
      <c r="B19" s="11" t="s">
        <v>35</v>
      </c>
      <c r="C19" s="11" t="s">
        <v>36</v>
      </c>
      <c r="E19" s="15"/>
      <c r="F19" s="15"/>
      <c r="G19" s="15"/>
    </row>
    <row r="20" spans="2:7" x14ac:dyDescent="0.25">
      <c r="B20" s="54" t="s">
        <v>37</v>
      </c>
      <c r="C20" s="13" t="s">
        <v>38</v>
      </c>
      <c r="E20" s="15"/>
      <c r="F20" s="15"/>
      <c r="G20" s="15"/>
    </row>
    <row r="21" spans="2:7" x14ac:dyDescent="0.25">
      <c r="B21" s="11" t="s">
        <v>39</v>
      </c>
      <c r="C21" s="11" t="s">
        <v>40</v>
      </c>
    </row>
    <row r="22" spans="2:7" ht="30" x14ac:dyDescent="0.25">
      <c r="B22" s="11" t="s">
        <v>41</v>
      </c>
      <c r="C22" s="11" t="s">
        <v>42</v>
      </c>
    </row>
    <row r="23" spans="2:7" x14ac:dyDescent="0.25">
      <c r="B23" s="11" t="s">
        <v>43</v>
      </c>
      <c r="C23" s="14" t="s">
        <v>44</v>
      </c>
    </row>
    <row r="24" spans="2:7" x14ac:dyDescent="0.25">
      <c r="B24" s="11" t="s">
        <v>45</v>
      </c>
      <c r="C24" s="11" t="s">
        <v>46</v>
      </c>
    </row>
    <row r="25" spans="2:7" x14ac:dyDescent="0.25">
      <c r="B25" s="11" t="s">
        <v>47</v>
      </c>
      <c r="C25" s="11" t="s">
        <v>48</v>
      </c>
    </row>
    <row r="26" spans="2:7" x14ac:dyDescent="0.25">
      <c r="B26" s="11" t="s">
        <v>49</v>
      </c>
      <c r="C26" s="11" t="s">
        <v>50</v>
      </c>
    </row>
    <row r="27" spans="2:7" x14ac:dyDescent="0.25">
      <c r="B27" s="11" t="s">
        <v>51</v>
      </c>
      <c r="C27" s="11" t="s">
        <v>52</v>
      </c>
    </row>
    <row r="28" spans="2:7" x14ac:dyDescent="0.25">
      <c r="B28" s="11" t="s">
        <v>53</v>
      </c>
      <c r="C28" s="11"/>
    </row>
    <row r="29" spans="2:7" ht="13.5" customHeight="1" x14ac:dyDescent="0.25">
      <c r="B29" s="11" t="s">
        <v>22</v>
      </c>
      <c r="C29" s="11"/>
    </row>
    <row r="31" spans="2:7" x14ac:dyDescent="0.25">
      <c r="B31" s="43" t="s">
        <v>54</v>
      </c>
      <c r="C31" s="43"/>
    </row>
    <row r="32" spans="2:7" x14ac:dyDescent="0.25">
      <c r="B32" s="10" t="s">
        <v>26</v>
      </c>
      <c r="C32" s="10" t="s">
        <v>22</v>
      </c>
    </row>
    <row r="33" spans="2:3" x14ac:dyDescent="0.25">
      <c r="B33" s="11" t="s">
        <v>55</v>
      </c>
      <c r="C33" s="11" t="s">
        <v>56</v>
      </c>
    </row>
    <row r="34" spans="2:3" ht="30" x14ac:dyDescent="0.25">
      <c r="B34" s="13" t="s">
        <v>57</v>
      </c>
      <c r="C34" s="14" t="s">
        <v>58</v>
      </c>
    </row>
    <row r="35" spans="2:3" x14ac:dyDescent="0.25">
      <c r="B35" s="14" t="s">
        <v>61</v>
      </c>
      <c r="C35" s="13" t="s">
        <v>61</v>
      </c>
    </row>
    <row r="36" spans="2:3" x14ac:dyDescent="0.25">
      <c r="B36" s="11" t="s">
        <v>62</v>
      </c>
      <c r="C36" s="13" t="s">
        <v>63</v>
      </c>
    </row>
    <row r="37" spans="2:3" ht="30" x14ac:dyDescent="0.25">
      <c r="B37" s="11" t="s">
        <v>64</v>
      </c>
      <c r="C37" s="13" t="s">
        <v>65</v>
      </c>
    </row>
    <row r="38" spans="2:3" x14ac:dyDescent="0.25">
      <c r="B38" s="11" t="s">
        <v>66</v>
      </c>
      <c r="C38" s="11" t="s">
        <v>67</v>
      </c>
    </row>
    <row r="39" spans="2:3" ht="60" x14ac:dyDescent="0.25">
      <c r="B39" s="11" t="s">
        <v>68</v>
      </c>
      <c r="C39" s="14" t="s">
        <v>69</v>
      </c>
    </row>
    <row r="40" spans="2:3" ht="60" x14ac:dyDescent="0.25">
      <c r="B40" s="11" t="s">
        <v>70</v>
      </c>
      <c r="C40" s="11" t="s">
        <v>71</v>
      </c>
    </row>
    <row r="41" spans="2:3" ht="45" x14ac:dyDescent="0.25">
      <c r="B41" s="11" t="s">
        <v>72</v>
      </c>
      <c r="C41" s="14" t="s">
        <v>73</v>
      </c>
    </row>
    <row r="42" spans="2:3" ht="36" customHeight="1" x14ac:dyDescent="0.25">
      <c r="B42" s="11" t="s">
        <v>74</v>
      </c>
      <c r="C42" s="11" t="s">
        <v>75</v>
      </c>
    </row>
    <row r="43" spans="2:3" ht="36" customHeight="1" x14ac:dyDescent="0.25">
      <c r="B43" s="11" t="s">
        <v>140</v>
      </c>
      <c r="C43" s="11" t="s">
        <v>141</v>
      </c>
    </row>
    <row r="44" spans="2:3" ht="30" x14ac:dyDescent="0.25">
      <c r="B44" s="11" t="s">
        <v>22</v>
      </c>
      <c r="C44" s="11" t="s">
        <v>76</v>
      </c>
    </row>
    <row r="46" spans="2:3" x14ac:dyDescent="0.25">
      <c r="B46" s="43" t="s">
        <v>77</v>
      </c>
      <c r="C46" s="10"/>
    </row>
    <row r="47" spans="2:3" x14ac:dyDescent="0.25">
      <c r="B47" s="10" t="s">
        <v>26</v>
      </c>
      <c r="C47" s="10" t="s">
        <v>22</v>
      </c>
    </row>
    <row r="48" spans="2:3" x14ac:dyDescent="0.25">
      <c r="B48" s="11" t="s">
        <v>55</v>
      </c>
      <c r="C48" s="11" t="s">
        <v>56</v>
      </c>
    </row>
    <row r="49" spans="2:3" x14ac:dyDescent="0.25">
      <c r="B49" s="13" t="s">
        <v>78</v>
      </c>
      <c r="C49" s="14" t="s">
        <v>58</v>
      </c>
    </row>
    <row r="50" spans="2:3" x14ac:dyDescent="0.25">
      <c r="B50" s="13" t="s">
        <v>59</v>
      </c>
      <c r="C50" s="13" t="s">
        <v>60</v>
      </c>
    </row>
    <row r="51" spans="2:3" x14ac:dyDescent="0.25">
      <c r="B51" s="11" t="s">
        <v>27</v>
      </c>
      <c r="C51" s="11" t="s">
        <v>79</v>
      </c>
    </row>
    <row r="52" spans="2:3" ht="60" x14ac:dyDescent="0.25">
      <c r="B52" s="11" t="s">
        <v>29</v>
      </c>
      <c r="C52" s="11" t="s">
        <v>80</v>
      </c>
    </row>
    <row r="53" spans="2:3" ht="60" x14ac:dyDescent="0.25">
      <c r="B53" s="11" t="s">
        <v>31</v>
      </c>
      <c r="C53" s="11" t="s">
        <v>71</v>
      </c>
    </row>
    <row r="54" spans="2:3" ht="30" x14ac:dyDescent="0.25">
      <c r="B54" s="11" t="s">
        <v>81</v>
      </c>
      <c r="C54" s="11" t="s">
        <v>82</v>
      </c>
    </row>
    <row r="55" spans="2:3" ht="30" x14ac:dyDescent="0.25">
      <c r="B55" s="11" t="s">
        <v>83</v>
      </c>
      <c r="C55" s="11" t="s">
        <v>84</v>
      </c>
    </row>
    <row r="56" spans="2:3" ht="30" x14ac:dyDescent="0.25">
      <c r="B56" s="11" t="s">
        <v>22</v>
      </c>
      <c r="C56" s="11" t="s">
        <v>76</v>
      </c>
    </row>
    <row r="57" spans="2:3" ht="45" customHeight="1" x14ac:dyDescent="0.25"/>
  </sheetData>
  <mergeCells count="1">
    <mergeCell ref="B4:C6"/>
  </mergeCells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9.9978637043366805E-2"/>
    <pageSetUpPr fitToPage="1"/>
  </sheetPr>
  <dimension ref="B1:C4"/>
  <sheetViews>
    <sheetView showGridLines="0" zoomScaleNormal="100" workbookViewId="0">
      <selection activeCell="B3" sqref="B3"/>
    </sheetView>
  </sheetViews>
  <sheetFormatPr baseColWidth="10" defaultColWidth="10.85546875" defaultRowHeight="15" x14ac:dyDescent="0.25"/>
  <cols>
    <col min="1" max="1" width="2.5703125" style="3" customWidth="1"/>
    <col min="2" max="2" width="29.85546875" style="3" customWidth="1"/>
    <col min="3" max="3" width="98.42578125" style="8" customWidth="1"/>
    <col min="4" max="4" width="3.42578125" style="3" customWidth="1"/>
    <col min="5" max="16384" width="10.85546875" style="3"/>
  </cols>
  <sheetData>
    <row r="1" spans="2:3" s="1" customFormat="1" ht="50.1" customHeight="1" x14ac:dyDescent="0.25">
      <c r="C1" s="7"/>
    </row>
    <row r="2" spans="2:3" ht="20.100000000000001" customHeight="1" x14ac:dyDescent="0.25"/>
    <row r="3" spans="2:3" ht="20.100000000000001" customHeight="1" x14ac:dyDescent="0.25">
      <c r="B3" s="9" t="s">
        <v>18</v>
      </c>
      <c r="C3" s="9"/>
    </row>
    <row r="4" spans="2:3" x14ac:dyDescent="0.25">
      <c r="B4" s="23" t="s">
        <v>85</v>
      </c>
    </row>
  </sheetData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B1:D13"/>
  <sheetViews>
    <sheetView showGridLines="0" zoomScaleNormal="100" workbookViewId="0">
      <selection activeCell="D12" sqref="D12"/>
    </sheetView>
  </sheetViews>
  <sheetFormatPr baseColWidth="10" defaultColWidth="10.85546875" defaultRowHeight="15" x14ac:dyDescent="0.25"/>
  <cols>
    <col min="1" max="1" width="2.5703125" style="3" customWidth="1"/>
    <col min="2" max="2" width="42.28515625" style="3" customWidth="1"/>
    <col min="3" max="3" width="68.7109375" style="8" customWidth="1"/>
    <col min="4" max="4" width="14.5703125" style="57" customWidth="1"/>
    <col min="5" max="16384" width="10.85546875" style="3"/>
  </cols>
  <sheetData>
    <row r="1" spans="2:4" s="1" customFormat="1" ht="49.5" customHeight="1" x14ac:dyDescent="0.25">
      <c r="C1" s="7"/>
      <c r="D1" s="56"/>
    </row>
    <row r="2" spans="2:4" ht="20.100000000000001" customHeight="1" x14ac:dyDescent="0.25"/>
    <row r="3" spans="2:4" ht="20.100000000000001" customHeight="1" x14ac:dyDescent="0.25">
      <c r="B3" s="94" t="s">
        <v>86</v>
      </c>
      <c r="C3" s="94"/>
      <c r="D3" s="94"/>
    </row>
    <row r="4" spans="2:4" x14ac:dyDescent="0.25">
      <c r="C4" s="3"/>
    </row>
    <row r="5" spans="2:4" x14ac:dyDescent="0.25">
      <c r="B5" s="21" t="s">
        <v>87</v>
      </c>
      <c r="C5" s="73"/>
    </row>
    <row r="6" spans="2:4" x14ac:dyDescent="0.25">
      <c r="C6" s="3"/>
    </row>
    <row r="7" spans="2:4" x14ac:dyDescent="0.25">
      <c r="B7" s="95" t="s">
        <v>88</v>
      </c>
      <c r="C7" s="95"/>
      <c r="D7" s="95"/>
    </row>
    <row r="8" spans="2:4" x14ac:dyDescent="0.25">
      <c r="B8" s="35" t="s">
        <v>89</v>
      </c>
      <c r="C8" s="35" t="s">
        <v>90</v>
      </c>
      <c r="D8" s="58" t="s">
        <v>91</v>
      </c>
    </row>
    <row r="9" spans="2:4" x14ac:dyDescent="0.25">
      <c r="B9" s="36" t="s">
        <v>54</v>
      </c>
      <c r="C9" s="36" t="s">
        <v>92</v>
      </c>
      <c r="D9" s="74">
        <f>Analyser!K21</f>
        <v>0</v>
      </c>
    </row>
    <row r="10" spans="2:4" x14ac:dyDescent="0.25">
      <c r="B10" s="36" t="s">
        <v>77</v>
      </c>
      <c r="C10" s="47" t="s">
        <v>93</v>
      </c>
      <c r="D10" s="74">
        <f>Systemreagenser!I27</f>
        <v>0</v>
      </c>
    </row>
    <row r="11" spans="2:4" x14ac:dyDescent="0.25">
      <c r="C11" s="42" t="s">
        <v>94</v>
      </c>
      <c r="D11" s="75">
        <f>SUM(D9:D10)</f>
        <v>0</v>
      </c>
    </row>
    <row r="12" spans="2:4" x14ac:dyDescent="0.25">
      <c r="C12" s="3"/>
    </row>
    <row r="13" spans="2:4" x14ac:dyDescent="0.25">
      <c r="C13" s="3"/>
    </row>
  </sheetData>
  <mergeCells count="2">
    <mergeCell ref="B3:D3"/>
    <mergeCell ref="B7:D7"/>
  </mergeCells>
  <phoneticPr fontId="10" type="noConversion"/>
  <pageMargins left="0.75" right="0.75" top="1" bottom="1" header="0.5" footer="0.5"/>
  <pageSetup paperSize="9" scale="76" orientation="portrait" r:id="rId1"/>
  <headerFooter differentFirst="1">
    <oddHeader>&amp;RVersjon 20.09.16</oddHeader>
    <oddFooter>&amp;L&amp;F            &amp;C&amp;A</oddFooter>
    <firstFooter xml:space="preserve">&amp;L&amp;F   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outlinePr summaryBelow="0" summaryRight="0"/>
    <pageSetUpPr fitToPage="1"/>
  </sheetPr>
  <dimension ref="B1:U97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6" sqref="D16"/>
    </sheetView>
  </sheetViews>
  <sheetFormatPr baseColWidth="10" defaultColWidth="9.85546875" defaultRowHeight="15" x14ac:dyDescent="0.25"/>
  <cols>
    <col min="1" max="1" width="3" style="3" customWidth="1"/>
    <col min="2" max="2" width="14.140625" style="29" customWidth="1"/>
    <col min="3" max="3" width="49.5703125" style="8" customWidth="1"/>
    <col min="4" max="4" width="18.28515625" style="57" customWidth="1"/>
    <col min="5" max="5" width="27.28515625" style="3" customWidth="1"/>
    <col min="6" max="6" width="18.42578125" style="3" customWidth="1"/>
    <col min="7" max="7" width="14.28515625" style="57" customWidth="1"/>
    <col min="8" max="8" width="17.5703125" style="3" customWidth="1"/>
    <col min="9" max="9" width="23.28515625" style="28" customWidth="1"/>
    <col min="10" max="10" width="19.42578125" style="8" customWidth="1"/>
    <col min="11" max="11" width="22.7109375" style="8" customWidth="1"/>
    <col min="12" max="12" width="23" style="8" customWidth="1"/>
    <col min="13" max="13" width="16" style="8" customWidth="1"/>
    <col min="14" max="14" width="20.85546875" style="8" customWidth="1"/>
    <col min="15" max="15" width="19.42578125" style="8" customWidth="1"/>
    <col min="16" max="16" width="18.42578125" style="3" customWidth="1"/>
    <col min="17" max="17" width="33.85546875" style="3" customWidth="1"/>
    <col min="18" max="18" width="11.85546875" style="29" customWidth="1"/>
    <col min="19" max="19" width="12.5703125" style="3" customWidth="1"/>
    <col min="20" max="20" width="16.5703125" style="3" customWidth="1"/>
    <col min="21" max="21" width="17.85546875" style="3" customWidth="1"/>
    <col min="22" max="22" width="2.42578125" style="3" customWidth="1"/>
    <col min="23" max="16384" width="9.85546875" style="3"/>
  </cols>
  <sheetData>
    <row r="1" spans="2:21" s="1" customFormat="1" x14ac:dyDescent="0.25">
      <c r="B1" s="33"/>
      <c r="C1" s="7"/>
      <c r="D1" s="56"/>
      <c r="G1" s="56"/>
      <c r="I1" s="27"/>
      <c r="J1" s="7"/>
      <c r="K1" s="7"/>
      <c r="L1" s="7"/>
      <c r="M1" s="7"/>
      <c r="N1" s="7"/>
      <c r="O1" s="7"/>
      <c r="R1" s="33"/>
    </row>
    <row r="2" spans="2:21" ht="25.5" customHeight="1" x14ac:dyDescent="0.25">
      <c r="E2" s="49" t="s">
        <v>95</v>
      </c>
    </row>
    <row r="3" spans="2:21" ht="18" customHeight="1" x14ac:dyDescent="0.25">
      <c r="D3" s="59" t="s">
        <v>87</v>
      </c>
      <c r="E3" s="96">
        <f>'Oversikt Kostnader'!C5</f>
        <v>0</v>
      </c>
      <c r="F3" s="96"/>
      <c r="G3" s="96"/>
      <c r="H3" s="10"/>
      <c r="R3" s="28"/>
      <c r="S3" s="8"/>
      <c r="T3" s="8"/>
      <c r="U3" s="8"/>
    </row>
    <row r="4" spans="2:21" x14ac:dyDescent="0.25">
      <c r="D4" s="59"/>
      <c r="E4" s="21"/>
      <c r="F4" s="21"/>
      <c r="G4" s="59"/>
      <c r="H4" s="21"/>
      <c r="P4" s="21"/>
      <c r="Q4" s="8"/>
      <c r="R4" s="28"/>
      <c r="S4" s="8"/>
      <c r="T4" s="8"/>
      <c r="U4" s="8"/>
    </row>
    <row r="5" spans="2:21" ht="81.75" customHeight="1" x14ac:dyDescent="0.25">
      <c r="B5" s="31" t="s">
        <v>27</v>
      </c>
      <c r="C5" s="31" t="s">
        <v>29</v>
      </c>
      <c r="D5" s="60" t="s">
        <v>96</v>
      </c>
      <c r="E5" s="32" t="s">
        <v>97</v>
      </c>
      <c r="F5" s="32" t="s">
        <v>144</v>
      </c>
      <c r="G5" s="60" t="s">
        <v>98</v>
      </c>
      <c r="H5" s="32" t="s">
        <v>37</v>
      </c>
      <c r="I5" s="32" t="s">
        <v>39</v>
      </c>
      <c r="J5" s="32" t="s">
        <v>41</v>
      </c>
      <c r="K5" s="32" t="s">
        <v>43</v>
      </c>
      <c r="L5" s="32" t="s">
        <v>45</v>
      </c>
      <c r="M5" s="32" t="s">
        <v>47</v>
      </c>
      <c r="N5" s="32" t="s">
        <v>49</v>
      </c>
      <c r="O5" s="32" t="s">
        <v>51</v>
      </c>
      <c r="P5" s="32" t="s">
        <v>53</v>
      </c>
      <c r="Q5" s="32" t="s">
        <v>22</v>
      </c>
      <c r="R5" s="3"/>
    </row>
    <row r="6" spans="2:21" s="82" customFormat="1" x14ac:dyDescent="0.25">
      <c r="B6" s="70"/>
      <c r="C6" s="70"/>
      <c r="D6" s="80"/>
      <c r="E6" s="81"/>
      <c r="F6" s="70"/>
      <c r="G6" s="76">
        <f t="shared" ref="G6:G67" si="0">IF(D6="",0,D6/F6)</f>
        <v>0</v>
      </c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2:21" s="82" customFormat="1" x14ac:dyDescent="0.25">
      <c r="B7" s="70"/>
      <c r="C7" s="70"/>
      <c r="D7" s="80"/>
      <c r="E7" s="81"/>
      <c r="F7" s="70"/>
      <c r="G7" s="76">
        <f t="shared" si="0"/>
        <v>0</v>
      </c>
      <c r="H7" s="70"/>
      <c r="I7" s="70"/>
      <c r="J7" s="70"/>
      <c r="K7" s="70"/>
      <c r="L7" s="70"/>
      <c r="M7" s="70"/>
      <c r="N7" s="70"/>
      <c r="O7" s="70"/>
      <c r="P7" s="70"/>
      <c r="Q7" s="70"/>
    </row>
    <row r="8" spans="2:21" s="82" customFormat="1" x14ac:dyDescent="0.25">
      <c r="B8" s="70"/>
      <c r="C8" s="70"/>
      <c r="D8" s="80"/>
      <c r="E8" s="81"/>
      <c r="F8" s="70"/>
      <c r="G8" s="76">
        <f t="shared" si="0"/>
        <v>0</v>
      </c>
      <c r="H8" s="70"/>
      <c r="I8" s="70"/>
      <c r="J8" s="70"/>
      <c r="K8" s="70"/>
      <c r="L8" s="70"/>
      <c r="M8" s="70"/>
      <c r="N8" s="70"/>
      <c r="O8" s="70"/>
      <c r="P8" s="70"/>
      <c r="Q8" s="70"/>
    </row>
    <row r="9" spans="2:21" s="82" customFormat="1" x14ac:dyDescent="0.25">
      <c r="B9" s="70"/>
      <c r="C9" s="70"/>
      <c r="D9" s="80"/>
      <c r="E9" s="81"/>
      <c r="F9" s="70"/>
      <c r="G9" s="76">
        <f t="shared" si="0"/>
        <v>0</v>
      </c>
      <c r="H9" s="70"/>
      <c r="I9" s="70"/>
      <c r="J9" s="70"/>
      <c r="K9" s="70"/>
      <c r="L9" s="70"/>
      <c r="M9" s="70"/>
      <c r="N9" s="70"/>
      <c r="O9" s="70"/>
      <c r="P9" s="70"/>
      <c r="Q9" s="70"/>
    </row>
    <row r="10" spans="2:21" s="82" customFormat="1" x14ac:dyDescent="0.25">
      <c r="B10" s="70"/>
      <c r="C10" s="70"/>
      <c r="D10" s="80"/>
      <c r="E10" s="81"/>
      <c r="F10" s="70"/>
      <c r="G10" s="76">
        <f>IF(D10="",0,D10/F10)</f>
        <v>0</v>
      </c>
      <c r="H10" s="70"/>
      <c r="I10" s="70"/>
      <c r="J10" s="70"/>
      <c r="K10" s="70"/>
      <c r="L10" s="70"/>
      <c r="M10" s="70"/>
      <c r="N10" s="70"/>
      <c r="O10" s="70"/>
      <c r="P10" s="70"/>
      <c r="Q10" s="70"/>
    </row>
    <row r="11" spans="2:21" s="82" customFormat="1" x14ac:dyDescent="0.25">
      <c r="B11" s="70"/>
      <c r="C11" s="70"/>
      <c r="D11" s="80"/>
      <c r="E11" s="81"/>
      <c r="F11" s="70"/>
      <c r="G11" s="76">
        <f t="shared" si="0"/>
        <v>0</v>
      </c>
      <c r="H11" s="70"/>
      <c r="I11" s="70"/>
      <c r="J11" s="70"/>
      <c r="K11" s="70"/>
      <c r="L11" s="70"/>
      <c r="M11" s="70"/>
      <c r="N11" s="70"/>
      <c r="O11" s="70"/>
      <c r="P11" s="70"/>
      <c r="Q11" s="70"/>
    </row>
    <row r="12" spans="2:21" s="82" customFormat="1" x14ac:dyDescent="0.25">
      <c r="B12" s="70"/>
      <c r="C12" s="70"/>
      <c r="D12" s="80"/>
      <c r="E12" s="81"/>
      <c r="F12" s="70"/>
      <c r="G12" s="76">
        <f t="shared" si="0"/>
        <v>0</v>
      </c>
      <c r="H12" s="70"/>
      <c r="I12" s="70"/>
      <c r="J12" s="70"/>
      <c r="K12" s="70"/>
      <c r="L12" s="70"/>
      <c r="M12" s="70"/>
      <c r="N12" s="70"/>
      <c r="O12" s="70"/>
      <c r="P12" s="70"/>
      <c r="Q12" s="70"/>
    </row>
    <row r="13" spans="2:21" s="82" customFormat="1" x14ac:dyDescent="0.25">
      <c r="B13" s="70"/>
      <c r="C13" s="70"/>
      <c r="D13" s="80"/>
      <c r="E13" s="81"/>
      <c r="F13" s="70"/>
      <c r="G13" s="76">
        <f t="shared" si="0"/>
        <v>0</v>
      </c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spans="2:21" s="82" customFormat="1" x14ac:dyDescent="0.25">
      <c r="B14" s="70"/>
      <c r="C14" s="70"/>
      <c r="D14" s="80"/>
      <c r="E14" s="81"/>
      <c r="F14" s="70"/>
      <c r="G14" s="76">
        <f t="shared" si="0"/>
        <v>0</v>
      </c>
      <c r="H14" s="70"/>
      <c r="I14" s="70"/>
      <c r="J14" s="70"/>
      <c r="K14" s="70"/>
      <c r="L14" s="70"/>
      <c r="M14" s="70"/>
      <c r="N14" s="70"/>
      <c r="O14" s="70"/>
      <c r="P14" s="70"/>
      <c r="Q14" s="70"/>
    </row>
    <row r="15" spans="2:21" s="82" customFormat="1" x14ac:dyDescent="0.25">
      <c r="B15" s="70"/>
      <c r="C15" s="70"/>
      <c r="D15" s="80"/>
      <c r="E15" s="81"/>
      <c r="F15" s="70"/>
      <c r="G15" s="76">
        <f t="shared" si="0"/>
        <v>0</v>
      </c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spans="2:21" s="82" customFormat="1" x14ac:dyDescent="0.25">
      <c r="B16" s="70"/>
      <c r="C16" s="70"/>
      <c r="D16" s="80"/>
      <c r="E16" s="81"/>
      <c r="F16" s="70"/>
      <c r="G16" s="76">
        <f t="shared" si="0"/>
        <v>0</v>
      </c>
      <c r="H16" s="70"/>
      <c r="I16" s="70"/>
      <c r="J16" s="70"/>
      <c r="K16" s="70"/>
      <c r="L16" s="70"/>
      <c r="M16" s="70"/>
      <c r="N16" s="70"/>
      <c r="O16" s="70"/>
      <c r="P16" s="70"/>
      <c r="Q16" s="70"/>
    </row>
    <row r="17" spans="2:18" s="82" customFormat="1" x14ac:dyDescent="0.25">
      <c r="B17" s="70"/>
      <c r="C17" s="70"/>
      <c r="D17" s="80"/>
      <c r="E17" s="81"/>
      <c r="F17" s="70"/>
      <c r="G17" s="76">
        <f t="shared" si="0"/>
        <v>0</v>
      </c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spans="2:18" s="82" customFormat="1" x14ac:dyDescent="0.25">
      <c r="B18" s="70"/>
      <c r="C18" s="70"/>
      <c r="D18" s="80"/>
      <c r="E18" s="81"/>
      <c r="F18" s="70"/>
      <c r="G18" s="76">
        <f t="shared" si="0"/>
        <v>0</v>
      </c>
      <c r="H18" s="70"/>
      <c r="I18" s="70"/>
      <c r="J18" s="70"/>
      <c r="K18" s="70"/>
      <c r="L18" s="70"/>
      <c r="M18" s="70"/>
      <c r="N18" s="70"/>
      <c r="O18" s="70"/>
      <c r="P18" s="70"/>
      <c r="Q18" s="70"/>
    </row>
    <row r="19" spans="2:18" s="82" customFormat="1" x14ac:dyDescent="0.25">
      <c r="B19" s="70"/>
      <c r="C19" s="70"/>
      <c r="D19" s="80"/>
      <c r="E19" s="81"/>
      <c r="F19" s="70"/>
      <c r="G19" s="76">
        <f t="shared" si="0"/>
        <v>0</v>
      </c>
      <c r="H19" s="70"/>
      <c r="I19" s="70"/>
      <c r="J19" s="70"/>
      <c r="K19" s="70"/>
      <c r="L19" s="70"/>
      <c r="M19" s="70"/>
      <c r="N19" s="70"/>
      <c r="O19" s="70"/>
      <c r="P19" s="70"/>
      <c r="Q19" s="70"/>
    </row>
    <row r="20" spans="2:18" s="82" customFormat="1" x14ac:dyDescent="0.25">
      <c r="B20" s="70"/>
      <c r="C20" s="70"/>
      <c r="D20" s="80"/>
      <c r="E20" s="81"/>
      <c r="F20" s="70"/>
      <c r="G20" s="76">
        <f t="shared" si="0"/>
        <v>0</v>
      </c>
      <c r="H20" s="70"/>
      <c r="I20" s="70"/>
      <c r="J20" s="70"/>
      <c r="K20" s="70"/>
      <c r="L20" s="70"/>
      <c r="M20" s="70"/>
      <c r="N20" s="70"/>
      <c r="O20" s="70"/>
      <c r="P20" s="70"/>
      <c r="Q20" s="70"/>
    </row>
    <row r="21" spans="2:18" s="82" customFormat="1" x14ac:dyDescent="0.25">
      <c r="B21" s="70"/>
      <c r="C21" s="70"/>
      <c r="D21" s="80"/>
      <c r="E21" s="81"/>
      <c r="F21" s="70"/>
      <c r="G21" s="76">
        <f t="shared" si="0"/>
        <v>0</v>
      </c>
      <c r="H21" s="70"/>
      <c r="I21" s="70"/>
      <c r="J21" s="70"/>
      <c r="K21" s="70"/>
      <c r="L21" s="70"/>
      <c r="M21" s="70"/>
      <c r="N21" s="70"/>
      <c r="O21" s="70"/>
      <c r="P21" s="70"/>
      <c r="Q21" s="70"/>
    </row>
    <row r="22" spans="2:18" s="82" customFormat="1" x14ac:dyDescent="0.25">
      <c r="B22" s="70"/>
      <c r="C22" s="70"/>
      <c r="D22" s="80"/>
      <c r="E22" s="81"/>
      <c r="F22" s="70"/>
      <c r="G22" s="76">
        <f t="shared" si="0"/>
        <v>0</v>
      </c>
      <c r="H22" s="70"/>
      <c r="I22" s="70"/>
      <c r="J22" s="70"/>
      <c r="K22" s="70"/>
      <c r="L22" s="70"/>
      <c r="M22" s="70"/>
      <c r="N22" s="70"/>
      <c r="O22" s="70"/>
      <c r="P22" s="70"/>
      <c r="Q22" s="70"/>
    </row>
    <row r="23" spans="2:18" s="82" customFormat="1" x14ac:dyDescent="0.25">
      <c r="B23" s="70"/>
      <c r="C23" s="70"/>
      <c r="D23" s="80"/>
      <c r="E23" s="81"/>
      <c r="F23" s="70"/>
      <c r="G23" s="76">
        <f t="shared" si="0"/>
        <v>0</v>
      </c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spans="2:18" s="82" customFormat="1" x14ac:dyDescent="0.25">
      <c r="B24" s="70"/>
      <c r="C24" s="70"/>
      <c r="D24" s="80"/>
      <c r="E24" s="81"/>
      <c r="F24" s="70"/>
      <c r="G24" s="76">
        <f t="shared" si="0"/>
        <v>0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5" spans="2:18" s="82" customFormat="1" x14ac:dyDescent="0.25">
      <c r="B25" s="70"/>
      <c r="C25" s="70"/>
      <c r="D25" s="80"/>
      <c r="E25" s="81"/>
      <c r="F25" s="70"/>
      <c r="G25" s="76">
        <f t="shared" si="0"/>
        <v>0</v>
      </c>
      <c r="H25" s="70"/>
      <c r="I25" s="70"/>
      <c r="J25" s="70"/>
      <c r="K25" s="70"/>
      <c r="L25" s="70"/>
      <c r="M25" s="70"/>
      <c r="N25" s="70"/>
      <c r="O25" s="70"/>
      <c r="P25" s="70"/>
      <c r="Q25" s="70"/>
    </row>
    <row r="26" spans="2:18" s="82" customFormat="1" x14ac:dyDescent="0.25">
      <c r="B26" s="70"/>
      <c r="C26" s="70"/>
      <c r="D26" s="80"/>
      <c r="E26" s="81"/>
      <c r="F26" s="70"/>
      <c r="G26" s="76">
        <f t="shared" si="0"/>
        <v>0</v>
      </c>
      <c r="H26" s="70"/>
      <c r="I26" s="70"/>
      <c r="J26" s="70"/>
      <c r="K26" s="70"/>
      <c r="L26" s="70"/>
      <c r="M26" s="70"/>
      <c r="N26" s="70"/>
      <c r="O26" s="70"/>
      <c r="P26" s="70"/>
      <c r="Q26" s="70"/>
    </row>
    <row r="27" spans="2:18" s="82" customFormat="1" x14ac:dyDescent="0.25">
      <c r="B27" s="70"/>
      <c r="C27" s="70"/>
      <c r="D27" s="80"/>
      <c r="E27" s="81"/>
      <c r="F27" s="70"/>
      <c r="G27" s="76">
        <f t="shared" si="0"/>
        <v>0</v>
      </c>
      <c r="H27" s="70"/>
      <c r="I27" s="70"/>
      <c r="J27" s="70"/>
      <c r="K27" s="70"/>
      <c r="L27" s="70"/>
      <c r="M27" s="70"/>
      <c r="N27" s="70"/>
      <c r="O27" s="70"/>
      <c r="P27" s="70"/>
      <c r="Q27" s="70"/>
    </row>
    <row r="28" spans="2:18" s="82" customFormat="1" x14ac:dyDescent="0.25">
      <c r="B28" s="70"/>
      <c r="C28" s="70"/>
      <c r="D28" s="80"/>
      <c r="E28" s="81"/>
      <c r="F28" s="70"/>
      <c r="G28" s="76">
        <f t="shared" si="0"/>
        <v>0</v>
      </c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spans="2:18" s="82" customFormat="1" x14ac:dyDescent="0.25">
      <c r="B29" s="70"/>
      <c r="C29" s="70"/>
      <c r="D29" s="80"/>
      <c r="E29" s="81"/>
      <c r="F29" s="70"/>
      <c r="G29" s="76">
        <f t="shared" si="0"/>
        <v>0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</row>
    <row r="30" spans="2:18" s="82" customFormat="1" x14ac:dyDescent="0.25">
      <c r="B30" s="70"/>
      <c r="C30" s="70"/>
      <c r="D30" s="80"/>
      <c r="E30" s="81"/>
      <c r="F30" s="70"/>
      <c r="G30" s="76">
        <f t="shared" si="0"/>
        <v>0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spans="2:18" s="82" customFormat="1" x14ac:dyDescent="0.25">
      <c r="B31" s="70"/>
      <c r="C31" s="70"/>
      <c r="D31" s="80"/>
      <c r="E31" s="81"/>
      <c r="F31" s="70"/>
      <c r="G31" s="76">
        <f t="shared" si="0"/>
        <v>0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</row>
    <row r="32" spans="2:18" x14ac:dyDescent="0.25">
      <c r="B32" s="55"/>
      <c r="C32" s="55"/>
      <c r="D32" s="62"/>
      <c r="E32" s="34"/>
      <c r="F32" s="22"/>
      <c r="G32" s="61">
        <f t="shared" si="0"/>
        <v>0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3"/>
    </row>
    <row r="33" spans="2:18" x14ac:dyDescent="0.25">
      <c r="B33" s="55"/>
      <c r="C33" s="55"/>
      <c r="D33" s="62"/>
      <c r="E33" s="34"/>
      <c r="F33" s="22"/>
      <c r="G33" s="61">
        <f t="shared" si="0"/>
        <v>0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3"/>
    </row>
    <row r="34" spans="2:18" x14ac:dyDescent="0.25">
      <c r="B34" s="55"/>
      <c r="C34" s="55"/>
      <c r="D34" s="62"/>
      <c r="E34" s="34"/>
      <c r="F34" s="22"/>
      <c r="G34" s="61">
        <f t="shared" si="0"/>
        <v>0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3"/>
    </row>
    <row r="35" spans="2:18" x14ac:dyDescent="0.25">
      <c r="B35" s="55"/>
      <c r="C35" s="55"/>
      <c r="D35" s="62"/>
      <c r="E35" s="34"/>
      <c r="F35" s="22"/>
      <c r="G35" s="61">
        <f t="shared" si="0"/>
        <v>0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3"/>
    </row>
    <row r="36" spans="2:18" x14ac:dyDescent="0.25">
      <c r="B36" s="55"/>
      <c r="C36" s="55"/>
      <c r="D36" s="62"/>
      <c r="E36" s="34"/>
      <c r="F36" s="22"/>
      <c r="G36" s="61">
        <f t="shared" si="0"/>
        <v>0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3"/>
    </row>
    <row r="37" spans="2:18" x14ac:dyDescent="0.25">
      <c r="B37" s="55"/>
      <c r="C37" s="55"/>
      <c r="D37" s="62"/>
      <c r="E37" s="34"/>
      <c r="F37" s="22"/>
      <c r="G37" s="61">
        <f t="shared" si="0"/>
        <v>0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3"/>
    </row>
    <row r="38" spans="2:18" x14ac:dyDescent="0.25">
      <c r="B38" s="22"/>
      <c r="C38" s="22"/>
      <c r="D38" s="63"/>
      <c r="E38" s="34"/>
      <c r="F38" s="22"/>
      <c r="G38" s="61">
        <f t="shared" si="0"/>
        <v>0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3"/>
    </row>
    <row r="39" spans="2:18" x14ac:dyDescent="0.25">
      <c r="B39" s="22"/>
      <c r="C39" s="22"/>
      <c r="D39" s="63"/>
      <c r="E39" s="34"/>
      <c r="F39" s="22"/>
      <c r="G39" s="61">
        <f t="shared" si="0"/>
        <v>0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3"/>
    </row>
    <row r="40" spans="2:18" x14ac:dyDescent="0.25">
      <c r="B40" s="22"/>
      <c r="C40" s="22"/>
      <c r="D40" s="63"/>
      <c r="E40" s="34"/>
      <c r="F40" s="22"/>
      <c r="G40" s="61">
        <f t="shared" si="0"/>
        <v>0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3"/>
    </row>
    <row r="41" spans="2:18" x14ac:dyDescent="0.25">
      <c r="B41" s="22"/>
      <c r="C41" s="22"/>
      <c r="D41" s="63"/>
      <c r="E41" s="34"/>
      <c r="F41" s="22"/>
      <c r="G41" s="61">
        <f t="shared" si="0"/>
        <v>0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3"/>
    </row>
    <row r="42" spans="2:18" x14ac:dyDescent="0.25">
      <c r="B42" s="22"/>
      <c r="C42" s="22"/>
      <c r="D42" s="63"/>
      <c r="E42" s="34"/>
      <c r="F42" s="22"/>
      <c r="G42" s="61">
        <f t="shared" si="0"/>
        <v>0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3"/>
    </row>
    <row r="43" spans="2:18" x14ac:dyDescent="0.25">
      <c r="B43" s="22"/>
      <c r="C43" s="22"/>
      <c r="D43" s="63"/>
      <c r="E43" s="34"/>
      <c r="F43" s="22"/>
      <c r="G43" s="61">
        <f t="shared" si="0"/>
        <v>0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3"/>
    </row>
    <row r="44" spans="2:18" x14ac:dyDescent="0.25">
      <c r="B44" s="22"/>
      <c r="C44" s="22"/>
      <c r="D44" s="63"/>
      <c r="E44" s="34"/>
      <c r="F44" s="22"/>
      <c r="G44" s="61">
        <f t="shared" si="0"/>
        <v>0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3"/>
    </row>
    <row r="45" spans="2:18" x14ac:dyDescent="0.25">
      <c r="B45" s="22"/>
      <c r="C45" s="22"/>
      <c r="D45" s="63"/>
      <c r="E45" s="34"/>
      <c r="F45" s="22"/>
      <c r="G45" s="61">
        <f t="shared" si="0"/>
        <v>0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3"/>
    </row>
    <row r="46" spans="2:18" x14ac:dyDescent="0.25">
      <c r="B46" s="22"/>
      <c r="C46" s="22"/>
      <c r="D46" s="63"/>
      <c r="E46" s="34"/>
      <c r="F46" s="22"/>
      <c r="G46" s="61">
        <f t="shared" si="0"/>
        <v>0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3"/>
    </row>
    <row r="47" spans="2:18" x14ac:dyDescent="0.25">
      <c r="B47" s="22"/>
      <c r="C47" s="22"/>
      <c r="D47" s="63"/>
      <c r="E47" s="34"/>
      <c r="F47" s="22"/>
      <c r="G47" s="61">
        <f t="shared" si="0"/>
        <v>0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3"/>
    </row>
    <row r="48" spans="2:18" x14ac:dyDescent="0.25">
      <c r="B48" s="22"/>
      <c r="C48" s="22"/>
      <c r="D48" s="63"/>
      <c r="E48" s="34"/>
      <c r="F48" s="22"/>
      <c r="G48" s="61">
        <f t="shared" si="0"/>
        <v>0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3"/>
    </row>
    <row r="49" spans="2:18" x14ac:dyDescent="0.25">
      <c r="B49" s="22"/>
      <c r="C49" s="22"/>
      <c r="D49" s="63"/>
      <c r="E49" s="34"/>
      <c r="F49" s="22"/>
      <c r="G49" s="61">
        <f t="shared" si="0"/>
        <v>0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3"/>
    </row>
    <row r="50" spans="2:18" x14ac:dyDescent="0.25">
      <c r="B50" s="22"/>
      <c r="C50" s="22"/>
      <c r="D50" s="63"/>
      <c r="E50" s="34"/>
      <c r="F50" s="22"/>
      <c r="G50" s="61">
        <f t="shared" si="0"/>
        <v>0</v>
      </c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3"/>
    </row>
    <row r="51" spans="2:18" x14ac:dyDescent="0.25">
      <c r="B51" s="22"/>
      <c r="C51" s="22"/>
      <c r="D51" s="63"/>
      <c r="E51" s="34"/>
      <c r="F51" s="22"/>
      <c r="G51" s="61">
        <f t="shared" si="0"/>
        <v>0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3"/>
    </row>
    <row r="52" spans="2:18" x14ac:dyDescent="0.25">
      <c r="B52" s="22"/>
      <c r="C52" s="22"/>
      <c r="D52" s="63"/>
      <c r="E52" s="34"/>
      <c r="F52" s="22"/>
      <c r="G52" s="61">
        <f t="shared" si="0"/>
        <v>0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3"/>
    </row>
    <row r="53" spans="2:18" x14ac:dyDescent="0.25">
      <c r="B53" s="22"/>
      <c r="C53" s="22"/>
      <c r="D53" s="63"/>
      <c r="E53" s="34"/>
      <c r="F53" s="22"/>
      <c r="G53" s="61">
        <f t="shared" si="0"/>
        <v>0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3"/>
    </row>
    <row r="54" spans="2:18" x14ac:dyDescent="0.25">
      <c r="B54" s="22"/>
      <c r="C54" s="22"/>
      <c r="D54" s="63"/>
      <c r="E54" s="34"/>
      <c r="F54" s="22"/>
      <c r="G54" s="61">
        <f t="shared" si="0"/>
        <v>0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3"/>
    </row>
    <row r="55" spans="2:18" x14ac:dyDescent="0.25">
      <c r="B55" s="22"/>
      <c r="C55" s="22"/>
      <c r="D55" s="63"/>
      <c r="E55" s="34"/>
      <c r="F55" s="22"/>
      <c r="G55" s="61">
        <f t="shared" si="0"/>
        <v>0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3"/>
    </row>
    <row r="56" spans="2:18" x14ac:dyDescent="0.25">
      <c r="B56" s="22"/>
      <c r="C56" s="22"/>
      <c r="D56" s="63"/>
      <c r="E56" s="34"/>
      <c r="F56" s="22"/>
      <c r="G56" s="61">
        <f t="shared" si="0"/>
        <v>0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3"/>
    </row>
    <row r="57" spans="2:18" x14ac:dyDescent="0.25">
      <c r="B57" s="22"/>
      <c r="C57" s="22"/>
      <c r="D57" s="63"/>
      <c r="E57" s="34"/>
      <c r="F57" s="22"/>
      <c r="G57" s="61">
        <f t="shared" si="0"/>
        <v>0</v>
      </c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3"/>
    </row>
    <row r="58" spans="2:18" x14ac:dyDescent="0.25">
      <c r="B58" s="22"/>
      <c r="C58" s="22"/>
      <c r="D58" s="63"/>
      <c r="E58" s="34"/>
      <c r="F58" s="22"/>
      <c r="G58" s="61">
        <f t="shared" si="0"/>
        <v>0</v>
      </c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3"/>
    </row>
    <row r="59" spans="2:18" x14ac:dyDescent="0.25">
      <c r="B59" s="22"/>
      <c r="C59" s="22"/>
      <c r="D59" s="63"/>
      <c r="E59" s="34"/>
      <c r="F59" s="22"/>
      <c r="G59" s="61">
        <f t="shared" si="0"/>
        <v>0</v>
      </c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3"/>
    </row>
    <row r="60" spans="2:18" x14ac:dyDescent="0.25">
      <c r="B60" s="22"/>
      <c r="C60" s="22"/>
      <c r="D60" s="63"/>
      <c r="E60" s="34"/>
      <c r="F60" s="22"/>
      <c r="G60" s="61">
        <f t="shared" si="0"/>
        <v>0</v>
      </c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3"/>
    </row>
    <row r="61" spans="2:18" x14ac:dyDescent="0.25">
      <c r="B61" s="22"/>
      <c r="C61" s="22"/>
      <c r="D61" s="63"/>
      <c r="E61" s="34"/>
      <c r="F61" s="22"/>
      <c r="G61" s="61">
        <f t="shared" si="0"/>
        <v>0</v>
      </c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3"/>
    </row>
    <row r="62" spans="2:18" x14ac:dyDescent="0.25">
      <c r="B62" s="22"/>
      <c r="C62" s="22"/>
      <c r="D62" s="63"/>
      <c r="E62" s="34"/>
      <c r="F62" s="22"/>
      <c r="G62" s="61">
        <f t="shared" si="0"/>
        <v>0</v>
      </c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3"/>
    </row>
    <row r="63" spans="2:18" x14ac:dyDescent="0.25">
      <c r="B63" s="22"/>
      <c r="C63" s="22"/>
      <c r="D63" s="63"/>
      <c r="E63" s="34"/>
      <c r="F63" s="22"/>
      <c r="G63" s="61">
        <f t="shared" si="0"/>
        <v>0</v>
      </c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3"/>
    </row>
    <row r="64" spans="2:18" x14ac:dyDescent="0.25">
      <c r="B64" s="22"/>
      <c r="C64" s="22"/>
      <c r="D64" s="63"/>
      <c r="E64" s="34"/>
      <c r="F64" s="22"/>
      <c r="G64" s="61">
        <f t="shared" si="0"/>
        <v>0</v>
      </c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3"/>
    </row>
    <row r="65" spans="2:18" x14ac:dyDescent="0.25">
      <c r="B65" s="22"/>
      <c r="C65" s="22"/>
      <c r="D65" s="63"/>
      <c r="E65" s="34"/>
      <c r="F65" s="22"/>
      <c r="G65" s="61">
        <f t="shared" si="0"/>
        <v>0</v>
      </c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3"/>
    </row>
    <row r="66" spans="2:18" x14ac:dyDescent="0.25">
      <c r="B66" s="22"/>
      <c r="C66" s="22"/>
      <c r="D66" s="63"/>
      <c r="E66" s="34"/>
      <c r="F66" s="22"/>
      <c r="G66" s="61">
        <f t="shared" si="0"/>
        <v>0</v>
      </c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3"/>
    </row>
    <row r="67" spans="2:18" x14ac:dyDescent="0.25">
      <c r="B67" s="22"/>
      <c r="C67" s="22"/>
      <c r="D67" s="63"/>
      <c r="E67" s="34"/>
      <c r="F67" s="22"/>
      <c r="G67" s="61">
        <f t="shared" si="0"/>
        <v>0</v>
      </c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3"/>
    </row>
    <row r="68" spans="2:18" x14ac:dyDescent="0.25">
      <c r="B68" s="22"/>
      <c r="C68" s="22"/>
      <c r="D68" s="63"/>
      <c r="E68" s="34"/>
      <c r="F68" s="22"/>
      <c r="G68" s="61">
        <f t="shared" ref="G68:G97" si="1">IF(D68="",0,D68/F68)</f>
        <v>0</v>
      </c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3"/>
    </row>
    <row r="69" spans="2:18" x14ac:dyDescent="0.25">
      <c r="B69" s="22"/>
      <c r="C69" s="22"/>
      <c r="D69" s="63"/>
      <c r="E69" s="34"/>
      <c r="F69" s="22"/>
      <c r="G69" s="61">
        <f t="shared" si="1"/>
        <v>0</v>
      </c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3"/>
    </row>
    <row r="70" spans="2:18" x14ac:dyDescent="0.25">
      <c r="B70" s="22"/>
      <c r="C70" s="22"/>
      <c r="D70" s="63"/>
      <c r="E70" s="34"/>
      <c r="F70" s="22"/>
      <c r="G70" s="61">
        <f t="shared" si="1"/>
        <v>0</v>
      </c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3"/>
    </row>
    <row r="71" spans="2:18" x14ac:dyDescent="0.25">
      <c r="B71" s="22"/>
      <c r="C71" s="22"/>
      <c r="D71" s="63"/>
      <c r="E71" s="34"/>
      <c r="F71" s="22"/>
      <c r="G71" s="61">
        <f t="shared" si="1"/>
        <v>0</v>
      </c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3"/>
    </row>
    <row r="72" spans="2:18" x14ac:dyDescent="0.25">
      <c r="B72" s="22"/>
      <c r="C72" s="22"/>
      <c r="D72" s="63"/>
      <c r="E72" s="34"/>
      <c r="F72" s="22"/>
      <c r="G72" s="61">
        <f t="shared" si="1"/>
        <v>0</v>
      </c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3"/>
    </row>
    <row r="73" spans="2:18" x14ac:dyDescent="0.25">
      <c r="B73" s="22"/>
      <c r="C73" s="22"/>
      <c r="D73" s="63"/>
      <c r="E73" s="34"/>
      <c r="F73" s="22"/>
      <c r="G73" s="61">
        <f t="shared" si="1"/>
        <v>0</v>
      </c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3"/>
    </row>
    <row r="74" spans="2:18" x14ac:dyDescent="0.25">
      <c r="B74" s="22"/>
      <c r="C74" s="22"/>
      <c r="D74" s="63"/>
      <c r="E74" s="34"/>
      <c r="F74" s="22"/>
      <c r="G74" s="61">
        <f t="shared" si="1"/>
        <v>0</v>
      </c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3"/>
    </row>
    <row r="75" spans="2:18" x14ac:dyDescent="0.25">
      <c r="B75" s="22"/>
      <c r="C75" s="22"/>
      <c r="D75" s="63"/>
      <c r="E75" s="34"/>
      <c r="F75" s="22"/>
      <c r="G75" s="61">
        <f t="shared" si="1"/>
        <v>0</v>
      </c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3"/>
    </row>
    <row r="76" spans="2:18" x14ac:dyDescent="0.25">
      <c r="B76" s="22"/>
      <c r="C76" s="22"/>
      <c r="D76" s="63"/>
      <c r="E76" s="34"/>
      <c r="F76" s="22"/>
      <c r="G76" s="61">
        <f t="shared" si="1"/>
        <v>0</v>
      </c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3"/>
    </row>
    <row r="77" spans="2:18" x14ac:dyDescent="0.25">
      <c r="B77" s="22"/>
      <c r="C77" s="22"/>
      <c r="D77" s="63"/>
      <c r="E77" s="34"/>
      <c r="F77" s="22"/>
      <c r="G77" s="61">
        <f t="shared" si="1"/>
        <v>0</v>
      </c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3"/>
    </row>
    <row r="78" spans="2:18" x14ac:dyDescent="0.25">
      <c r="B78" s="22"/>
      <c r="C78" s="22"/>
      <c r="D78" s="63"/>
      <c r="E78" s="34"/>
      <c r="F78" s="22"/>
      <c r="G78" s="61">
        <f t="shared" si="1"/>
        <v>0</v>
      </c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3"/>
    </row>
    <row r="79" spans="2:18" x14ac:dyDescent="0.25">
      <c r="B79" s="22"/>
      <c r="C79" s="22"/>
      <c r="D79" s="63"/>
      <c r="E79" s="34"/>
      <c r="F79" s="22"/>
      <c r="G79" s="61">
        <f t="shared" si="1"/>
        <v>0</v>
      </c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3"/>
    </row>
    <row r="80" spans="2:18" x14ac:dyDescent="0.25">
      <c r="B80" s="22"/>
      <c r="C80" s="22"/>
      <c r="D80" s="63"/>
      <c r="E80" s="34"/>
      <c r="F80" s="22"/>
      <c r="G80" s="61">
        <f t="shared" si="1"/>
        <v>0</v>
      </c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3"/>
    </row>
    <row r="81" spans="2:18" x14ac:dyDescent="0.25">
      <c r="B81" s="22"/>
      <c r="C81" s="22"/>
      <c r="D81" s="63"/>
      <c r="E81" s="34"/>
      <c r="F81" s="22"/>
      <c r="G81" s="61">
        <f t="shared" si="1"/>
        <v>0</v>
      </c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3"/>
    </row>
    <row r="82" spans="2:18" x14ac:dyDescent="0.25">
      <c r="B82" s="22"/>
      <c r="C82" s="22"/>
      <c r="D82" s="63"/>
      <c r="E82" s="34"/>
      <c r="F82" s="22"/>
      <c r="G82" s="61">
        <f t="shared" si="1"/>
        <v>0</v>
      </c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3"/>
    </row>
    <row r="83" spans="2:18" x14ac:dyDescent="0.25">
      <c r="B83" s="22"/>
      <c r="C83" s="22"/>
      <c r="D83" s="63"/>
      <c r="E83" s="34"/>
      <c r="F83" s="22"/>
      <c r="G83" s="61">
        <f t="shared" si="1"/>
        <v>0</v>
      </c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3"/>
    </row>
    <row r="84" spans="2:18" x14ac:dyDescent="0.25">
      <c r="B84" s="22"/>
      <c r="C84" s="22"/>
      <c r="D84" s="63"/>
      <c r="E84" s="34"/>
      <c r="F84" s="22"/>
      <c r="G84" s="61">
        <f t="shared" si="1"/>
        <v>0</v>
      </c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3"/>
    </row>
    <row r="85" spans="2:18" x14ac:dyDescent="0.25">
      <c r="B85" s="22"/>
      <c r="C85" s="22"/>
      <c r="D85" s="63"/>
      <c r="E85" s="34"/>
      <c r="F85" s="22"/>
      <c r="G85" s="61">
        <f t="shared" si="1"/>
        <v>0</v>
      </c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3"/>
    </row>
    <row r="86" spans="2:18" x14ac:dyDescent="0.25">
      <c r="B86" s="22"/>
      <c r="C86" s="22"/>
      <c r="D86" s="63"/>
      <c r="E86" s="34"/>
      <c r="F86" s="22"/>
      <c r="G86" s="61">
        <f t="shared" si="1"/>
        <v>0</v>
      </c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3"/>
    </row>
    <row r="87" spans="2:18" x14ac:dyDescent="0.25">
      <c r="B87" s="22"/>
      <c r="C87" s="22"/>
      <c r="D87" s="63"/>
      <c r="E87" s="34"/>
      <c r="F87" s="22"/>
      <c r="G87" s="61">
        <f t="shared" si="1"/>
        <v>0</v>
      </c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3"/>
    </row>
    <row r="88" spans="2:18" x14ac:dyDescent="0.25">
      <c r="B88" s="22"/>
      <c r="C88" s="22"/>
      <c r="D88" s="63"/>
      <c r="E88" s="34"/>
      <c r="F88" s="22"/>
      <c r="G88" s="61">
        <f t="shared" si="1"/>
        <v>0</v>
      </c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3"/>
    </row>
    <row r="89" spans="2:18" x14ac:dyDescent="0.25">
      <c r="B89" s="22"/>
      <c r="C89" s="22"/>
      <c r="D89" s="63"/>
      <c r="E89" s="34"/>
      <c r="F89" s="22"/>
      <c r="G89" s="61">
        <f t="shared" si="1"/>
        <v>0</v>
      </c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3"/>
    </row>
    <row r="90" spans="2:18" x14ac:dyDescent="0.25">
      <c r="B90" s="22"/>
      <c r="C90" s="22"/>
      <c r="D90" s="63"/>
      <c r="E90" s="34"/>
      <c r="F90" s="22"/>
      <c r="G90" s="61">
        <f t="shared" si="1"/>
        <v>0</v>
      </c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3"/>
    </row>
    <row r="91" spans="2:18" x14ac:dyDescent="0.25">
      <c r="B91" s="22"/>
      <c r="C91" s="22"/>
      <c r="D91" s="63"/>
      <c r="E91" s="34"/>
      <c r="F91" s="22"/>
      <c r="G91" s="61">
        <f t="shared" si="1"/>
        <v>0</v>
      </c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3"/>
    </row>
    <row r="92" spans="2:18" x14ac:dyDescent="0.25">
      <c r="B92" s="22"/>
      <c r="C92" s="22"/>
      <c r="D92" s="63"/>
      <c r="E92" s="34"/>
      <c r="F92" s="22"/>
      <c r="G92" s="61">
        <f t="shared" si="1"/>
        <v>0</v>
      </c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3"/>
    </row>
    <row r="93" spans="2:18" x14ac:dyDescent="0.25">
      <c r="B93" s="22"/>
      <c r="C93" s="22"/>
      <c r="D93" s="63"/>
      <c r="E93" s="34"/>
      <c r="F93" s="22"/>
      <c r="G93" s="61">
        <f t="shared" si="1"/>
        <v>0</v>
      </c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3"/>
    </row>
    <row r="94" spans="2:18" x14ac:dyDescent="0.25">
      <c r="B94" s="22"/>
      <c r="C94" s="22"/>
      <c r="D94" s="63"/>
      <c r="E94" s="34"/>
      <c r="F94" s="22"/>
      <c r="G94" s="61">
        <f t="shared" si="1"/>
        <v>0</v>
      </c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3"/>
    </row>
    <row r="95" spans="2:18" x14ac:dyDescent="0.25">
      <c r="B95" s="22"/>
      <c r="C95" s="22"/>
      <c r="D95" s="63"/>
      <c r="E95" s="34"/>
      <c r="F95" s="22"/>
      <c r="G95" s="61">
        <f t="shared" si="1"/>
        <v>0</v>
      </c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3"/>
    </row>
    <row r="96" spans="2:18" x14ac:dyDescent="0.25">
      <c r="B96" s="22"/>
      <c r="C96" s="22"/>
      <c r="D96" s="63"/>
      <c r="E96" s="34"/>
      <c r="F96" s="22"/>
      <c r="G96" s="61">
        <f t="shared" si="1"/>
        <v>0</v>
      </c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3"/>
    </row>
    <row r="97" spans="2:18" x14ac:dyDescent="0.25">
      <c r="B97" s="22"/>
      <c r="C97" s="22"/>
      <c r="D97" s="63"/>
      <c r="E97" s="34"/>
      <c r="F97" s="22"/>
      <c r="G97" s="61">
        <f t="shared" si="1"/>
        <v>0</v>
      </c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3"/>
    </row>
  </sheetData>
  <sortState xmlns:xlrd2="http://schemas.microsoft.com/office/spreadsheetml/2017/richdata2" ref="B7:K29">
    <sortCondition ref="C7:C29"/>
  </sortState>
  <mergeCells count="1">
    <mergeCell ref="E3:G3"/>
  </mergeCells>
  <hyperlinks>
    <hyperlink ref="E2" location="Veiledning!Utskriftsområde" display="Se veileding før utfylling" xr:uid="{00000000-0004-0000-0500-000000000000}"/>
  </hyperlinks>
  <pageMargins left="0.74803149606299213" right="0.74803149606299213" top="0.6692913385826772" bottom="0.74803149606299213" header="0.51181102362204722" footer="0.51181102362204722"/>
  <pageSetup paperSize="9" scale="6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249977111117893"/>
    <outlinePr summaryBelow="0" summaryRight="0"/>
    <pageSetUpPr fitToPage="1"/>
  </sheetPr>
  <dimension ref="B1:M22"/>
  <sheetViews>
    <sheetView zoomScale="80" zoomScaleNormal="80" workbookViewId="0">
      <selection activeCell="J8" sqref="J8"/>
    </sheetView>
  </sheetViews>
  <sheetFormatPr baseColWidth="10" defaultColWidth="9.85546875" defaultRowHeight="15" customHeight="1" x14ac:dyDescent="0.25"/>
  <cols>
    <col min="1" max="1" width="3" style="3" customWidth="1"/>
    <col min="2" max="2" width="8" style="25" customWidth="1"/>
    <col min="3" max="3" width="44.42578125" style="8" customWidth="1"/>
    <col min="4" max="4" width="17.85546875" style="8" customWidth="1"/>
    <col min="5" max="5" width="16.7109375" style="8" customWidth="1"/>
    <col min="6" max="6" width="16.140625" style="8" customWidth="1"/>
    <col min="7" max="7" width="19.85546875" style="3" customWidth="1"/>
    <col min="8" max="8" width="46.140625" style="3" customWidth="1"/>
    <col min="9" max="9" width="15.85546875" style="57" customWidth="1"/>
    <col min="10" max="10" width="19.7109375" style="29" customWidth="1"/>
    <col min="11" max="12" width="18.5703125" style="57" customWidth="1"/>
    <col min="13" max="13" width="50.140625" style="3" customWidth="1"/>
    <col min="14" max="14" width="2.42578125" style="3" customWidth="1"/>
    <col min="15" max="16384" width="9.85546875" style="3"/>
  </cols>
  <sheetData>
    <row r="1" spans="2:13" s="1" customFormat="1" ht="48.6" customHeight="1" x14ac:dyDescent="0.25">
      <c r="B1" s="24"/>
      <c r="C1" s="7"/>
      <c r="D1" s="7"/>
      <c r="E1" s="7"/>
      <c r="F1" s="7"/>
      <c r="I1" s="56"/>
      <c r="J1" s="33"/>
      <c r="K1" s="56"/>
      <c r="L1" s="56"/>
    </row>
    <row r="2" spans="2:13" ht="25.5" customHeight="1" x14ac:dyDescent="0.25">
      <c r="H2" s="50" t="s">
        <v>99</v>
      </c>
    </row>
    <row r="3" spans="2:13" x14ac:dyDescent="0.25">
      <c r="G3" s="21" t="s">
        <v>87</v>
      </c>
      <c r="H3" s="96">
        <f>'Oversikt Kostnader'!C5</f>
        <v>0</v>
      </c>
      <c r="I3" s="96"/>
      <c r="J3" s="96"/>
      <c r="K3" s="64"/>
      <c r="L3" s="64"/>
      <c r="M3" s="8"/>
    </row>
    <row r="4" spans="2:13" x14ac:dyDescent="0.25">
      <c r="G4" s="21"/>
      <c r="H4" s="21"/>
      <c r="I4" s="64"/>
      <c r="J4" s="28"/>
      <c r="K4" s="64"/>
      <c r="L4" s="64"/>
      <c r="M4" s="8"/>
    </row>
    <row r="5" spans="2:13" ht="21" x14ac:dyDescent="0.35">
      <c r="B5" s="9"/>
      <c r="C5" s="9"/>
      <c r="D5" s="9"/>
      <c r="E5" s="9"/>
      <c r="F5" s="9"/>
      <c r="G5" s="97"/>
      <c r="H5" s="97"/>
      <c r="I5" s="97"/>
      <c r="J5" s="97"/>
      <c r="K5" s="97"/>
      <c r="L5" s="69"/>
      <c r="M5" s="9"/>
    </row>
    <row r="6" spans="2:13" ht="67.150000000000006" customHeight="1" x14ac:dyDescent="0.25">
      <c r="B6" s="30" t="s">
        <v>100</v>
      </c>
      <c r="C6" s="31" t="s">
        <v>101</v>
      </c>
      <c r="D6" s="32" t="s">
        <v>61</v>
      </c>
      <c r="E6" s="32" t="s">
        <v>62</v>
      </c>
      <c r="F6" s="32" t="s">
        <v>64</v>
      </c>
      <c r="G6" s="31" t="s">
        <v>27</v>
      </c>
      <c r="H6" s="31" t="s">
        <v>29</v>
      </c>
      <c r="I6" s="60" t="s">
        <v>31</v>
      </c>
      <c r="J6" s="32" t="s">
        <v>81</v>
      </c>
      <c r="K6" s="60" t="s">
        <v>102</v>
      </c>
      <c r="L6" s="60" t="s">
        <v>139</v>
      </c>
      <c r="M6" s="32" t="s">
        <v>22</v>
      </c>
    </row>
    <row r="7" spans="2:13" ht="21" customHeight="1" x14ac:dyDescent="0.3">
      <c r="B7" s="37"/>
      <c r="C7" s="51" t="s">
        <v>54</v>
      </c>
      <c r="D7" s="10"/>
      <c r="E7" s="10"/>
      <c r="F7" s="10"/>
      <c r="G7" s="10"/>
      <c r="H7" s="10"/>
      <c r="I7" s="91"/>
      <c r="J7" s="10"/>
      <c r="K7" s="91"/>
      <c r="L7" s="65"/>
      <c r="M7" s="10"/>
    </row>
    <row r="8" spans="2:13" s="82" customFormat="1" x14ac:dyDescent="0.25">
      <c r="B8" s="44" t="s">
        <v>103</v>
      </c>
      <c r="C8" s="52" t="s">
        <v>104</v>
      </c>
      <c r="D8" s="52">
        <v>700</v>
      </c>
      <c r="E8" s="52">
        <v>750</v>
      </c>
      <c r="F8" s="52">
        <f>D8+E8</f>
        <v>1450</v>
      </c>
      <c r="G8" s="86"/>
      <c r="H8" s="87" t="str">
        <f>IF(G8="","Ikke tilbudt",VLOOKUP(G8,'Prisliste alle produkter'!$B$6:$Q$97,2,FALSE))</f>
        <v>Ikke tilbudt</v>
      </c>
      <c r="I8" s="88">
        <f>IF(G8="",0,VLOOKUP(G8,'Prisliste alle produkter'!$B$6:$Q$97,3,FALSE))</f>
        <v>0</v>
      </c>
      <c r="J8" s="89"/>
      <c r="K8" s="90">
        <f>I8*J8</f>
        <v>0</v>
      </c>
      <c r="L8" s="66">
        <f>K8/F8</f>
        <v>0</v>
      </c>
      <c r="M8" s="70"/>
    </row>
    <row r="9" spans="2:13" s="82" customFormat="1" x14ac:dyDescent="0.25">
      <c r="B9" s="44" t="s">
        <v>105</v>
      </c>
      <c r="C9" s="52" t="s">
        <v>106</v>
      </c>
      <c r="D9" s="52">
        <v>8550</v>
      </c>
      <c r="E9" s="52">
        <v>750</v>
      </c>
      <c r="F9" s="52">
        <f t="shared" ref="F9:F20" si="0">D9+E9</f>
        <v>9300</v>
      </c>
      <c r="G9" s="70"/>
      <c r="H9" s="71" t="str">
        <f>IF(G9="","Ikke tilbudt",VLOOKUP(G9,'Prisliste alle produkter'!$B$6:$Q$97,2,FALSE))</f>
        <v>Ikke tilbudt</v>
      </c>
      <c r="I9" s="72">
        <f>IF(G9="",0,VLOOKUP(G9,'Prisliste alle produkter'!$B$6:$Q$97,3,FALSE))</f>
        <v>0</v>
      </c>
      <c r="J9" s="53"/>
      <c r="K9" s="66">
        <f t="shared" ref="K9:K20" si="1">I9*J9</f>
        <v>0</v>
      </c>
      <c r="L9" s="66">
        <f t="shared" ref="L9:L20" si="2">K9/F9</f>
        <v>0</v>
      </c>
      <c r="M9" s="70"/>
    </row>
    <row r="10" spans="2:13" s="82" customFormat="1" x14ac:dyDescent="0.25">
      <c r="B10" s="44" t="s">
        <v>107</v>
      </c>
      <c r="C10" s="52" t="s">
        <v>108</v>
      </c>
      <c r="D10" s="52">
        <v>9200</v>
      </c>
      <c r="E10" s="52">
        <v>750</v>
      </c>
      <c r="F10" s="52">
        <f t="shared" si="0"/>
        <v>9950</v>
      </c>
      <c r="G10" s="70"/>
      <c r="H10" s="71" t="str">
        <f>IF(G10="","Ikke tilbudt",VLOOKUP(G10,'Prisliste alle produkter'!$B$6:$Q$97,2,FALSE))</f>
        <v>Ikke tilbudt</v>
      </c>
      <c r="I10" s="72">
        <f>IF(G10="",0,VLOOKUP(G10,'Prisliste alle produkter'!$B$6:$Q$97,3,FALSE))</f>
        <v>0</v>
      </c>
      <c r="J10" s="53"/>
      <c r="K10" s="66">
        <f t="shared" si="1"/>
        <v>0</v>
      </c>
      <c r="L10" s="66">
        <f t="shared" si="2"/>
        <v>0</v>
      </c>
      <c r="M10" s="70"/>
    </row>
    <row r="11" spans="2:13" s="82" customFormat="1" x14ac:dyDescent="0.25">
      <c r="B11" s="44" t="s">
        <v>109</v>
      </c>
      <c r="C11" s="52" t="s">
        <v>110</v>
      </c>
      <c r="D11" s="52">
        <v>6850</v>
      </c>
      <c r="E11" s="52">
        <v>750</v>
      </c>
      <c r="F11" s="52">
        <f t="shared" si="0"/>
        <v>7600</v>
      </c>
      <c r="G11" s="70"/>
      <c r="H11" s="71" t="str">
        <f>IF(G11="","Ikke tilbudt",VLOOKUP(G11,'Prisliste alle produkter'!$B$6:$Q$97,2,FALSE))</f>
        <v>Ikke tilbudt</v>
      </c>
      <c r="I11" s="72">
        <f>IF(G11="",0,VLOOKUP(G11,'Prisliste alle produkter'!$B$6:$Q$97,3,FALSE))</f>
        <v>0</v>
      </c>
      <c r="J11" s="53"/>
      <c r="K11" s="66">
        <f t="shared" si="1"/>
        <v>0</v>
      </c>
      <c r="L11" s="66">
        <f t="shared" si="2"/>
        <v>0</v>
      </c>
      <c r="M11" s="70"/>
    </row>
    <row r="12" spans="2:13" s="82" customFormat="1" x14ac:dyDescent="0.25">
      <c r="B12" s="44" t="s">
        <v>111</v>
      </c>
      <c r="C12" s="52" t="s">
        <v>112</v>
      </c>
      <c r="D12" s="52">
        <v>13800</v>
      </c>
      <c r="E12" s="52">
        <v>750</v>
      </c>
      <c r="F12" s="52">
        <f t="shared" si="0"/>
        <v>14550</v>
      </c>
      <c r="G12" s="70"/>
      <c r="H12" s="71" t="str">
        <f>IF(G12="","Ikke tilbudt",VLOOKUP(G12,'Prisliste alle produkter'!$B$6:$Q$97,2,FALSE))</f>
        <v>Ikke tilbudt</v>
      </c>
      <c r="I12" s="72">
        <f>IF(G12="",0,VLOOKUP(G12,'Prisliste alle produkter'!$B$6:$Q$97,3,FALSE))</f>
        <v>0</v>
      </c>
      <c r="J12" s="53"/>
      <c r="K12" s="66">
        <f t="shared" si="1"/>
        <v>0</v>
      </c>
      <c r="L12" s="66">
        <f t="shared" si="2"/>
        <v>0</v>
      </c>
      <c r="M12" s="70"/>
    </row>
    <row r="13" spans="2:13" s="82" customFormat="1" x14ac:dyDescent="0.25">
      <c r="B13" s="44" t="s">
        <v>113</v>
      </c>
      <c r="C13" s="52" t="s">
        <v>114</v>
      </c>
      <c r="D13" s="52">
        <v>3650</v>
      </c>
      <c r="E13" s="52">
        <v>750</v>
      </c>
      <c r="F13" s="52">
        <f t="shared" si="0"/>
        <v>4400</v>
      </c>
      <c r="G13" s="70"/>
      <c r="H13" s="71" t="str">
        <f>IF(G13="","Ikke tilbudt",VLOOKUP(G13,'Prisliste alle produkter'!$B$6:$Q$97,2,FALSE))</f>
        <v>Ikke tilbudt</v>
      </c>
      <c r="I13" s="72">
        <f>IF(G13="",0,VLOOKUP(G13,'Prisliste alle produkter'!$B$6:$Q$97,3,FALSE))</f>
        <v>0</v>
      </c>
      <c r="J13" s="53"/>
      <c r="K13" s="66">
        <f t="shared" si="1"/>
        <v>0</v>
      </c>
      <c r="L13" s="66">
        <f t="shared" si="2"/>
        <v>0</v>
      </c>
      <c r="M13" s="70"/>
    </row>
    <row r="14" spans="2:13" s="82" customFormat="1" x14ac:dyDescent="0.25">
      <c r="B14" s="44" t="s">
        <v>115</v>
      </c>
      <c r="C14" s="52" t="s">
        <v>116</v>
      </c>
      <c r="D14" s="52">
        <v>170</v>
      </c>
      <c r="E14" s="52">
        <v>350</v>
      </c>
      <c r="F14" s="52">
        <f t="shared" si="0"/>
        <v>520</v>
      </c>
      <c r="G14" s="70"/>
      <c r="H14" s="71" t="str">
        <f>IF(G14="","Ikke tilbudt",VLOOKUP(G14,'Prisliste alle produkter'!$B$6:$Q$97,2,FALSE))</f>
        <v>Ikke tilbudt</v>
      </c>
      <c r="I14" s="72">
        <f>IF(G14="",0,VLOOKUP(G14,'Prisliste alle produkter'!$B$6:$Q$97,3,FALSE))</f>
        <v>0</v>
      </c>
      <c r="J14" s="53"/>
      <c r="K14" s="66">
        <f t="shared" si="1"/>
        <v>0</v>
      </c>
      <c r="L14" s="66">
        <f t="shared" si="2"/>
        <v>0</v>
      </c>
      <c r="M14" s="70"/>
    </row>
    <row r="15" spans="2:13" s="82" customFormat="1" x14ac:dyDescent="0.25">
      <c r="B15" s="44" t="s">
        <v>117</v>
      </c>
      <c r="C15" s="52" t="s">
        <v>118</v>
      </c>
      <c r="D15" s="52">
        <v>3750</v>
      </c>
      <c r="E15" s="52">
        <v>500</v>
      </c>
      <c r="F15" s="52">
        <f t="shared" si="0"/>
        <v>4250</v>
      </c>
      <c r="G15" s="70"/>
      <c r="H15" s="71" t="str">
        <f>IF(G15="","Ikke tilbudt",VLOOKUP(G15,'Prisliste alle produkter'!$B$6:$Q$97,2,FALSE))</f>
        <v>Ikke tilbudt</v>
      </c>
      <c r="I15" s="72">
        <f>IF(G15="",0,VLOOKUP(G15,'Prisliste alle produkter'!$B$6:$Q$97,3,FALSE))</f>
        <v>0</v>
      </c>
      <c r="J15" s="53"/>
      <c r="K15" s="66">
        <f t="shared" si="1"/>
        <v>0</v>
      </c>
      <c r="L15" s="66">
        <f t="shared" si="2"/>
        <v>0</v>
      </c>
      <c r="M15" s="70"/>
    </row>
    <row r="16" spans="2:13" s="82" customFormat="1" x14ac:dyDescent="0.25">
      <c r="B16" s="44" t="s">
        <v>119</v>
      </c>
      <c r="C16" s="52" t="s">
        <v>120</v>
      </c>
      <c r="D16" s="52">
        <v>3750</v>
      </c>
      <c r="E16" s="52">
        <v>500</v>
      </c>
      <c r="F16" s="52">
        <f t="shared" si="0"/>
        <v>4250</v>
      </c>
      <c r="G16" s="70"/>
      <c r="H16" s="71" t="str">
        <f>IF(G16="","Ikke tilbudt",VLOOKUP(G16,'Prisliste alle produkter'!$B$6:$Q$97,2,FALSE))</f>
        <v>Ikke tilbudt</v>
      </c>
      <c r="I16" s="72">
        <f>IF(G16="",0,VLOOKUP(G16,'Prisliste alle produkter'!$B$6:$Q$97,3,FALSE))</f>
        <v>0</v>
      </c>
      <c r="J16" s="53"/>
      <c r="K16" s="66">
        <f t="shared" si="1"/>
        <v>0</v>
      </c>
      <c r="L16" s="66">
        <f t="shared" si="2"/>
        <v>0</v>
      </c>
      <c r="M16" s="70"/>
    </row>
    <row r="17" spans="2:13" s="82" customFormat="1" x14ac:dyDescent="0.25">
      <c r="B17" s="44" t="s">
        <v>121</v>
      </c>
      <c r="C17" s="52" t="s">
        <v>122</v>
      </c>
      <c r="D17" s="52">
        <v>3750</v>
      </c>
      <c r="E17" s="52">
        <v>500</v>
      </c>
      <c r="F17" s="52">
        <f t="shared" si="0"/>
        <v>4250</v>
      </c>
      <c r="G17" s="70"/>
      <c r="H17" s="71" t="str">
        <f>IF(G17="","Ikke tilbudt",VLOOKUP(G17,'Prisliste alle produkter'!$B$6:$Q$97,2,FALSE))</f>
        <v>Ikke tilbudt</v>
      </c>
      <c r="I17" s="72">
        <f>IF(G17="",0,VLOOKUP(G17,'Prisliste alle produkter'!$B$6:$Q$97,3,FALSE))</f>
        <v>0</v>
      </c>
      <c r="J17" s="53"/>
      <c r="K17" s="66">
        <f t="shared" si="1"/>
        <v>0</v>
      </c>
      <c r="L17" s="66">
        <f t="shared" si="2"/>
        <v>0</v>
      </c>
      <c r="M17" s="70"/>
    </row>
    <row r="18" spans="2:13" s="82" customFormat="1" x14ac:dyDescent="0.25">
      <c r="B18" s="44" t="s">
        <v>123</v>
      </c>
      <c r="C18" s="52" t="s">
        <v>124</v>
      </c>
      <c r="D18" s="52">
        <v>4400</v>
      </c>
      <c r="E18" s="52">
        <v>500</v>
      </c>
      <c r="F18" s="52">
        <f t="shared" si="0"/>
        <v>4900</v>
      </c>
      <c r="G18" s="70"/>
      <c r="H18" s="71" t="str">
        <f>IF(G18="","Ikke tilbudt",VLOOKUP(G18,'Prisliste alle produkter'!$B$6:$Q$97,2,FALSE))</f>
        <v>Ikke tilbudt</v>
      </c>
      <c r="I18" s="72">
        <f>IF(G18="",0,VLOOKUP(G18,'Prisliste alle produkter'!$B$6:$Q$97,3,FALSE))</f>
        <v>0</v>
      </c>
      <c r="J18" s="53"/>
      <c r="K18" s="66">
        <f t="shared" si="1"/>
        <v>0</v>
      </c>
      <c r="L18" s="66">
        <f t="shared" si="2"/>
        <v>0</v>
      </c>
      <c r="M18" s="70"/>
    </row>
    <row r="19" spans="2:13" s="82" customFormat="1" x14ac:dyDescent="0.25">
      <c r="B19" s="44" t="s">
        <v>132</v>
      </c>
      <c r="C19" s="52" t="s">
        <v>126</v>
      </c>
      <c r="D19" s="52">
        <v>1000</v>
      </c>
      <c r="E19" s="52">
        <v>500</v>
      </c>
      <c r="F19" s="52">
        <f t="shared" si="0"/>
        <v>1500</v>
      </c>
      <c r="G19" s="70"/>
      <c r="H19" s="71" t="str">
        <f>IF(G19="","Ikke tilbudt",VLOOKUP(G19,'Prisliste alle produkter'!$B$6:$Q$97,2,FALSE))</f>
        <v>Ikke tilbudt</v>
      </c>
      <c r="I19" s="72">
        <f>IF(G19="",0,VLOOKUP(G19,'Prisliste alle produkter'!$B$6:$Q$97,3,FALSE))</f>
        <v>0</v>
      </c>
      <c r="J19" s="53"/>
      <c r="K19" s="66">
        <f t="shared" si="1"/>
        <v>0</v>
      </c>
      <c r="L19" s="66">
        <f t="shared" si="2"/>
        <v>0</v>
      </c>
      <c r="M19" s="70"/>
    </row>
    <row r="20" spans="2:13" s="82" customFormat="1" x14ac:dyDescent="0.25">
      <c r="B20" s="44" t="s">
        <v>133</v>
      </c>
      <c r="C20" s="52" t="s">
        <v>128</v>
      </c>
      <c r="D20" s="52">
        <v>825</v>
      </c>
      <c r="E20" s="52">
        <v>750</v>
      </c>
      <c r="F20" s="85">
        <f t="shared" si="0"/>
        <v>1575</v>
      </c>
      <c r="G20" s="70"/>
      <c r="H20" s="71" t="str">
        <f>IF(G20="","Ikke tilbudt",VLOOKUP(G20,'Prisliste alle produkter'!$B$6:$Q$97,2,FALSE))</f>
        <v>Ikke tilbudt</v>
      </c>
      <c r="I20" s="72">
        <f>IF(G20="",0,VLOOKUP(G20,'Prisliste alle produkter'!$B$6:$Q$97,3,FALSE))</f>
        <v>0</v>
      </c>
      <c r="J20" s="53"/>
      <c r="K20" s="66">
        <f t="shared" si="1"/>
        <v>0</v>
      </c>
      <c r="L20" s="66">
        <f t="shared" si="2"/>
        <v>0</v>
      </c>
      <c r="M20" s="70"/>
    </row>
    <row r="21" spans="2:13" ht="18" customHeight="1" x14ac:dyDescent="0.25">
      <c r="B21" s="40"/>
      <c r="C21" s="10"/>
      <c r="D21" s="10"/>
      <c r="E21" s="10"/>
      <c r="F21" s="10"/>
      <c r="G21" s="84"/>
      <c r="H21" s="40"/>
      <c r="I21" s="67"/>
      <c r="J21" s="92" t="s">
        <v>129</v>
      </c>
      <c r="K21" s="83">
        <f>SUM(K8:K20)</f>
        <v>0</v>
      </c>
      <c r="L21" s="68"/>
      <c r="M21" s="10"/>
    </row>
    <row r="22" spans="2:13" x14ac:dyDescent="0.25">
      <c r="B22" s="3"/>
      <c r="C22" s="3"/>
      <c r="D22" s="3"/>
      <c r="E22" s="3"/>
      <c r="F22" s="3"/>
      <c r="J22" s="3"/>
    </row>
  </sheetData>
  <sortState xmlns:xlrd2="http://schemas.microsoft.com/office/spreadsheetml/2017/richdata2" ref="B8:K20">
    <sortCondition ref="C8:C20"/>
  </sortState>
  <mergeCells count="2">
    <mergeCell ref="H3:J3"/>
    <mergeCell ref="G5:K5"/>
  </mergeCells>
  <phoneticPr fontId="10" type="noConversion"/>
  <dataValidations count="1">
    <dataValidation type="list" allowBlank="1" showInputMessage="1" showErrorMessage="1" sqref="H7:O7" xr:uid="{00000000-0002-0000-0600-000000000000}">
      <formula1>#REF!</formula1>
    </dataValidation>
  </dataValidations>
  <hyperlinks>
    <hyperlink ref="H2" location="Veiledning!Utskriftsområde" display="Se veiledning før utfylling" xr:uid="{00000000-0004-0000-0600-000000000000}"/>
  </hyperlinks>
  <pageMargins left="0.74803149606299213" right="0.74803149606299213" top="0.6692913385826772" bottom="0.74803149606299213" header="0.51181102362204722" footer="0.51181102362204722"/>
  <pageSetup paperSize="9" scale="6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-0.249977111117893"/>
    <outlinePr summaryBelow="0" summaryRight="0"/>
    <pageSetUpPr fitToPage="1"/>
  </sheetPr>
  <dimension ref="B1:J27"/>
  <sheetViews>
    <sheetView zoomScale="90" zoomScaleNormal="90" workbookViewId="0">
      <selection activeCell="G35" sqref="G35"/>
    </sheetView>
  </sheetViews>
  <sheetFormatPr baseColWidth="10" defaultColWidth="9.85546875" defaultRowHeight="15" x14ac:dyDescent="0.25"/>
  <cols>
    <col min="1" max="1" width="3" style="3" customWidth="1"/>
    <col min="2" max="2" width="6.5703125" style="25" customWidth="1"/>
    <col min="3" max="3" width="32.7109375" style="8" customWidth="1"/>
    <col min="4" max="4" width="22.7109375" style="8" customWidth="1"/>
    <col min="5" max="5" width="16.5703125" style="3" customWidth="1"/>
    <col min="6" max="6" width="45.28515625" style="3" customWidth="1"/>
    <col min="7" max="7" width="11.140625" style="57" customWidth="1"/>
    <col min="8" max="8" width="11.85546875" style="29" customWidth="1"/>
    <col min="9" max="9" width="12.5703125" style="57" customWidth="1"/>
    <col min="10" max="10" width="38.42578125" style="3" customWidth="1"/>
    <col min="11" max="16384" width="9.85546875" style="3"/>
  </cols>
  <sheetData>
    <row r="1" spans="2:10" s="1" customFormat="1" ht="50.1" customHeight="1" x14ac:dyDescent="0.25">
      <c r="B1" s="24"/>
      <c r="C1" s="7"/>
      <c r="D1" s="7"/>
      <c r="G1" s="56"/>
      <c r="H1" s="33"/>
      <c r="I1" s="56"/>
    </row>
    <row r="2" spans="2:10" ht="20.100000000000001" customHeight="1" x14ac:dyDescent="0.25">
      <c r="F2" s="49" t="s">
        <v>95</v>
      </c>
    </row>
    <row r="3" spans="2:10" x14ac:dyDescent="0.25">
      <c r="E3" s="21" t="s">
        <v>87</v>
      </c>
      <c r="F3" s="96">
        <f>'Oversikt Kostnader'!C5</f>
        <v>0</v>
      </c>
      <c r="G3" s="96"/>
      <c r="H3" s="96"/>
      <c r="I3" s="64"/>
      <c r="J3" s="8"/>
    </row>
    <row r="4" spans="2:10" ht="27.6" customHeight="1" x14ac:dyDescent="0.25">
      <c r="E4" s="21"/>
      <c r="F4" s="21"/>
      <c r="G4" s="64"/>
      <c r="H4" s="28"/>
      <c r="I4" s="64"/>
      <c r="J4" s="8"/>
    </row>
    <row r="5" spans="2:10" ht="60" x14ac:dyDescent="0.25">
      <c r="B5" s="30" t="s">
        <v>100</v>
      </c>
      <c r="C5" s="31" t="s">
        <v>78</v>
      </c>
      <c r="D5" s="31" t="s">
        <v>59</v>
      </c>
      <c r="E5" s="31" t="s">
        <v>27</v>
      </c>
      <c r="F5" s="31" t="s">
        <v>29</v>
      </c>
      <c r="G5" s="60" t="s">
        <v>31</v>
      </c>
      <c r="H5" s="32" t="s">
        <v>81</v>
      </c>
      <c r="I5" s="60" t="s">
        <v>130</v>
      </c>
      <c r="J5" s="32" t="s">
        <v>22</v>
      </c>
    </row>
    <row r="6" spans="2:10" ht="19.5" customHeight="1" x14ac:dyDescent="0.25">
      <c r="B6" s="48" t="str">
        <f>'Oversikt Kostnader'!C10</f>
        <v>Forbruksvarer og kontroller</v>
      </c>
      <c r="C6" s="37"/>
      <c r="D6" s="38"/>
      <c r="E6" s="10"/>
      <c r="F6" s="10"/>
      <c r="G6" s="65"/>
      <c r="H6" s="10"/>
      <c r="I6" s="65"/>
      <c r="J6" s="10"/>
    </row>
    <row r="7" spans="2:10" x14ac:dyDescent="0.25">
      <c r="B7" s="39" t="s">
        <v>103</v>
      </c>
      <c r="C7" s="98" t="s">
        <v>146</v>
      </c>
      <c r="D7" s="98" t="s">
        <v>131</v>
      </c>
      <c r="E7" s="70"/>
      <c r="F7" s="71" t="str">
        <f>IF(E7="","Ikke tilbudt",VLOOKUP(E7,'Prisliste alle produkter'!$B$6:$Q$97,2,FALSE))</f>
        <v>Ikke tilbudt</v>
      </c>
      <c r="G7" s="72">
        <f>IF(E7="",0,VLOOKUP(E7,'Prisliste alle produkter'!$B$6:$Q$97,3,FALSE))</f>
        <v>0</v>
      </c>
      <c r="H7" s="53"/>
      <c r="I7" s="76">
        <f>G7*H7</f>
        <v>0</v>
      </c>
      <c r="J7" s="22"/>
    </row>
    <row r="8" spans="2:10" x14ac:dyDescent="0.25">
      <c r="B8" s="39" t="s">
        <v>105</v>
      </c>
      <c r="C8" s="99"/>
      <c r="D8" s="99"/>
      <c r="E8" s="70"/>
      <c r="F8" s="71" t="str">
        <f>IF(E8="","Ikke tilbudt",VLOOKUP(E8,'Prisliste alle produkter'!$B$6:$Q$97,2,FALSE))</f>
        <v>Ikke tilbudt</v>
      </c>
      <c r="G8" s="72">
        <f>IF(E8="",0,VLOOKUP(E8,'Prisliste alle produkter'!$B$6:$Q$97,3,FALSE))</f>
        <v>0</v>
      </c>
      <c r="H8" s="53"/>
      <c r="I8" s="76">
        <f>G8*H8</f>
        <v>0</v>
      </c>
      <c r="J8" s="22"/>
    </row>
    <row r="9" spans="2:10" x14ac:dyDescent="0.25">
      <c r="B9" s="39" t="s">
        <v>107</v>
      </c>
      <c r="C9" s="99"/>
      <c r="D9" s="99"/>
      <c r="E9" s="70"/>
      <c r="F9" s="71" t="str">
        <f>IF(E9="","Ikke tilbudt",VLOOKUP(E9,'Prisliste alle produkter'!$B$6:$Q$97,2,FALSE))</f>
        <v>Ikke tilbudt</v>
      </c>
      <c r="G9" s="72">
        <f>IF(E9="",0,VLOOKUP(E9,'Prisliste alle produkter'!$B$6:$Q$97,3,FALSE))</f>
        <v>0</v>
      </c>
      <c r="H9" s="53"/>
      <c r="I9" s="76">
        <f>G9*H9</f>
        <v>0</v>
      </c>
      <c r="J9" s="22"/>
    </row>
    <row r="10" spans="2:10" x14ac:dyDescent="0.25">
      <c r="B10" s="39" t="s">
        <v>109</v>
      </c>
      <c r="C10" s="99"/>
      <c r="D10" s="99"/>
      <c r="E10" s="70"/>
      <c r="F10" s="71" t="str">
        <f>IF(E10="","Ikke tilbudt",VLOOKUP(E10,'Prisliste alle produkter'!$B$6:$Q$97,2,FALSE))</f>
        <v>Ikke tilbudt</v>
      </c>
      <c r="G10" s="72">
        <f>IF(E10="",0,VLOOKUP(E10,'Prisliste alle produkter'!$B$6:$Q$97,3,FALSE))</f>
        <v>0</v>
      </c>
      <c r="H10" s="53"/>
      <c r="I10" s="76">
        <f>G10*H10</f>
        <v>0</v>
      </c>
      <c r="J10" s="22"/>
    </row>
    <row r="11" spans="2:10" x14ac:dyDescent="0.25">
      <c r="B11" s="39" t="s">
        <v>111</v>
      </c>
      <c r="C11" s="99"/>
      <c r="D11" s="99"/>
      <c r="E11" s="70"/>
      <c r="F11" s="71" t="str">
        <f>IF(E11="","Ikke tilbudt",VLOOKUP(E11,'Prisliste alle produkter'!$B$6:$Q$97,2,FALSE))</f>
        <v>Ikke tilbudt</v>
      </c>
      <c r="G11" s="72">
        <f>IF(E11="",0,VLOOKUP(E11,'Prisliste alle produkter'!$B$6:$Q$97,3,FALSE))</f>
        <v>0</v>
      </c>
      <c r="H11" s="53"/>
      <c r="I11" s="76">
        <f t="shared" ref="I11:I15" si="0">G11*H11</f>
        <v>0</v>
      </c>
      <c r="J11" s="22"/>
    </row>
    <row r="12" spans="2:10" x14ac:dyDescent="0.25">
      <c r="B12" s="39" t="s">
        <v>113</v>
      </c>
      <c r="C12" s="99"/>
      <c r="D12" s="99"/>
      <c r="E12" s="70"/>
      <c r="F12" s="71" t="str">
        <f>IF(E12="","Ikke tilbudt",VLOOKUP(E12,'Prisliste alle produkter'!$B$6:$Q$97,2,FALSE))</f>
        <v>Ikke tilbudt</v>
      </c>
      <c r="G12" s="72">
        <f>IF(E12="",0,VLOOKUP(E12,'Prisliste alle produkter'!$B$6:$Q$97,3,FALSE))</f>
        <v>0</v>
      </c>
      <c r="H12" s="53"/>
      <c r="I12" s="76">
        <f t="shared" si="0"/>
        <v>0</v>
      </c>
      <c r="J12" s="22"/>
    </row>
    <row r="13" spans="2:10" x14ac:dyDescent="0.25">
      <c r="B13" s="39" t="s">
        <v>115</v>
      </c>
      <c r="C13" s="99"/>
      <c r="D13" s="99"/>
      <c r="E13" s="70"/>
      <c r="F13" s="71" t="str">
        <f>IF(E13="","Ikke tilbudt",VLOOKUP(E13,'Prisliste alle produkter'!$B$6:$Q$97,2,FALSE))</f>
        <v>Ikke tilbudt</v>
      </c>
      <c r="G13" s="72">
        <f>IF(E13="",0,VLOOKUP(E13,'Prisliste alle produkter'!$B$6:$Q$97,3,FALSE))</f>
        <v>0</v>
      </c>
      <c r="H13" s="53"/>
      <c r="I13" s="76">
        <f t="shared" si="0"/>
        <v>0</v>
      </c>
      <c r="J13" s="22"/>
    </row>
    <row r="14" spans="2:10" x14ac:dyDescent="0.25">
      <c r="B14" s="39" t="s">
        <v>117</v>
      </c>
      <c r="C14" s="99"/>
      <c r="D14" s="99"/>
      <c r="E14" s="70"/>
      <c r="F14" s="71" t="str">
        <f>IF(E14="","Ikke tilbudt",VLOOKUP(E14,'Prisliste alle produkter'!$B$6:$Q$97,2,FALSE))</f>
        <v>Ikke tilbudt</v>
      </c>
      <c r="G14" s="72">
        <f>IF(E14="",0,VLOOKUP(E14,'Prisliste alle produkter'!$B$6:$Q$97,3,FALSE))</f>
        <v>0</v>
      </c>
      <c r="H14" s="53"/>
      <c r="I14" s="76">
        <f t="shared" si="0"/>
        <v>0</v>
      </c>
      <c r="J14" s="22"/>
    </row>
    <row r="15" spans="2:10" x14ac:dyDescent="0.25">
      <c r="B15" s="39" t="s">
        <v>119</v>
      </c>
      <c r="C15" s="99"/>
      <c r="D15" s="99"/>
      <c r="E15" s="70"/>
      <c r="F15" s="71" t="str">
        <f>IF(E15="","Ikke tilbudt",VLOOKUP(E15,'Prisliste alle produkter'!$B$6:$Q$97,2,FALSE))</f>
        <v>Ikke tilbudt</v>
      </c>
      <c r="G15" s="72">
        <f>IF(E15="",0,VLOOKUP(E15,'Prisliste alle produkter'!$B$6:$Q$97,3,FALSE))</f>
        <v>0</v>
      </c>
      <c r="H15" s="53"/>
      <c r="I15" s="76">
        <f t="shared" si="0"/>
        <v>0</v>
      </c>
      <c r="J15" s="22"/>
    </row>
    <row r="16" spans="2:10" x14ac:dyDescent="0.25">
      <c r="B16" s="39" t="s">
        <v>121</v>
      </c>
      <c r="C16" s="99"/>
      <c r="D16" s="99"/>
      <c r="E16" s="70"/>
      <c r="F16" s="71" t="str">
        <f>IF(E16="","Ikke tilbudt",VLOOKUP(E16,'Prisliste alle produkter'!$B$6:$Q$97,2,FALSE))</f>
        <v>Ikke tilbudt</v>
      </c>
      <c r="G16" s="72">
        <f>IF(E16="",0,VLOOKUP(E16,'Prisliste alle produkter'!$B$6:$Q$97,3,FALSE))</f>
        <v>0</v>
      </c>
      <c r="H16" s="53"/>
      <c r="I16" s="76">
        <f t="shared" ref="I16:I25" si="1">G16*H16</f>
        <v>0</v>
      </c>
      <c r="J16" s="22"/>
    </row>
    <row r="17" spans="2:10" x14ac:dyDescent="0.25">
      <c r="B17" s="39" t="s">
        <v>123</v>
      </c>
      <c r="C17" s="99"/>
      <c r="D17" s="99"/>
      <c r="E17" s="70"/>
      <c r="F17" s="71" t="str">
        <f>IF(E17="","Ikke tilbudt",VLOOKUP(E17,'Prisliste alle produkter'!$B$6:$Q$97,2,FALSE))</f>
        <v>Ikke tilbudt</v>
      </c>
      <c r="G17" s="72">
        <f>IF(E17="",0,VLOOKUP(E17,'Prisliste alle produkter'!$B$6:$Q$97,3,FALSE))</f>
        <v>0</v>
      </c>
      <c r="H17" s="53"/>
      <c r="I17" s="76">
        <f t="shared" si="1"/>
        <v>0</v>
      </c>
      <c r="J17" s="22"/>
    </row>
    <row r="18" spans="2:10" x14ac:dyDescent="0.25">
      <c r="B18" s="39" t="s">
        <v>132</v>
      </c>
      <c r="C18" s="99"/>
      <c r="D18" s="99"/>
      <c r="E18" s="70"/>
      <c r="F18" s="71" t="str">
        <f>IF(E18="","Ikke tilbudt",VLOOKUP(E18,'Prisliste alle produkter'!$B$6:$Q$97,2,FALSE))</f>
        <v>Ikke tilbudt</v>
      </c>
      <c r="G18" s="72">
        <f>IF(E18="",0,VLOOKUP(E18,'Prisliste alle produkter'!$B$6:$Q$97,3,FALSE))</f>
        <v>0</v>
      </c>
      <c r="H18" s="53"/>
      <c r="I18" s="76">
        <f t="shared" si="1"/>
        <v>0</v>
      </c>
      <c r="J18" s="22"/>
    </row>
    <row r="19" spans="2:10" x14ac:dyDescent="0.25">
      <c r="B19" s="39" t="s">
        <v>133</v>
      </c>
      <c r="C19" s="99"/>
      <c r="D19" s="99"/>
      <c r="E19" s="70"/>
      <c r="F19" s="71" t="str">
        <f>IF(E19="","Ikke tilbudt",VLOOKUP(E19,'Prisliste alle produkter'!$B$6:$Q$97,2,FALSE))</f>
        <v>Ikke tilbudt</v>
      </c>
      <c r="G19" s="72">
        <f>IF(E19="",0,VLOOKUP(E19,'Prisliste alle produkter'!$B$6:$Q$97,3,FALSE))</f>
        <v>0</v>
      </c>
      <c r="H19" s="53"/>
      <c r="I19" s="76">
        <f t="shared" si="1"/>
        <v>0</v>
      </c>
      <c r="J19" s="22"/>
    </row>
    <row r="20" spans="2:10" x14ac:dyDescent="0.25">
      <c r="B20" s="39" t="s">
        <v>134</v>
      </c>
      <c r="C20" s="99"/>
      <c r="D20" s="99"/>
      <c r="E20" s="70"/>
      <c r="F20" s="71" t="str">
        <f>IF(E20="","Ikke tilbudt",VLOOKUP(E20,'Prisliste alle produkter'!$B$6:$Q$97,2,FALSE))</f>
        <v>Ikke tilbudt</v>
      </c>
      <c r="G20" s="72">
        <f>IF(E20="",0,VLOOKUP(E20,'Prisliste alle produkter'!$B$6:$Q$97,3,FALSE))</f>
        <v>0</v>
      </c>
      <c r="H20" s="53"/>
      <c r="I20" s="76">
        <f t="shared" si="1"/>
        <v>0</v>
      </c>
      <c r="J20" s="22"/>
    </row>
    <row r="21" spans="2:10" x14ac:dyDescent="0.25">
      <c r="B21" s="39" t="s">
        <v>135</v>
      </c>
      <c r="C21" s="99"/>
      <c r="D21" s="99"/>
      <c r="E21" s="70"/>
      <c r="F21" s="71" t="str">
        <f>IF(E21="","Ikke tilbudt",VLOOKUP(E21,'Prisliste alle produkter'!$B$6:$Q$97,2,FALSE))</f>
        <v>Ikke tilbudt</v>
      </c>
      <c r="G21" s="72">
        <f>IF(E21="",0,VLOOKUP(E21,'Prisliste alle produkter'!$B$6:$Q$97,3,FALSE))</f>
        <v>0</v>
      </c>
      <c r="H21" s="53"/>
      <c r="I21" s="76">
        <f t="shared" ref="I21:I24" si="2">G21*H21</f>
        <v>0</v>
      </c>
      <c r="J21" s="22"/>
    </row>
    <row r="22" spans="2:10" x14ac:dyDescent="0.25">
      <c r="B22" s="39" t="s">
        <v>142</v>
      </c>
      <c r="C22" s="99"/>
      <c r="D22" s="99"/>
      <c r="E22" s="70"/>
      <c r="F22" s="71" t="str">
        <f>IF(E22="","Ikke tilbudt",VLOOKUP(E22,'Prisliste alle produkter'!$B$6:$Q$97,2,FALSE))</f>
        <v>Ikke tilbudt</v>
      </c>
      <c r="G22" s="72">
        <f>IF(E22="",0,VLOOKUP(E22,'Prisliste alle produkter'!$B$6:$Q$97,3,FALSE))</f>
        <v>0</v>
      </c>
      <c r="H22" s="53"/>
      <c r="I22" s="76">
        <f t="shared" si="2"/>
        <v>0</v>
      </c>
      <c r="J22" s="22"/>
    </row>
    <row r="23" spans="2:10" x14ac:dyDescent="0.25">
      <c r="B23" s="39" t="s">
        <v>125</v>
      </c>
      <c r="C23" s="99"/>
      <c r="D23" s="99"/>
      <c r="E23" s="70"/>
      <c r="F23" s="71" t="str">
        <f>IF(E23="","Ikke tilbudt",VLOOKUP(E23,'Prisliste alle produkter'!$B$6:$Q$97,2,FALSE))</f>
        <v>Ikke tilbudt</v>
      </c>
      <c r="G23" s="72">
        <f>IF(E23="",0,VLOOKUP(E23,'Prisliste alle produkter'!$B$6:$Q$97,3,FALSE))</f>
        <v>0</v>
      </c>
      <c r="H23" s="53"/>
      <c r="I23" s="76">
        <f t="shared" si="2"/>
        <v>0</v>
      </c>
      <c r="J23" s="22"/>
    </row>
    <row r="24" spans="2:10" x14ac:dyDescent="0.25">
      <c r="B24" s="39" t="s">
        <v>127</v>
      </c>
      <c r="C24" s="99"/>
      <c r="D24" s="99"/>
      <c r="E24" s="70"/>
      <c r="F24" s="71" t="str">
        <f>IF(E24="","Ikke tilbudt",VLOOKUP(E24,'Prisliste alle produkter'!$B$6:$Q$97,2,FALSE))</f>
        <v>Ikke tilbudt</v>
      </c>
      <c r="G24" s="72">
        <f>IF(E24="",0,VLOOKUP(E24,'Prisliste alle produkter'!$B$6:$Q$97,3,FALSE))</f>
        <v>0</v>
      </c>
      <c r="H24" s="53"/>
      <c r="I24" s="76">
        <f t="shared" si="2"/>
        <v>0</v>
      </c>
      <c r="J24" s="22"/>
    </row>
    <row r="25" spans="2:10" x14ac:dyDescent="0.25">
      <c r="B25" s="39" t="s">
        <v>143</v>
      </c>
      <c r="C25" s="100"/>
      <c r="D25" s="100"/>
      <c r="E25" s="70"/>
      <c r="F25" s="71" t="str">
        <f>IF(E25="","Ikke tilbudt",VLOOKUP(E25,'Prisliste alle produkter'!$B$6:$Q$97,2,FALSE))</f>
        <v>Ikke tilbudt</v>
      </c>
      <c r="G25" s="72">
        <f>IF(E25="",0,VLOOKUP(E25,'Prisliste alle produkter'!$B$6:$Q$97,3,FALSE))</f>
        <v>0</v>
      </c>
      <c r="H25" s="53"/>
      <c r="I25" s="76">
        <f t="shared" si="1"/>
        <v>0</v>
      </c>
      <c r="J25" s="22"/>
    </row>
    <row r="26" spans="2:10" x14ac:dyDescent="0.25">
      <c r="B26" s="39" t="s">
        <v>136</v>
      </c>
      <c r="C26" s="39" t="s">
        <v>137</v>
      </c>
      <c r="D26" s="39"/>
      <c r="E26" s="70"/>
      <c r="F26" s="71" t="str">
        <f>IF(E26="","Ikke tilbudt",VLOOKUP(E26,'Prisliste alle produkter'!$B$6:$Q$97,2,FALSE))</f>
        <v>Ikke tilbudt</v>
      </c>
      <c r="G26" s="72">
        <f>IF(E26="",0,VLOOKUP(E26,'Prisliste alle produkter'!$B$6:$Q$97,3,FALSE))</f>
        <v>0</v>
      </c>
      <c r="H26" s="53"/>
      <c r="I26" s="76">
        <f>G26*H26</f>
        <v>0</v>
      </c>
      <c r="J26" s="22"/>
    </row>
    <row r="27" spans="2:10" x14ac:dyDescent="0.25">
      <c r="B27" s="26"/>
      <c r="C27" s="10"/>
      <c r="D27" s="10"/>
      <c r="E27" s="38"/>
      <c r="F27" s="38"/>
      <c r="G27" s="77"/>
      <c r="H27" s="78" t="s">
        <v>138</v>
      </c>
      <c r="I27" s="79">
        <f>SUM(I7:I25)</f>
        <v>0</v>
      </c>
      <c r="J27" s="10"/>
    </row>
  </sheetData>
  <mergeCells count="3">
    <mergeCell ref="F3:H3"/>
    <mergeCell ref="C7:C25"/>
    <mergeCell ref="D7:D25"/>
  </mergeCells>
  <phoneticPr fontId="10" type="noConversion"/>
  <dataValidations count="1">
    <dataValidation type="list" allowBlank="1" showInputMessage="1" showErrorMessage="1" sqref="F6:J6" xr:uid="{00000000-0002-0000-0700-000000000000}">
      <formula1>#REF!</formula1>
    </dataValidation>
  </dataValidations>
  <hyperlinks>
    <hyperlink ref="F2" location="Veiledning!Utskriftsområde" display="Se veileding før utfylling" xr:uid="{00000000-0004-0000-0700-000000000000}"/>
  </hyperlinks>
  <pageMargins left="0.74803149606299213" right="0.74803149606299213" top="0.6692913385826772" bottom="0.74803149606299213" header="0.51181102362204722" footer="0.51181102362204722"/>
  <pageSetup paperSize="9" scale="6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C67CB7B3BAFE459DD128A43F65D69D" ma:contentTypeVersion="11" ma:contentTypeDescription="Opprett et nytt dokument." ma:contentTypeScope="" ma:versionID="05779e9406cea1d4bb82e1b4f435b4bf">
  <xsd:schema xmlns:xsd="http://www.w3.org/2001/XMLSchema" xmlns:xs="http://www.w3.org/2001/XMLSchema" xmlns:p="http://schemas.microsoft.com/office/2006/metadata/properties" xmlns:ns2="4eca5744-4464-4f2a-8a49-93d5d4ab391f" targetNamespace="http://schemas.microsoft.com/office/2006/metadata/properties" ma:root="true" ma:fieldsID="aa38a7972da728f42963f3c4a18f26c6" ns2:_="">
    <xsd:import namespace="4eca5744-4464-4f2a-8a49-93d5d4ab3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a5744-4464-4f2a-8a49-93d5d4ab39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92D205-0B3F-485B-9103-C5B2101F190D}">
  <ds:schemaRefs>
    <ds:schemaRef ds:uri="991b0dfd-70e8-4ad3-89b3-80f80c50c08c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DE6BE49-0DC6-43EF-A876-7F64393838C9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61DE871-8B7F-4E42-9442-B34CF6B4A898}"/>
</file>

<file path=customXml/itemProps4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f8e4cf0-71fb-489c-a336-3f9252a63908}" enabled="0" method="" siteId="{7f8e4cf0-71fb-489c-a336-3f9252a639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8</vt:i4>
      </vt:variant>
      <vt:variant>
        <vt:lpstr>Navngitte områder</vt:lpstr>
      </vt:variant>
      <vt:variant>
        <vt:i4>7</vt:i4>
      </vt:variant>
    </vt:vector>
  </HeadingPairs>
  <TitlesOfParts>
    <vt:vector size="15" baseType="lpstr">
      <vt:lpstr>Mal</vt:lpstr>
      <vt:lpstr>Forside</vt:lpstr>
      <vt:lpstr>Veiledning</vt:lpstr>
      <vt:lpstr>Veiledning mal</vt:lpstr>
      <vt:lpstr>Oversikt Kostnader</vt:lpstr>
      <vt:lpstr>Prisliste alle produkter</vt:lpstr>
      <vt:lpstr>Analyser</vt:lpstr>
      <vt:lpstr>Systemreagenser</vt:lpstr>
      <vt:lpstr>Forside!Utskriftsområde</vt:lpstr>
      <vt:lpstr>'Oversikt Kostnader'!Utskriftsområde</vt:lpstr>
      <vt:lpstr>Veiledning!Utskriftsområde</vt:lpstr>
      <vt:lpstr>'Veiledning mal'!Utskriftsområde</vt:lpstr>
      <vt:lpstr>Analyser!Utskriftstitler</vt:lpstr>
      <vt:lpstr>'Prisliste alle produkter'!Utskriftstitler</vt:lpstr>
      <vt:lpstr>Systemreagenser!Utskriftstitler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Kirsten Sørensen</dc:creator>
  <cp:keywords/>
  <dc:description/>
  <cp:lastModifiedBy>Miriam Hoff Valan</cp:lastModifiedBy>
  <cp:revision/>
  <dcterms:created xsi:type="dcterms:W3CDTF">2020-09-30T13:16:59Z</dcterms:created>
  <dcterms:modified xsi:type="dcterms:W3CDTF">2026-05-08T10:48:15Z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0x0101000EC67CB7B3BAFE459DD128A43F65D69D</vt:lpwstr>
  </property>
  <property fmtid="{D5CDD505-2E9C-101B-9397-08002B2CF9AE}" pid="3" name="Order">
    <vt:r8>2805800</vt:r8>
  </property>
  <property fmtid="{D5CDD505-2E9C-101B-9397-08002B2CF9AE}" pid="4" name="MediaServiceImageTags">
    <vt:lpwstr/>
  </property>
</Properties>
</file>