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9"/>
  <workbookPr defaultThemeVersion="166925"/>
  <mc:AlternateContent xmlns:mc="http://schemas.openxmlformats.org/markup-compatibility/2006">
    <mc:Choice Requires="x15">
      <x15ac:absPath xmlns:x15ac="http://schemas.microsoft.com/office/spreadsheetml/2010/11/ac" url="https://hsorhf-my.sharepoint.com/personal/uxeeve_ous-hf_no/Documents/Maler PA/Revisjon 02.01.2026/"/>
    </mc:Choice>
  </mc:AlternateContent>
  <xr:revisionPtr revIDLastSave="5" documentId="8_{E30E4862-E709-462E-B478-D8AEB84F4C3A}" xr6:coauthVersionLast="47" xr6:coauthVersionMax="47" xr10:uidLastSave="{9007E006-918D-4220-A253-380452BF3BCF}"/>
  <bookViews>
    <workbookView xWindow="39195" yWindow="1695" windowWidth="33900" windowHeight="18810" tabRatio="790" firstSheet="2" activeTab="2" xr2:uid="{00000000-000D-0000-FFFF-FFFF00000000}"/>
  </bookViews>
  <sheets>
    <sheet name="Mal" sheetId="1" state="hidden" r:id="rId1"/>
    <sheet name="Veiledning Mal" sheetId="7" state="hidden" r:id="rId2"/>
    <sheet name="Forside" sheetId="27" r:id="rId3"/>
    <sheet name="Veiledning til leverandør" sheetId="38" r:id="rId4"/>
    <sheet name="Funksjonelle IKT-krav" sheetId="8" r:id="rId5"/>
    <sheet name="Tekniske IKT-krav" sheetId="33" r:id="rId6"/>
    <sheet name="Forkortelser og bregrep" sheetId="37" r:id="rId7"/>
  </sheets>
  <definedNames>
    <definedName name="_xlnm._FilterDatabase" localSheetId="5" hidden="1">'Tekniske IKT-krav'!$B$7:$I$7</definedName>
    <definedName name="_ftn1">#REF!</definedName>
    <definedName name="_ftnref1">#REF!</definedName>
    <definedName name="_msoanchor_1">#REF!</definedName>
    <definedName name="Avsnitt_1">'Funksjonelle IKT-krav'!#REF!</definedName>
    <definedName name="Avsnitt_10">'Funksjonelle IKT-krav'!#REF!</definedName>
    <definedName name="Avsnitt_11">#REF!</definedName>
    <definedName name="Avsnitt_12">#REF!</definedName>
    <definedName name="Avsnitt_13">#REF!</definedName>
    <definedName name="Avsnitt_14">#REF!</definedName>
    <definedName name="Avsnitt_15">#REF!</definedName>
    <definedName name="Avsnitt_16">#REF!</definedName>
    <definedName name="Avsnitt_17">#REF!</definedName>
    <definedName name="Avsnitt_18">#REF!</definedName>
    <definedName name="Avsnitt_19" localSheetId="5">#REF!</definedName>
    <definedName name="Avsnitt_19">#REF!</definedName>
    <definedName name="Avsnitt_2">#REF!</definedName>
    <definedName name="Avsnitt_20" localSheetId="5">#REF!</definedName>
    <definedName name="Avsnitt_20">#REF!</definedName>
    <definedName name="Avsnitt_21" localSheetId="5">#REF!</definedName>
    <definedName name="Avsnitt_21">#REF!</definedName>
    <definedName name="Avsnitt_22" localSheetId="5">#REF!</definedName>
    <definedName name="Avsnitt_22">#REF!</definedName>
    <definedName name="Avsnitt_23" localSheetId="5">#REF!</definedName>
    <definedName name="Avsnitt_23">#REF!</definedName>
    <definedName name="Avsnitt_24" localSheetId="5">#REF!</definedName>
    <definedName name="Avsnitt_24">#REF!</definedName>
    <definedName name="Avsnitt_25" localSheetId="5">#REF!</definedName>
    <definedName name="Avsnitt_25">#REF!</definedName>
    <definedName name="Avsnitt_26">#REF!</definedName>
    <definedName name="Avsnitt_27">#REF!</definedName>
    <definedName name="Avsnitt_28">#REF!</definedName>
    <definedName name="Avsnitt_29">#REF!</definedName>
    <definedName name="Avsnitt_3" localSheetId="5">#REF!</definedName>
    <definedName name="Avsnitt_3">#REF!</definedName>
    <definedName name="Avsnitt_30">#REF!</definedName>
    <definedName name="Avsnitt_31" localSheetId="5">#REF!</definedName>
    <definedName name="Avsnitt_31">#REF!</definedName>
    <definedName name="Avsnitt_4">#REF!</definedName>
    <definedName name="Avsnitt_5">#REF!</definedName>
    <definedName name="Avsnitt_6">'Funksjonelle IKT-krav'!#REF!</definedName>
    <definedName name="Avsnitt_7">'Funksjonelle IKT-krav'!#REF!</definedName>
    <definedName name="Avsnitt_8">'Funksjonelle IKT-krav'!#REF!</definedName>
    <definedName name="Avsnitt_9">'Funksjonelle IKT-krav'!#REF!</definedName>
    <definedName name="Tildelingskriterier">#REF!</definedName>
    <definedName name="_xlnm.Print_Area" localSheetId="2">Forside!$B$3:$K$9</definedName>
    <definedName name="_xlnm.Print_Titles" localSheetId="4">'Funksjonelle IKT-krav'!$2:$7</definedName>
    <definedName name="Vekting_Prioritering" localSheetId="5">#REF!</definedName>
    <definedName name="Vekting_Prioriter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33" l="1"/>
  <c r="B10" i="8"/>
  <c r="B11" i="8"/>
  <c r="B12" i="8"/>
  <c r="B13" i="8"/>
  <c r="B9" i="8"/>
  <c r="B86" i="33"/>
  <c r="B87" i="33"/>
  <c r="B88" i="33"/>
  <c r="B89" i="33"/>
  <c r="B90" i="33"/>
  <c r="B91" i="33"/>
  <c r="B92" i="33"/>
  <c r="B93" i="33"/>
  <c r="B94" i="33"/>
  <c r="B95" i="33"/>
  <c r="B96" i="33"/>
  <c r="B97" i="33"/>
  <c r="B98" i="33"/>
  <c r="B99" i="33"/>
  <c r="B100" i="33"/>
  <c r="B101" i="33"/>
  <c r="B85" i="33"/>
  <c r="B80" i="33"/>
  <c r="B81" i="33"/>
  <c r="B82" i="33"/>
  <c r="B83" i="33"/>
  <c r="B79" i="33"/>
  <c r="B76" i="33"/>
  <c r="B77" i="33"/>
  <c r="B7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36" i="33"/>
  <c r="B37" i="33"/>
  <c r="B38" i="33"/>
  <c r="B39" i="33"/>
  <c r="B40" i="33"/>
  <c r="B41" i="33"/>
  <c r="B42" i="33"/>
  <c r="B43" i="33"/>
  <c r="B44" i="33"/>
  <c r="B35" i="33"/>
  <c r="B29" i="33"/>
  <c r="B30" i="33"/>
  <c r="B31" i="33"/>
  <c r="B32" i="33"/>
  <c r="B33" i="33"/>
  <c r="B28" i="33"/>
  <c r="B10" i="33"/>
  <c r="B11" i="33"/>
  <c r="B12" i="33"/>
  <c r="B13" i="33"/>
  <c r="B14" i="33"/>
  <c r="B15" i="33"/>
  <c r="B16" i="33"/>
  <c r="B17" i="33"/>
  <c r="B18" i="33"/>
  <c r="B19" i="33"/>
  <c r="B20" i="33"/>
  <c r="B21" i="33"/>
  <c r="B22" i="33"/>
  <c r="B23" i="33"/>
  <c r="B24" i="33"/>
  <c r="B25" i="33"/>
  <c r="B26" i="33"/>
  <c r="B9" i="33"/>
  <c r="G4" i="3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Spørring - Innholdsliste" description="Tilkobling til spørringen Innholdsliste i arbeidsboken." type="5" refreshedVersion="0" background="1" saveData="1">
    <dbPr connection="Provider=Microsoft.Mashup.OleDb.1;Data Source=$Workbook$;Location=Innholdsliste;Extended Properties=&quot;&quot;" command="SELECT * FROM [Innholdsliste]"/>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<sst xmlns="http://schemas.openxmlformats.org/spreadsheetml/2006/main" count="568" uniqueCount="391">
  <si>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</si>
  <si>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</si>
  <si>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</si>
  <si>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</si>
  <si>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</si>
  <si>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</si>
  <si>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</si>
  <si>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</si>
  <si>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</si>
  <si>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</si>
  <si>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</si>
  <si>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</si>
  <si>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</si>
  <si>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</si>
  <si>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VEILEDNING MAL FOR KRAVSPESIFIKASJON</t>
  </si>
  <si>
    <t>Tittel:</t>
  </si>
  <si>
    <t xml:space="preserve"> Vedlegg 04 Bilag 4                                                MTU IKT kravspesifikasjon
</t>
  </si>
  <si>
    <r>
      <t xml:space="preserve">Versjon:
</t>
    </r>
    <r>
      <rPr>
        <sz val="11"/>
        <color rgb="FF000000"/>
        <rFont val="Calibri"/>
        <scheme val="minor"/>
      </rPr>
      <t>2.0</t>
    </r>
  </si>
  <si>
    <t>Dato:
24.11.2025</t>
  </si>
  <si>
    <t>Formål:</t>
  </si>
  <si>
    <t>3.0</t>
  </si>
  <si>
    <t>For anskaffelse innen medisintekniske, byggtekniske og administrative tjenester, systemer og utstyrsporteføljer.</t>
  </si>
  <si>
    <t>VEILEDNING FOR UTFYLLELSE AV KRAVSPESIFIKASJON</t>
  </si>
  <si>
    <t xml:space="preserve">Oppdragsgivers krav er beskrevet i arkfanene i dette regnearket. Her forklares hvordan kravspesifikasjonstabellen skal forstås og fylles ut. Tilbyder skal bare skrive i felt med gul bakgrunn.
</t>
  </si>
  <si>
    <t>Kolonne</t>
  </si>
  <si>
    <t>Kommentar</t>
  </si>
  <si>
    <t>Kravnr.</t>
  </si>
  <si>
    <t>Kravnummer</t>
  </si>
  <si>
    <t>Beskrivelse av krav</t>
  </si>
  <si>
    <t>Formulering av selve kravet.</t>
  </si>
  <si>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</si>
  <si>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</si>
  <si>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</si>
  <si>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r>
      <rPr>
        <b/>
        <sz val="11"/>
        <color theme="1"/>
        <rFont val="Calibri"/>
        <family val="2"/>
        <scheme val="minor"/>
      </rPr>
      <t>O</t>
    </r>
    <r>
      <rPr>
        <sz val="11"/>
        <color theme="1"/>
        <rFont val="Calibri"/>
        <family val="2"/>
        <scheme val="minor"/>
      </rPr>
      <t xml:space="preserve"> - Obligatoriske krav skal oppfylles. Ved et eventuelt avvik vil det gjøres en vesentlighetsvurdering av avvikets betydning for oppdragsgiver og konkurransen. Avvik som vurderes som vesentlige vil medføre avvisning.  
</t>
    </r>
    <r>
      <rPr>
        <b/>
        <sz val="11"/>
        <color theme="1"/>
        <rFont val="Calibri"/>
        <family val="2"/>
        <scheme val="minor"/>
      </rPr>
      <t>EV</t>
    </r>
    <r>
      <rPr>
        <sz val="11"/>
        <color theme="1"/>
        <rFont val="Calibri"/>
        <family val="2"/>
        <scheme val="minor"/>
      </rPr>
      <t xml:space="preserve"> - Evalueringskrav. 
Besvarelse av evalueringskrav danner utgangspunktet for Oppdragsgivers evaluering og karaktersetting. 
</t>
    </r>
    <r>
      <rPr>
        <b/>
        <sz val="11"/>
        <color theme="1"/>
        <rFont val="Calibri"/>
        <family val="2"/>
        <scheme val="minor"/>
      </rPr>
      <t>EX</t>
    </r>
    <r>
      <rPr>
        <sz val="11"/>
        <color theme="1"/>
        <rFont val="Calibri"/>
        <family val="2"/>
        <scheme val="minor"/>
      </rPr>
      <t xml:space="preserve"> - Evalueringskrav som tillegges ekstra vekt
</t>
    </r>
    <r>
      <rPr>
        <b/>
        <sz val="11"/>
        <rFont val="Calibri"/>
        <family val="2"/>
        <scheme val="minor"/>
      </rPr>
      <t>I</t>
    </r>
    <r>
      <rPr>
        <sz val="11"/>
        <rFont val="Calibri"/>
        <family val="2"/>
        <scheme val="minor"/>
      </rPr>
      <t xml:space="preserve"> - Informasjonskrav. Kan stå i kombinasjon med O eller EV/EX.</t>
    </r>
  </si>
  <si>
    <t>Krav oppfylles:
ja/nei</t>
  </si>
  <si>
    <t xml:space="preserve">Her skal Tilbyder svare JA eller NEI på om kravet er oppfylt. </t>
  </si>
  <si>
    <t>Tilbyders besvarelse</t>
  </si>
  <si>
    <r>
      <t xml:space="preserve">Her skal Tilbyder besvare kravene. Svaret skal inneholde tilstrekkelig informasjon til at Oppdragsgiver kan foreta en fullstendig evaluering av tilbudet. 
</t>
    </r>
    <r>
      <rPr>
        <b/>
        <sz val="11"/>
        <rFont val="Calibri"/>
        <family val="2"/>
        <scheme val="minor"/>
      </rPr>
      <t xml:space="preserve">
</t>
    </r>
    <r>
      <rPr>
        <sz val="11"/>
        <rFont val="Calibri"/>
        <family val="2"/>
        <scheme val="minor"/>
      </rPr>
      <t>Dersom Tilbyder har behov for å gi mer utfyllende og/eller detaljert informasjon, skal det henvises til egne vedlegg på en tydelig og oversiktlig måte (også hvor i vedlegget informasjonen står). Eventuelle bilder må legges ved i form av vedlegg, og ikke kopieres inn under tilbyders svar/ beskrivelse. Vedlegg skal organiseres som beskrevet i  konkurransegrunnlag.</t>
    </r>
  </si>
  <si>
    <t xml:space="preserve">eilwedning til </t>
  </si>
  <si>
    <t>Tilbyders navn:</t>
  </si>
  <si>
    <t>&lt;Navn fylles ut av tilbyder&gt;</t>
  </si>
  <si>
    <t>Artikkel</t>
  </si>
  <si>
    <t>&lt;Art.nr / Art.navn&gt;</t>
  </si>
  <si>
    <t>Tilbudt utstyr:</t>
  </si>
  <si>
    <t>&lt;Handelsnavn fylles ut av tilbyder&gt;</t>
  </si>
  <si>
    <t>Beskrivelse av Anskaffelsen</t>
  </si>
  <si>
    <t>&lt;Her angis en kort beskrivelse av anskaffelsen, med fokus på formål og omfang.
Hvis det er behov for mer omfattende tekst, bør det henvises til Bilag C1U&gt;</t>
  </si>
  <si>
    <t>Krav nr.</t>
  </si>
  <si>
    <t>Tildelings-kriterium</t>
  </si>
  <si>
    <t xml:space="preserve">Tilbyders besvarelse
</t>
  </si>
  <si>
    <r>
      <rPr>
        <b/>
        <sz val="12"/>
        <color rgb="FFFFFFFF"/>
        <rFont val="Calibri"/>
        <family val="2"/>
        <scheme val="minor"/>
      </rPr>
      <t xml:space="preserve">Referansedokumenter </t>
    </r>
    <r>
      <rPr>
        <sz val="12"/>
        <color rgb="FFFFFFFF"/>
        <rFont val="Calibri"/>
        <family val="2"/>
        <scheme val="minor"/>
      </rPr>
      <t>(Dokument, side og avsnitt)</t>
    </r>
  </si>
  <si>
    <t>Funksjonell IKT</t>
  </si>
  <si>
    <t> </t>
  </si>
  <si>
    <r>
      <rPr>
        <sz val="12"/>
        <color rgb="FF000000"/>
        <rFont val="Calibri"/>
      </rPr>
      <t xml:space="preserve">Fanen består av ulike krav innenfor flere kategorier, som integrasjon, sikkerhet, tilgangsstyring med mer. 
Kravene er nødvendige for å avklare grensesnitt mot eksisterende tjenester og infrastruktur. Svarene er grunnlag for produksjon av løsningsdesign og ROS i forbindelse med implementering av tilbudt løsning. 
</t>
    </r>
    <r>
      <rPr>
        <b/>
        <sz val="12"/>
        <color rgb="FFFF0000"/>
        <rFont val="Calibri"/>
      </rPr>
      <t xml:space="preserve">
</t>
    </r>
  </si>
  <si>
    <t>Krav oppfylles:
Ja/Nei</t>
  </si>
  <si>
    <t>Avsnitt IKT 1</t>
  </si>
  <si>
    <r>
      <rPr>
        <b/>
        <sz val="11"/>
        <color rgb="FFFFFFFF"/>
        <rFont val="Calibri"/>
        <family val="2"/>
        <scheme val="minor"/>
      </rPr>
      <t xml:space="preserve">Overordnet systembeskrivelse / dokumentasjon
</t>
    </r>
    <r>
      <rPr>
        <sz val="12"/>
        <color rgb="FFFFFFFF"/>
        <rFont val="Calibri"/>
        <family val="2"/>
      </rPr>
      <t>Denne seksjonen omhandler krav knyttet til den overordnende beskrivelsen av den samlede leveransen</t>
    </r>
  </si>
  <si>
    <t>Leverandør er sertifisert i henhold til ISO 27001, eller tilsvarende, og har vedlagt tilhørende dokumentasjon for informasjonssikkerhet.</t>
  </si>
  <si>
    <r>
      <t>Merknad:
Ved sertifisering må SOA (Statement of Applicability) vises til.
Den tilbudte løsningen kan ikke ha vesentlige avvik i forhold til gjeldende lover og regler for personvern, informasjons- og pasientsikkerhet. Tilbyderen bes derfor utdype alle relevante avvik. Dette for å sikre at alle risikomomenter kan vurderes og ivareta Oppdragsgiver sitt pålegg om å etterleve Direktoratet for eHelse sin «Norm for informasjons¬sikkerhet og personvern i helse- og omsorgssektoren». Se:</t>
    </r>
    <r>
      <rPr>
        <sz val="11"/>
        <color rgb="FF000000"/>
        <rFont val="Calibri"/>
        <family val="2"/>
      </rPr>
      <t xml:space="preserve">
• </t>
    </r>
    <r>
      <rPr>
        <b/>
        <sz val="11"/>
        <color rgb="FF000000"/>
        <rFont val="Calibri"/>
        <family val="2"/>
      </rPr>
      <t>«Normen»</t>
    </r>
    <r>
      <rPr>
        <sz val="11"/>
        <color rgb="FF000000"/>
        <rFont val="Calibri"/>
        <family val="2"/>
      </rPr>
      <t xml:space="preserve"> -  https://ehelse.no/normen
• </t>
    </r>
    <r>
      <rPr>
        <b/>
        <sz val="11"/>
        <color rgb="FF000000"/>
        <rFont val="Calibri"/>
        <family val="2"/>
      </rPr>
      <t>«Normen»</t>
    </r>
    <r>
      <rPr>
        <sz val="11"/>
        <color rgb="FF000000"/>
        <rFont val="Calibri"/>
        <family val="2"/>
      </rPr>
      <t xml:space="preserve"> (på Engelsk) - https://ehelse.no/normen/documents-in-english
• </t>
    </r>
    <r>
      <rPr>
        <b/>
        <sz val="11"/>
        <color rgb="FF000000"/>
        <rFont val="Calibri"/>
        <family val="2"/>
      </rPr>
      <t>Veileder i personvern og informasjonssikkerhet - medisinsk utstyr</t>
    </r>
    <r>
      <rPr>
        <sz val="11"/>
        <color rgb="FF000000"/>
        <rFont val="Calibri"/>
        <family val="2"/>
      </rPr>
      <t xml:space="preserve">  -  https://ehelse.no/normen/veiledere/veileder-i-personvern-og-informasjonssikkerhet-medisinsk-utstyr</t>
    </r>
  </si>
  <si>
    <t>EV</t>
  </si>
  <si>
    <t>Legg ved dokumentasjon</t>
  </si>
  <si>
    <t>Den tilbudte løsningen er beskrevet gjennom et overordnet løsningsdesign og med en vedlagt IKT-fokusert systemdokumentasjon som på tydelig og oversiktlig måte viser de relevante hovedkomponenter, overordnet dataflyt og alle kommunikasjonsgrensesnitt internt og eksternt. Det er spesielt viktig å få med eventuelle integrasjonspunkter med eksisterende infrastruktur hos Kunden.</t>
  </si>
  <si>
    <r>
      <t>Merknad:</t>
    </r>
    <r>
      <rPr>
        <sz val="11"/>
        <color rgb="FF000000"/>
        <rFont val="Calibri"/>
        <family val="2"/>
      </rPr>
      <t xml:space="preserve">
Det er meget viktig at dokumentasjonen gjenspeiler løsningen, uansett størrelse og omfang, eksempelvis med en tilhørende illustrasjon, slik den er tenkt etablert hos Oppdragsgiver. Dokumentasjonen skal inkludere alle relevante enkeltkomponenter i systemet, eksempelvis, men ikke avgrenset til:
a)      xTU SW, dvs. der hvor leveransen kun er ren klinisk programvare
b)      xTU enhet/utstyr
c)      xTU Instrumenterings-/Klient-PC m/SW
d)      xTU-Server(e)
e)      Skytjenester
f)       Tilleggskomponenter som egen lagring, nettverk, konvertere, periferutstyr m.m.</t>
    </r>
  </si>
  <si>
    <t>O</t>
  </si>
  <si>
    <t>All relevant nettverks- og IKT-messig dataflyt tilhørende løsningen, slik den planlegges etablert hos Oppdragsgiver, er detaljert beskrevet og dokumentert.</t>
  </si>
  <si>
    <r>
      <t>Merknad</t>
    </r>
    <r>
      <rPr>
        <b/>
        <sz val="10"/>
        <color rgb="FF000000"/>
        <rFont val="Calibri"/>
        <family val="2"/>
      </rPr>
      <t>:</t>
    </r>
    <r>
      <rPr>
        <sz val="11"/>
        <color rgb="FF000000"/>
        <rFont val="Calibri"/>
        <family val="2"/>
      </rPr>
      <t xml:space="preserve">
Dette inkluderer detaljert dataflyt mellom løsningens enkeltkomponenter, basert på utarbeidet dokumentasjon fra kravpunkt 1.2, og infrastruktur eller integrasjonspunkter hos Kunden, samt eventuell datautveksling med skytjenester eller andre eksterne tjenester. Med «relevant» menes dataflyt som benytter eller traverserer Oppdragsgivers datanettverk og derfor kan kreve at brannveggregler og ruting må tilrettelegges for at den tilbudte løsningen skal fungere i Oppdragsgivers IKT-infrastruktur.</t>
    </r>
  </si>
  <si>
    <r>
      <rPr>
        <sz val="11"/>
        <color rgb="FF000000"/>
        <rFont val="Calibri"/>
      </rPr>
      <t>Det er fremlagt oppdatert dokumentasjon og risikovurdering (</t>
    </r>
    <r>
      <rPr>
        <b/>
        <sz val="12"/>
        <color rgb="FF000000"/>
        <rFont val="Calibri"/>
      </rPr>
      <t>*</t>
    </r>
    <r>
      <rPr>
        <sz val="11"/>
        <color rgb="FF000000"/>
        <rFont val="Calibri"/>
      </rPr>
      <t>) på all bruk av eksterne tjenesteelementer (skytjenester, hosting, web-portaler eller tilsvarende) som tilbudt leveranse avhenger av.</t>
    </r>
  </si>
  <si>
    <r>
      <t>Merknad:</t>
    </r>
    <r>
      <rPr>
        <sz val="11"/>
        <color rgb="FF000000"/>
        <rFont val="Calibri"/>
        <family val="2"/>
      </rPr>
      <t xml:space="preserve">
Hvis det ikke benyttes eksterne tjenester, så besvares punktet med «N» og «I/A» - Hvis skytjeneste må også kapitel 7 besvares</t>
    </r>
    <r>
      <rPr>
        <b/>
        <sz val="11"/>
        <color rgb="FF000000"/>
        <rFont val="Calibri"/>
        <family val="2"/>
      </rPr>
      <t>.</t>
    </r>
  </si>
  <si>
    <t>Den tilbudte løsningen, eller sentrale komponenter i løsningen, har mekanismer og/eller grensesnitt for tilstandsovervåking og/eller rapportering for å minimere forekomster av feil og nedetid.</t>
  </si>
  <si>
    <r>
      <t>Merknad:</t>
    </r>
    <r>
      <rPr>
        <sz val="11"/>
        <color rgb="FF000000"/>
        <rFont val="Calibri"/>
        <family val="2"/>
      </rPr>
      <t xml:space="preserve">
Eventuelle føringer og begrensninger rundt mulighet for integrasjon med eksisterende overvåkingssystem hos Oppdragsgiver, samt hvordan eventuell varsling til systemansvarlig kan gjennomføres, utdypes i Leverandørens besvarelse.</t>
    </r>
  </si>
  <si>
    <t>Den tilbudte løsningen benytter bare komponenter (utover IKT-infrastruktur levert av Sykehuspartner) som har gyldige, produsentspesifikke vedlikeholdsavtaler gjennom hele kontraktsperioden.</t>
  </si>
  <si>
    <r>
      <t>Merknad:</t>
    </r>
    <r>
      <rPr>
        <sz val="11"/>
        <color rgb="FF000000"/>
        <rFont val="Calibri"/>
        <family val="2"/>
      </rPr>
      <t xml:space="preserve">
Eventuelle komponenter som allerede er utenfor produsentspesifikk vedlikeholdsavtale (End Of Life/End Of Support) eller som vil bli det i løpet av avtaletiden skal spesifiseres.</t>
    </r>
  </si>
  <si>
    <r>
      <rPr>
        <sz val="11"/>
        <color rgb="FF000000"/>
        <rFont val="Calibri"/>
      </rPr>
      <t xml:space="preserve">Leverandøren tilbyr en dokumentert og forpliktende roadmap </t>
    </r>
    <r>
      <rPr>
        <b/>
        <sz val="11"/>
        <color rgb="FF000000"/>
        <rFont val="Calibri"/>
      </rPr>
      <t>(</t>
    </r>
    <r>
      <rPr>
        <b/>
        <sz val="12"/>
        <color rgb="FF000000"/>
        <rFont val="Calibri"/>
      </rPr>
      <t>*</t>
    </r>
    <r>
      <rPr>
        <b/>
        <sz val="11"/>
        <color rgb="FF000000"/>
        <rFont val="Calibri"/>
      </rPr>
      <t>)</t>
    </r>
    <r>
      <rPr>
        <sz val="11"/>
        <color rgb="FF000000"/>
        <rFont val="Calibri"/>
      </rPr>
      <t xml:space="preserve"> for oppgradering og videreutvikling av de delene i den tilbudte løsningen som ikke leveres av Sykehuspartner. </t>
    </r>
  </si>
  <si>
    <r>
      <t xml:space="preserve">Leverandøren er ansvarlig for at produsentens anbefalinger følges ved oppdatering av programvare, konfigurasjon, kodeverk, nomenklatur </t>
    </r>
    <r>
      <rPr>
        <b/>
        <sz val="11"/>
        <color theme="1"/>
        <rFont val="Calibri"/>
      </rPr>
      <t>(</t>
    </r>
    <r>
      <rPr>
        <b/>
        <sz val="12"/>
        <color theme="1"/>
        <rFont val="Calibri"/>
      </rPr>
      <t>*</t>
    </r>
    <r>
      <rPr>
        <b/>
        <sz val="11"/>
        <color theme="1"/>
        <rFont val="Calibri"/>
      </rPr>
      <t>)</t>
    </r>
    <r>
      <rPr>
        <sz val="11"/>
        <color theme="1"/>
        <rFont val="Calibri"/>
      </rPr>
      <t xml:space="preserve"> eller andre registre for å ivareta den tilhørende endringsprosessen på de delene i den tilbudte løsningen som ikke leveres av Sykehuspartner.</t>
    </r>
  </si>
  <si>
    <r>
      <rPr>
        <b/>
        <sz val="11"/>
        <color rgb="FF000000"/>
        <rFont val="Calibri"/>
        <family val="2"/>
      </rPr>
      <t xml:space="preserve">Merknad:
</t>
    </r>
    <r>
      <rPr>
        <sz val="11"/>
        <color rgb="FF000000"/>
        <rFont val="Calibri"/>
        <family val="2"/>
      </rPr>
      <t>Det er viktig at det utdypes hvordan løsningen skal vedlikeholdes (gjennom integrasjon, brukergrensesnitt, oppdatering av database, eller lignende), samt overordnede kommunikasjonstekniske krav for å gjennomføre slik oppdatering på den tilbudte løsningen.</t>
    </r>
  </si>
  <si>
    <r>
      <t xml:space="preserve">Et frittstående </t>
    </r>
    <r>
      <rPr>
        <b/>
        <sz val="11"/>
        <color theme="1"/>
        <rFont val="Calibri"/>
        <family val="2"/>
      </rPr>
      <t>xTU</t>
    </r>
    <r>
      <rPr>
        <sz val="11"/>
        <color theme="1"/>
        <rFont val="Calibri"/>
        <family val="2"/>
      </rPr>
      <t xml:space="preserve"> kan mellomlagre data lokalt for å opprettholde sin hovedfunksjon, i henhold til anskaffelsens formål, ved brudd i datakommunikasjon med andre systemer.</t>
    </r>
  </si>
  <si>
    <r>
      <t>Merknad:</t>
    </r>
    <r>
      <rPr>
        <sz val="11"/>
        <color rgb="FF000000"/>
        <rFont val="Calibri"/>
        <family val="2"/>
      </rPr>
      <t xml:space="preserve">
For Oppdragsgiver er det her viktig å få utdypet hvor stor den eventuelle lokale lagrings-/bufferkapasiteten er (eksempelvis maksimal tidsperiode, antall kjøringer e.l.), samt hvilke overførings- og sletterutiner som eventuelt finner sted når datakommunikasjonen er gjenopprettet. </t>
    </r>
  </si>
  <si>
    <r>
      <t xml:space="preserve">En </t>
    </r>
    <r>
      <rPr>
        <b/>
        <sz val="11"/>
        <color rgb="FF000000"/>
        <rFont val="Calibri"/>
        <family val="2"/>
      </rPr>
      <t>instrumenterings-PC</t>
    </r>
    <r>
      <rPr>
        <sz val="11"/>
        <color rgb="FF000000"/>
        <rFont val="Calibri"/>
        <family val="2"/>
      </rPr>
      <t xml:space="preserve"> med tilkoblet xTU kan mellomlagre data lokalt for å opprettholde sin hovedfunksjon, i henhold til anskaffelsens formål, ved brudd i datakommunikasjon med andre systemer.</t>
    </r>
  </si>
  <si>
    <r>
      <t>Merknad:</t>
    </r>
    <r>
      <rPr>
        <sz val="11"/>
        <color rgb="FF000000"/>
        <rFont val="Calibri"/>
        <family val="2"/>
      </rPr>
      <t xml:space="preserve">
For Oppdragsgiver er det her viktig å få utdypet hvor stor den eventuelle lokale lagrings-/bufferkapasiteten er (eksempelvis maksimal tidsperiode, antall kjøringer e.l.), samt hvilke overførings- og sletterutiner som eventuelt finner sted når datakommunikasjonen er gjenopprettet.</t>
    </r>
  </si>
  <si>
    <r>
      <t xml:space="preserve">En tilbudt systemløsning benytter lastbalansering eller failover </t>
    </r>
    <r>
      <rPr>
        <b/>
        <sz val="11"/>
        <color theme="1"/>
        <rFont val="Calibri"/>
      </rPr>
      <t>(*)</t>
    </r>
    <r>
      <rPr>
        <sz val="11"/>
        <color theme="1"/>
        <rFont val="Calibri"/>
      </rPr>
      <t xml:space="preserve"> som </t>
    </r>
    <r>
      <rPr>
        <b/>
        <sz val="11"/>
        <color theme="1"/>
        <rFont val="Calibri"/>
      </rPr>
      <t>interne</t>
    </r>
    <r>
      <rPr>
        <sz val="11"/>
        <color theme="1"/>
        <rFont val="Calibri"/>
      </rPr>
      <t xml:space="preserve"> redundansmekanismer.</t>
    </r>
  </si>
  <si>
    <r>
      <rPr>
        <b/>
        <sz val="11"/>
        <color rgb="FF000000"/>
        <rFont val="Calibri"/>
        <family val="2"/>
      </rPr>
      <t xml:space="preserve">Merknad:
</t>
    </r>
    <r>
      <rPr>
        <sz val="11"/>
        <color rgb="FF000000"/>
        <rFont val="Calibri"/>
        <family val="2"/>
      </rPr>
      <t xml:space="preserve">Med" </t>
    </r>
    <r>
      <rPr>
        <b/>
        <sz val="11"/>
        <color rgb="FF000000"/>
        <rFont val="Calibri"/>
        <family val="2"/>
      </rPr>
      <t>intern"</t>
    </r>
    <r>
      <rPr>
        <sz val="11"/>
        <color rgb="FF000000"/>
        <rFont val="Calibri"/>
        <family val="2"/>
      </rPr>
      <t xml:space="preserve"> menes det </t>
    </r>
    <r>
      <rPr>
        <b/>
        <sz val="11"/>
        <color rgb="FF000000"/>
        <rFont val="Calibri"/>
        <family val="2"/>
      </rPr>
      <t>interne mekanismer</t>
    </r>
    <r>
      <rPr>
        <sz val="11"/>
        <color rgb="FF000000"/>
        <rFont val="Calibri"/>
        <family val="2"/>
      </rPr>
      <t xml:space="preserve"> i systemløsningen som sikrer høy funksjonell tilgjengelighet, uavhengig av tilkobling til kundens IKT-infrastruktur.</t>
    </r>
    <r>
      <rPr>
        <b/>
        <sz val="11"/>
        <color rgb="FF000000"/>
        <rFont val="Calibri"/>
        <family val="2"/>
      </rPr>
      <t xml:space="preserve"> </t>
    </r>
  </si>
  <si>
    <t>En tilbudt systemløsning benytter lastbalansering eller failover på nettverkstilkobling mot Oppdragsgivers IKT-infrastruktur som eksterne redundansmekanismer.</t>
  </si>
  <si>
    <r>
      <t>Merknad:</t>
    </r>
    <r>
      <rPr>
        <sz val="10"/>
        <color rgb="FF000000"/>
        <rFont val="Calibri"/>
        <family val="2"/>
      </rPr>
      <t xml:space="preserve">
Med </t>
    </r>
    <r>
      <rPr>
        <b/>
        <sz val="10"/>
        <color rgb="FF000000"/>
        <rFont val="Calibri"/>
        <family val="2"/>
      </rPr>
      <t>ekstern</t>
    </r>
    <r>
      <rPr>
        <sz val="10"/>
        <color rgb="FF000000"/>
        <rFont val="Calibri"/>
        <family val="2"/>
      </rPr>
      <t xml:space="preserve"> menes det </t>
    </r>
    <r>
      <rPr>
        <b/>
        <sz val="10"/>
        <color rgb="FF000000"/>
        <rFont val="Calibri"/>
        <family val="2"/>
      </rPr>
      <t>mekanismer</t>
    </r>
    <r>
      <rPr>
        <sz val="10"/>
        <color rgb="FF000000"/>
        <rFont val="Calibri"/>
        <family val="2"/>
      </rPr>
      <t xml:space="preserve"> i systemløsningen som sikrer høy funksjonell tilgjengelighet for tilkobling til kundens IKT-infrastruktur.</t>
    </r>
  </si>
  <si>
    <t>Løsningens lisensieringsmekanismer og leverandørens tekniske krav for ivaretakelse av dette er beskrevet og dokumentert.</t>
  </si>
  <si>
    <r>
      <t>Merknad:</t>
    </r>
    <r>
      <rPr>
        <sz val="11"/>
        <color rgb="FF000000"/>
        <rFont val="Calibri"/>
        <family val="2"/>
      </rPr>
      <t xml:space="preserve"> Dette inkluderer eksempelvis bruk av:
a) lisensdongler eller andre fysisk tilkoblede enheter for lisensiering, samt tilkoblingsgrensesnitt (USB eller tilsvarende)
b) klientlisenser som krever installasjon på Kundens arbeidsflate
c) lisensserver utenfor Oppdragsgivers infrastruktur, inklusiv teknisk løsning og eventuelle konsekvenser for bruk av løsningen        dersom slik kommunikasjon ikke kan etableres av Oppdragsgiver
d) lisensserver innenfor Oppdragsgivers infrastruktur, inklusiv leverandørens krav til denne</t>
    </r>
    <r>
      <rPr>
        <b/>
        <sz val="11"/>
        <color rgb="FF000000"/>
        <rFont val="Calibri"/>
        <family val="2"/>
      </rPr>
      <t>.</t>
    </r>
  </si>
  <si>
    <t>Eventuelle begrensninger i bruk av systemet som er en konsekvens av lisensieringsmekanismens funksjonalitet er beskrevet og utdypet på en oversiktlig måte.</t>
  </si>
  <si>
    <r>
      <t>Merknad:</t>
    </r>
    <r>
      <rPr>
        <sz val="11"/>
        <color rgb="FF000000"/>
        <rFont val="Calibri"/>
        <family val="2"/>
      </rPr>
      <t xml:space="preserve"> Eksempler på viktige utdypingsområder er begrensninger av teknisk eller funksjonell art:
a) i antall brukere
b) i antall tilkoblede enheter
c) i lagringsvolumer ved overskridelser av lisensgrenser
d) tidsbegrensninger
e) i funksjonalitet/moduler</t>
    </r>
  </si>
  <si>
    <t>Alle rutiner for forvaltning og vedlikehold av lisens(er) tilhørende leveransen er dokumentert og oversendt i tilbudet.</t>
  </si>
  <si>
    <r>
      <t>Merknad:</t>
    </r>
    <r>
      <rPr>
        <sz val="11"/>
        <color rgb="FF000000"/>
        <rFont val="Calibri"/>
        <family val="2"/>
      </rPr>
      <t xml:space="preserve">
Eksempler på viktige utdypingsområder er:
a) Hvordan fornyes en tidsavgrenset lisens
b) Hvordan aktiveres/deaktiveres tidsbegrenset lisens
c) Hvordan utføres versjoneringen av lisens</t>
    </r>
  </si>
  <si>
    <t>Alle rutiner for forvaltning og vedlikehold av sertifikat(er) tilhørende leveransen er dokumentert og oversendt i tilbudet.</t>
  </si>
  <si>
    <t>Merknad: Eksempler på viktige utdypingsområder er:
a) Hvordan fornyes et tidsavgrenset sertifikat
b) Hvordan aktiveres/deaktiveres tidsbegrenset sertifikat
c) Hvordan utføres versjonering av sertifikat</t>
  </si>
  <si>
    <t>Bortfall av lisensieringsmekanisme i et midlertidig/begrenset tidsrom påvirker ikke leverandørens tilbudte løsnings evne til å opprettholde sin hovedfunksjon i henhold til anskaffelsens formål.</t>
  </si>
  <si>
    <r>
      <t>Merknad:</t>
    </r>
    <r>
      <rPr>
        <sz val="11"/>
        <color rgb="FF000000"/>
        <rFont val="Calibri"/>
        <family val="2"/>
      </rPr>
      <t xml:space="preserve">
Leverandøren bes beskrive evt. konsekvenser og begrensninger for bruk av systemet ved bortfall av lisensieringsmekanisme.</t>
    </r>
  </si>
  <si>
    <t>Bortfall av sertifikatmekanismene i et midlertidig/begrenset tidsrom påvirker ikke bruken av leverandørens tilbudte løsnings evne til å opprettholde sin hovedfunksjon, i henhold til anskaffelsens formål, og det eksisterer valideringsmekanismer for gyldighet. Eks: «hengelås» i nettleser</t>
  </si>
  <si>
    <r>
      <t>Merknad:</t>
    </r>
    <r>
      <rPr>
        <sz val="11"/>
        <color rgb="FF000000"/>
        <rFont val="Calibri"/>
        <family val="2"/>
      </rPr>
      <t xml:space="preserve">
Leverandøren bes beskrive evt. Konsekvenser og begrensninger for bruk av systemet ved bortfall av sertifikatmekanisme.</t>
    </r>
  </si>
  <si>
    <t>Avsnitt IKT 2</t>
  </si>
  <si>
    <t>IKT-RELATERT LOGGING, DRIFT OG FORVALTNING</t>
  </si>
  <si>
    <t xml:space="preserve">Leverandørens tilbudte løsning logger og lagrer tekniske hendelser eller feil. </t>
  </si>
  <si>
    <r>
      <rPr>
        <sz val="11"/>
        <color rgb="FF000000"/>
        <rFont val="Calibri"/>
      </rPr>
      <t>Merknad:
Relevante logger bør være tidssynkronisert mot en sentral NTP-tjeneste (</t>
    </r>
    <r>
      <rPr>
        <b/>
        <sz val="12"/>
        <color rgb="FF000000"/>
        <rFont val="Calibri"/>
      </rPr>
      <t>*</t>
    </r>
    <r>
      <rPr>
        <sz val="11"/>
        <color rgb="FF000000"/>
        <rFont val="Calibri"/>
      </rPr>
      <t>), logges i standardisert format (RFC 5424) og kunne overføres til sentralt loggmottak (Splunk). Utdyp hvordan dette i så fall utføres, eksempelvis logging til Windows EventLog, loggfiler, databaser, SNMP traps etc.</t>
    </r>
  </si>
  <si>
    <t>Leverandørens tilbudte løsning logger og lagrer relevante brukeroperasjoner (brukeraktivitet inklusiv uautorisert, eller forsøk på uautorisert, bruk).</t>
  </si>
  <si>
    <r>
      <t>Merknad:</t>
    </r>
    <r>
      <rPr>
        <sz val="11"/>
        <color rgb="FF000000"/>
        <rFont val="Calibri"/>
        <family val="2"/>
      </rPr>
      <t xml:space="preserve">
Eksempler på sentrale loggingsobjekter er:
a) Alle typer innlogginger, inkl. forsøk på innlogginger
b) Oppretting, endring og sletting av informasjonsobjekter
c) Oppretting, endring og sletting av andre brukere
d) Innsyn eller endring i personopplysninger
e) Endringer, eller forsøk på endringer, i systemkonfigurasjonen</t>
    </r>
    <r>
      <rPr>
        <b/>
        <sz val="11"/>
        <color rgb="FF000000"/>
        <rFont val="Calibri"/>
        <family val="2"/>
      </rPr>
      <t>.</t>
    </r>
  </si>
  <si>
    <t xml:space="preserve">Logger som kunne lagres lokalt i den tilbudte løsning lagres i minimum 24 mnd. </t>
  </si>
  <si>
    <r>
      <t>Merknad:</t>
    </r>
    <r>
      <rPr>
        <sz val="11"/>
        <color rgb="FF000000"/>
        <rFont val="Calibri"/>
        <family val="2"/>
      </rPr>
      <t xml:space="preserve">
Beskriv hvordan dette ivaretas for de forskjellige typene logger i løsningen.</t>
    </r>
  </si>
  <si>
    <t>Leverandørens tilbudte løsning gir autoriserte brukere hos oppdragsgiver tilgang til logger gjennom et standardisert og sikret brukergrensesnitt for å sikre at de til enhver tid gjeldende offentlige informasjonssikkerhetskrav ivaretas for de ulike typene loggdata som lagres i den tilbudte løsningen, inkludert lesing, endring og sletting av logger.</t>
  </si>
  <si>
    <r>
      <t>Merknad:</t>
    </r>
    <r>
      <rPr>
        <sz val="11"/>
        <color rgb="FF000000"/>
        <rFont val="Calibri"/>
        <family val="2"/>
      </rPr>
      <t xml:space="preserve">
Utdyp hvordan sikkerhetskrav knyttet til konfidensialitet, integritet og tilgjengelighet ivaretas for de ulike typene loggdata som lagres i den tilbudte løsningen.</t>
    </r>
  </si>
  <si>
    <t xml:space="preserve">Leverandørens nødvendige bistand for drift og forvaltning av den tilbudte løsningen utføres gjennom Oppdragsgiver sin tilbudte fjernaksessløsning. </t>
  </si>
  <si>
    <r>
      <t>Merknad:</t>
    </r>
    <r>
      <rPr>
        <sz val="11"/>
        <color rgb="FF000000"/>
        <rFont val="Calibri"/>
        <family val="2"/>
      </rPr>
      <t xml:space="preserve">
I dag gir Oppdragsgivers standardløsning for fjernaksess til Leverandører VPN-basert tilgang til aksesserver med installerte forvaltnings-/driftsverktøy som UltraVNC, WinSCP, RDP og SSH. Utdyp hvilke ytterligere behov Leverandør eventuelt har for tilgjengeliggjort programvare i Oppdragsgiver sin standard fjernaksessløsning for å supportere den tilbudte løsningen via fjerntilgang.</t>
    </r>
  </si>
  <si>
    <t xml:space="preserve">Leverandør gjennomfører teknisk support uten behov for å få utlevert/overført tekniske logger og eksempelmateriale via VPN. </t>
  </si>
  <si>
    <t>Avsnitt IKT 3</t>
  </si>
  <si>
    <t>IKT-SIKKERHET</t>
  </si>
  <si>
    <t>Leverandøren tilbyr Oppdragsgiver programvareoppdateringer, programvarelisenser og installasjon så raskt som mulig og uten ekstra kostnad for Oppdragsgiver når produsenten implementerer funksjonalitet som understøtter og forbedrer personvern, informasjons- og pasientsikkerhet</t>
  </si>
  <si>
    <r>
      <t>Den tilbudte løsningen benytter individuelle brukeridenter både på OS- og applikasjonsnivå.</t>
    </r>
    <r>
      <rPr>
        <sz val="9"/>
        <color rgb="FF000000"/>
        <rFont val="Arial"/>
        <family val="2"/>
      </rPr>
      <t xml:space="preserve"> </t>
    </r>
  </si>
  <si>
    <t>Den tilbudte løsningen benytter individuell brukerautentisering mot grupper definert i Active Directory via LDAP, fortrinnsvis LDAP over SSL (LDAPS).</t>
  </si>
  <si>
    <r>
      <t>Merknad:</t>
    </r>
    <r>
      <rPr>
        <sz val="11"/>
        <color rgb="FF000000"/>
        <rFont val="Calibri"/>
        <family val="2"/>
      </rPr>
      <t xml:space="preserve">
Utdyp hvorvidt både LDAP eller LDAPS støttes. Leverandøren bør også utdype hvorvidt en LDAP/LDAPS integrasjon kun gjør en synk av brukere fra AD til lokal brukerdatabase, eller om autentisering skjer direkte mot AD.</t>
    </r>
  </si>
  <si>
    <t>Den tilbudte løsningen lagrer alle former for lokale brukerprofiler (brukernavn/passord) som benyttes til klient-, database- eller applikasjonspålogging, i lokale brukerdatabaser, konfigurasjonsfiler e.l. Disse sikres med standardiserte mekanismer for tilgangskontroll og kryptering.</t>
  </si>
  <si>
    <r>
      <t>Merknad:</t>
    </r>
    <r>
      <rPr>
        <sz val="11"/>
        <color rgb="FF000000"/>
        <rFont val="Calibri"/>
        <family val="2"/>
      </rPr>
      <t xml:space="preserve">
Utdyp hvordan krav til tilgangskontroll og kryptering er tenkt ivaretatt i den tilbudte løsningen.</t>
    </r>
  </si>
  <si>
    <t>Den tilbudte løsningen støtter attributtbasert tilgangsstyring (ABAC) og/eller regelbasert tilgangsstyring (RBAC/PBAC).</t>
  </si>
  <si>
    <r>
      <t xml:space="preserve">Merknad:
</t>
    </r>
    <r>
      <rPr>
        <sz val="11"/>
        <color rgb="FF000000"/>
        <rFont val="Calibri"/>
        <family val="2"/>
      </rPr>
      <t>Ved bruk av slike mekanismer kan tilgang til funksjonalitet og pasientdata sammenstilles for å begrenses tilganger, eks. rolle og organisasjonstilhørighet. Sentrale utdypingselementer er:
a) Hvilke rolletyper som eksisterer – eksempelvis adminbruker, superbruker, Lese&amp;Skrive-bruker, Lese-bruker e.l.?
b) Er roller endelig fastsatt eller kan roller (om)konfigureres i løsningen?
c) Hvilke sikringsmekanismer er etablert/bygget inn i den tilbudte løsningen for å unngå endring i rollebasert tilgangsstyring?</t>
    </r>
  </si>
  <si>
    <t xml:space="preserve">Den tilbudte løsningen inneholder bare unike passord på eventuelle standard- eller systembrukere før tilkobling til Oppdragsgivers IKT-infrastruktur. </t>
  </si>
  <si>
    <r>
      <t>Merknad:</t>
    </r>
    <r>
      <rPr>
        <sz val="11"/>
        <color rgb="FF000000"/>
        <rFont val="Calibri"/>
        <family val="2"/>
      </rPr>
      <t xml:space="preserve">
Det skal ikke benyttes hardkodede passord, passord som kan hentes direkte fra brukermanualer eller annen form for tilgjengelig dokumentasjon. Ref: HSØ sine retningslinjer for tilgangstyring/IAM (vedlegg D)</t>
    </r>
  </si>
  <si>
    <t>Den tilbudte løsningen dokumenterer alle roller som finnes i løsningen, med tilhørende rettighetsnivå og hvordan disse forvaltes.</t>
  </si>
  <si>
    <r>
      <t>Merknad:</t>
    </r>
    <r>
      <rPr>
        <sz val="11"/>
        <color rgb="FF000000"/>
        <rFont val="Calibri"/>
        <family val="2"/>
      </rPr>
      <t xml:space="preserve">
Eksempel på roller kan være superbruker, adminbruker, kliniker, tekniker.</t>
    </r>
  </si>
  <si>
    <t xml:space="preserve">Leverandøren aksepterer å benytte kundens mal for databehandleravtale. </t>
  </si>
  <si>
    <r>
      <t>Merknad:</t>
    </r>
    <r>
      <rPr>
        <sz val="11"/>
        <color rgb="FF000000"/>
        <rFont val="Calibri"/>
        <family val="2"/>
      </rPr>
      <t xml:space="preserve">
Dersom annen databehandleravtale skal brukes, må leverandøren opplyse om avvik mellom kundens og leverandørens mal.</t>
    </r>
  </si>
  <si>
    <t xml:space="preserve">Den tilbudte løsningen har funksjonalitet for begrensning av tilgang til personopplysninger for enkeltbrukere og grupper av brukere. </t>
  </si>
  <si>
    <r>
      <t xml:space="preserve">Merknad:
</t>
    </r>
    <r>
      <rPr>
        <sz val="11"/>
        <color rgb="FF000000"/>
        <rFont val="Calibri"/>
        <family val="2"/>
      </rPr>
      <t>Utyp i hvilken grad funksjonalitet rundt «innebygget personvern» er tilgjengelig i programvaren. Eksempler på slik funksjonalitet er:
a) Funksjonalitet for automatisert sletting etter prosessering av pasientdata som inneholder personopplysninger og bekreftet overføring til fagsystem.
b) Støtte for at personopplysninger skjules/anonymiseres når leverandør har tilgang til systemet ifm. vedlikehold, såkalt «service tilgang» eller «service user modus».</t>
    </r>
  </si>
  <si>
    <t>Den tilbudte løsningen støtter kryptering av data ved eventuelt behov for ekstern datatransport, eller ved lagring av personopplysninger på minnepinne, ekstern harddisk, filsystem eller i database.</t>
  </si>
  <si>
    <r>
      <t>Merknad:</t>
    </r>
    <r>
      <rPr>
        <sz val="11"/>
        <color rgb="FF000000"/>
        <rFont val="Calibri"/>
        <family val="2"/>
      </rPr>
      <t xml:space="preserve">
Beskrive evt. støtte og krypteringsstandard/-styrke som supporteres</t>
    </r>
    <r>
      <rPr>
        <b/>
        <sz val="11"/>
        <color rgb="FF000000"/>
        <rFont val="Calibri"/>
        <family val="2"/>
      </rPr>
      <t>.</t>
    </r>
  </si>
  <si>
    <t>Avsnitt IKT 4</t>
  </si>
  <si>
    <t>NETTVERKSRELATERTE KRAV</t>
  </si>
  <si>
    <r>
      <t>Hvis den tilbudte løsningen skal implementeres helt eller delvis på</t>
    </r>
    <r>
      <rPr>
        <b/>
        <sz val="11"/>
        <color theme="1"/>
        <rFont val="Calibri"/>
        <family val="2"/>
      </rPr>
      <t xml:space="preserve"> fysiske eller virtuelle klienter levert av Sykehuspartner</t>
    </r>
    <r>
      <rPr>
        <sz val="11"/>
        <color theme="1"/>
        <rFont val="Calibri"/>
        <family val="2"/>
      </rPr>
      <t xml:space="preserve">, </t>
    </r>
    <r>
      <rPr>
        <b/>
        <sz val="11"/>
        <color theme="1"/>
        <rFont val="Calibri"/>
        <family val="2"/>
      </rPr>
      <t>etterleves Sykehuspartners plattformkrav for bruk av deres tjenesteproduserende infrastruktur.</t>
    </r>
  </si>
  <si>
    <r>
      <t>Merknad</t>
    </r>
    <r>
      <rPr>
        <sz val="11"/>
        <color theme="1"/>
        <rFont val="Calibri"/>
        <family val="2"/>
      </rPr>
      <t>:
Se Vedlegg B - Kundens tekniske plattform</t>
    </r>
    <r>
      <rPr>
        <b/>
        <sz val="11"/>
        <color theme="1"/>
        <rFont val="Calibri"/>
        <family val="2"/>
      </rPr>
      <t>.</t>
    </r>
  </si>
  <si>
    <r>
      <t xml:space="preserve">Hvis den tilbudte løsningen skal inkludere </t>
    </r>
    <r>
      <rPr>
        <b/>
        <sz val="11"/>
        <color rgb="FF000000"/>
        <rFont val="Calibri"/>
        <family val="2"/>
      </rPr>
      <t>periferiutstyr levert av Sykehuspartner</t>
    </r>
    <r>
      <rPr>
        <sz val="11"/>
        <color rgb="FF000000"/>
        <rFont val="Calibri"/>
        <family val="2"/>
      </rPr>
      <t xml:space="preserve">, så </t>
    </r>
    <r>
      <rPr>
        <b/>
        <sz val="11"/>
        <color rgb="FF000000"/>
        <rFont val="Calibri"/>
        <family val="2"/>
      </rPr>
      <t>understøtter leverandørens løsning Sykehuspartner sitt periferiutstyr basert på Sykehuspartner sine tilhørende krav.</t>
    </r>
  </si>
  <si>
    <r>
      <t>Merknad</t>
    </r>
    <r>
      <rPr>
        <sz val="11"/>
        <color theme="1"/>
        <rFont val="Calibri"/>
        <family val="2"/>
      </rPr>
      <t>:
Se Vedlegg B - Kundens tekniske plattform.</t>
    </r>
  </si>
  <si>
    <r>
      <t xml:space="preserve">Hvis den tilbudte løsningen skal inkludere bruk av </t>
    </r>
    <r>
      <rPr>
        <b/>
        <sz val="11"/>
        <color rgb="FF000000"/>
        <rFont val="Calibri"/>
        <family val="2"/>
      </rPr>
      <t>SW/OS-komponenter fra Sykehuspartners infrastrukturplattform for implementering av den tilbudte løsningen, forholder tilbyder seg til alle relevante krav fra Sykehuspartner</t>
    </r>
  </si>
  <si>
    <r>
      <t>Merknad:</t>
    </r>
    <r>
      <rPr>
        <sz val="11"/>
        <color rgb="FF000000"/>
        <rFont val="Calibri"/>
        <family val="2"/>
      </rPr>
      <t xml:space="preserve">
Eksempler på sentrale teknologielementer som brukes i Sykehuspartner er Ivanti, App-V, MSI og SCCM.</t>
    </r>
  </si>
  <si>
    <r>
      <t xml:space="preserve">Den tilbudte løsningen benytter standard teknologier/interface/protokoller </t>
    </r>
    <r>
      <rPr>
        <b/>
        <sz val="11"/>
        <color rgb="FF000000"/>
        <rFont val="Calibri"/>
        <family val="2"/>
      </rPr>
      <t>for all kablet datatrafikk.</t>
    </r>
  </si>
  <si>
    <r>
      <t>Merknad:</t>
    </r>
    <r>
      <rPr>
        <sz val="11"/>
        <rFont val="Calibri"/>
        <family val="2"/>
      </rPr>
      <t xml:space="preserve">
Utdyp hvilke standard teknologier/protokoller som benyttes, samt eventuelle avvik i form av leverandørspesifikke begrensninger eller tekniske krav som vil kreve ulike adapterløsninger. Eksempelvis RJ45/Ethernet og USB. </t>
    </r>
  </si>
  <si>
    <r>
      <t xml:space="preserve">Den tilbudte løsningen benytter standard teknologier/protokoller for dataoverføring basert på </t>
    </r>
    <r>
      <rPr>
        <b/>
        <sz val="11"/>
        <color rgb="FF000000"/>
        <rFont val="Calibri"/>
        <family val="2"/>
      </rPr>
      <t>trådløs kommunikasjon.</t>
    </r>
  </si>
  <si>
    <r>
      <t>Merknad:</t>
    </r>
    <r>
      <rPr>
        <sz val="11"/>
        <color rgb="FF000000"/>
        <rFont val="Calibri"/>
        <family val="2"/>
      </rPr>
      <t xml:space="preserve">
Utdyp eventuelle avvik gitt av leverandørspesifikke begrensninger eller tekniske krav, eksempelvis manglende support for sikkerhetsmekanismer, forholdsregler knyttet opp mot frekvensbånd, signalstyrker, mulighet for interferens med eksisterende systemer i OUS som RFID etc. Spesielt aktuelt med tanke på MDR, IVDR og/eller CE. Eksempelvis WLAN, Bluetooth, GSM/LTE, annen RF-basert teknologi.</t>
    </r>
  </si>
  <si>
    <r>
      <rPr>
        <sz val="11"/>
        <color rgb="FF000000"/>
        <rFont val="Calibri"/>
      </rPr>
      <t xml:space="preserve">Den tilbudte løsningen kan benytte IPv6 </t>
    </r>
    <r>
      <rPr>
        <b/>
        <sz val="11"/>
        <color rgb="FF000000"/>
        <rFont val="Calibri"/>
      </rPr>
      <t>(</t>
    </r>
    <r>
      <rPr>
        <b/>
        <sz val="12"/>
        <color rgb="FF000000"/>
        <rFont val="Calibri"/>
      </rPr>
      <t>*</t>
    </r>
    <r>
      <rPr>
        <b/>
        <sz val="11"/>
        <color rgb="FF000000"/>
        <rFont val="Calibri"/>
      </rPr>
      <t>)</t>
    </r>
    <r>
      <rPr>
        <sz val="11"/>
        <color rgb="FF000000"/>
        <rFont val="Calibri"/>
      </rPr>
      <t xml:space="preserve"> for ekstern datautveksling over Ethernet med Oppdragsgivers systemer.</t>
    </r>
  </si>
  <si>
    <t>Leverandørens tilbudte løsning benytter DNS navneoppslag fremfor hardkodede IP-adresser for å få tilgang til Oppdragsgivers nettverk og tjenesteplattform.</t>
  </si>
  <si>
    <r>
      <t>Merknad:</t>
    </r>
    <r>
      <rPr>
        <sz val="11"/>
        <color rgb="FF000000"/>
        <rFont val="Calibri"/>
        <family val="2"/>
      </rPr>
      <t xml:space="preserve">
Kravet gjelder både for xTU-enheter samt systemløsninger der det inngår dedikert programvare, som skal kommunisere mot noder og systemer hos Oppdragsgiver</t>
    </r>
    <r>
      <rPr>
        <b/>
        <sz val="11"/>
        <color rgb="FF000000"/>
        <rFont val="Calibri"/>
        <family val="2"/>
      </rPr>
      <t>.</t>
    </r>
  </si>
  <si>
    <t>Den tilbudte løsningen konfigureres med Oppdragsgivers egne IP-adresseserier for ekstern datautveksling over Ethernet/IP med Oppdragsgivers systemer.</t>
  </si>
  <si>
    <r>
      <t>Merknad:</t>
    </r>
    <r>
      <rPr>
        <sz val="11"/>
        <color rgb="FF000000"/>
        <rFont val="Calibri"/>
        <family val="2"/>
      </rPr>
      <t xml:space="preserve">
Dersom den tilbudte løsningen ikke støtter bruk av Oppdragsgiver sine IP-adresseserier må det etableres «NAT/PAT» adresseoversetting gjennom gateway/brannmursfunksjonalitet mellom Oppdragsgivers adresseserie og Leverandørens adresseserie. Leveransen må da inneholde dokumentasjonen på nødvendige IP-adresser og TCP-/UDP-portnumre for nødvendig tjenestetilgang som tilgjengeliggjøres. Gateway/brannmursfunksjonaliteten kan leveres av Sykehuspartner eller gjennom Leverandøren selv. Hvis gateway/brannmur inngår i løsningen skal den alltid risikovurderes og godkjennes før en tilkobling til Oppdragsgivers nettverk kan utføres.</t>
    </r>
  </si>
  <si>
    <t>Leverandørens tilbudte løsning er kompatibel med bruk av IEEE 802.1x (Network Access Control) i Oppdragsgivers nettverk.</t>
  </si>
  <si>
    <r>
      <t xml:space="preserve">Merknad:
</t>
    </r>
    <r>
      <rPr>
        <sz val="11"/>
        <color theme="1"/>
        <rFont val="Calibri"/>
      </rPr>
      <t>Standardprosedyre er at alt utstyr som skal direktetilkobles og gis tilgang til Oppdragsgivers nettverk tilgangskontrolleres og verifiseres i RADIUS (</t>
    </r>
    <r>
      <rPr>
        <b/>
        <sz val="12"/>
        <color theme="1"/>
        <rFont val="Calibri"/>
      </rPr>
      <t>*</t>
    </r>
    <r>
      <rPr>
        <sz val="11"/>
        <color theme="1"/>
        <rFont val="Calibri"/>
      </rPr>
      <t>) basert på MAC-adresse eller sertifikat. Avvik fra dette prinsippet krever egen godkjenningsprosedyre.</t>
    </r>
  </si>
  <si>
    <t>Den tilbudte løsningen benytter oppdragsgivers nettverk uten å stille leverandørspesifikke/medisinteknisk relaterte begrensninger eller tekniske krav.</t>
  </si>
  <si>
    <r>
      <rPr>
        <sz val="11"/>
        <color rgb="FF000000"/>
        <rFont val="Calibri"/>
      </rPr>
      <t>Merknad:
Utdyp eventuelle begrensninger/krav i forhold til MDR (</t>
    </r>
    <r>
      <rPr>
        <b/>
        <sz val="12"/>
        <color rgb="FF000000"/>
        <rFont val="Calibri"/>
      </rPr>
      <t>*</t>
    </r>
    <r>
      <rPr>
        <sz val="11"/>
        <color rgb="FF000000"/>
        <rFont val="Calibri"/>
      </rPr>
      <t>) eller andre sertifiseringer, eksempelvis:
a) Må den samlede, tilbudte løsningen stå i ett og samme VLAN, eller kan den segmenteres i flere VLAN?
b) Vil en løsning segmentert over flere VLAN, gi konsekvenser for eksisterende sertifiseringer – eks: MDR, IVDR og/eller CE?
c) Tilgjengelig nettverkskapasitet (båndbredde), latency, pakkestørrelse eller pakketap i nettverket, bruk av brannvegg etc.</t>
    </r>
  </si>
  <si>
    <t>Den tilbudte løsningen er resilient og håndterer brudd i nettverkskommunikasjon mellom de ulike delene av løsningen, slik at den medisinske funksjonaliteten opprettholdes mens systemet automatisk gjenoppretter sin nettverkskommunikasjon uten behov for manuelle brukeroperasjoner.</t>
  </si>
  <si>
    <r>
      <t>Merknad:</t>
    </r>
    <r>
      <rPr>
        <sz val="11"/>
        <color rgb="FF000000"/>
        <rFont val="Calibri"/>
        <family val="2"/>
      </rPr>
      <t xml:space="preserve">
Kravet skyldes aktive sikkerhetsmekanismer i Oppdragsgivers nettverk som lukker inaktive nettforbindelser på lag2 &amp; lag3 (MAC&amp;IP). Leverandørens eventuelle utfordringer gitt av slike sikkerhetsmekanismer må dokumenteres med tanke på et faktisk design/implementering og tilhørende sikkerhetsgodkjenning.</t>
    </r>
  </si>
  <si>
    <r>
      <t>Leverandørlevert klient-PCer</t>
    </r>
    <r>
      <rPr>
        <sz val="11"/>
        <color rgb="FF000000"/>
        <rFont val="Calibri"/>
        <family val="2"/>
      </rPr>
      <t xml:space="preserve"> som inngår i den tilbudte løsningen benytter operativsystem i henhold til Tjenesteleverandør sitt regime for livssyklus.</t>
    </r>
  </si>
  <si>
    <r>
      <t>Merknad:</t>
    </r>
    <r>
      <rPr>
        <sz val="11"/>
        <color rgb="FF000000"/>
        <rFont val="Calibri"/>
        <family val="2"/>
      </rPr>
      <t xml:space="preserve">
Med klient-PC menes PC som benyttes enten til styring/overvåking av et direktetilkoblet xTU eller PC med installert programvare for prosessering av xTU-genererte data.
Livssyklus for WindowsPC defineres som N(N-1), dvs det til enhver tid nyeste eller nest nyeste versjon av operativsystemet – pr. i dag: Win11 og Win10.</t>
    </r>
  </si>
  <si>
    <r>
      <t xml:space="preserve">Den tilbudte løsningens </t>
    </r>
    <r>
      <rPr>
        <b/>
        <sz val="11"/>
        <color rgb="FF000000"/>
        <rFont val="Calibri"/>
        <family val="2"/>
      </rPr>
      <t>Leverandørleverte klient-PCer</t>
    </r>
    <r>
      <rPr>
        <sz val="11"/>
        <color rgb="FF000000"/>
        <rFont val="Calibri"/>
        <family val="2"/>
      </rPr>
      <t xml:space="preserve"> har gjennomgått nødvendig og relevant «herding» av HW, OS og benyttede applikasjoner.</t>
    </r>
  </si>
  <si>
    <r>
      <t>Merknad:</t>
    </r>
    <r>
      <rPr>
        <sz val="11"/>
        <color rgb="FF000000"/>
        <rFont val="Calibri"/>
        <family val="2"/>
      </rPr>
      <t xml:space="preserve">
Leverandøren utdyper hvike prisipper for «herding» som benyttes.</t>
    </r>
  </si>
  <si>
    <r>
      <t xml:space="preserve">Den tilbudte løsningens </t>
    </r>
    <r>
      <rPr>
        <b/>
        <sz val="11"/>
        <color rgb="FF000000"/>
        <rFont val="Calibri"/>
        <family val="2"/>
      </rPr>
      <t>Leverandørspesifikke klient-PCer</t>
    </r>
    <r>
      <rPr>
        <sz val="11"/>
        <color rgb="FF000000"/>
        <rFont val="Calibri"/>
        <family val="2"/>
      </rPr>
      <t xml:space="preserve"> benytter kryptering på applikasjonsnivå ved datautveksling med andre systemer.</t>
    </r>
  </si>
  <si>
    <r>
      <t xml:space="preserve">Den tilbudte løsningens </t>
    </r>
    <r>
      <rPr>
        <b/>
        <sz val="11"/>
        <color rgb="FF000000"/>
        <rFont val="Calibri"/>
        <family val="2"/>
      </rPr>
      <t xml:space="preserve">Leverandørspesifikke klient-PCer </t>
    </r>
    <r>
      <rPr>
        <sz val="11"/>
        <color rgb="FF000000"/>
        <rFont val="Calibri"/>
        <family val="2"/>
      </rPr>
      <t>benytter Oppdragsgiver sin standard-programvare for anti-malware.</t>
    </r>
  </si>
  <si>
    <r>
      <t>Merknad:</t>
    </r>
    <r>
      <rPr>
        <sz val="11"/>
        <color rgb="FF000000"/>
        <rFont val="Calibri"/>
        <family val="2"/>
      </rPr>
      <t xml:space="preserve">
Leverandør må utdype eventuelle behov for avvik fra Oppdragsgivers standard pga sertifiseringer som MDR, IVDR, CE etc.</t>
    </r>
  </si>
  <si>
    <r>
      <t>Den tilbudte løsningens</t>
    </r>
    <r>
      <rPr>
        <b/>
        <sz val="11"/>
        <color rgb="FF000000"/>
        <rFont val="Calibri"/>
        <family val="2"/>
      </rPr>
      <t xml:space="preserve"> Leverandørspesifikke klient-PCer</t>
    </r>
    <r>
      <rPr>
        <sz val="11"/>
        <color rgb="FF000000"/>
        <rFont val="Calibri"/>
        <family val="2"/>
      </rPr>
      <t xml:space="preserve"> har automatisk oppdatering av definisjon/signaturfiler for kjent malware. </t>
    </r>
  </si>
  <si>
    <r>
      <t>Merknad:</t>
    </r>
    <r>
      <rPr>
        <sz val="11"/>
        <color rgb="FF000000"/>
        <rFont val="Calibri"/>
        <family val="2"/>
      </rPr>
      <t xml:space="preserve">
Utdyp eventuelle krav til manuell oppdatering av definisjonsfiler, inklusiv eventuelle eksterne tilganger nødvendig.</t>
    </r>
  </si>
  <si>
    <r>
      <t>Den tilbudte løsningens</t>
    </r>
    <r>
      <rPr>
        <b/>
        <sz val="11"/>
        <color rgb="FF000000"/>
        <rFont val="Calibri"/>
        <family val="2"/>
      </rPr>
      <t xml:space="preserve"> Leverandørspesifikke klient-PCe</t>
    </r>
    <r>
      <rPr>
        <sz val="11"/>
        <color rgb="FF000000"/>
        <rFont val="Calibri"/>
        <family val="2"/>
      </rPr>
      <t>r benytter malwarescanning uten behov for ekskludering av mapper.</t>
    </r>
  </si>
  <si>
    <r>
      <t xml:space="preserve">Den tilbudte løsningens </t>
    </r>
    <r>
      <rPr>
        <b/>
        <sz val="11"/>
        <color rgb="FF000000"/>
        <rFont val="Calibri"/>
        <family val="2"/>
      </rPr>
      <t>Leverandørspesifikke klient-PCer</t>
    </r>
    <r>
      <rPr>
        <sz val="11"/>
        <color rgb="FF000000"/>
        <rFont val="Calibri"/>
        <family val="2"/>
      </rPr>
      <t xml:space="preserve"> benytter automatisk malwarescanning </t>
    </r>
  </si>
  <si>
    <r>
      <t>Merknad:</t>
    </r>
    <r>
      <rPr>
        <sz val="11"/>
        <color rgb="FF000000"/>
        <rFont val="Calibri"/>
        <family val="2"/>
      </rPr>
      <t xml:space="preserve">
Utdyp eventuelle krav til manuell malwarescanning.</t>
    </r>
  </si>
  <si>
    <r>
      <t xml:space="preserve">For den tilbudte løsningens </t>
    </r>
    <r>
      <rPr>
        <b/>
        <sz val="11"/>
        <color rgb="FF000000"/>
        <rFont val="Calibri"/>
        <family val="2"/>
      </rPr>
      <t>Leverandørspesifikke klient-PCe</t>
    </r>
    <r>
      <rPr>
        <sz val="11"/>
        <color rgb="FF000000"/>
        <rFont val="Calibri"/>
        <family val="2"/>
      </rPr>
      <t>r skjer utrulling av sikkerhetspatcher og servicepacks fra OS-leverandør/produsent uten produsentspesifikke krav eller begrensninger.</t>
    </r>
  </si>
  <si>
    <r>
      <t>Merknad:</t>
    </r>
    <r>
      <rPr>
        <sz val="11"/>
        <color rgb="FF000000"/>
        <rFont val="Calibri"/>
        <family val="2"/>
      </rPr>
      <t xml:space="preserve">
Alle begrensninger som skyldes sertifiseringer eller produsentens egenpålagte begrensninger må dokumenteres.
Det er også viktig for Oppdragsgiver at det utdypes hvorvidt nødvendige sikkerhetspatcher og servicepacks kan installeres automatisk, eller om det kreves at automatisk oppdatering må forsinkes eller settes opp til å installeres først ved neste omstart av klient-PCer eller server.</t>
    </r>
  </si>
  <si>
    <r>
      <rPr>
        <sz val="11"/>
        <color rgb="FF000000"/>
        <rFont val="Calibri"/>
        <family val="2"/>
      </rPr>
      <t>Den tilbudte løsningens tilhørende klientapplikasjon(er) er kompatibel med Oppdragsgivers bruk av Ivanti Workspace Control (</t>
    </r>
    <r>
      <rPr>
        <b/>
        <sz val="12"/>
        <color rgb="FF000000"/>
        <rFont val="Calibri"/>
        <family val="2"/>
      </rPr>
      <t>*</t>
    </r>
    <r>
      <rPr>
        <sz val="11"/>
        <color rgb="FF000000"/>
        <rFont val="Calibri"/>
        <family val="2"/>
      </rPr>
      <t xml:space="preserve">) og App-V samt SCCM. </t>
    </r>
  </si>
  <si>
    <r>
      <t>Merknad:</t>
    </r>
    <r>
      <rPr>
        <sz val="11"/>
        <color rgb="FF000000"/>
        <rFont val="Calibri"/>
        <family val="2"/>
      </rPr>
      <t xml:space="preserve">
Utdyp eventuelle forutsetninger og begrensninger i den tilbudte løsningen.</t>
    </r>
  </si>
  <si>
    <t>Bruk og/eller vedlikehold av installert programvare (utover installasjonen av operativsystem) på Leverandørspesifikk klient -PC i den tilbudte løsningen skjer uten bruk av lokal administratorrettighet på operativsystemet.</t>
  </si>
  <si>
    <r>
      <t>Den tilbudte løsningens</t>
    </r>
    <r>
      <rPr>
        <b/>
        <sz val="11"/>
        <color rgb="FF000000"/>
        <rFont val="Calibri"/>
        <family val="2"/>
      </rPr>
      <t xml:space="preserve"> Leverandørspesifikke servere</t>
    </r>
    <r>
      <rPr>
        <sz val="11"/>
        <color rgb="FF000000"/>
        <rFont val="Calibri"/>
        <family val="2"/>
      </rPr>
      <t xml:space="preserve">  som inngår i leveransen benytter Windows- eller Linux-OS i henhold til Tjenesteleverandør sitt regime for livssyklus.</t>
    </r>
  </si>
  <si>
    <r>
      <t xml:space="preserve">Den tilbudte løsningens </t>
    </r>
    <r>
      <rPr>
        <b/>
        <sz val="11"/>
        <color rgb="FF000000"/>
        <rFont val="Calibri"/>
        <family val="2"/>
      </rPr>
      <t>Leverandørspesifikke servere</t>
    </r>
    <r>
      <rPr>
        <sz val="11"/>
        <color rgb="FF000000"/>
        <rFont val="Calibri"/>
        <family val="2"/>
      </rPr>
      <t xml:space="preserve">  som inngår i leveransen benytter Oppdragsgiver sin standard-programvare for anti-malware.</t>
    </r>
  </si>
  <si>
    <r>
      <t>Merknad:</t>
    </r>
    <r>
      <rPr>
        <sz val="11"/>
        <color rgb="FF000000"/>
        <rFont val="Calibri"/>
        <family val="2"/>
      </rPr>
      <t xml:space="preserve">
Leverandør må utdype eventuelle behov for avvik fra Oppdragsgivers standard pga sertifiseringer som MDR, CE etc.</t>
    </r>
  </si>
  <si>
    <r>
      <t xml:space="preserve">Den tilbudte løsningens </t>
    </r>
    <r>
      <rPr>
        <b/>
        <sz val="11"/>
        <color rgb="FF000000"/>
        <rFont val="Calibri"/>
        <family val="2"/>
      </rPr>
      <t>Leverandørspesifikke servere</t>
    </r>
    <r>
      <rPr>
        <sz val="11"/>
        <color rgb="FF000000"/>
        <rFont val="Calibri"/>
        <family val="2"/>
      </rPr>
      <t xml:space="preserve">  som inngår i leveransen har automatisk oppdatering av definisjon/signaturfiler for kjent malware. </t>
    </r>
  </si>
  <si>
    <r>
      <t xml:space="preserve">Den tilbudte løsningens </t>
    </r>
    <r>
      <rPr>
        <b/>
        <sz val="11"/>
        <color rgb="FF000000"/>
        <rFont val="Calibri"/>
        <family val="2"/>
      </rPr>
      <t>Leverandørspesifikke servere</t>
    </r>
    <r>
      <rPr>
        <sz val="11"/>
        <color rgb="FF000000"/>
        <rFont val="Calibri"/>
        <family val="2"/>
      </rPr>
      <t xml:space="preserve">  som inngår i leveransen benytter malwarescanning uten behov for ekskludering av mapper.</t>
    </r>
  </si>
  <si>
    <r>
      <t xml:space="preserve">Den tilbudte løsningens </t>
    </r>
    <r>
      <rPr>
        <b/>
        <sz val="11"/>
        <color rgb="FF000000"/>
        <rFont val="Calibri"/>
        <family val="2"/>
      </rPr>
      <t>Leverandørspesifikke servere</t>
    </r>
    <r>
      <rPr>
        <sz val="11"/>
        <color rgb="FF000000"/>
        <rFont val="Calibri"/>
        <family val="2"/>
      </rPr>
      <t xml:space="preserve">  som inngår i leveransen benytter automatisk malwarescanning </t>
    </r>
  </si>
  <si>
    <t>For den tilbudteløsningens Leverandørspesifikke servere som inngår i leveransen skjer utrulling av sikkerhetspatcher og servicepacks fra OS-leverandør/produsent uten produsentspesifikke krav eller begrensninger.</t>
  </si>
  <si>
    <r>
      <t>Merknad:</t>
    </r>
    <r>
      <rPr>
        <sz val="11"/>
        <color rgb="FF000000"/>
        <rFont val="Calibri"/>
        <family val="2"/>
      </rPr>
      <t xml:space="preserve">
Alle begrensninger som skyldes sertifiseringer eller produsentens egenpålagte begrensninger må dokumenteres. Det er også viktig for Oppdragsgiver at det utdypes hvorvidt nødvendige sikkerhetspatcher og servicepacks kan installeres automatisk, eller om det kreves at automatisk oppdatering må forsinkes eller settes opp til å installeres først ved neste omstart av klient-PCer eller server.</t>
    </r>
  </si>
  <si>
    <t>Bruk og/eller vedlikehold av installert programvare (utover selve OS-installasjonen) på Leverandørspesifikke servere i den tilbudte løsningen skjer uten bruk av lokal administratorrettighet på operativsystemet.</t>
  </si>
  <si>
    <t>Avsnitt IKT 5</t>
  </si>
  <si>
    <t>BACKUP/RESTORE</t>
  </si>
  <si>
    <r>
      <t>Backup av disk</t>
    </r>
    <r>
      <rPr>
        <sz val="11"/>
        <color rgb="FF000000"/>
        <rFont val="Calibri"/>
        <family val="2"/>
      </rPr>
      <t xml:space="preserve">, inklusive programvare, konfigurasjon, kalibrering o.l., på server, klient-PC eller xTU kjøres mot eksisterende sentraliserte og automatiserte backuptjenester hos Oppdragsgiver. </t>
    </r>
  </si>
  <si>
    <r>
      <t>Merknad:</t>
    </r>
    <r>
      <rPr>
        <sz val="11"/>
        <color rgb="FF000000"/>
        <rFont val="Calibri"/>
        <family val="2"/>
      </rPr>
      <t xml:space="preserve">
Det forutsettes her at backupklient kan installeres på den tilbudte løsningen og eventuelle leverandørspesifikke brannmurer åpnes for tilgang fra Oppdragsgiver sin backupløsning. Kravet er ikke absolutt og hvis leverandør benytter egen backupløsning, besvares kravet med N og utdyping.</t>
    </r>
  </si>
  <si>
    <r>
      <t>Backup av databaser</t>
    </r>
    <r>
      <rPr>
        <sz val="11"/>
        <color rgb="FF000000"/>
        <rFont val="Calibri"/>
        <family val="2"/>
      </rPr>
      <t xml:space="preserve"> kjøres mot eksisterende sentraliserte og automatiserte backuptjenester hos Oppdragsgiver. </t>
    </r>
  </si>
  <si>
    <t>Databaser som inngår i den tilbudte løsningen har støtte for både full og inkrementell backup (gjennom f.eks. loggbackup/loggshipping) av databaser.</t>
  </si>
  <si>
    <t>Avsnitt IKT 6</t>
  </si>
  <si>
    <t>INTEGRASJONER</t>
  </si>
  <si>
    <t>Tilbyderens tilbudte løsning inkluderer API eller andre tekniske løsninger for sikker integrasjon og informasjonsutveksling med gjeldende standardiserte Integrasjonsløsninger og løsningens grensesnitt for integrasjoner er dokumentert i tilbudet.</t>
  </si>
  <si>
    <r>
      <t>Merknad:</t>
    </r>
    <r>
      <rPr>
        <sz val="11"/>
        <color rgb="FF000000"/>
        <rFont val="Calibri"/>
        <family val="2"/>
      </rPr>
      <t xml:space="preserve">
Eksempler på slike løsninger er Webservice, fileksport/import, WCF, DICOM. Utdyp også hvilke sikkerhetsmekanismer den tilbudte løsningen kan supportere for sikker integrasjon og informasjonsutveksling.</t>
    </r>
  </si>
  <si>
    <t>All utveksling av informasjon baseres på internasjonale standarder og protokoller uten å være underlagt leverandørspesifikke krav eller begrensninger i forhold til hvilke protokoller som kan benyttes.</t>
  </si>
  <si>
    <r>
      <t>Merknad:</t>
    </r>
    <r>
      <rPr>
        <sz val="11"/>
        <color rgb="FF000000"/>
        <rFont val="Calibri"/>
        <family val="2"/>
      </rPr>
      <t xml:space="preserve">
Eksempler på slike standarder er HL7, FHIR og DICOM. Eksempler på protokoller som kan benyttes er: TCP/UDP, FTP/FTPS/SFTP, SMB, SMTP, SOAP (HTTP/HTTPS), REST (HTTP/HTTPS), MSMQ, DICOM.</t>
    </r>
  </si>
  <si>
    <t>Personopplysninger overføres ikke i parametere, metadata, header eller på annet vis i integrasjoner slik at de blir synlige i transportlogger underveis til mottakeren.</t>
  </si>
  <si>
    <r>
      <t>Merknad:</t>
    </r>
    <r>
      <rPr>
        <sz val="11"/>
        <color rgb="FF000000"/>
        <rFont val="Calibri"/>
        <family val="2"/>
      </rPr>
      <t xml:space="preserve">
F.eks ved bruk av «HL7 FHIR GET» vil parameterne legges i webserver loggen på transportserverne</t>
    </r>
  </si>
  <si>
    <t>Den tilbudte løsningen benytter Sykehuspartners standardiserte integrasjonstjeneste uten at det stilles leverandørspesifikke krav eller begrensninger for semantikk i de benyttede standardiserte meldingsformater, inkludert hvilke formatversjoner, som kan benyttes.</t>
  </si>
  <si>
    <r>
      <t>Merknad:</t>
    </r>
    <r>
      <rPr>
        <sz val="11"/>
        <color rgb="FF000000"/>
        <rFont val="Calibri"/>
        <family val="2"/>
      </rPr>
      <t xml:space="preserve">
Utdyp slike eventuelle krav/begrensninger, inkludert eventuelle implementeringsavvik i benyttet standard. Eksempler på slik semantikk er: ASTM, HL7, ebXML.</t>
    </r>
  </si>
  <si>
    <t>Den tilbudte løsningen logger meldingsflyt og meldingskvitteringer som gjør det mulig å oppdage meldinger som:
A)     har kommet korrekt fram til mottakeren
B)     ikke kommer frem
C)     blir kvittert med negativ kvittering.</t>
  </si>
  <si>
    <r>
      <t xml:space="preserve">Merknad:
</t>
    </r>
    <r>
      <rPr>
        <sz val="11"/>
        <color rgb="FF000000"/>
        <rFont val="Calibri"/>
        <family val="2"/>
      </rPr>
      <t>Utdyp hvilken loggfunksjonalitet den tilbudte løsningen eventuelt har og hvordan dette kan understøtte behov for meldingsdokumentasjon, eventuell feilsøking og analysering av avvik på sendte og mottatte data i grensesnittet mellom xTU og andre aktører.</t>
    </r>
  </si>
  <si>
    <t>Avsnitt IKT 7</t>
  </si>
  <si>
    <t>SÆRSKILT FOR SKY - Skal kun besvares der skyleveranser er aktuelt</t>
  </si>
  <si>
    <t>Ansvar for sikkerhetstiltak følger av ansvarsmatrisen, se over. Der det er delt ansvar skal leverandøren beskrive hva de er ansvarlig for.</t>
  </si>
  <si>
    <t>Leverandøren skal vedlegge utfylte CAIQ. Tilbyders CAIQ kan gjerne være basert på underleverandørs/skyleverandørens CAIQ, der det er relevant, for å sikre en god besvarelse.</t>
  </si>
  <si>
    <t>Alle leverandører og underleverandører som skal behandle personopplysninger bør kunne dokumentere egen sikring av personopplysninger iht. ISO 27017; ISO27018 eller tilsvarende. Ved sertifisering bør SOA (Statement of Applicability) vises til.</t>
  </si>
  <si>
    <t>Ved endringer i leverandørens standardvilkår, skal leverandøren varsle Sykehuspartner slik at Sykehuspartner kan ta stilling til endringen.</t>
  </si>
  <si>
    <t>Leverandøren skal til enhver tid ha oversikt over alle aktuelle underleverandører i leverandørkjeden som er relevant for tjenesten. Verdikjeden av databehandling i tjenesten skal være skriftlig dokumentert, herunder hvilke opplysninger som behandles av den aktuelle leverandøren.</t>
  </si>
  <si>
    <t>Oversikten kan ligge i et bilag i en databehandleravtale, eller på en nettside. Eventuelt skal leverandøren på oppfordring fra Sykehuspartner kunne presentere en oversikt over alle underleverandører og tjenester disse yter for aktuell avtale.</t>
  </si>
  <si>
    <t>Dersom behandling av personopplysninger vil skje utenfor EU/EØS, og godkjente tredjeland, bør Transfer Impact Assessment (TIA) vedlegges.</t>
  </si>
  <si>
    <t xml:space="preserve">Leverandøren bør sikre at personopplysninger fra ulike dataansvarlige skilles, enten fysisk eller logisk. </t>
  </si>
  <si>
    <t xml:space="preserve">Leverandøren bes beskrive hvordan dette kan ivaretas. </t>
  </si>
  <si>
    <t>Leverandør bør beskrive hvilke sikkerhetsmekanismer de benytter for å beskytte data.</t>
  </si>
  <si>
    <t>Løsningen bør ha mulighet for å minimum benytte autentiseringsnivå betydelig (Mobilbasert MFA, BuyPass, BankID).</t>
  </si>
  <si>
    <t>Leverandørs bruk av administrative- eller privilegerte tilganger bør spores og logges.</t>
  </si>
  <si>
    <t>Leverandørens administrative tilganger i skytjenesten bør i størst mulig grad begrenses. Just-in-Time-Access skal benyttes om mulig.</t>
  </si>
  <si>
    <t>Leverandør bør dokumentere at fysisk sikring, inkludert perimetersikring og adgangskontroll, er i henhold til etablerte anerkjente standarder eller rammeverk som omtaler sikring av datasenter.</t>
  </si>
  <si>
    <t>(f.eks ISO TS 22237, ISO27001, CSA Star certification, PCI DSS mv.)</t>
  </si>
  <si>
    <t>Leverandør skal gjøre nødvendige logger umiddelbart tilgjengelig for Sykehuspartner CERT, ved forespørsel.</t>
  </si>
  <si>
    <t>Hendelser som påvirker skytjenestens ivaretagelse av konfidensialitet, integritet eller tilgjengelighet skal meldes gjennom avtalt grensesnitt, uten ugrunnet opphold, til Sykehuspartner CERT.</t>
  </si>
  <si>
    <t>Sikkerhetstesting bør inkluderes i tjenesteleveransen, og det bør være etablerte prosesser for å identifisere sårbarheter (ikke begrenset til):
- Sårbarhetsscanning
- Penetrasjonstester
- Vurdere sårbarheter
- Håndtere sårbarheter.</t>
  </si>
  <si>
    <t xml:space="preserve">Leverandøren bes beskrive hvilke, og hvordan, prosessene gjennomføres. </t>
  </si>
  <si>
    <t xml:space="preserve">Eierskap og forvaltning av krypteringsnøkler bør være avklart. Leverandør bes beskrive hvordan dette ivaretas. </t>
  </si>
  <si>
    <t xml:space="preserve">Utviklings-, test- og produksjonsmiljøer bør skilles fysisk og/eller logisk. Beskriv hvordan miljøene er satt opp og skille mellom de. </t>
  </si>
  <si>
    <t xml:space="preserve">Tilbyders navn: </t>
  </si>
  <si>
    <t>Begreper</t>
  </si>
  <si>
    <t>Beskrivelse</t>
  </si>
  <si>
    <t>4G-modem</t>
  </si>
  <si>
    <t>USB-modem benyttet til 4G GSM-kommunikasjon</t>
  </si>
  <si>
    <t>ABAC</t>
  </si>
  <si>
    <r>
      <t>Attribute Based Access Control – også benevnt policy based access control (PBAC), definerer et tilgangskontrollregime hvor rettigheter tildeles brukeren gjennom bruk av regelsett ved å kombinere ulike attributer.</t>
    </r>
    <r>
      <rPr>
        <sz val="11"/>
        <color rgb="FF202122"/>
        <rFont val="Calibri"/>
        <scheme val="minor"/>
      </rPr>
      <t xml:space="preserve"> </t>
    </r>
  </si>
  <si>
    <t>AD</t>
  </si>
  <si>
    <t>Active Directory – Microsofts katalogtjeneste for autentisering og autorisering av brukere innenfor et Windows domene</t>
  </si>
  <si>
    <t>API</t>
  </si>
  <si>
    <t>Application Programming Interface, grensesnitt for integrasjon</t>
  </si>
  <si>
    <t>ASTM</t>
  </si>
  <si>
    <t>Standardiseringsorgan for internasjonale standarder, bl.a. innenfor labkommunikasjon.</t>
  </si>
  <si>
    <t>ATU</t>
  </si>
  <si>
    <t>Administrativt teknisk utstyr (utstyr som ikke kategoriseres som MTU eller BTU)</t>
  </si>
  <si>
    <t>Bluetooth</t>
  </si>
  <si>
    <t>Teknologi for trådløs kommunikasjon</t>
  </si>
  <si>
    <t>BTU</t>
  </si>
  <si>
    <t>Bygg-relatert teknisk utstyr for drift/forvaltning av bygningsfunksjoner</t>
  </si>
  <si>
    <t>CPU</t>
  </si>
  <si>
    <t>Central Processing Unit - prosessor i f.eks. klient-PC/server</t>
  </si>
  <si>
    <t>CSV</t>
  </si>
  <si>
    <t>CSV - Comma Separated Values - tekstfil inneholdende data separert med komma eller annet tegn for separasjon av felt</t>
  </si>
  <si>
    <t>DICOM</t>
  </si>
  <si>
    <t>Digital Imaging and Communications in Medicine – standard for utveksling av bildefiler</t>
  </si>
  <si>
    <t>DNS</t>
  </si>
  <si>
    <t>Domain Name System - Systemtjeneste for å oversette mellom maskinnavn og IP-adresse</t>
  </si>
  <si>
    <t>ebXML</t>
  </si>
  <si>
    <t>Electronic Business using eXtensible Markup Language - XML standarder for bruk ved elektronisk overføring av forretningsinformasjon</t>
  </si>
  <si>
    <t>Ekstern datautveksling</t>
  </si>
  <si>
    <t>Med ekstern datautveksling menes all datatrafikk som benytter Oppdragsgivers infrastruktur. Dette kan eksempelvis være kommunikasjon med sentraliserte tjenester for autentisering og autorisering av brukere, fillagring, database, eller integrasjon med andre tjenester.</t>
  </si>
  <si>
    <t>Endringsregime</t>
  </si>
  <si>
    <t>Med endringsregime menes de reglene som gjelder for planlegging, varsling og utførelse av endringer på Oppdragsgivers infrastruktur, inklusive sentrale datasentre i Helse Sør-Øst. Dette omfatter all fysisk infrastruktur som strøm/kjøling, fysisk kabling, nettverk, nettverkstjenester, serverplattformer (fysiske og virtuelle) som den tilbudte løsningen er avhengig av for å kunne produsere de avtalte tjenestene. All endring som leverandør ønsker å utføre må være avtalt og omforent med Oppdragsgivers tjenesteleverandør da dennes arbeid alltid har forrang ved kollisjon på tidsluker. Dette for å unngå at planlagt vedlikehold kan feile under utføring med tilhørende driftsforstyrrelser og fare for pasientsikkerheten.</t>
  </si>
  <si>
    <t>EPJ</t>
  </si>
  <si>
    <t>Elektronisk pasientjournal</t>
  </si>
  <si>
    <t>Fagsystem</t>
  </si>
  <si>
    <t>Et større, overbyggende IT-system som ivaretar bred funksjonell støtte innenfor et avgrenset funksjonsområde, eller på tvers av flere funksjonsområder. Eksempelvis LIMS, EPJ eller elektronisk kurve.</t>
  </si>
  <si>
    <t>Failover</t>
  </si>
  <si>
    <t>Failover er en avgjørende mekanisme som spiller en essensiell rolle i å opprettholde påliteligheten og kontinuerlig driften av datasystemer og nettverk. Denne prosessen innebærer automatisk bytte til en backup eller redundant komponent når det oppdages en feil eller svikt i hovedkomponenten.</t>
  </si>
  <si>
    <t>F5 BigIP VPN</t>
  </si>
  <si>
    <t>Standard leverandøraksess via VPN leveres gjennom produktet BigIP fra F5</t>
  </si>
  <si>
    <t>FTP/FTPS</t>
  </si>
  <si>
    <t>File Transfer Protocol/File Transfer Protocol m/SSL-kryptering, protokoller for filoverføring</t>
  </si>
  <si>
    <t>GDPR</t>
  </si>
  <si>
    <r>
      <t xml:space="preserve">General Data Protection </t>
    </r>
    <r>
      <rPr>
        <sz val="11"/>
        <color theme="1"/>
        <rFont val="Calibri"/>
        <scheme val="minor"/>
      </rPr>
      <t>Regulation (EU) 2016/679, EUs personvernforordning</t>
    </r>
  </si>
  <si>
    <t>GSM</t>
  </si>
  <si>
    <t>Global System for Mobile Communications - standard for telekommunikasjon for mobiler</t>
  </si>
  <si>
    <t>Herding</t>
  </si>
  <si>
    <t>Herding av klient PC, server o.a. IKT-komponenter er en metode som benyttes for å øke komponentens sikkerhet ved å fjerne og begrense mulige sikkerhetsmessige sårbarheter som kan utnyttes av en angriper. Dette kan eksempelvis gjøres gjennom å sikre at operativsystem, programvare og 3.programvarekomponenter er sikkerhetspatchet eller oppdatert til siste versjon, bruk av antivirus/anti-malware, bruk av lokal brannmur, samt stoppe/sperre tjenester som ikke benyttes.</t>
  </si>
  <si>
    <t>HL7</t>
  </si>
  <si>
    <t>Health Level 7 – standard for meldingsutveksling av klinisk og administrativ informasjon mellom helserelaterte informasjonssystemer</t>
  </si>
  <si>
    <t>HOST</t>
  </si>
  <si>
    <t xml:space="preserve">Windows hosts fil, statisk tekstfil med oversikt over maskinnavn og korresponderende IP-adresse </t>
  </si>
  <si>
    <t>HTTP/HTTPS</t>
  </si>
  <si>
    <t>HyperText Transfer Protocol/HyperText Transfer Protocol Secure - standarder for kommunikasjon for World Wide Web</t>
  </si>
  <si>
    <t>IEEE 802.1x</t>
  </si>
  <si>
    <t>Standard for autentisering av maskinvare tilkoblet nettverk. Må ikke forveksles med standarder for trådløst nett (WLAN).</t>
  </si>
  <si>
    <t>Integrasjon</t>
  </si>
  <si>
    <t>En integrasjon er en knytning mellom to eller flere systemer ved hjelp av definerte grensesnitt.</t>
  </si>
  <si>
    <t>IPv4</t>
  </si>
  <si>
    <t>Standard adresseringsprotokoll for forbindelsesfri kommunikasjon i nettverk</t>
  </si>
  <si>
    <t>IPv6</t>
  </si>
  <si>
    <t>Siste versjon av IP-kommunikasjonsprotokoll som på sikt vil erstatte IPv4</t>
  </si>
  <si>
    <t>Ivanti Workspace Control</t>
  </si>
  <si>
    <t>Ivanti Workspace Control er en plattform for sentralisert styring av artbeidsflaten på en Windows klient. Arbeidsflaten er det du ser når du logger på PC-en din. Den vil i stor grad se lik ut, uansett hvor og hvilken PC du logger på med på arbeidsplassen din.</t>
  </si>
  <si>
    <t>Lagringsløsning</t>
  </si>
  <si>
    <t>Samlebegrep for ulike nettverkstilkoblede løsninger der data kan lagres eksternt. Eksempler er filserver (fysisk/virtuell), NAS/SAN</t>
  </si>
  <si>
    <t>LAN</t>
  </si>
  <si>
    <t>Local Area Network, kablet nettverk</t>
  </si>
  <si>
    <t>LDAP</t>
  </si>
  <si>
    <t>Lightweight Directory Access Protocol – Standard protokoll for tilkobling/integrasjon mot Active Directory</t>
  </si>
  <si>
    <t>Leverandør</t>
  </si>
  <si>
    <t>I dette dokumentet benyttes dette som begrep for den som leverer tilbud på bakgrunn av en anbudsforespørsel fra Oppdragsgiver</t>
  </si>
  <si>
    <t>LIMS</t>
  </si>
  <si>
    <t>Laboratory Information Management System, laboratoriesystem</t>
  </si>
  <si>
    <t>Livssyklus</t>
  </si>
  <si>
    <t>Sykehuspartners regime for godkjente versjoner innen operativsystemer på PC/Server/Utsyr og oppdaterings/oppgraderingsrutiner for disse</t>
  </si>
  <si>
    <t>MAC-adresse</t>
  </si>
  <si>
    <t>Unik ID tildelt nettverksgrensesnitt på lag2 i OSI-modellen</t>
  </si>
  <si>
    <t>MDD</t>
  </si>
  <si>
    <t xml:space="preserve">Rådsdirektiv 93/42/EØF om medisinsk utstyr </t>
  </si>
  <si>
    <t>MDR</t>
  </si>
  <si>
    <t>Den nye EU forordningen om medisinsk utstyr Medical Device Regulation 2017/745 (MDR) blir gjort gjeldende i alle EU og EØS land. Både MDD og MDR beskriver hvilke krav til sikkerhet, kvalitet og ytelse som medisinsk utstyr må oppfylle før produktene kan godkjennes, CE merking og settes på markedet.</t>
  </si>
  <si>
    <t>MS SCEP</t>
  </si>
  <si>
    <t>Microsoft System Center Endpoint Protection – standard antivirusløsning for klient-PCer i HSØ</t>
  </si>
  <si>
    <t>MSMQ</t>
  </si>
  <si>
    <t>Microsoft Message Queuing – Microsofts  løsning for meldingskø, støttet i de fleste versjoner av Windows</t>
  </si>
  <si>
    <t>MTU</t>
  </si>
  <si>
    <t>Medisinskteknisk utstyr</t>
  </si>
  <si>
    <t>NAC</t>
  </si>
  <si>
    <t>Network Access Control – Se IEEE 802.1x</t>
  </si>
  <si>
    <t>NAS</t>
  </si>
  <si>
    <t>Network Attached Storage</t>
  </si>
  <si>
    <t>NAT/PAT</t>
  </si>
  <si>
    <t>Network Address Translation/Port Address Translation – en metode for å mappe en IP-addresse/Port-range til en annen</t>
  </si>
  <si>
    <t>Nomenklatur</t>
  </si>
  <si>
    <t>Nomenklatur er terminologien i et bestemt fag. Ordet brukes også om en liste over en samling av navn, fagord eller lignende som forekommer i en vitenskap eller en kunstart.</t>
  </si>
  <si>
    <t>NTP</t>
  </si>
  <si>
    <t>Network Time Prorocol, en protokoll for å synkronisere klokker mellom datamaskiner i et nettverk.</t>
  </si>
  <si>
    <t>Oppdragsgiver</t>
  </si>
  <si>
    <t>I dette dokumentet benyttes dette som begrep for de(t) aktuelle helsefortak(ene)</t>
  </si>
  <si>
    <t>OS</t>
  </si>
  <si>
    <t>Operativsystem</t>
  </si>
  <si>
    <t>OT</t>
  </si>
  <si>
    <t>Operasjonell Teknologi – Alternativt samlebegrep for utstyrskategoriene xTU, dvs. MTU, BTU og ATU</t>
  </si>
  <si>
    <t>PACS</t>
  </si>
  <si>
    <t>Picture Archiving and Communication System</t>
  </si>
  <si>
    <t>PBAC</t>
  </si>
  <si>
    <t>Policy Based Access Control – Se ABAC</t>
  </si>
  <si>
    <t>Personopplysning</t>
  </si>
  <si>
    <t>Enhver opplysning om en identifisert eller identifiserbar fysisk person («den registrerte»); en identifiserbar, fysisk person er en person som direkte eller indirekte kan identifiseres, særlig ved hjelp av en identifikator, f.eks. et navn, et identifikasjonsnummer, lokaliseringsopplysninger, en online-identifikator eller ett eller flere elementer som er spesifikke for nevnte fysiske persons fysiske, fysiologiske, genetiske, psykiske, økonomiske, kulturelle eller sosiale identitet</t>
  </si>
  <si>
    <t>Radius</t>
  </si>
  <si>
    <t>RADIUS (Remote Authentication Dial-In User Service) er en nettverksprotokoll som gir sentralisert autentisering, autorisasjon og regnskapsadministrasjon (AAA) for brukere som kobler seg til og bruker en nettverkstjeneste.</t>
  </si>
  <si>
    <t>RAM</t>
  </si>
  <si>
    <t>Internminne</t>
  </si>
  <si>
    <t>RDP</t>
  </si>
  <si>
    <t>Remote Desktop Protocol – Microsoft protokoll for fjernstyring av Windows PC/server</t>
  </si>
  <si>
    <t>RF</t>
  </si>
  <si>
    <t>Radiofrekvens</t>
  </si>
  <si>
    <t>RJ45</t>
  </si>
  <si>
    <t>Modulærkontakt benyttet for termingering av nettverkskabel (Ethernet)</t>
  </si>
  <si>
    <t>Risikovurdering</t>
  </si>
  <si>
    <t>Risikovurdering utføres ved nyetablering av, samt endringer på, eksisterende MTU-løsninger i HSØ. Risikovurderingen skal identifisere risiko og sårbarhet i løsningen, samt evt. risikoreduserende tiltak med ansvarlig for utførelse. Forkortes med ROS (Risiko og sårbarhetsanalyse).</t>
  </si>
  <si>
    <t>Roadmap</t>
  </si>
  <si>
    <t>En plan som viser hvordan et produkt eller en tjeneste sannsynligvis vil utvikle seg over tid.</t>
  </si>
  <si>
    <t>RS232</t>
  </si>
  <si>
    <t>Seriellport – grensesnitt for seriell dataoverføring</t>
  </si>
  <si>
    <t>SAN</t>
  </si>
  <si>
    <t>Storage Area Network</t>
  </si>
  <si>
    <t>Sensitive personopplysninger</t>
  </si>
  <si>
    <r>
      <t xml:space="preserve">Se </t>
    </r>
    <r>
      <rPr>
        <sz val="11"/>
        <color rgb="FF000000"/>
        <rFont val="Calibri"/>
        <scheme val="minor"/>
      </rPr>
      <t>Særlige kategorier av personopplysninger</t>
    </r>
  </si>
  <si>
    <t>SFTP</t>
  </si>
  <si>
    <t>FTP over SSH</t>
  </si>
  <si>
    <t>Skytjeneste</t>
  </si>
  <si>
    <t>Skytjenester (cloud computing) er en samlebetegnelse på alt fra dataprosessering og datalagring til programvare på servere som er tilgjengelig fra eksterne serverparker tilknyttet internett.</t>
  </si>
  <si>
    <t>SMB</t>
  </si>
  <si>
    <t>Server Message Block – kommunikasjonsprotokoll for filer og skrivere.</t>
  </si>
  <si>
    <t>SNMP trap</t>
  </si>
  <si>
    <t>Simple Network Management Protocol, Trap – en metode for en klient å informere en overvåkningstjeneste om hendelser, som feil, i nettverk eller programvare.</t>
  </si>
  <si>
    <t>SOAP</t>
  </si>
  <si>
    <t>Simple Object Access Protocol - Protokoll for utveksling av strukturert informasjon over web-servicer vha. XML</t>
  </si>
  <si>
    <t>SSH</t>
  </si>
  <si>
    <t>Secure Shell - Applikasjonsprotokoll med kryptert kommunikasjon for tilgang til pålogging og kommandolinje på fjernstyrt klient/server</t>
  </si>
  <si>
    <t>SSL</t>
  </si>
  <si>
    <t>Secure Sockets Layer – Sertifikatbasert krypteringsprotokoll typisk benyttet for web</t>
  </si>
  <si>
    <t>STP</t>
  </si>
  <si>
    <t>Shielded Twister Pair, nettverkskabel med skjerming og mulighet for jording</t>
  </si>
  <si>
    <t>Særlige kategorier av personopplysninger</t>
  </si>
  <si>
    <t>Med særlige kategorier av personopplysninger (tidligere benevt sensitive personopplysninger) menes i denne sammenheng:
a) Opplysninger regulert av Personvernforordningen artikkel 9
b) Helseopplysninger som inneholder navn, fødselsnummer eller andre personentydige kjennetegn slik at opplysningene kan spores tilbake til en enkeltperson 
c) Helseopplysninger der navn, fødselsnummer og andre personentydige kjennetegn er fjernet og erstattet med et løpenummer, en kode, fiktive navn eller lignende, som viser til en atskilt liste med de direkte personopplysningene, eksempelvis et rekvisisjonsnummer, prøve-ID e.l.</t>
  </si>
  <si>
    <t>TCP</t>
  </si>
  <si>
    <t>Transmission Control Protocol – Sikker kommunikasjonsprotokoll for applikasjoner som kommuniserer over et IP-nettverk</t>
  </si>
  <si>
    <t>Tjeneste­leverandør</t>
  </si>
  <si>
    <t xml:space="preserve">Det til enhver tid gjeldende selskap/organisasjon som har ansvar for drift- og forvaltningsansvar for Oppdragsgiver sin samlede IKT-infrastruktur og IKT-tjenestekatalog </t>
  </si>
  <si>
    <t>UDP</t>
  </si>
  <si>
    <t>User Datagram Protocol – Usikker kommunikasjonsprotokoll for applikasjoner som kommuniserer over et IP-nettverk</t>
  </si>
  <si>
    <t>UltraVNC</t>
  </si>
  <si>
    <t>Applikasjon for fjernstyring av klient/server gjennom fjernaksessløsning</t>
  </si>
  <si>
    <t>USB</t>
  </si>
  <si>
    <t>Universal Serial Bus – grensesnitt for tilkobling av periferiutstyr</t>
  </si>
  <si>
    <t>VLAN</t>
  </si>
  <si>
    <t>Virtual LAN - en måte for logisk inndeling av nettverk i separate broadcastdomener</t>
  </si>
  <si>
    <t>VRF</t>
  </si>
  <si>
    <t>Virtual Routing and Forwarding. En virtualiseringsteknologi som gjør det mulig å ha flere uavhengige rutingstabeller i en og ruter. Dette gjør det mulig å ha overlappende, eller identisk adresserom i rutingstabellene uten at det gir adressekonflikter. Man slipper da å etablere separate nettverk med flere fysiske rutere, alt kan etableres og segmenteres på en og samme ruter.</t>
  </si>
  <si>
    <t>WCF</t>
  </si>
  <si>
    <t>Windows Communications Foundation – Microsoft API for integrasjonstjenester</t>
  </si>
  <si>
    <t>WINS</t>
  </si>
  <si>
    <t>Windows Internet Name Service. Tjeneste definert av Microsoft for å mappe maskinnavn opp mot IP-adresse og tjenestetype maskinen kan tilby</t>
  </si>
  <si>
    <t>WLAN</t>
  </si>
  <si>
    <t>Wireless Local Area Network, trådløst nettverk</t>
  </si>
  <si>
    <t>XML</t>
  </si>
  <si>
    <t>eXtensible Markup Language - Standard for strukturerte data i tekstformat</t>
  </si>
  <si>
    <t>xTU</t>
  </si>
  <si>
    <t>Samlebetegnelse for MTU, BTU og ATU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</si>
</sst>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6">
    <font>
      <sz val="11"/>
      <color theme="1"/>
      <name val="Calibri"/>
      <family val="2"/>
      <scheme val="minor"/>
    </font>
    <font>
      <sz val="11"/>
      <color theme="1"/>
      <name val="Calibri"/>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2"/>
      <name val="Calibri"/>
      <family val="2"/>
      <scheme val="minor"/>
    </font>
    <font>
      <sz val="11"/>
      <color rgb="FF000000"/>
      <name val="Calibri"/>
      <family val="2"/>
      <scheme val="minor"/>
    </font>
    <font>
      <sz val="11"/>
      <color rgb="FF000000"/>
      <name val="Calibri"/>
      <family val="2"/>
    </font>
    <font>
      <b/>
      <sz val="11"/>
      <color rgb="FF000000"/>
      <name val="Calibri"/>
      <family val="2"/>
    </font>
    <font>
      <sz val="10"/>
      <name val="Arial"/>
      <family val="2"/>
    </font>
    <font>
      <b/>
      <sz val="11"/>
      <color rgb="FFFF0000"/>
      <name val="Calibri"/>
      <family val="2"/>
      <scheme val="minor"/>
    </font>
    <font>
      <sz val="7"/>
      <name val="Arial"/>
      <family val="2"/>
    </font>
    <font>
      <b/>
      <sz val="28"/>
      <name val="Garamond"/>
      <family val="1"/>
    </font>
    <font>
      <sz val="10"/>
      <name val="Times New Roman"/>
      <family val="1"/>
    </font>
    <font>
      <b/>
      <sz val="13"/>
      <name val="Garamond"/>
      <family val="1"/>
    </font>
    <font>
      <b/>
      <sz val="16"/>
      <name val="Garamond"/>
      <family val="1"/>
    </font>
    <font>
      <b/>
      <sz val="12"/>
      <color rgb="FFFFFFFF"/>
      <name val="Calibri"/>
      <family val="2"/>
      <scheme val="minor"/>
    </font>
    <font>
      <sz val="12"/>
      <color rgb="FFFFFFFF"/>
      <name val="Calibri"/>
      <family val="2"/>
      <scheme val="minor"/>
    </font>
    <font>
      <sz val="11"/>
      <color theme="1"/>
      <name val="Calibri"/>
      <family val="2"/>
      <scheme val="minor"/>
    </font>
    <font>
      <b/>
      <sz val="28"/>
      <name val="Cambria"/>
      <family val="1"/>
    </font>
    <font>
      <sz val="11"/>
      <color rgb="FFFF0000"/>
      <name val="Calibri"/>
      <family val="2"/>
    </font>
    <font>
      <sz val="11"/>
      <color rgb="FFFFFFFF"/>
      <name val="Calibri"/>
      <family val="2"/>
    </font>
    <font>
      <b/>
      <sz val="11"/>
      <color theme="0"/>
      <name val="Calibri"/>
      <family val="2"/>
      <scheme val="minor"/>
    </font>
    <font>
      <sz val="11"/>
      <name val="Calibri"/>
      <family val="2"/>
    </font>
    <font>
      <b/>
      <sz val="12"/>
      <color theme="0"/>
      <name val="Calibri"/>
      <family val="2"/>
    </font>
    <font>
      <b/>
      <sz val="11"/>
      <color rgb="FFFFFFFF"/>
      <name val="Calibri"/>
      <family val="2"/>
    </font>
    <font>
      <b/>
      <sz val="12"/>
      <color rgb="FFFFFFFF"/>
      <name val="Calibri"/>
      <family val="2"/>
    </font>
    <font>
      <sz val="12"/>
      <name val="Calibri"/>
      <family val="2"/>
    </font>
    <font>
      <sz val="8"/>
      <name val="Calibri"/>
      <family val="2"/>
      <scheme val="minor"/>
    </font>
    <font>
      <b/>
      <sz val="11"/>
      <color rgb="FFFFFFFF"/>
      <name val="Calibri"/>
      <family val="2"/>
      <scheme val="minor"/>
    </font>
    <font>
      <sz val="12"/>
      <color rgb="FFFFFFFF"/>
      <name val="Calibri"/>
      <family val="2"/>
    </font>
    <font>
      <b/>
      <sz val="10"/>
      <color rgb="FF000000"/>
      <name val="Calibri"/>
      <family val="2"/>
    </font>
    <font>
      <sz val="10"/>
      <color rgb="FF000000"/>
      <name val="Calibri"/>
      <family val="2"/>
    </font>
    <font>
      <sz val="9"/>
      <color rgb="FF000000"/>
      <name val="Arial"/>
      <family val="2"/>
    </font>
    <font>
      <b/>
      <sz val="11"/>
      <color rgb="FFFF0000"/>
      <name val="Calibri"/>
      <family val="2"/>
    </font>
    <font>
      <b/>
      <sz val="14"/>
      <color theme="1"/>
      <name val="Calibri"/>
      <family val="2"/>
      <scheme val="minor"/>
    </font>
    <font>
      <b/>
      <sz val="11"/>
      <name val="Calibri"/>
      <family val="2"/>
      <scheme val="minor"/>
    </font>
    <font>
      <b/>
      <sz val="14"/>
      <color theme="8" tint="-0.249977111117893"/>
      <name val="Calibri"/>
      <family val="2"/>
      <scheme val="minor"/>
    </font>
    <font>
      <sz val="12"/>
      <color rgb="FFFF0000"/>
      <name val="Calibri"/>
      <family val="2"/>
      <scheme val="minor"/>
    </font>
    <font>
      <sz val="12"/>
      <color rgb="FF000000"/>
      <name val="Calibri"/>
    </font>
    <font>
      <b/>
      <sz val="12"/>
      <color rgb="FFFF0000"/>
      <name val="Calibri"/>
    </font>
    <font>
      <sz val="12"/>
      <name val="Calibri"/>
    </font>
    <font>
      <sz val="11"/>
      <color theme="1"/>
      <name val="Calibri"/>
      <family val="2"/>
    </font>
    <font>
      <sz val="11"/>
      <color rgb="FF000000"/>
      <name val="Calibri"/>
    </font>
    <font>
      <sz val="11"/>
      <color theme="1"/>
      <name val="Calibri"/>
    </font>
    <font>
      <b/>
      <sz val="12"/>
      <color rgb="FF000000"/>
      <name val="Calibri"/>
    </font>
    <font>
      <b/>
      <sz val="11"/>
      <color rgb="FF000000"/>
      <name val="Calibri"/>
    </font>
    <font>
      <b/>
      <sz val="11"/>
      <color theme="1"/>
      <name val="Calibri"/>
    </font>
    <font>
      <b/>
      <sz val="12"/>
      <color theme="1"/>
      <name val="Calibri"/>
    </font>
    <font>
      <b/>
      <sz val="11"/>
      <color theme="1"/>
      <name val="Calibri"/>
      <family val="2"/>
    </font>
    <font>
      <b/>
      <sz val="12"/>
      <color rgb="FF000000"/>
      <name val="Calibri"/>
      <family val="2"/>
    </font>
    <font>
      <b/>
      <sz val="11"/>
      <name val="Calibri"/>
      <family val="2"/>
    </font>
    <font>
      <b/>
      <sz val="12"/>
      <color rgb="FFFF0000"/>
      <name val="Calibri"/>
      <family val="2"/>
      <scheme val="minor"/>
    </font>
    <font>
      <b/>
      <sz val="14"/>
      <color rgb="FFFF0000"/>
      <name val="Calibri"/>
      <family val="2"/>
      <scheme val="minor"/>
    </font>
    <font>
      <b/>
      <sz val="11"/>
      <name val="Calibri"/>
    </font>
    <font>
      <sz val="10"/>
      <color rgb="FF000000"/>
      <name val="Calibri"/>
      <family val="2"/>
      <scheme val="minor"/>
    </font>
    <font>
      <sz val="10"/>
      <color rgb="FF000000"/>
      <name val="Calibri"/>
      <scheme val="minor"/>
    </font>
    <font>
      <sz val="11"/>
      <color rgb="FF000000"/>
      <name val="Calibri"/>
      <scheme val="minor"/>
    </font>
    <font>
      <b/>
      <sz val="11"/>
      <color rgb="FF000000"/>
      <name val="Calibri"/>
      <scheme val="minor"/>
    </font>
    <font>
      <sz val="11"/>
      <color rgb="FF202122"/>
      <name val="Calibri"/>
      <scheme val="minor"/>
    </font>
  </fonts>
  <fills count="22">
    <fill>
      <patternFill patternType="none"/>
    </fill>
    <fill>
      <patternFill patternType="gray125"/>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theme="0" tint="-4.9958800012207406E-2"/>
        <bgColor indexed="64"/>
      </patternFill>
    </fill>
    <fill>
      <patternFill patternType="solid">
        <fgColor rgb="FFFFFFCC"/>
        <bgColor indexed="64"/>
      </patternFill>
    </fill>
    <fill>
      <patternFill patternType="solid">
        <fgColor theme="0"/>
        <bgColor indexed="64"/>
      </patternFill>
    </fill>
    <fill>
      <patternFill patternType="solid">
        <fgColor rgb="FFC3DCEF"/>
        <bgColor indexed="64"/>
      </patternFill>
    </fill>
    <fill>
      <patternFill patternType="solid">
        <fgColor rgb="FF00338D"/>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2F2F2"/>
        <bgColor rgb="FF000000"/>
      </patternFill>
    </fill>
    <fill>
      <patternFill patternType="solid">
        <fgColor rgb="FF00338D"/>
        <bgColor rgb="FF000000"/>
      </patternFill>
    </fill>
    <fill>
      <patternFill patternType="solid">
        <fgColor rgb="FFFFFFCC"/>
        <bgColor rgb="FF000000"/>
      </patternFill>
    </fill>
    <fill>
      <patternFill patternType="solid">
        <fgColor theme="9" tint="0.79998168889431442"/>
        <bgColor rgb="FF000000"/>
      </patternFill>
    </fill>
    <fill>
      <patternFill patternType="solid">
        <fgColor rgb="FFC3DCEF"/>
        <bgColor rgb="FF000000"/>
      </patternFill>
    </fill>
    <fill>
      <patternFill patternType="solid">
        <fgColor theme="9" tint="0.79998168889431442"/>
        <bgColor indexed="64"/>
      </patternFill>
    </fill>
    <fill>
      <patternFill patternType="solid">
        <fgColor theme="8" tint="0.79998168889431442"/>
        <bgColor indexed="64"/>
      </patternFill>
    </fill>
    <fill>
      <patternFill patternType="solid">
        <fgColor rgb="FF92D050"/>
        <bgColor rgb="FF000000"/>
      </patternFill>
    </fill>
    <fill>
      <patternFill patternType="solid">
        <fgColor rgb="FFD3DFEE"/>
        <bgColor indexed="64"/>
      </patternFill>
    </fill>
    <fill>
      <patternFill patternType="solid">
        <fgColor theme="2"/>
        <bgColor indexed="64"/>
      </patternFill>
    </fill>
  </fills>
  <borders count="29">
    <border>
      <left/>
      <right/>
      <top/>
      <bottom/>
      <diagonal/>
    </border>
    <border>
      <left style="thin">
        <color auto="1"/>
      </left>
      <right/>
      <top style="thin">
        <color auto="1"/>
      </top>
      <bottom style="thin">
        <color auto="1"/>
      </bottom>
      <diagonal/>
    </border>
    <border>
      <left style="thin">
        <color theme="4" tint="0.59996337778862885"/>
      </left>
      <right style="thin">
        <color theme="4" tint="0.59996337778862885"/>
      </right>
      <top style="thin">
        <color theme="4" tint="0.59996337778862885"/>
      </top>
      <bottom style="thin">
        <color theme="4" tint="0.59996337778862885"/>
      </bottom>
      <diagonal/>
    </border>
    <border>
      <left/>
      <right/>
      <top/>
      <bottom style="thin">
        <color theme="0"/>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theme="8" tint="0.39997558519241921"/>
      </left>
      <right style="thin">
        <color theme="8" tint="0.39997558519241921"/>
      </right>
      <top style="thin">
        <color theme="8" tint="0.39997558519241921"/>
      </top>
      <bottom style="thin">
        <color theme="8" tint="0.39997558519241921"/>
      </bottom>
      <diagonal/>
    </border>
    <border>
      <left style="medium">
        <color rgb="FF7BA0CD"/>
      </left>
      <right style="medium">
        <color rgb="FF7BA0CD"/>
      </right>
      <top style="medium">
        <color rgb="FF7BA0CD"/>
      </top>
      <bottom style="medium">
        <color rgb="FF7BA0CD"/>
      </bottom>
      <diagonal/>
    </border>
    <border>
      <left/>
      <right style="medium">
        <color rgb="FF7BA0CD"/>
      </right>
      <top style="medium">
        <color rgb="FF7BA0CD"/>
      </top>
      <bottom style="medium">
        <color rgb="FF7BA0CD"/>
      </bottom>
      <diagonal/>
    </border>
    <border>
      <left style="medium">
        <color rgb="FF8DB3E2"/>
      </left>
      <right style="medium">
        <color rgb="FF8DB3E2"/>
      </right>
      <top/>
      <bottom style="medium">
        <color rgb="FF99CCFF"/>
      </bottom>
      <diagonal/>
    </border>
    <border>
      <left/>
      <right style="medium">
        <color rgb="FF8DB3E2"/>
      </right>
      <top/>
      <bottom style="medium">
        <color rgb="FF99CCFF"/>
      </bottom>
      <diagonal/>
    </border>
    <border>
      <left style="medium">
        <color rgb="FF7BA0CD"/>
      </left>
      <right style="medium">
        <color rgb="FF7BA0CD"/>
      </right>
      <top/>
      <bottom style="medium">
        <color rgb="FF99CCFF"/>
      </bottom>
      <diagonal/>
    </border>
    <border>
      <left/>
      <right style="medium">
        <color rgb="FF7BA0CD"/>
      </right>
      <top/>
      <bottom style="medium">
        <color rgb="FF99CCFF"/>
      </bottom>
      <diagonal/>
    </border>
    <border>
      <left style="medium">
        <color rgb="FF7BA0CD"/>
      </left>
      <right style="medium">
        <color rgb="FF7BA0CD"/>
      </right>
      <top style="medium">
        <color rgb="FF99CCFF"/>
      </top>
      <bottom/>
      <diagonal/>
    </border>
    <border>
      <left/>
      <right style="medium">
        <color rgb="FF7BA0CD"/>
      </right>
      <top/>
      <bottom/>
      <diagonal/>
    </border>
    <border>
      <left style="thin">
        <color auto="1"/>
      </left>
      <right/>
      <top/>
      <bottom style="thin">
        <color auto="1"/>
      </bottom>
      <diagonal/>
    </border>
    <border>
      <left style="thin">
        <color auto="1"/>
      </left>
      <right/>
      <top style="thin">
        <color rgb="FF000000"/>
      </top>
      <bottom/>
      <diagonal/>
    </border>
    <border>
      <left/>
      <right/>
      <top style="thin">
        <color rgb="FF000000"/>
      </top>
      <bottom/>
      <diagonal/>
    </border>
    <border>
      <left/>
      <right style="thin">
        <color auto="1"/>
      </right>
      <top style="thin">
        <color rgb="FF000000"/>
      </top>
      <bottom/>
      <diagonal/>
    </border>
    <border>
      <left/>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auto="1"/>
      </top>
      <bottom style="thin">
        <color auto="1"/>
      </bottom>
      <diagonal/>
    </border>
  </borders>
  <cellStyleXfs count="30">
    <xf numFmtId="0" fontId="0" fillId="0" borderId="0" applyBorder="0">
      <alignment horizontal="left" vertical="top" wrapText="1"/>
    </xf>
    <xf numFmtId="0" fontId="5" fillId="0" borderId="0" applyNumberFormat="0" applyFill="0" applyBorder="0" applyAlignment="0" applyProtection="0"/>
    <xf numFmtId="0" fontId="6" fillId="2" borderId="1" applyBorder="0"/>
    <xf numFmtId="0" fontId="4" fillId="2" borderId="0"/>
    <xf numFmtId="0" fontId="24" fillId="3" borderId="0"/>
    <xf numFmtId="0" fontId="24" fillId="4" borderId="0"/>
    <xf numFmtId="0" fontId="24" fillId="5" borderId="0" applyBorder="0" applyAlignment="0"/>
    <xf numFmtId="0" fontId="24" fillId="6" borderId="0" applyBorder="0">
      <protection locked="0"/>
    </xf>
    <xf numFmtId="0" fontId="7" fillId="0" borderId="0"/>
    <xf numFmtId="0" fontId="8" fillId="0" borderId="0" applyNumberFormat="0" applyFill="0" applyBorder="0" applyAlignment="0" applyProtection="0"/>
    <xf numFmtId="0" fontId="24" fillId="0" borderId="0"/>
    <xf numFmtId="0" fontId="24" fillId="4" borderId="0"/>
    <xf numFmtId="0" fontId="24" fillId="6" borderId="0" applyBorder="0">
      <protection locked="0"/>
    </xf>
    <xf numFmtId="0" fontId="6" fillId="2" borderId="1" applyBorder="0"/>
    <xf numFmtId="0" fontId="24" fillId="3" borderId="0"/>
    <xf numFmtId="0" fontId="24" fillId="5" borderId="0" applyBorder="0" applyAlignment="0"/>
    <xf numFmtId="0" fontId="24" fillId="7" borderId="0" applyBorder="0">
      <alignment horizontal="left" vertical="top" wrapText="1"/>
    </xf>
    <xf numFmtId="0" fontId="6" fillId="2" borderId="1" applyBorder="0"/>
    <xf numFmtId="0" fontId="24" fillId="0" borderId="0"/>
    <xf numFmtId="0" fontId="15" fillId="0" borderId="0"/>
    <xf numFmtId="0" fontId="24" fillId="0" borderId="0"/>
    <xf numFmtId="0" fontId="24" fillId="0" borderId="0"/>
    <xf numFmtId="0" fontId="24" fillId="0" borderId="0"/>
    <xf numFmtId="0" fontId="5" fillId="0" borderId="0" applyNumberFormat="0" applyFill="0" applyBorder="0" applyAlignment="0" applyProtection="0">
      <alignment horizontal="left" vertical="top" wrapText="1"/>
    </xf>
    <xf numFmtId="0" fontId="4" fillId="9" borderId="0"/>
    <xf numFmtId="0" fontId="24" fillId="8" borderId="0"/>
    <xf numFmtId="0" fontId="24" fillId="10" borderId="0" applyBorder="0">
      <protection locked="0"/>
    </xf>
    <xf numFmtId="0" fontId="6" fillId="9" borderId="1" applyBorder="0"/>
    <xf numFmtId="0" fontId="6" fillId="9" borderId="1" applyBorder="0" applyAlignment="0">
      <alignment vertical="top"/>
    </xf>
    <xf numFmtId="0" fontId="24" fillId="10" borderId="0" applyBorder="0" applyAlignment="0">
      <alignment wrapText="1"/>
      <protection locked="0"/>
    </xf>
  </cellStyleXfs>
  <cellXfs count="155">
    <xf numFmtId="0" fontId="0" fillId="0" borderId="0" xfId="0">
      <alignment horizontal="left" vertical="top" wrapText="1"/>
    </xf>
    <xf numFmtId="0" fontId="4" fillId="2" borderId="0" xfId="3" applyAlignment="1">
      <alignment wrapText="1"/>
    </xf>
    <xf numFmtId="0" fontId="24" fillId="4" borderId="0" xfId="5" applyAlignment="1">
      <alignment wrapText="1"/>
    </xf>
    <xf numFmtId="0" fontId="24" fillId="5" borderId="0" xfId="6" applyAlignment="1">
      <alignment wrapText="1"/>
    </xf>
    <xf numFmtId="0" fontId="24" fillId="6" borderId="0" xfId="7" applyAlignment="1">
      <alignment wrapText="1"/>
      <protection locked="0"/>
    </xf>
    <xf numFmtId="0" fontId="24" fillId="4" borderId="0" xfId="5"/>
    <xf numFmtId="0" fontId="24" fillId="7" borderId="0" xfId="5" applyFill="1"/>
    <xf numFmtId="0" fontId="24" fillId="7" borderId="0" xfId="5" applyFill="1" applyAlignment="1">
      <alignment wrapText="1"/>
    </xf>
    <xf numFmtId="0" fontId="4" fillId="2" borderId="0" xfId="3"/>
    <xf numFmtId="0" fontId="24" fillId="3" borderId="0" xfId="4"/>
    <xf numFmtId="0" fontId="6" fillId="2" borderId="0" xfId="2" applyBorder="1"/>
    <xf numFmtId="0" fontId="6" fillId="2" borderId="0" xfId="2" applyBorder="1" applyAlignment="1">
      <alignment wrapText="1"/>
    </xf>
    <xf numFmtId="0" fontId="2" fillId="4" borderId="0" xfId="5" applyFont="1"/>
    <xf numFmtId="0" fontId="3" fillId="4" borderId="0" xfId="5" applyFont="1"/>
    <xf numFmtId="0" fontId="24" fillId="5" borderId="2" xfId="6" applyBorder="1" applyAlignment="1">
      <alignment horizontal="left" vertical="top" wrapText="1"/>
    </xf>
    <xf numFmtId="0" fontId="10" fillId="5" borderId="2" xfId="6" applyFont="1" applyBorder="1" applyAlignment="1">
      <alignment horizontal="left" vertical="top" wrapText="1"/>
    </xf>
    <xf numFmtId="0" fontId="24" fillId="4" borderId="0" xfId="5" applyAlignment="1">
      <alignment vertical="top"/>
    </xf>
    <xf numFmtId="0" fontId="0" fillId="0" borderId="0" xfId="0" applyAlignment="1">
      <alignment wrapText="1"/>
    </xf>
    <xf numFmtId="0" fontId="4" fillId="2" borderId="0" xfId="3" applyAlignment="1">
      <alignment horizontal="center" vertical="center"/>
    </xf>
    <xf numFmtId="0" fontId="6" fillId="2" borderId="3" xfId="13" applyBorder="1" applyAlignment="1">
      <alignment wrapText="1"/>
    </xf>
    <xf numFmtId="0" fontId="22" fillId="2" borderId="3" xfId="13" applyFont="1" applyBorder="1" applyAlignment="1">
      <alignment wrapText="1"/>
    </xf>
    <xf numFmtId="0" fontId="24" fillId="0" borderId="0" xfId="22"/>
    <xf numFmtId="0" fontId="20" fillId="0" borderId="0" xfId="22" applyFont="1"/>
    <xf numFmtId="0" fontId="19" fillId="0" borderId="0" xfId="22" applyFont="1" applyAlignment="1">
      <alignment wrapText="1"/>
    </xf>
    <xf numFmtId="0" fontId="24" fillId="7" borderId="0" xfId="22" applyFill="1"/>
    <xf numFmtId="0" fontId="5" fillId="8" borderId="0" xfId="1" applyFill="1"/>
    <xf numFmtId="0" fontId="22" fillId="2" borderId="0" xfId="13" applyFont="1" applyBorder="1" applyAlignment="1">
      <alignment wrapText="1"/>
    </xf>
    <xf numFmtId="0" fontId="13" fillId="16" borderId="0" xfId="20" applyFont="1" applyFill="1" applyAlignment="1">
      <alignment horizontal="left" vertical="top"/>
    </xf>
    <xf numFmtId="0" fontId="26" fillId="16" borderId="0" xfId="20" applyFont="1" applyFill="1" applyAlignment="1">
      <alignment horizontal="left" vertical="top"/>
    </xf>
    <xf numFmtId="0" fontId="26" fillId="16" borderId="0" xfId="20" applyFont="1" applyFill="1" applyAlignment="1">
      <alignment horizontal="center" vertical="top" wrapText="1"/>
    </xf>
    <xf numFmtId="0" fontId="13" fillId="16" borderId="0" xfId="20" applyFont="1" applyFill="1" applyAlignment="1">
      <alignment horizontal="left" vertical="top" wrapText="1"/>
    </xf>
    <xf numFmtId="0" fontId="24" fillId="17" borderId="0" xfId="20" applyFill="1" applyAlignment="1">
      <alignment horizontal="left" vertical="top" wrapText="1"/>
    </xf>
    <xf numFmtId="0" fontId="16" fillId="4" borderId="0" xfId="5" applyFont="1"/>
    <xf numFmtId="0" fontId="16" fillId="4" borderId="0" xfId="5" applyFont="1" applyAlignment="1">
      <alignment horizontal="left"/>
    </xf>
    <xf numFmtId="0" fontId="24" fillId="8" borderId="0" xfId="5" applyFill="1"/>
    <xf numFmtId="0" fontId="24" fillId="8" borderId="0" xfId="5" applyFill="1" applyAlignment="1">
      <alignment wrapText="1"/>
    </xf>
    <xf numFmtId="0" fontId="0" fillId="5" borderId="2" xfId="6" quotePrefix="1" applyFont="1" applyBorder="1" applyAlignment="1">
      <alignment horizontal="center" vertical="center"/>
    </xf>
    <xf numFmtId="0" fontId="24" fillId="8" borderId="0" xfId="20" applyFill="1" applyAlignment="1">
      <alignment horizontal="left" vertical="top" wrapText="1"/>
    </xf>
    <xf numFmtId="0" fontId="2" fillId="8" borderId="0" xfId="20" applyFont="1" applyFill="1" applyAlignment="1">
      <alignment horizontal="center" vertical="top" wrapText="1"/>
    </xf>
    <xf numFmtId="0" fontId="2" fillId="8" borderId="0" xfId="20" applyFont="1" applyFill="1" applyAlignment="1">
      <alignment horizontal="left" vertical="top" wrapText="1"/>
    </xf>
    <xf numFmtId="0" fontId="41" fillId="4" borderId="0" xfId="5" applyFont="1" applyAlignment="1">
      <alignment wrapText="1"/>
    </xf>
    <xf numFmtId="0" fontId="41" fillId="4" borderId="0" xfId="5" applyFont="1"/>
    <xf numFmtId="0" fontId="32" fillId="13" borderId="0" xfId="20" applyFont="1" applyFill="1" applyAlignment="1">
      <alignment wrapText="1"/>
    </xf>
    <xf numFmtId="0" fontId="32" fillId="13" borderId="0" xfId="20" applyFont="1" applyFill="1"/>
    <xf numFmtId="0" fontId="30" fillId="13" borderId="0" xfId="20" applyFont="1" applyFill="1" applyAlignment="1">
      <alignment wrapText="1"/>
    </xf>
    <xf numFmtId="0" fontId="30" fillId="13" borderId="0" xfId="20" applyFont="1" applyFill="1" applyAlignment="1">
      <alignment horizontal="center" wrapText="1"/>
    </xf>
    <xf numFmtId="0" fontId="27" fillId="13" borderId="0" xfId="20" applyFont="1" applyFill="1" applyAlignment="1">
      <alignment horizontal="center" vertical="center"/>
    </xf>
    <xf numFmtId="0" fontId="30" fillId="13" borderId="0" xfId="20" applyFont="1" applyFill="1" applyAlignment="1">
      <alignment vertical="center" wrapText="1"/>
    </xf>
    <xf numFmtId="0" fontId="6" fillId="9" borderId="0" xfId="28" applyBorder="1" applyAlignment="1">
      <alignment vertical="center" wrapText="1"/>
    </xf>
    <xf numFmtId="0" fontId="22" fillId="9" borderId="0" xfId="28" applyFont="1" applyBorder="1" applyAlignment="1">
      <alignment vertical="center" wrapText="1"/>
    </xf>
    <xf numFmtId="0" fontId="24" fillId="8" borderId="0" xfId="20" applyFill="1" applyAlignment="1">
      <alignment horizontal="left" vertical="center" wrapText="1"/>
    </xf>
    <xf numFmtId="0" fontId="13" fillId="12" borderId="11" xfId="20" applyFont="1" applyFill="1" applyBorder="1" applyAlignment="1">
      <alignment horizontal="center" vertical="center"/>
    </xf>
    <xf numFmtId="0" fontId="13" fillId="12" borderId="11" xfId="0" applyFont="1" applyFill="1" applyBorder="1">
      <alignment horizontal="left" vertical="top" wrapText="1"/>
    </xf>
    <xf numFmtId="0" fontId="14" fillId="12" borderId="11" xfId="0" applyFont="1" applyFill="1" applyBorder="1">
      <alignment horizontal="left" vertical="top" wrapText="1"/>
    </xf>
    <xf numFmtId="0" fontId="29" fillId="12" borderId="11" xfId="20" applyFont="1" applyFill="1" applyBorder="1" applyAlignment="1">
      <alignment horizontal="center" vertical="center"/>
    </xf>
    <xf numFmtId="0" fontId="29" fillId="14" borderId="11" xfId="20" applyFont="1" applyFill="1" applyBorder="1" applyAlignment="1">
      <alignment horizontal="center" vertical="center"/>
    </xf>
    <xf numFmtId="0" fontId="9" fillId="4" borderId="0" xfId="5" applyFont="1" applyAlignment="1">
      <alignment horizontal="right" vertical="center"/>
    </xf>
    <xf numFmtId="0" fontId="13" fillId="16" borderId="0" xfId="20" applyFont="1" applyFill="1" applyAlignment="1">
      <alignment horizontal="center" vertical="top"/>
    </xf>
    <xf numFmtId="0" fontId="24" fillId="8" borderId="0" xfId="20" applyFill="1" applyAlignment="1">
      <alignment horizontal="center" vertical="top" wrapText="1"/>
    </xf>
    <xf numFmtId="0" fontId="10" fillId="6" borderId="2" xfId="7" applyFont="1" applyBorder="1" applyAlignment="1">
      <alignment horizontal="center" vertical="center" wrapText="1"/>
      <protection locked="0"/>
    </xf>
    <xf numFmtId="0" fontId="10" fillId="5" borderId="2" xfId="6" applyFont="1" applyBorder="1" applyAlignment="1">
      <alignment horizontal="center" vertical="center"/>
    </xf>
    <xf numFmtId="0" fontId="24" fillId="6" borderId="2" xfId="7" applyBorder="1" applyAlignment="1">
      <alignment horizontal="left" vertical="center" wrapText="1"/>
      <protection locked="0"/>
    </xf>
    <xf numFmtId="0" fontId="43" fillId="18" borderId="11" xfId="5" applyFont="1" applyFill="1" applyBorder="1" applyAlignment="1">
      <alignment wrapText="1"/>
    </xf>
    <xf numFmtId="0" fontId="41" fillId="8" borderId="0" xfId="7" applyFont="1" applyFill="1" applyBorder="1" applyAlignment="1">
      <alignment horizontal="center" vertical="center" wrapText="1"/>
      <protection locked="0"/>
    </xf>
    <xf numFmtId="0" fontId="6" fillId="2" borderId="0" xfId="2" applyBorder="1" applyAlignment="1">
      <alignment horizontal="center"/>
    </xf>
    <xf numFmtId="0" fontId="30" fillId="13" borderId="0" xfId="20" applyFont="1" applyFill="1" applyAlignment="1">
      <alignment horizontal="center" vertical="center" wrapText="1"/>
    </xf>
    <xf numFmtId="0" fontId="31" fillId="13" borderId="0" xfId="20" applyFont="1" applyFill="1" applyAlignment="1">
      <alignment horizontal="center" vertical="center" wrapText="1"/>
    </xf>
    <xf numFmtId="0" fontId="32" fillId="13" borderId="0" xfId="20" applyFont="1" applyFill="1" applyAlignment="1">
      <alignment horizontal="center"/>
    </xf>
    <xf numFmtId="0" fontId="41" fillId="8" borderId="0" xfId="5" applyFont="1" applyFill="1" applyAlignment="1">
      <alignment wrapText="1"/>
    </xf>
    <xf numFmtId="0" fontId="11" fillId="8" borderId="0" xfId="5" applyFont="1" applyFill="1" applyAlignment="1">
      <alignment horizontal="right" vertical="center"/>
    </xf>
    <xf numFmtId="0" fontId="11" fillId="8" borderId="0" xfId="5" applyFont="1" applyFill="1" applyAlignment="1">
      <alignment horizontal="right" vertical="center" wrapText="1"/>
    </xf>
    <xf numFmtId="0" fontId="44" fillId="18" borderId="11" xfId="5" applyFont="1" applyFill="1" applyBorder="1" applyAlignment="1">
      <alignment vertical="top" wrapText="1"/>
    </xf>
    <xf numFmtId="0" fontId="41" fillId="4" borderId="0" xfId="5" applyFont="1" applyAlignment="1">
      <alignment vertical="top" wrapText="1"/>
    </xf>
    <xf numFmtId="0" fontId="6" fillId="9" borderId="0" xfId="13" applyFill="1" applyBorder="1" applyAlignment="1">
      <alignment vertical="center"/>
    </xf>
    <xf numFmtId="0" fontId="13" fillId="14" borderId="11" xfId="20" applyFont="1" applyFill="1" applyBorder="1" applyAlignment="1">
      <alignment horizontal="center" vertical="center" wrapText="1"/>
    </xf>
    <xf numFmtId="0" fontId="6" fillId="9" borderId="0" xfId="28" applyBorder="1" applyAlignment="1">
      <alignment horizontal="left" wrapText="1"/>
    </xf>
    <xf numFmtId="0" fontId="6" fillId="9" borderId="0" xfId="28" applyBorder="1" applyAlignment="1">
      <alignment horizontal="left" vertical="center" wrapText="1"/>
    </xf>
    <xf numFmtId="0" fontId="40" fillId="12" borderId="11" xfId="0" quotePrefix="1" applyFont="1" applyFill="1" applyBorder="1">
      <alignment horizontal="left" vertical="top" wrapText="1"/>
    </xf>
    <xf numFmtId="0" fontId="26" fillId="12" borderId="11" xfId="0" quotePrefix="1" applyFont="1" applyFill="1" applyBorder="1">
      <alignment horizontal="left" vertical="top" wrapText="1"/>
    </xf>
    <xf numFmtId="0" fontId="31" fillId="19" borderId="0" xfId="20" applyFont="1" applyFill="1" applyAlignment="1">
      <alignment horizontal="center" vertical="center" wrapText="1"/>
    </xf>
    <xf numFmtId="0" fontId="13" fillId="16" borderId="0" xfId="0" applyFont="1" applyFill="1">
      <alignment horizontal="left" vertical="top" wrapText="1"/>
    </xf>
    <xf numFmtId="0" fontId="13" fillId="16" borderId="0" xfId="0" applyFont="1" applyFill="1" applyAlignment="1">
      <alignment horizontal="left" vertical="top"/>
    </xf>
    <xf numFmtId="0" fontId="13" fillId="16" borderId="0" xfId="0" applyFont="1" applyFill="1" applyAlignment="1">
      <alignment vertical="center" wrapText="1"/>
    </xf>
    <xf numFmtId="0" fontId="0" fillId="4" borderId="0" xfId="5" applyFont="1" applyAlignment="1">
      <alignment horizontal="right"/>
    </xf>
    <xf numFmtId="0" fontId="0" fillId="0" borderId="0" xfId="0" applyAlignment="1"/>
    <xf numFmtId="0" fontId="49" fillId="12" borderId="11" xfId="0" applyFont="1" applyFill="1" applyBorder="1">
      <alignment horizontal="left" vertical="top" wrapText="1"/>
    </xf>
    <xf numFmtId="0" fontId="50" fillId="12" borderId="11" xfId="0" applyFont="1" applyFill="1" applyBorder="1">
      <alignment horizontal="left" vertical="top" wrapText="1"/>
    </xf>
    <xf numFmtId="0" fontId="48" fillId="12" borderId="11" xfId="0" applyFont="1" applyFill="1" applyBorder="1">
      <alignment horizontal="left" vertical="top" wrapText="1"/>
    </xf>
    <xf numFmtId="0" fontId="53" fillId="12" borderId="11" xfId="0" applyFont="1" applyFill="1" applyBorder="1">
      <alignment horizontal="left" vertical="top" wrapText="1"/>
    </xf>
    <xf numFmtId="0" fontId="55" fillId="12" borderId="11" xfId="0" applyFont="1" applyFill="1" applyBorder="1">
      <alignment horizontal="left" vertical="top" wrapText="1"/>
    </xf>
    <xf numFmtId="0" fontId="48" fillId="12" borderId="11" xfId="20" applyFont="1" applyFill="1" applyBorder="1" applyAlignment="1">
      <alignment horizontal="center" vertical="center"/>
    </xf>
    <xf numFmtId="0" fontId="31" fillId="13" borderId="0" xfId="20" applyFont="1" applyFill="1" applyAlignment="1">
      <alignment horizontal="left" vertical="center" wrapText="1"/>
    </xf>
    <xf numFmtId="0" fontId="57" fillId="12" borderId="11" xfId="0" applyFont="1" applyFill="1" applyBorder="1">
      <alignment horizontal="left" vertical="top" wrapText="1"/>
    </xf>
    <xf numFmtId="0" fontId="0" fillId="11" borderId="2" xfId="6" applyFont="1" applyFill="1" applyBorder="1" applyAlignment="1">
      <alignment horizontal="left" vertical="top" wrapText="1"/>
    </xf>
    <xf numFmtId="0" fontId="58" fillId="2" borderId="0" xfId="2" applyFont="1" applyBorder="1" applyAlignment="1">
      <alignment wrapText="1"/>
    </xf>
    <xf numFmtId="0" fontId="2" fillId="8" borderId="0" xfId="5" applyFont="1" applyFill="1" applyAlignment="1">
      <alignment wrapText="1"/>
    </xf>
    <xf numFmtId="0" fontId="59" fillId="4" borderId="0" xfId="5" applyFont="1" applyAlignment="1">
      <alignment wrapText="1"/>
    </xf>
    <xf numFmtId="0" fontId="2" fillId="4" borderId="0" xfId="5" applyFont="1" applyAlignment="1">
      <alignment wrapText="1"/>
    </xf>
    <xf numFmtId="0" fontId="2" fillId="2" borderId="0" xfId="3" applyFont="1" applyAlignment="1">
      <alignment horizontal="center" vertical="center" wrapText="1"/>
    </xf>
    <xf numFmtId="0" fontId="2" fillId="5" borderId="2" xfId="6" applyFont="1" applyBorder="1" applyAlignment="1">
      <alignment horizontal="center" vertical="center" wrapText="1"/>
    </xf>
    <xf numFmtId="0" fontId="60" fillId="16" borderId="0" xfId="20" applyFont="1" applyFill="1" applyAlignment="1">
      <alignment horizontal="right" vertical="top"/>
    </xf>
    <xf numFmtId="14" fontId="61" fillId="0" borderId="6" xfId="22" applyNumberFormat="1" applyFont="1" applyBorder="1" applyAlignment="1">
      <alignment vertical="top" wrapText="1"/>
    </xf>
    <xf numFmtId="0" fontId="62" fillId="0" borderId="6" xfId="22" applyFont="1" applyBorder="1" applyAlignment="1">
      <alignment horizontal="left" vertical="top" wrapText="1"/>
    </xf>
    <xf numFmtId="0" fontId="63" fillId="0" borderId="5" xfId="22" applyFont="1" applyBorder="1" applyAlignment="1">
      <alignment vertical="top" wrapText="1"/>
    </xf>
    <xf numFmtId="14" fontId="12" fillId="0" borderId="20" xfId="22" applyNumberFormat="1" applyFont="1" applyBorder="1" applyAlignment="1">
      <alignment vertical="top" wrapText="1"/>
    </xf>
    <xf numFmtId="0" fontId="64" fillId="20" borderId="12" xfId="0" applyFont="1" applyFill="1" applyBorder="1" applyAlignment="1">
      <alignment horizontal="center" vertical="center" wrapText="1"/>
    </xf>
    <xf numFmtId="0" fontId="64" fillId="20" borderId="13" xfId="0" applyFont="1" applyFill="1" applyBorder="1" applyAlignment="1">
      <alignment horizontal="center" vertical="center" wrapText="1"/>
    </xf>
    <xf numFmtId="0" fontId="64" fillId="0" borderId="14" xfId="0" applyFont="1" applyBorder="1" applyAlignment="1">
      <alignment vertical="center" wrapText="1"/>
    </xf>
    <xf numFmtId="0" fontId="63" fillId="0" borderId="15" xfId="0" applyFont="1" applyBorder="1" applyAlignment="1">
      <alignment vertical="center" wrapText="1"/>
    </xf>
    <xf numFmtId="0" fontId="64" fillId="0" borderId="16" xfId="0" applyFont="1" applyBorder="1" applyAlignment="1">
      <alignment vertical="center" wrapText="1"/>
    </xf>
    <xf numFmtId="0" fontId="63" fillId="0" borderId="17" xfId="0" applyFont="1" applyBorder="1" applyAlignment="1">
      <alignment vertical="center" wrapText="1"/>
    </xf>
    <xf numFmtId="0" fontId="64" fillId="0" borderId="18" xfId="0" applyFont="1" applyBorder="1" applyAlignment="1">
      <alignment vertical="center" wrapText="1"/>
    </xf>
    <xf numFmtId="0" fontId="63" fillId="0" borderId="19" xfId="0" applyFont="1" applyBorder="1" applyAlignment="1">
      <alignment vertical="center" wrapText="1"/>
    </xf>
    <xf numFmtId="0" fontId="3" fillId="5" borderId="2" xfId="6" applyFont="1" applyBorder="1" applyAlignment="1">
      <alignment horizontal="left" vertical="top" wrapText="1"/>
    </xf>
    <xf numFmtId="0" fontId="42" fillId="5" borderId="2" xfId="6" applyFont="1" applyBorder="1" applyAlignment="1">
      <alignment horizontal="left" vertical="top" wrapText="1"/>
    </xf>
    <xf numFmtId="0" fontId="24" fillId="0" borderId="0" xfId="22" applyAlignment="1">
      <alignment horizontal="left"/>
    </xf>
    <xf numFmtId="49" fontId="21" fillId="0" borderId="0" xfId="22" applyNumberFormat="1" applyFont="1" applyAlignment="1">
      <alignment horizontal="center" vertical="top" wrapText="1"/>
    </xf>
    <xf numFmtId="0" fontId="61" fillId="0" borderId="21" xfId="22" applyFont="1" applyBorder="1" applyAlignment="1">
      <alignment horizontal="left" vertical="top" wrapText="1"/>
    </xf>
    <xf numFmtId="0" fontId="61" fillId="0" borderId="22" xfId="22" applyFont="1" applyBorder="1" applyAlignment="1">
      <alignment horizontal="left" vertical="top" wrapText="1"/>
    </xf>
    <xf numFmtId="0" fontId="61" fillId="0" borderId="23" xfId="22" applyFont="1" applyBorder="1" applyAlignment="1">
      <alignment horizontal="left" vertical="top" wrapText="1"/>
    </xf>
    <xf numFmtId="0" fontId="63" fillId="0" borderId="25" xfId="22" applyFont="1" applyBorder="1" applyAlignment="1">
      <alignment horizontal="left" vertical="top" wrapText="1"/>
    </xf>
    <xf numFmtId="0" fontId="11" fillId="0" borderId="0" xfId="22" applyFont="1" applyAlignment="1">
      <alignment horizontal="left" vertical="top" wrapText="1"/>
    </xf>
    <xf numFmtId="0" fontId="11" fillId="0" borderId="26" xfId="22" applyFont="1" applyBorder="1" applyAlignment="1">
      <alignment horizontal="left" vertical="top" wrapText="1"/>
    </xf>
    <xf numFmtId="0" fontId="11" fillId="0" borderId="24" xfId="22" applyFont="1" applyBorder="1" applyAlignment="1">
      <alignment horizontal="left" vertical="top" wrapText="1"/>
    </xf>
    <xf numFmtId="0" fontId="11" fillId="0" borderId="27" xfId="22" applyFont="1" applyBorder="1" applyAlignment="1">
      <alignment horizontal="left" vertical="top" wrapText="1"/>
    </xf>
    <xf numFmtId="0" fontId="11" fillId="21" borderId="1" xfId="22" applyFont="1" applyFill="1" applyBorder="1" applyAlignment="1">
      <alignment horizontal="center" vertical="top" wrapText="1"/>
    </xf>
    <xf numFmtId="0" fontId="11" fillId="21" borderId="28" xfId="22" applyFont="1" applyFill="1" applyBorder="1" applyAlignment="1">
      <alignment horizontal="center" vertical="top" wrapText="1"/>
    </xf>
    <xf numFmtId="0" fontId="17" fillId="0" borderId="7" xfId="22" applyFont="1" applyBorder="1" applyAlignment="1">
      <alignment vertical="top" wrapText="1"/>
    </xf>
    <xf numFmtId="0" fontId="17" fillId="0" borderId="8" xfId="22" applyFont="1" applyBorder="1" applyAlignment="1">
      <alignment vertical="top" wrapText="1"/>
    </xf>
    <xf numFmtId="0" fontId="17" fillId="0" borderId="9" xfId="22" applyFont="1" applyBorder="1" applyAlignment="1">
      <alignment vertical="top" wrapText="1"/>
    </xf>
    <xf numFmtId="0" fontId="25" fillId="0" borderId="4" xfId="22" applyFont="1" applyBorder="1" applyAlignment="1">
      <alignment horizontal="center" vertical="center" wrapText="1"/>
    </xf>
    <xf numFmtId="0" fontId="25" fillId="0" borderId="0" xfId="22" applyFont="1" applyAlignment="1">
      <alignment horizontal="center" vertical="center" wrapText="1"/>
    </xf>
    <xf numFmtId="0" fontId="25" fillId="0" borderId="10" xfId="22" applyFont="1" applyBorder="1" applyAlignment="1">
      <alignment horizontal="center" vertical="center" wrapText="1"/>
    </xf>
    <xf numFmtId="0" fontId="25" fillId="0" borderId="4" xfId="22" applyFont="1" applyBorder="1" applyAlignment="1">
      <alignment horizontal="center" vertical="top" wrapText="1"/>
    </xf>
    <xf numFmtId="0" fontId="18" fillId="0" borderId="0" xfId="22" applyFont="1" applyAlignment="1">
      <alignment horizontal="center" vertical="top" wrapText="1"/>
    </xf>
    <xf numFmtId="0" fontId="18" fillId="0" borderId="10" xfId="22" applyFont="1" applyBorder="1" applyAlignment="1">
      <alignment horizontal="center" vertical="top" wrapText="1"/>
    </xf>
    <xf numFmtId="0" fontId="24" fillId="4" borderId="0" xfId="5" applyAlignment="1">
      <alignment horizontal="left"/>
    </xf>
    <xf numFmtId="0" fontId="12" fillId="5" borderId="0" xfId="6" applyFont="1" applyAlignment="1">
      <alignment horizontal="left" vertical="top" wrapText="1"/>
    </xf>
    <xf numFmtId="0" fontId="24" fillId="5" borderId="0" xfId="6" applyAlignment="1">
      <alignment horizontal="left" vertical="top" wrapText="1"/>
    </xf>
    <xf numFmtId="0" fontId="41" fillId="6" borderId="11" xfId="7" applyFont="1" applyBorder="1" applyAlignment="1">
      <alignment horizontal="center" vertical="center" wrapText="1"/>
      <protection locked="0"/>
    </xf>
    <xf numFmtId="49" fontId="24" fillId="8" borderId="0" xfId="5" applyNumberFormat="1" applyFill="1" applyAlignment="1">
      <alignment horizontal="left"/>
    </xf>
    <xf numFmtId="0" fontId="13" fillId="14" borderId="11" xfId="20" applyFont="1" applyFill="1" applyBorder="1" applyAlignment="1">
      <alignment horizontal="center" vertical="center" wrapText="1"/>
    </xf>
    <xf numFmtId="0" fontId="28" fillId="13" borderId="0" xfId="20" applyFont="1" applyFill="1" applyAlignment="1">
      <alignment horizontal="left" vertical="center" wrapText="1"/>
    </xf>
    <xf numFmtId="0" fontId="30" fillId="13" borderId="0" xfId="20" applyFont="1" applyFill="1" applyAlignment="1">
      <alignment horizontal="left" vertical="center" wrapText="1"/>
    </xf>
    <xf numFmtId="0" fontId="6" fillId="9" borderId="0" xfId="28" applyBorder="1" applyAlignment="1">
      <alignment horizontal="left" vertical="center" wrapText="1"/>
    </xf>
    <xf numFmtId="0" fontId="6" fillId="9" borderId="0" xfId="28" applyBorder="1" applyAlignment="1">
      <alignment horizontal="left" wrapText="1"/>
    </xf>
    <xf numFmtId="49" fontId="13" fillId="16" borderId="0" xfId="20" applyNumberFormat="1" applyFont="1" applyFill="1" applyAlignment="1">
      <alignment horizontal="left" vertical="top"/>
    </xf>
    <xf numFmtId="0" fontId="24" fillId="5" borderId="11" xfId="6" applyBorder="1" applyAlignment="1">
      <alignment horizontal="center" wrapText="1"/>
    </xf>
    <xf numFmtId="0" fontId="6" fillId="9" borderId="0" xfId="13" applyFill="1" applyBorder="1" applyAlignment="1">
      <alignment vertical="center"/>
    </xf>
    <xf numFmtId="0" fontId="31" fillId="13" borderId="0" xfId="20" applyFont="1" applyFill="1" applyAlignment="1">
      <alignment horizontal="left" vertical="center" wrapText="1"/>
    </xf>
    <xf numFmtId="0" fontId="35" fillId="13" borderId="0" xfId="20" applyFont="1" applyFill="1" applyAlignment="1">
      <alignment horizontal="left" vertical="center" wrapText="1"/>
    </xf>
    <xf numFmtId="0" fontId="47" fillId="15" borderId="0" xfId="20" applyFont="1" applyFill="1" applyAlignment="1">
      <alignment horizontal="left" vertical="top" wrapText="1"/>
    </xf>
    <xf numFmtId="0" fontId="33" fillId="15" borderId="0" xfId="20" applyFont="1" applyFill="1" applyAlignment="1">
      <alignment horizontal="left" vertical="top" wrapText="1"/>
    </xf>
    <xf numFmtId="0" fontId="6" fillId="9" borderId="0" xfId="28" applyBorder="1" applyAlignment="1">
      <alignment horizontal="center" wrapText="1"/>
    </xf>
    <xf numFmtId="0" fontId="1" fillId="0" borderId="17" xfId="0" applyFont="1" applyBorder="1" applyAlignment="1">
      <alignment vertical="center" wrapText="1"/>
    </xf>
  </cellXfs>
  <cellStyles count="30">
    <cellStyle name="Grunnfarge" xfId="5" xr:uid="{00000000-0005-0000-0000-00000A000000}"/>
    <cellStyle name="Grunnfarge 2" xfId="11" xr:uid="{00000000-0005-0000-0000-000010000000}"/>
    <cellStyle name="Grunnfarge 3" xfId="25" xr:uid="{BD9369F4-0C00-4259-9083-8632FE3F9204}"/>
    <cellStyle name="Hyperkobling" xfId="1" builtinId="8"/>
    <cellStyle name="Hyperkobling 2" xfId="9" xr:uid="{00000000-0005-0000-0000-00000E000000}"/>
    <cellStyle name="Hyperlink" xfId="23" xr:uid="{00000000-000B-0000-0000-000008000000}"/>
    <cellStyle name="Normal" xfId="0" builtinId="0"/>
    <cellStyle name="Normal 11 2 2 2" xfId="20" xr:uid="{00000000-0005-0000-0000-000019000000}"/>
    <cellStyle name="Normal 2" xfId="8" xr:uid="{00000000-0005-0000-0000-00000D000000}"/>
    <cellStyle name="Normal 2 14" xfId="18" xr:uid="{00000000-0005-0000-0000-000017000000}"/>
    <cellStyle name="Normal 2 2" xfId="19" xr:uid="{00000000-0005-0000-0000-000018000000}"/>
    <cellStyle name="Normal 3" xfId="10" xr:uid="{00000000-0005-0000-0000-00000F000000}"/>
    <cellStyle name="Normal 3 2" xfId="22" xr:uid="{00000000-0005-0000-0000-00001B000000}"/>
    <cellStyle name="Normal 4" xfId="16" xr:uid="{00000000-0005-0000-0000-000015000000}"/>
    <cellStyle name="Normal 5" xfId="21" xr:uid="{00000000-0005-0000-0000-00001A000000}"/>
    <cellStyle name="Normal beskyttet" xfId="6" xr:uid="{00000000-0005-0000-0000-00000B000000}"/>
    <cellStyle name="Normal beskyttet 2" xfId="15" xr:uid="{00000000-0005-0000-0000-000014000000}"/>
    <cellStyle name="Normal inntasting" xfId="7" xr:uid="{00000000-0005-0000-0000-00000C000000}"/>
    <cellStyle name="Normal inntasting 2" xfId="12" xr:uid="{00000000-0005-0000-0000-000011000000}"/>
    <cellStyle name="Normal inntasting 3" xfId="26" xr:uid="{9699DEF1-435A-4485-9BD2-E89F0F24119F}"/>
    <cellStyle name="Normal inntasting 4" xfId="29" xr:uid="{D8C99CE6-BB84-4512-B4D8-BFD5ADFDE2C9}"/>
    <cellStyle name="SHI Overskrift 2" xfId="3" xr:uid="{00000000-0005-0000-0000-000008000000}"/>
    <cellStyle name="SHI Overskrift 2 2" xfId="24" xr:uid="{41C1FDC5-4492-4EE2-84E4-D6E3DF371BFA}"/>
    <cellStyle name="SHI Overskrift 3" xfId="4" xr:uid="{00000000-0005-0000-0000-000009000000}"/>
    <cellStyle name="SHI Overskrift 3 2" xfId="14" xr:uid="{00000000-0005-0000-0000-000013000000}"/>
    <cellStyle name="SHI Overskrift1" xfId="2" xr:uid="{00000000-0005-0000-0000-000007000000}"/>
    <cellStyle name="SHI Overskrift1 2" xfId="13" xr:uid="{00000000-0005-0000-0000-000012000000}"/>
    <cellStyle name="SHI Overskrift1 2 2" xfId="27" xr:uid="{95330D3C-DAE0-461C-9BFB-B98BA8B84CE1}"/>
    <cellStyle name="SHI Overskrift1 2 3" xfId="28" xr:uid="{E818D3E3-D5EB-44E4-8D4A-0A5970459D81}"/>
    <cellStyle name="SHI Overskrift1 3" xfId="17" xr:uid="{00000000-0005-0000-0000-000016000000}"/>
  </cellStyles>
  <dxfs count="3">
    <dxf>
      <alignment horizontal="left" vertical="top" textRotation="0" wrapText="1" shrinkToFit="0" readingOrder="0"/>
      <border>
        <left style="thin">
          <color theme="4" tint="0.59996337778862885"/>
        </left>
        <right style="thin">
          <color theme="4" tint="0.59996337778862885"/>
        </right>
        <top style="thin">
          <color theme="4" tint="0.59996337778862885"/>
        </top>
        <bottom style="thin">
          <color theme="4" tint="0.59996337778862885"/>
        </bottom>
        <vertical style="thin">
          <color theme="4" tint="0.59996337778862885"/>
        </vertical>
        <horizontal style="thin">
          <color theme="4" tint="0.59996337778862885"/>
        </horizontal>
      </border>
    </dxf>
    <dxf>
      <font>
        <b/>
      </font>
      <alignment horizontal="left" vertical="top" textRotation="0" wrapText="1" shrinkToFit="0" readingOrder="0"/>
      <border>
        <left style="thin">
          <color theme="4" tint="0.59996337778862885"/>
        </left>
        <right style="thin">
          <color theme="4" tint="0.59996337778862885"/>
        </right>
        <top style="thin">
          <color theme="4" tint="0.59996337778862885"/>
        </top>
        <bottom style="thin">
          <color theme="4" tint="0.59996337778862885"/>
        </bottom>
        <vertical style="thin">
          <color theme="4" tint="0.59996337778862885"/>
        </vertical>
        <horizontal style="thin">
          <color theme="4" tint="0.59996337778862885"/>
        </horizontal>
      </border>
    </dxf>
    <dxf>
      <alignment horizontal="left" vertical="top" textRotation="0" wrapText="1" shrinkToFit="0" readingOrder="0"/>
    </dxf>
  </dxfs>
  <tableStyles count="0" defaultTableStyle="TableStyleMedium2" defaultPivotStyle="PivotStyleLight16"/>
  <colors>
    <mruColors>
      <color rgb="FFC3DCEF"/>
      <color rgb="FFFFFFCC"/>
      <color rgb="FF00338D"/>
      <color rgb="FFF2F2F2"/>
      <color rgb="FF0A5AF0"/>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22/10/relationships/richValueRel" Target="richData/richValueRel.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onnections" Target="connections.xml"/><Relationship Id="rId14" Type="http://schemas.microsoft.com/office/2017/06/relationships/rdRichValue" Target="richData/rdrichvalue.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Lst>
        </xdr:cNvPr>
        <xdr:cNvSpPr txBox="1"/>
      </xdr:nvSpPr>
      <xdr:spPr>
        <a:xfrm>
          <a:off x="171450" y="5324475"/>
          <a:ext cx="5667375" cy="135255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nb-NO" sz="1100"/>
            <a:t>Retningslinjer</a:t>
          </a:r>
          <a:r>
            <a:rPr lang="nb-NO" sz="1100" baseline="0"/>
            <a:t> er hentet fra Nasjonalt profilprogram for helseforetakene</a:t>
          </a:r>
          <a:br>
            <a:rPr lang="nb-NO" sz="1100" baseline="0"/>
          </a:br>
          <a:r>
            <a:rPr lang="nb-NO"/>
            <a:t>https://www.regjeringen.no/contentassets/575f7de1edeb42fca6a952d3ca5f3260/4804-designmanual2011-web.pdf</a:t>
          </a:r>
        </a:p>
        <a:p>
          <a:endParaRPr lang="nb-NO" sz="1100"/>
        </a:p>
        <a:p>
          <a:r>
            <a:rPr lang="nb-NO" sz="1100"/>
            <a:t>Dette styrer fargevalg,</a:t>
          </a:r>
          <a:r>
            <a:rPr lang="nb-NO" sz="1100" baseline="0"/>
            <a:t> skrifttype og generell lay-out</a:t>
          </a:r>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24130</xdr:colOff>
      <xdr:row>4</xdr:row>
      <xdr:rowOff>21590</xdr:rowOff>
    </xdr:from>
    <xdr:to>
      <xdr:col>2</xdr:col>
      <xdr:colOff>6273800</xdr:colOff>
      <xdr:row>53</xdr:row>
      <xdr:rowOff>127000</xdr:rowOff>
    </xdr:to>
    <xdr:sp macro="" textlink="">
      <xdr:nvSpPr>
        <xdr:cNvPr id="2" name="TekstSylinder 1">
          <a:extLst>
            <a:ext uri="{FF2B5EF4-FFF2-40B4-BE49-F238E27FC236}">
              <a16:creationId xmlns:a16="http://schemas.microsoft.com/office/drawing/2014/main" id="{00000000-0008-0000-0100-000002000000}"/>
            </a:ext>
          </a:extLst>
        </xdr:cNvPr>
        <xdr:cNvSpPr txBox="1"/>
      </xdr:nvSpPr>
      <xdr:spPr>
        <a:xfrm>
          <a:off x="200025" y="876300"/>
          <a:ext cx="7277100" cy="8972550"/>
        </a:xfrm>
        <a:prstGeom prst="rect">
          <a:avLst/>
        </a:prstGeom>
        <a:solidFill>
          <a:schemeClr val="accent4">
            <a:lumMod val="20000"/>
            <a:lumOff val="80000"/>
          </a:schemeClr>
        </a:solidFill>
        <a:ln w="15875">
          <a:solidFill>
            <a:srgbClr val="000000"/>
          </a:solidFill>
          <a:miter lim="800000"/>
        </a:ln>
      </xdr:spPr>
      <xdr:txBody>
        <a:bodyPr vertOverflow="clip" wrap="square" lIns="27432" tIns="22860" rIns="0" bIns="0" anchor="t" upright="1"/>
        <a:lstStyle/>
        <a:p>
          <a:r>
            <a:rPr lang="nb-NO" sz="1100">
              <a:solidFill>
                <a:srgbClr val="000000"/>
              </a:solidFill>
              <a:effectLst/>
              <a:latin typeface="+mn-lt"/>
              <a:ea typeface="+mn-ea"/>
              <a:cs typeface="+mn-cs"/>
            </a:rPr>
            <a:t>Denne grunnmalen er tilpasset anskaffelser som er inndelt i flere delkontrakter og hvor det er hensiktsmessig at kravspesifikasjonene for alle delkontraktene samles i en arkfane.</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Det er tillatt å tilpasse grunnmalen (f.eks med en arkfane pr delkontrakt), men grunnmalens skrifttyper, farger, stiler etc. må brukes. Se arkfanen Mal.</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Arkfane Omfang:</a:t>
          </a:r>
          <a:br>
            <a:rPr lang="nb-NO" sz="1100">
              <a:solidFill>
                <a:srgbClr val="000000"/>
              </a:solidFill>
              <a:effectLst/>
              <a:latin typeface="+mn-lt"/>
              <a:ea typeface="+mn-ea"/>
              <a:cs typeface="+mn-cs"/>
            </a:rPr>
          </a:br>
          <a:r>
            <a:rPr lang="nb-NO" sz="1100">
              <a:solidFill>
                <a:srgbClr val="000000"/>
              </a:solidFill>
              <a:effectLst/>
              <a:latin typeface="+mn-lt"/>
              <a:ea typeface="+mn-ea"/>
              <a:cs typeface="+mn-cs"/>
            </a:rPr>
            <a:t>Fyll inn navn på hver delkontrakt i kolonne B under oversikt over delkontrakter. Navn på delkontraktene vil automatisk vises</a:t>
          </a:r>
          <a:r>
            <a:rPr lang="nb-NO" sz="1100" baseline="0">
              <a:solidFill>
                <a:srgbClr val="000000"/>
              </a:solidFill>
              <a:effectLst/>
              <a:latin typeface="+mn-lt"/>
              <a:ea typeface="+mn-ea"/>
              <a:cs typeface="+mn-cs"/>
            </a:rPr>
            <a:t> i </a:t>
          </a:r>
          <a:r>
            <a:rPr lang="nb-NO" sz="1100">
              <a:solidFill>
                <a:srgbClr val="000000"/>
              </a:solidFill>
              <a:effectLst/>
              <a:latin typeface="+mn-lt"/>
              <a:ea typeface="+mn-ea"/>
              <a:cs typeface="+mn-cs"/>
            </a:rPr>
            <a:t>arkfanen Kravspesifikasjon.</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Det er valgfritt å bruke generelle krav. Dersom det brukes generelle krav, sjekk at samme krav faktisk vil gjelde alle delkontraktene og at et felles svar vil være entydig.</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Hvis generelle krav ikke skal brukes, slett raden. Slett også tilhørende rader i arkfanen Kravspesifikasjon.</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Arkfane Kravspesifikasjon:</a:t>
          </a:r>
          <a:br>
            <a:rPr lang="nb-NO" sz="1100" b="1">
              <a:solidFill>
                <a:srgbClr val="000000"/>
              </a:solidFill>
              <a:effectLst/>
              <a:latin typeface="+mn-lt"/>
              <a:ea typeface="+mn-ea"/>
              <a:cs typeface="+mn-cs"/>
            </a:rPr>
          </a:br>
          <a:r>
            <a:rPr lang="nb-NO" sz="1100">
              <a:solidFill>
                <a:srgbClr val="000000"/>
              </a:solidFill>
              <a:effectLst/>
              <a:latin typeface="+mn-lt"/>
              <a:ea typeface="+mn-ea"/>
              <a:cs typeface="+mn-cs"/>
            </a:rPr>
            <a:t>Se arkfanen Veiledning for hvordan kravspesifikasjonstabellen skal forstås.</a:t>
          </a:r>
        </a:p>
        <a:p>
          <a:r>
            <a:rPr lang="nb-NO" sz="1100">
              <a:solidFill>
                <a:srgbClr val="000000"/>
              </a:solidFill>
              <a:effectLst/>
              <a:latin typeface="+mn-lt"/>
              <a:ea typeface="+mn-ea"/>
              <a:cs typeface="+mn-cs"/>
            </a:rPr>
            <a:t>Se</a:t>
          </a:r>
          <a:r>
            <a:rPr lang="nb-NO" sz="1100" baseline="0">
              <a:solidFill>
                <a:srgbClr val="000000"/>
              </a:solidFill>
              <a:effectLst/>
              <a:latin typeface="+mn-lt"/>
              <a:ea typeface="+mn-ea"/>
              <a:cs typeface="+mn-cs"/>
            </a:rPr>
            <a:t> under for hvordan du kan legge til f</a:t>
          </a:r>
          <a:r>
            <a:rPr lang="nb-NO" sz="1100">
              <a:solidFill>
                <a:srgbClr val="000000"/>
              </a:solidFill>
              <a:effectLst/>
              <a:latin typeface="+mn-lt"/>
              <a:ea typeface="+mn-ea"/>
              <a:cs typeface="+mn-cs"/>
            </a:rPr>
            <a:t>lere delkontrakter.</a:t>
          </a:r>
        </a:p>
        <a:p>
          <a:r>
            <a:rPr lang="nb-NO" sz="1100">
              <a:solidFill>
                <a:srgbClr val="000000"/>
              </a:solidFill>
              <a:effectLst/>
              <a:latin typeface="+mn-lt"/>
              <a:ea typeface="+mn-ea"/>
              <a:cs typeface="+mn-cs"/>
            </a:rPr>
            <a:t>Linjer med blå tekst, kan slettes dersom linjen ikke er relevant for anskaffelsen.</a:t>
          </a:r>
          <a:br>
            <a:rPr lang="nb-NO" sz="1100">
              <a:solidFill>
                <a:srgbClr val="000000"/>
              </a:solidFill>
              <a:effectLst/>
              <a:latin typeface="+mn-lt"/>
              <a:ea typeface="+mn-ea"/>
              <a:cs typeface="+mn-cs"/>
            </a:rPr>
          </a:br>
          <a:r>
            <a:rPr lang="nb-NO" sz="1100">
              <a:solidFill>
                <a:srgbClr val="000000"/>
              </a:solidFill>
              <a:effectLst/>
              <a:latin typeface="+mn-lt"/>
              <a:ea typeface="+mn-ea"/>
              <a:cs typeface="+mn-cs"/>
            </a:rPr>
            <a:t>&lt;instruks&gt;: Teksten mellom mindre- og større-tegnet viser hva som skal skrives i feltet.</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Alle krav bør ha unikt nummer.</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Skriv inn selve kravet i kolonnen </a:t>
          </a:r>
          <a:r>
            <a:rPr lang="nb-NO" sz="1100" b="1">
              <a:solidFill>
                <a:srgbClr val="000000"/>
              </a:solidFill>
              <a:effectLst/>
              <a:latin typeface="+mn-lt"/>
              <a:ea typeface="+mn-ea"/>
              <a:cs typeface="+mn-cs"/>
            </a:rPr>
            <a:t>Beskrivelse av krav</a:t>
          </a:r>
          <a:r>
            <a:rPr lang="nb-NO" sz="1100">
              <a:solidFill>
                <a:srgbClr val="000000"/>
              </a:solidFill>
              <a:effectLst/>
              <a:latin typeface="+mn-lt"/>
              <a:ea typeface="+mn-ea"/>
              <a:cs typeface="+mn-cs"/>
            </a:rPr>
            <a:t>. Pass på det er tydelig hva som kreves eller ønskes. Minstekrav må kunne besvares med ja eller nei.</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Bruk kolonnen </a:t>
          </a:r>
          <a:r>
            <a:rPr lang="nb-NO" sz="1100" b="1">
              <a:solidFill>
                <a:srgbClr val="000000"/>
              </a:solidFill>
              <a:effectLst/>
              <a:latin typeface="+mn-lt"/>
              <a:ea typeface="+mn-ea"/>
              <a:cs typeface="+mn-cs"/>
            </a:rPr>
            <a:t>Utfyllende informasjon</a:t>
          </a:r>
          <a:r>
            <a:rPr lang="nb-NO" sz="1100">
              <a:solidFill>
                <a:srgbClr val="000000"/>
              </a:solidFill>
              <a:effectLst/>
              <a:latin typeface="+mn-lt"/>
              <a:ea typeface="+mn-ea"/>
              <a:cs typeface="+mn-cs"/>
            </a:rPr>
            <a:t> for å beskrive hvilke opplysninger tilbyder må gi, hvordan kravet skal dokumenteres, forklare hva som skal til for å oppfylle kravet, opplysninger om dagens løsning, hvordan kravet evalueres og lignende. Eks: Hvordan det skal dokumenteres at krav er oppfylt. Hva tilbyder må/bør oppgi. Detaljer mht. prising. Evalueringsmåte (vareprøve, utprøving osv.). Feltet kan være blankt.</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Tildelingskriterium</a:t>
          </a:r>
          <a:r>
            <a:rPr lang="nb-NO" sz="1100">
              <a:solidFill>
                <a:srgbClr val="000000"/>
              </a:solidFill>
              <a:effectLst/>
              <a:latin typeface="+mn-lt"/>
              <a:ea typeface="+mn-ea"/>
              <a:cs typeface="+mn-cs"/>
            </a:rPr>
            <a:t>: Når disse er bestemt, legg inn riktig tekst i cellene G5 – G7, ved behov også i G8 og G9. Knytt hvert evalueringskrav til riktig kriterium ved å velge rett tekst fra nedtrekksmenyen.</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Vekting/prioritering</a:t>
          </a:r>
          <a:r>
            <a:rPr lang="nb-NO" sz="1100">
              <a:solidFill>
                <a:srgbClr val="000000"/>
              </a:solidFill>
              <a:effectLst/>
              <a:latin typeface="+mn-lt"/>
              <a:ea typeface="+mn-ea"/>
              <a:cs typeface="+mn-cs"/>
            </a:rPr>
            <a:t>: Dersom noen av evalueringskravene skal telle mer enn andre i evalueringen for et kriterium, må dette komme klart og tydelig frem. Beskriv hvordan evalueringskravene er vektet eller prioritert i celle C14 i arkfanen Veiledning. Med hvordan menes hvilke tall eller koder som blir</a:t>
          </a:r>
          <a:r>
            <a:rPr lang="nb-NO" sz="1100" baseline="0">
              <a:solidFill>
                <a:srgbClr val="000000"/>
              </a:solidFill>
              <a:effectLst/>
              <a:latin typeface="+mn-lt"/>
              <a:ea typeface="+mn-ea"/>
              <a:cs typeface="+mn-cs"/>
            </a:rPr>
            <a:t> brukt</a:t>
          </a:r>
          <a:r>
            <a:rPr lang="nb-NO" sz="1100">
              <a:solidFill>
                <a:srgbClr val="000000"/>
              </a:solidFill>
              <a:effectLst/>
              <a:latin typeface="+mn-lt"/>
              <a:ea typeface="+mn-ea"/>
              <a:cs typeface="+mn-cs"/>
            </a:rPr>
            <a:t> i kolonne F i arkfane Kravspesifikasjon og hva disse betyr. Oppgi vektingen/prioriteringen ved å fylle inn aktuelt tall/kode for kravet i kolonne F.</a:t>
          </a:r>
        </a:p>
        <a:p>
          <a:endParaRPr lang="nb-NO" sz="1100" b="1">
            <a:solidFill>
              <a:srgbClr val="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pPr>
          <a:r>
            <a:rPr lang="nb-NO" sz="1100">
              <a:solidFill>
                <a:srgbClr val="000000"/>
              </a:solidFill>
              <a:effectLst/>
              <a:latin typeface="+mn-lt"/>
              <a:ea typeface="+mn-ea"/>
              <a:cs typeface="+mn-cs"/>
            </a:rPr>
            <a:t>Dersom alle krav skal telle like mye, skjul kolonne F</a:t>
          </a:r>
          <a:r>
            <a:rPr lang="nb-NO" sz="1100" baseline="0">
              <a:solidFill>
                <a:srgbClr val="000000"/>
              </a:solidFill>
              <a:effectLst/>
              <a:latin typeface="+mn-lt"/>
              <a:ea typeface="+mn-ea"/>
              <a:cs typeface="+mn-cs"/>
            </a:rPr>
            <a:t> i arkfanen Kravspesifikasjon og rad 14 i arkfanen Veiledning.</a:t>
          </a:r>
        </a:p>
        <a:p>
          <a:pPr marL="0" marR="0" lvl="0" indent="0" defTabSz="914400" eaLnBrk="1" fontAlgn="auto" latinLnBrk="0" hangingPunct="1">
            <a:lnSpc>
              <a:spcPct val="100000"/>
            </a:lnSpc>
            <a:spcBef>
              <a:spcPts val="0"/>
            </a:spcBef>
            <a:spcAft>
              <a:spcPts val="0"/>
            </a:spcAft>
            <a:buClrTx/>
            <a:buSzTx/>
            <a:buFontTx/>
            <a:buNone/>
          </a:pPr>
          <a:endParaRPr lang="nb-NO" sz="1100" baseline="0">
            <a:solidFill>
              <a:srgbClr val="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pPr>
          <a:r>
            <a:rPr lang="nb-NO" b="1">
              <a:solidFill>
                <a:srgbClr val="000000"/>
              </a:solidFill>
              <a:effectLst/>
            </a:rPr>
            <a:t>FØR KONKURRANSEN</a:t>
          </a:r>
          <a:r>
            <a:rPr lang="nb-NO" b="1" baseline="0">
              <a:solidFill>
                <a:srgbClr val="000000"/>
              </a:solidFill>
              <a:effectLst/>
            </a:rPr>
            <a:t> PUBLISERS:</a:t>
          </a:r>
        </a:p>
        <a:p>
          <a:pPr marL="0" marR="0" lvl="0" indent="0" defTabSz="914400" eaLnBrk="1" fontAlgn="auto" latinLnBrk="0" hangingPunct="1">
            <a:lnSpc>
              <a:spcPct val="100000"/>
            </a:lnSpc>
            <a:spcBef>
              <a:spcPts val="0"/>
            </a:spcBef>
            <a:spcAft>
              <a:spcPts val="0"/>
            </a:spcAft>
            <a:buClrTx/>
            <a:buSzTx/>
            <a:buFontTx/>
            <a:buNone/>
          </a:pPr>
          <a:r>
            <a:rPr lang="nb-NO" b="1" baseline="0">
              <a:solidFill>
                <a:srgbClr val="000000"/>
              </a:solidFill>
              <a:effectLst/>
            </a:rPr>
            <a:t>Sjekk at det er samsvar mellom hva som fremgår av andre konkurransedokumenter og kravspesifikasjonen.</a:t>
          </a:r>
        </a:p>
        <a:p>
          <a:pPr marL="0" marR="0" lvl="0" indent="0" defTabSz="914400" eaLnBrk="1" fontAlgn="auto" latinLnBrk="0" hangingPunct="1">
            <a:lnSpc>
              <a:spcPct val="100000"/>
            </a:lnSpc>
            <a:spcBef>
              <a:spcPts val="0"/>
            </a:spcBef>
            <a:spcAft>
              <a:spcPts val="0"/>
            </a:spcAft>
            <a:buClrTx/>
            <a:buSzTx/>
            <a:buFontTx/>
            <a:buNone/>
          </a:pPr>
          <a:r>
            <a:rPr lang="nb-NO" baseline="0">
              <a:solidFill>
                <a:srgbClr val="000000"/>
              </a:solidFill>
              <a:effectLst/>
            </a:rPr>
            <a:t>Skjul arkene Mal og Veiledning Mal.</a:t>
          </a:r>
        </a:p>
        <a:p>
          <a:pPr marL="0" marR="0" lvl="0" indent="0" defTabSz="914400" eaLnBrk="1" fontAlgn="auto" latinLnBrk="0" hangingPunct="1">
            <a:lnSpc>
              <a:spcPct val="100000"/>
            </a:lnSpc>
            <a:spcBef>
              <a:spcPts val="0"/>
            </a:spcBef>
            <a:spcAft>
              <a:spcPts val="0"/>
            </a:spcAft>
            <a:buClrTx/>
            <a:buSzTx/>
            <a:buFontTx/>
            <a:buNone/>
          </a:pPr>
          <a:endParaRPr lang="nb-NO" baseline="0">
            <a:solidFill>
              <a:srgbClr val="000000"/>
            </a:solidFill>
            <a:effectLst/>
          </a:endParaRPr>
        </a:p>
        <a:p>
          <a:pPr marL="0" marR="0" lvl="0" indent="0" defTabSz="914400" eaLnBrk="1" fontAlgn="auto" latinLnBrk="0" hangingPunct="1">
            <a:lnSpc>
              <a:spcPct val="100000"/>
            </a:lnSpc>
            <a:spcBef>
              <a:spcPts val="0"/>
            </a:spcBef>
            <a:spcAft>
              <a:spcPts val="0"/>
            </a:spcAft>
            <a:buClrTx/>
            <a:buSzTx/>
            <a:buFontTx/>
            <a:buNone/>
          </a:pPr>
          <a:r>
            <a:rPr lang="nb-NO" b="1">
              <a:solidFill>
                <a:srgbClr val="000000"/>
              </a:solidFill>
              <a:effectLst/>
            </a:rPr>
            <a:t>Legge</a:t>
          </a:r>
          <a:r>
            <a:rPr lang="nb-NO" b="1" baseline="0">
              <a:solidFill>
                <a:srgbClr val="000000"/>
              </a:solidFill>
              <a:effectLst/>
            </a:rPr>
            <a:t> til flere delkontrakter:</a:t>
          </a:r>
          <a:endParaRPr lang="nb-NO" b="1">
            <a:solidFill>
              <a:srgbClr val="000000"/>
            </a:solidFill>
            <a:effectLst/>
          </a:endParaRPr>
        </a:p>
        <a:p>
          <a:r>
            <a:rPr lang="nb-NO" sz="1100">
              <a:solidFill>
                <a:srgbClr val="000000"/>
              </a:solidFill>
              <a:effectLst/>
              <a:latin typeface="+mn-lt"/>
              <a:ea typeface="+mn-ea"/>
              <a:cs typeface="+mn-cs"/>
            </a:rPr>
            <a:t>I arkfanen Kravspesifikason</a:t>
          </a:r>
          <a:r>
            <a:rPr lang="nb-NO" sz="1100" baseline="0">
              <a:solidFill>
                <a:srgbClr val="000000"/>
              </a:solidFill>
              <a:effectLst/>
              <a:latin typeface="+mn-lt"/>
              <a:ea typeface="+mn-ea"/>
              <a:cs typeface="+mn-cs"/>
            </a:rPr>
            <a:t> k</a:t>
          </a:r>
          <a:r>
            <a:rPr lang="nb-NO" sz="1100">
              <a:solidFill>
                <a:srgbClr val="000000"/>
              </a:solidFill>
              <a:effectLst/>
              <a:latin typeface="+mn-lt"/>
              <a:ea typeface="+mn-ea"/>
              <a:cs typeface="+mn-cs"/>
            </a:rPr>
            <a:t>opier "overskriftsraden"</a:t>
          </a:r>
          <a:r>
            <a:rPr lang="nb-NO" sz="1100" baseline="0">
              <a:solidFill>
                <a:srgbClr val="000000"/>
              </a:solidFill>
              <a:effectLst/>
              <a:latin typeface="+mn-lt"/>
              <a:ea typeface="+mn-ea"/>
              <a:cs typeface="+mn-cs"/>
            </a:rPr>
            <a:t> for en av de andre delkontraktene, og lim inn denne i den første raden med bare lys blå bakgrunn. </a:t>
          </a:r>
          <a:r>
            <a:rPr lang="nb-NO" sz="1100" b="0" i="0" u="none" baseline="0">
              <a:solidFill>
                <a:srgbClr val="000000"/>
              </a:solidFill>
              <a:effectLst/>
              <a:latin typeface="+mn-lt"/>
              <a:ea typeface="+mn-ea"/>
              <a:cs typeface="+mn-cs"/>
            </a:rPr>
            <a:t>Korriger teksten i cellen i kolonne B slik at delkontrakten får riktig nummer. Merk denne cellen, høyre klikk og velg menypynktet "Definer navn" og skriv et navn (uten mellomrom) i feltet Navn (f.eks. Delkontrakt11).</a:t>
          </a:r>
        </a:p>
        <a:p>
          <a:r>
            <a:rPr lang="nb-NO" sz="1100" b="0" i="0" u="none" baseline="0">
              <a:solidFill>
                <a:srgbClr val="000000"/>
              </a:solidFill>
              <a:effectLst/>
              <a:latin typeface="+mn-lt"/>
              <a:ea typeface="+mn-ea"/>
              <a:cs typeface="+mn-cs"/>
            </a:rPr>
            <a:t>Merk cellen i kolonne B, kopier, gå til arkfanen "Omfang" og lim inn under den siste delkontrakten (Bruk Lim inn verdi). Høyreklikk på cellen og velg Kobling. I boksen som kommer opp, klikk på plassering i dokument og velg riktig navn fra lista Definerte navn. Klikk OK.</a:t>
          </a:r>
        </a:p>
        <a:p>
          <a:r>
            <a:rPr lang="nb-NO" sz="1100" b="0" i="0" u="none" baseline="0">
              <a:solidFill>
                <a:srgbClr val="000000"/>
              </a:solidFill>
              <a:effectLst/>
              <a:latin typeface="+mn-lt"/>
              <a:ea typeface="+mn-ea"/>
              <a:cs typeface="+mn-cs"/>
            </a:rPr>
            <a:t>Skriv inn navn på delkontrakt i kolonne C. Sjekk at koblingen fungerer ved å klikke på teksten.</a:t>
          </a:r>
        </a:p>
        <a:p>
          <a:endParaRPr lang="nb-NO" sz="1100" b="0" i="0" u="none" baseline="0">
            <a:solidFill>
              <a:srgbClr val="000000"/>
            </a:solidFill>
            <a:effectLst/>
            <a:latin typeface="+mn-lt"/>
            <a:ea typeface="+mn-ea"/>
            <a:cs typeface="+mn-cs"/>
          </a:endParaRPr>
        </a:p>
        <a:p>
          <a:br>
            <a:rPr lang="nb-NO" sz="1100">
              <a:solidFill>
                <a:srgbClr val="000000"/>
              </a:solidFill>
              <a:effectLst/>
              <a:latin typeface="+mn-lt"/>
              <a:ea typeface="+mn-ea"/>
              <a:cs typeface="+mn-cs"/>
            </a:rPr>
          </a:br>
          <a:endParaRPr lang="nb-NO" sz="1100">
            <a:solidFill>
              <a:srgbClr val="000000"/>
            </a:solidFill>
            <a:effectLst/>
            <a:latin typeface="+mn-lt"/>
            <a:ea typeface="+mn-ea"/>
            <a:cs typeface="+mn-cs"/>
          </a:endParaRPr>
        </a:p>
        <a:p>
          <a:pPr marL="0" indent="0" algn="l" rtl="0"/>
          <a:endParaRPr lang="nb-NO" sz="1000" b="0" i="0" u="none" baseline="0">
            <a:solidFill>
              <a:srgbClr val="000000"/>
            </a:solidFill>
            <a:latin typeface="+mn-lt"/>
            <a:ea typeface="+mn-ea"/>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190500</xdr:colOff>
      <xdr:row>1</xdr:row>
      <xdr:rowOff>466725</xdr:rowOff>
    </xdr:to>
    <xdr:pic>
      <xdr:nvPicPr>
        <xdr:cNvPr id="2" name="Bilde 1">
          <a:extLst>
            <a:ext uri="{FF2B5EF4-FFF2-40B4-BE49-F238E27FC236}">
              <a16:creationId xmlns:a16="http://schemas.microsoft.com/office/drawing/2014/main" id="{9C177B68-6DD9-5226-77FD-A3DE05BEF005}"/>
            </a:ext>
          </a:extLst>
        </xdr:cNvPr>
        <xdr:cNvPicPr>
          <a:picLocks noChangeAspect="1"/>
        </xdr:cNvPicPr>
      </xdr:nvPicPr>
      <xdr:blipFill>
        <a:blip xmlns:r="http://schemas.openxmlformats.org/officeDocument/2006/relationships" r:embed="rId1"/>
        <a:stretch>
          <a:fillRect/>
        </a:stretch>
      </xdr:blipFill>
      <xdr:spPr>
        <a:xfrm>
          <a:off x="371475" y="95250"/>
          <a:ext cx="4572000" cy="466725"/>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F76C68C-2B1B-4208-AF59-697426F9B084}" name="Tabell13" displayName="Tabell13" ref="B9:C15" totalsRowShown="0" dataDxfId="2" headerRowCellStyle="SHI Overskrift 3" dataCellStyle="Normal beskyttet">
  <autoFilter ref="B9:C15" xr:uid="{AF76C68C-2B1B-4208-AF59-697426F9B084}"/>
  <tableColumns count="2">
    <tableColumn id="1" xr3:uid="{62866912-BA93-488A-AE1D-303BBDA7C02B}" name="Kolonne" dataDxfId="1" dataCellStyle="Normal beskyttet"/>
    <tableColumn id="2" xr3:uid="{28BE51DF-BC89-4888-A0E7-8091886DB2F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48118533890809E-2"/>
  </sheetPr>
  <dimension ref="B1:D26"/>
  <sheetViews>
    <sheetView showGridLines="0" showRowColHeaders="0" zoomScalePageLayoutView="130" workbookViewId="0">
      <selection sqref="A1:XFD1"/>
    </sheetView>
  </sheetViews>
  <sheetFormatPr defaultColWidth="11.42578125" defaultRowHeight="15"/>
  <cols>
    <col min="1" max="1" width="2.42578125" style="5" customWidth="1"/>
    <col min="2" max="2" width="60.140625" style="5" customWidth="1"/>
    <col min="3" max="16384" width="11.42578125" style="5"/>
  </cols>
  <sheetData>
    <row r="1" spans="2:2" s="6" customFormat="1"/>
    <row r="3" spans="2:2" ht="15.75">
      <c r="B3" s="10" t="s">
        <v>0</v>
      </c>
    </row>
    <row r="4" spans="2:2">
      <c r="B4" s="8" t="s">
        <v>1</v>
      </c>
    </row>
    <row r="5" spans="2:2">
      <c r="B5" s="9" t="s">
        <v>2</v>
      </c>
    </row>
    <row r="6" spans="2:2">
      <c r="B6" s="5" t="s">
        <v>3</v>
      </c>
    </row>
    <row r="7" spans="2:2">
      <c r="B7" t="s">
        <v>4</v>
      </c>
    </row>
    <row r="8" spans="2:2">
      <c r="B8" s="3" t="s">
        <v>5</v>
      </c>
    </row>
    <row r="9" spans="2:2">
      <c r="B9" s="4" t="s">
        <v>6</v>
      </c>
    </row>
    <row r="11" spans="2:2">
      <c r="B11" s="17" t="s">
        <v>7</v>
      </c>
    </row>
    <row r="12" spans="2:2">
      <c r="B12" s="17" t="s">
        <v>8</v>
      </c>
    </row>
    <row r="13" spans="2:2">
      <c r="B13" s="17"/>
    </row>
    <row r="14" spans="2:2">
      <c r="B14" s="17" t="s">
        <v>9</v>
      </c>
    </row>
    <row r="15" spans="2:2">
      <c r="B15" s="17" t="s">
        <v>10</v>
      </c>
    </row>
    <row r="16" spans="2:2">
      <c r="B16" s="17"/>
    </row>
    <row r="17" spans="2:4" ht="30">
      <c r="B17" s="17" t="s">
        <v>11</v>
      </c>
      <c r="D17" s="12"/>
    </row>
    <row r="18" spans="2:4" ht="45">
      <c r="B18" s="17" t="s">
        <v>12</v>
      </c>
    </row>
    <row r="26" spans="2:4">
      <c r="B26" s="5" t="s">
        <v>13</v>
      </c>
    </row>
  </sheetData>
  <hyperlinks>
    <hyperlink ref="B26"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9.9948118533890809E-2"/>
  </sheetPr>
  <dimension ref="B1:C32"/>
  <sheetViews>
    <sheetView workbookViewId="0">
      <selection sqref="A1:XFD1"/>
    </sheetView>
  </sheetViews>
  <sheetFormatPr defaultColWidth="10.85546875" defaultRowHeight="15"/>
  <cols>
    <col min="1" max="1" width="2.42578125" style="5" customWidth="1"/>
    <col min="2" max="2" width="19.140625" style="5" customWidth="1"/>
    <col min="3" max="3" width="90.42578125" style="5" customWidth="1"/>
    <col min="4" max="4" width="3.140625" style="5" customWidth="1"/>
    <col min="5" max="16384" width="10.85546875" style="5"/>
  </cols>
  <sheetData>
    <row r="1" spans="2:3" s="6" customFormat="1">
      <c r="C1" s="7"/>
    </row>
    <row r="2" spans="2:3" ht="20.100000000000001" customHeight="1">
      <c r="C2" s="2"/>
    </row>
    <row r="3" spans="2:3" ht="20.100000000000001" customHeight="1">
      <c r="B3" s="10" t="s">
        <v>14</v>
      </c>
      <c r="C3" s="10"/>
    </row>
    <row r="5" spans="2:3">
      <c r="B5" s="13"/>
    </row>
    <row r="19" spans="2:2">
      <c r="B19" s="25"/>
    </row>
    <row r="21" spans="2:2">
      <c r="B21" s="13"/>
    </row>
    <row r="32" spans="2:2">
      <c r="B32" s="13"/>
    </row>
  </sheetData>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B061D-FC18-4A06-980E-3F61AB49A3F2}">
  <sheetPr>
    <tabColor theme="8" tint="-0.49995422223578601"/>
    <pageSetUpPr fitToPage="1"/>
  </sheetPr>
  <dimension ref="B1:K12"/>
  <sheetViews>
    <sheetView showGridLines="0" tabSelected="1" zoomScaleNormal="100" workbookViewId="0">
      <selection activeCell="B6" sqref="B6:K6"/>
    </sheetView>
  </sheetViews>
  <sheetFormatPr defaultColWidth="11.42578125" defaultRowHeight="15" customHeight="1"/>
  <cols>
    <col min="1" max="1" width="5.5703125" style="21" customWidth="1"/>
    <col min="2" max="2" width="7.85546875" style="21" customWidth="1"/>
    <col min="3" max="3" width="10.85546875" style="21"/>
    <col min="4" max="4" width="4.42578125" style="21" customWidth="1"/>
    <col min="5" max="6" width="10.85546875" style="21"/>
    <col min="7" max="7" width="5.140625" style="21" customWidth="1"/>
    <col min="8" max="8" width="15.7109375" style="21" customWidth="1"/>
    <col min="9" max="10" width="10.85546875" style="21"/>
    <col min="11" max="11" width="9.42578125" style="21" customWidth="1"/>
    <col min="12" max="256" width="10.85546875" style="21"/>
    <col min="257" max="257" width="7.85546875" style="21" customWidth="1"/>
    <col min="258" max="258" width="10.85546875" style="21"/>
    <col min="259" max="259" width="4.42578125" style="21" customWidth="1"/>
    <col min="260" max="261" width="10.85546875" style="21"/>
    <col min="262" max="262" width="5.140625" style="21" customWidth="1"/>
    <col min="263" max="265" width="10.85546875" style="21"/>
    <col min="266" max="266" width="8.85546875" style="21" customWidth="1"/>
    <col min="267" max="512" width="10.85546875" style="21"/>
    <col min="513" max="513" width="7.85546875" style="21" customWidth="1"/>
    <col min="514" max="514" width="10.85546875" style="21"/>
    <col min="515" max="515" width="4.42578125" style="21" customWidth="1"/>
    <col min="516" max="517" width="10.85546875" style="21"/>
    <col min="518" max="518" width="5.140625" style="21" customWidth="1"/>
    <col min="519" max="521" width="10.85546875" style="21"/>
    <col min="522" max="522" width="8.85546875" style="21" customWidth="1"/>
    <col min="523" max="768" width="10.85546875" style="21"/>
    <col min="769" max="769" width="7.85546875" style="21" customWidth="1"/>
    <col min="770" max="770" width="10.85546875" style="21"/>
    <col min="771" max="771" width="4.42578125" style="21" customWidth="1"/>
    <col min="772" max="773" width="10.85546875" style="21"/>
    <col min="774" max="774" width="5.140625" style="21" customWidth="1"/>
    <col min="775" max="777" width="10.85546875" style="21"/>
    <col min="778" max="778" width="8.85546875" style="21" customWidth="1"/>
    <col min="779" max="1024" width="10.85546875" style="21"/>
    <col min="1025" max="1025" width="7.85546875" style="21" customWidth="1"/>
    <col min="1026" max="1026" width="10.85546875" style="21"/>
    <col min="1027" max="1027" width="4.42578125" style="21" customWidth="1"/>
    <col min="1028" max="1029" width="10.85546875" style="21"/>
    <col min="1030" max="1030" width="5.140625" style="21" customWidth="1"/>
    <col min="1031" max="1033" width="10.85546875" style="21"/>
    <col min="1034" max="1034" width="8.85546875" style="21" customWidth="1"/>
    <col min="1035" max="1280" width="10.85546875" style="21"/>
    <col min="1281" max="1281" width="7.85546875" style="21" customWidth="1"/>
    <col min="1282" max="1282" width="10.85546875" style="21"/>
    <col min="1283" max="1283" width="4.42578125" style="21" customWidth="1"/>
    <col min="1284" max="1285" width="10.85546875" style="21"/>
    <col min="1286" max="1286" width="5.140625" style="21" customWidth="1"/>
    <col min="1287" max="1289" width="10.85546875" style="21"/>
    <col min="1290" max="1290" width="8.85546875" style="21" customWidth="1"/>
    <col min="1291" max="1536" width="10.85546875" style="21"/>
    <col min="1537" max="1537" width="7.85546875" style="21" customWidth="1"/>
    <col min="1538" max="1538" width="10.85546875" style="21"/>
    <col min="1539" max="1539" width="4.42578125" style="21" customWidth="1"/>
    <col min="1540" max="1541" width="10.85546875" style="21"/>
    <col min="1542" max="1542" width="5.140625" style="21" customWidth="1"/>
    <col min="1543" max="1545" width="10.85546875" style="21"/>
    <col min="1546" max="1546" width="8.85546875" style="21" customWidth="1"/>
    <col min="1547" max="1792" width="10.85546875" style="21"/>
    <col min="1793" max="1793" width="7.85546875" style="21" customWidth="1"/>
    <col min="1794" max="1794" width="10.85546875" style="21"/>
    <col min="1795" max="1795" width="4.42578125" style="21" customWidth="1"/>
    <col min="1796" max="1797" width="10.85546875" style="21"/>
    <col min="1798" max="1798" width="5.140625" style="21" customWidth="1"/>
    <col min="1799" max="1801" width="10.85546875" style="21"/>
    <col min="1802" max="1802" width="8.85546875" style="21" customWidth="1"/>
    <col min="1803" max="2048" width="10.85546875" style="21"/>
    <col min="2049" max="2049" width="7.85546875" style="21" customWidth="1"/>
    <col min="2050" max="2050" width="10.85546875" style="21"/>
    <col min="2051" max="2051" width="4.42578125" style="21" customWidth="1"/>
    <col min="2052" max="2053" width="10.85546875" style="21"/>
    <col min="2054" max="2054" width="5.140625" style="21" customWidth="1"/>
    <col min="2055" max="2057" width="10.85546875" style="21"/>
    <col min="2058" max="2058" width="8.85546875" style="21" customWidth="1"/>
    <col min="2059" max="2304" width="10.85546875" style="21"/>
    <col min="2305" max="2305" width="7.85546875" style="21" customWidth="1"/>
    <col min="2306" max="2306" width="10.85546875" style="21"/>
    <col min="2307" max="2307" width="4.42578125" style="21" customWidth="1"/>
    <col min="2308" max="2309" width="10.85546875" style="21"/>
    <col min="2310" max="2310" width="5.140625" style="21" customWidth="1"/>
    <col min="2311" max="2313" width="10.85546875" style="21"/>
    <col min="2314" max="2314" width="8.85546875" style="21" customWidth="1"/>
    <col min="2315" max="2560" width="10.85546875" style="21"/>
    <col min="2561" max="2561" width="7.85546875" style="21" customWidth="1"/>
    <col min="2562" max="2562" width="10.85546875" style="21"/>
    <col min="2563" max="2563" width="4.42578125" style="21" customWidth="1"/>
    <col min="2564" max="2565" width="10.85546875" style="21"/>
    <col min="2566" max="2566" width="5.140625" style="21" customWidth="1"/>
    <col min="2567" max="2569" width="10.85546875" style="21"/>
    <col min="2570" max="2570" width="8.85546875" style="21" customWidth="1"/>
    <col min="2571" max="2816" width="10.85546875" style="21"/>
    <col min="2817" max="2817" width="7.85546875" style="21" customWidth="1"/>
    <col min="2818" max="2818" width="10.85546875" style="21"/>
    <col min="2819" max="2819" width="4.42578125" style="21" customWidth="1"/>
    <col min="2820" max="2821" width="10.85546875" style="21"/>
    <col min="2822" max="2822" width="5.140625" style="21" customWidth="1"/>
    <col min="2823" max="2825" width="10.85546875" style="21"/>
    <col min="2826" max="2826" width="8.85546875" style="21" customWidth="1"/>
    <col min="2827" max="3072" width="10.85546875" style="21"/>
    <col min="3073" max="3073" width="7.85546875" style="21" customWidth="1"/>
    <col min="3074" max="3074" width="10.85546875" style="21"/>
    <col min="3075" max="3075" width="4.42578125" style="21" customWidth="1"/>
    <col min="3076" max="3077" width="10.85546875" style="21"/>
    <col min="3078" max="3078" width="5.140625" style="21" customWidth="1"/>
    <col min="3079" max="3081" width="10.85546875" style="21"/>
    <col min="3082" max="3082" width="8.85546875" style="21" customWidth="1"/>
    <col min="3083" max="3328" width="10.85546875" style="21"/>
    <col min="3329" max="3329" width="7.85546875" style="21" customWidth="1"/>
    <col min="3330" max="3330" width="10.85546875" style="21"/>
    <col min="3331" max="3331" width="4.42578125" style="21" customWidth="1"/>
    <col min="3332" max="3333" width="10.85546875" style="21"/>
    <col min="3334" max="3334" width="5.140625" style="21" customWidth="1"/>
    <col min="3335" max="3337" width="10.85546875" style="21"/>
    <col min="3338" max="3338" width="8.85546875" style="21" customWidth="1"/>
    <col min="3339" max="3584" width="10.85546875" style="21"/>
    <col min="3585" max="3585" width="7.85546875" style="21" customWidth="1"/>
    <col min="3586" max="3586" width="10.85546875" style="21"/>
    <col min="3587" max="3587" width="4.42578125" style="21" customWidth="1"/>
    <col min="3588" max="3589" width="10.85546875" style="21"/>
    <col min="3590" max="3590" width="5.140625" style="21" customWidth="1"/>
    <col min="3591" max="3593" width="10.85546875" style="21"/>
    <col min="3594" max="3594" width="8.85546875" style="21" customWidth="1"/>
    <col min="3595" max="3840" width="10.85546875" style="21"/>
    <col min="3841" max="3841" width="7.85546875" style="21" customWidth="1"/>
    <col min="3842" max="3842" width="10.85546875" style="21"/>
    <col min="3843" max="3843" width="4.42578125" style="21" customWidth="1"/>
    <col min="3844" max="3845" width="10.85546875" style="21"/>
    <col min="3846" max="3846" width="5.140625" style="21" customWidth="1"/>
    <col min="3847" max="3849" width="10.85546875" style="21"/>
    <col min="3850" max="3850" width="8.85546875" style="21" customWidth="1"/>
    <col min="3851" max="4096" width="10.85546875" style="21"/>
    <col min="4097" max="4097" width="7.85546875" style="21" customWidth="1"/>
    <col min="4098" max="4098" width="10.85546875" style="21"/>
    <col min="4099" max="4099" width="4.42578125" style="21" customWidth="1"/>
    <col min="4100" max="4101" width="10.85546875" style="21"/>
    <col min="4102" max="4102" width="5.140625" style="21" customWidth="1"/>
    <col min="4103" max="4105" width="10.85546875" style="21"/>
    <col min="4106" max="4106" width="8.85546875" style="21" customWidth="1"/>
    <col min="4107" max="4352" width="10.85546875" style="21"/>
    <col min="4353" max="4353" width="7.85546875" style="21" customWidth="1"/>
    <col min="4354" max="4354" width="10.85546875" style="21"/>
    <col min="4355" max="4355" width="4.42578125" style="21" customWidth="1"/>
    <col min="4356" max="4357" width="10.85546875" style="21"/>
    <col min="4358" max="4358" width="5.140625" style="21" customWidth="1"/>
    <col min="4359" max="4361" width="10.85546875" style="21"/>
    <col min="4362" max="4362" width="8.85546875" style="21" customWidth="1"/>
    <col min="4363" max="4608" width="10.85546875" style="21"/>
    <col min="4609" max="4609" width="7.85546875" style="21" customWidth="1"/>
    <col min="4610" max="4610" width="10.85546875" style="21"/>
    <col min="4611" max="4611" width="4.42578125" style="21" customWidth="1"/>
    <col min="4612" max="4613" width="10.85546875" style="21"/>
    <col min="4614" max="4614" width="5.140625" style="21" customWidth="1"/>
    <col min="4615" max="4617" width="10.85546875" style="21"/>
    <col min="4618" max="4618" width="8.85546875" style="21" customWidth="1"/>
    <col min="4619" max="4864" width="10.85546875" style="21"/>
    <col min="4865" max="4865" width="7.85546875" style="21" customWidth="1"/>
    <col min="4866" max="4866" width="10.85546875" style="21"/>
    <col min="4867" max="4867" width="4.42578125" style="21" customWidth="1"/>
    <col min="4868" max="4869" width="10.85546875" style="21"/>
    <col min="4870" max="4870" width="5.140625" style="21" customWidth="1"/>
    <col min="4871" max="4873" width="10.85546875" style="21"/>
    <col min="4874" max="4874" width="8.85546875" style="21" customWidth="1"/>
    <col min="4875" max="5120" width="10.85546875" style="21"/>
    <col min="5121" max="5121" width="7.85546875" style="21" customWidth="1"/>
    <col min="5122" max="5122" width="10.85546875" style="21"/>
    <col min="5123" max="5123" width="4.42578125" style="21" customWidth="1"/>
    <col min="5124" max="5125" width="10.85546875" style="21"/>
    <col min="5126" max="5126" width="5.140625" style="21" customWidth="1"/>
    <col min="5127" max="5129" width="10.85546875" style="21"/>
    <col min="5130" max="5130" width="8.85546875" style="21" customWidth="1"/>
    <col min="5131" max="5376" width="10.85546875" style="21"/>
    <col min="5377" max="5377" width="7.85546875" style="21" customWidth="1"/>
    <col min="5378" max="5378" width="10.85546875" style="21"/>
    <col min="5379" max="5379" width="4.42578125" style="21" customWidth="1"/>
    <col min="5380" max="5381" width="10.85546875" style="21"/>
    <col min="5382" max="5382" width="5.140625" style="21" customWidth="1"/>
    <col min="5383" max="5385" width="10.85546875" style="21"/>
    <col min="5386" max="5386" width="8.85546875" style="21" customWidth="1"/>
    <col min="5387" max="5632" width="10.85546875" style="21"/>
    <col min="5633" max="5633" width="7.85546875" style="21" customWidth="1"/>
    <col min="5634" max="5634" width="10.85546875" style="21"/>
    <col min="5635" max="5635" width="4.42578125" style="21" customWidth="1"/>
    <col min="5636" max="5637" width="10.85546875" style="21"/>
    <col min="5638" max="5638" width="5.140625" style="21" customWidth="1"/>
    <col min="5639" max="5641" width="10.85546875" style="21"/>
    <col min="5642" max="5642" width="8.85546875" style="21" customWidth="1"/>
    <col min="5643" max="5888" width="10.85546875" style="21"/>
    <col min="5889" max="5889" width="7.85546875" style="21" customWidth="1"/>
    <col min="5890" max="5890" width="10.85546875" style="21"/>
    <col min="5891" max="5891" width="4.42578125" style="21" customWidth="1"/>
    <col min="5892" max="5893" width="10.85546875" style="21"/>
    <col min="5894" max="5894" width="5.140625" style="21" customWidth="1"/>
    <col min="5895" max="5897" width="10.85546875" style="21"/>
    <col min="5898" max="5898" width="8.85546875" style="21" customWidth="1"/>
    <col min="5899" max="6144" width="10.85546875" style="21"/>
    <col min="6145" max="6145" width="7.85546875" style="21" customWidth="1"/>
    <col min="6146" max="6146" width="10.85546875" style="21"/>
    <col min="6147" max="6147" width="4.42578125" style="21" customWidth="1"/>
    <col min="6148" max="6149" width="10.85546875" style="21"/>
    <col min="6150" max="6150" width="5.140625" style="21" customWidth="1"/>
    <col min="6151" max="6153" width="10.85546875" style="21"/>
    <col min="6154" max="6154" width="8.85546875" style="21" customWidth="1"/>
    <col min="6155" max="6400" width="10.85546875" style="21"/>
    <col min="6401" max="6401" width="7.85546875" style="21" customWidth="1"/>
    <col min="6402" max="6402" width="10.85546875" style="21"/>
    <col min="6403" max="6403" width="4.42578125" style="21" customWidth="1"/>
    <col min="6404" max="6405" width="10.85546875" style="21"/>
    <col min="6406" max="6406" width="5.140625" style="21" customWidth="1"/>
    <col min="6407" max="6409" width="10.85546875" style="21"/>
    <col min="6410" max="6410" width="8.85546875" style="21" customWidth="1"/>
    <col min="6411" max="6656" width="10.85546875" style="21"/>
    <col min="6657" max="6657" width="7.85546875" style="21" customWidth="1"/>
    <col min="6658" max="6658" width="10.85546875" style="21"/>
    <col min="6659" max="6659" width="4.42578125" style="21" customWidth="1"/>
    <col min="6660" max="6661" width="10.85546875" style="21"/>
    <col min="6662" max="6662" width="5.140625" style="21" customWidth="1"/>
    <col min="6663" max="6665" width="10.85546875" style="21"/>
    <col min="6666" max="6666" width="8.85546875" style="21" customWidth="1"/>
    <col min="6667" max="6912" width="10.85546875" style="21"/>
    <col min="6913" max="6913" width="7.85546875" style="21" customWidth="1"/>
    <col min="6914" max="6914" width="10.85546875" style="21"/>
    <col min="6915" max="6915" width="4.42578125" style="21" customWidth="1"/>
    <col min="6916" max="6917" width="10.85546875" style="21"/>
    <col min="6918" max="6918" width="5.140625" style="21" customWidth="1"/>
    <col min="6919" max="6921" width="10.85546875" style="21"/>
    <col min="6922" max="6922" width="8.85546875" style="21" customWidth="1"/>
    <col min="6923" max="7168" width="10.85546875" style="21"/>
    <col min="7169" max="7169" width="7.85546875" style="21" customWidth="1"/>
    <col min="7170" max="7170" width="10.85546875" style="21"/>
    <col min="7171" max="7171" width="4.42578125" style="21" customWidth="1"/>
    <col min="7172" max="7173" width="10.85546875" style="21"/>
    <col min="7174" max="7174" width="5.140625" style="21" customWidth="1"/>
    <col min="7175" max="7177" width="10.85546875" style="21"/>
    <col min="7178" max="7178" width="8.85546875" style="21" customWidth="1"/>
    <col min="7179" max="7424" width="10.85546875" style="21"/>
    <col min="7425" max="7425" width="7.85546875" style="21" customWidth="1"/>
    <col min="7426" max="7426" width="10.85546875" style="21"/>
    <col min="7427" max="7427" width="4.42578125" style="21" customWidth="1"/>
    <col min="7428" max="7429" width="10.85546875" style="21"/>
    <col min="7430" max="7430" width="5.140625" style="21" customWidth="1"/>
    <col min="7431" max="7433" width="10.85546875" style="21"/>
    <col min="7434" max="7434" width="8.85546875" style="21" customWidth="1"/>
    <col min="7435" max="7680" width="10.85546875" style="21"/>
    <col min="7681" max="7681" width="7.85546875" style="21" customWidth="1"/>
    <col min="7682" max="7682" width="10.85546875" style="21"/>
    <col min="7683" max="7683" width="4.42578125" style="21" customWidth="1"/>
    <col min="7684" max="7685" width="10.85546875" style="21"/>
    <col min="7686" max="7686" width="5.140625" style="21" customWidth="1"/>
    <col min="7687" max="7689" width="10.85546875" style="21"/>
    <col min="7690" max="7690" width="8.85546875" style="21" customWidth="1"/>
    <col min="7691" max="7936" width="10.85546875" style="21"/>
    <col min="7937" max="7937" width="7.85546875" style="21" customWidth="1"/>
    <col min="7938" max="7938" width="10.85546875" style="21"/>
    <col min="7939" max="7939" width="4.42578125" style="21" customWidth="1"/>
    <col min="7940" max="7941" width="10.85546875" style="21"/>
    <col min="7942" max="7942" width="5.140625" style="21" customWidth="1"/>
    <col min="7943" max="7945" width="10.85546875" style="21"/>
    <col min="7946" max="7946" width="8.85546875" style="21" customWidth="1"/>
    <col min="7947" max="8192" width="10.85546875" style="21"/>
    <col min="8193" max="8193" width="7.85546875" style="21" customWidth="1"/>
    <col min="8194" max="8194" width="10.85546875" style="21"/>
    <col min="8195" max="8195" width="4.42578125" style="21" customWidth="1"/>
    <col min="8196" max="8197" width="10.85546875" style="21"/>
    <col min="8198" max="8198" width="5.140625" style="21" customWidth="1"/>
    <col min="8199" max="8201" width="10.85546875" style="21"/>
    <col min="8202" max="8202" width="8.85546875" style="21" customWidth="1"/>
    <col min="8203" max="8448" width="10.85546875" style="21"/>
    <col min="8449" max="8449" width="7.85546875" style="21" customWidth="1"/>
    <col min="8450" max="8450" width="10.85546875" style="21"/>
    <col min="8451" max="8451" width="4.42578125" style="21" customWidth="1"/>
    <col min="8452" max="8453" width="10.85546875" style="21"/>
    <col min="8454" max="8454" width="5.140625" style="21" customWidth="1"/>
    <col min="8455" max="8457" width="10.85546875" style="21"/>
    <col min="8458" max="8458" width="8.85546875" style="21" customWidth="1"/>
    <col min="8459" max="8704" width="10.85546875" style="21"/>
    <col min="8705" max="8705" width="7.85546875" style="21" customWidth="1"/>
    <col min="8706" max="8706" width="10.85546875" style="21"/>
    <col min="8707" max="8707" width="4.42578125" style="21" customWidth="1"/>
    <col min="8708" max="8709" width="10.85546875" style="21"/>
    <col min="8710" max="8710" width="5.140625" style="21" customWidth="1"/>
    <col min="8711" max="8713" width="10.85546875" style="21"/>
    <col min="8714" max="8714" width="8.85546875" style="21" customWidth="1"/>
    <col min="8715" max="8960" width="10.85546875" style="21"/>
    <col min="8961" max="8961" width="7.85546875" style="21" customWidth="1"/>
    <col min="8962" max="8962" width="10.85546875" style="21"/>
    <col min="8963" max="8963" width="4.42578125" style="21" customWidth="1"/>
    <col min="8964" max="8965" width="10.85546875" style="21"/>
    <col min="8966" max="8966" width="5.140625" style="21" customWidth="1"/>
    <col min="8967" max="8969" width="10.85546875" style="21"/>
    <col min="8970" max="8970" width="8.85546875" style="21" customWidth="1"/>
    <col min="8971" max="9216" width="10.85546875" style="21"/>
    <col min="9217" max="9217" width="7.85546875" style="21" customWidth="1"/>
    <col min="9218" max="9218" width="10.85546875" style="21"/>
    <col min="9219" max="9219" width="4.42578125" style="21" customWidth="1"/>
    <col min="9220" max="9221" width="10.85546875" style="21"/>
    <col min="9222" max="9222" width="5.140625" style="21" customWidth="1"/>
    <col min="9223" max="9225" width="10.85546875" style="21"/>
    <col min="9226" max="9226" width="8.85546875" style="21" customWidth="1"/>
    <col min="9227" max="9472" width="10.85546875" style="21"/>
    <col min="9473" max="9473" width="7.85546875" style="21" customWidth="1"/>
    <col min="9474" max="9474" width="10.85546875" style="21"/>
    <col min="9475" max="9475" width="4.42578125" style="21" customWidth="1"/>
    <col min="9476" max="9477" width="10.85546875" style="21"/>
    <col min="9478" max="9478" width="5.140625" style="21" customWidth="1"/>
    <col min="9479" max="9481" width="10.85546875" style="21"/>
    <col min="9482" max="9482" width="8.85546875" style="21" customWidth="1"/>
    <col min="9483" max="9728" width="10.85546875" style="21"/>
    <col min="9729" max="9729" width="7.85546875" style="21" customWidth="1"/>
    <col min="9730" max="9730" width="10.85546875" style="21"/>
    <col min="9731" max="9731" width="4.42578125" style="21" customWidth="1"/>
    <col min="9732" max="9733" width="10.85546875" style="21"/>
    <col min="9734" max="9734" width="5.140625" style="21" customWidth="1"/>
    <col min="9735" max="9737" width="10.85546875" style="21"/>
    <col min="9738" max="9738" width="8.85546875" style="21" customWidth="1"/>
    <col min="9739" max="9984" width="10.85546875" style="21"/>
    <col min="9985" max="9985" width="7.85546875" style="21" customWidth="1"/>
    <col min="9986" max="9986" width="10.85546875" style="21"/>
    <col min="9987" max="9987" width="4.42578125" style="21" customWidth="1"/>
    <col min="9988" max="9989" width="10.85546875" style="21"/>
    <col min="9990" max="9990" width="5.140625" style="21" customWidth="1"/>
    <col min="9991" max="9993" width="10.85546875" style="21"/>
    <col min="9994" max="9994" width="8.85546875" style="21" customWidth="1"/>
    <col min="9995" max="10240" width="10.85546875" style="21"/>
    <col min="10241" max="10241" width="7.85546875" style="21" customWidth="1"/>
    <col min="10242" max="10242" width="10.85546875" style="21"/>
    <col min="10243" max="10243" width="4.42578125" style="21" customWidth="1"/>
    <col min="10244" max="10245" width="10.85546875" style="21"/>
    <col min="10246" max="10246" width="5.140625" style="21" customWidth="1"/>
    <col min="10247" max="10249" width="10.85546875" style="21"/>
    <col min="10250" max="10250" width="8.85546875" style="21" customWidth="1"/>
    <col min="10251" max="10496" width="10.85546875" style="21"/>
    <col min="10497" max="10497" width="7.85546875" style="21" customWidth="1"/>
    <col min="10498" max="10498" width="10.85546875" style="21"/>
    <col min="10499" max="10499" width="4.42578125" style="21" customWidth="1"/>
    <col min="10500" max="10501" width="10.85546875" style="21"/>
    <col min="10502" max="10502" width="5.140625" style="21" customWidth="1"/>
    <col min="10503" max="10505" width="10.85546875" style="21"/>
    <col min="10506" max="10506" width="8.85546875" style="21" customWidth="1"/>
    <col min="10507" max="10752" width="10.85546875" style="21"/>
    <col min="10753" max="10753" width="7.85546875" style="21" customWidth="1"/>
    <col min="10754" max="10754" width="10.85546875" style="21"/>
    <col min="10755" max="10755" width="4.42578125" style="21" customWidth="1"/>
    <col min="10756" max="10757" width="10.85546875" style="21"/>
    <col min="10758" max="10758" width="5.140625" style="21" customWidth="1"/>
    <col min="10759" max="10761" width="10.85546875" style="21"/>
    <col min="10762" max="10762" width="8.85546875" style="21" customWidth="1"/>
    <col min="10763" max="11008" width="10.85546875" style="21"/>
    <col min="11009" max="11009" width="7.85546875" style="21" customWidth="1"/>
    <col min="11010" max="11010" width="10.85546875" style="21"/>
    <col min="11011" max="11011" width="4.42578125" style="21" customWidth="1"/>
    <col min="11012" max="11013" width="10.85546875" style="21"/>
    <col min="11014" max="11014" width="5.140625" style="21" customWidth="1"/>
    <col min="11015" max="11017" width="10.85546875" style="21"/>
    <col min="11018" max="11018" width="8.85546875" style="21" customWidth="1"/>
    <col min="11019" max="11264" width="10.85546875" style="21"/>
    <col min="11265" max="11265" width="7.85546875" style="21" customWidth="1"/>
    <col min="11266" max="11266" width="10.85546875" style="21"/>
    <col min="11267" max="11267" width="4.42578125" style="21" customWidth="1"/>
    <col min="11268" max="11269" width="10.85546875" style="21"/>
    <col min="11270" max="11270" width="5.140625" style="21" customWidth="1"/>
    <col min="11271" max="11273" width="10.85546875" style="21"/>
    <col min="11274" max="11274" width="8.85546875" style="21" customWidth="1"/>
    <col min="11275" max="11520" width="10.85546875" style="21"/>
    <col min="11521" max="11521" width="7.85546875" style="21" customWidth="1"/>
    <col min="11522" max="11522" width="10.85546875" style="21"/>
    <col min="11523" max="11523" width="4.42578125" style="21" customWidth="1"/>
    <col min="11524" max="11525" width="10.85546875" style="21"/>
    <col min="11526" max="11526" width="5.140625" style="21" customWidth="1"/>
    <col min="11527" max="11529" width="10.85546875" style="21"/>
    <col min="11530" max="11530" width="8.85546875" style="21" customWidth="1"/>
    <col min="11531" max="11776" width="10.85546875" style="21"/>
    <col min="11777" max="11777" width="7.85546875" style="21" customWidth="1"/>
    <col min="11778" max="11778" width="10.85546875" style="21"/>
    <col min="11779" max="11779" width="4.42578125" style="21" customWidth="1"/>
    <col min="11780" max="11781" width="10.85546875" style="21"/>
    <col min="11782" max="11782" width="5.140625" style="21" customWidth="1"/>
    <col min="11783" max="11785" width="10.85546875" style="21"/>
    <col min="11786" max="11786" width="8.85546875" style="21" customWidth="1"/>
    <col min="11787" max="12032" width="10.85546875" style="21"/>
    <col min="12033" max="12033" width="7.85546875" style="21" customWidth="1"/>
    <col min="12034" max="12034" width="10.85546875" style="21"/>
    <col min="12035" max="12035" width="4.42578125" style="21" customWidth="1"/>
    <col min="12036" max="12037" width="10.85546875" style="21"/>
    <col min="12038" max="12038" width="5.140625" style="21" customWidth="1"/>
    <col min="12039" max="12041" width="10.85546875" style="21"/>
    <col min="12042" max="12042" width="8.85546875" style="21" customWidth="1"/>
    <col min="12043" max="12288" width="10.85546875" style="21"/>
    <col min="12289" max="12289" width="7.85546875" style="21" customWidth="1"/>
    <col min="12290" max="12290" width="10.85546875" style="21"/>
    <col min="12291" max="12291" width="4.42578125" style="21" customWidth="1"/>
    <col min="12292" max="12293" width="10.85546875" style="21"/>
    <col min="12294" max="12294" width="5.140625" style="21" customWidth="1"/>
    <col min="12295" max="12297" width="10.85546875" style="21"/>
    <col min="12298" max="12298" width="8.85546875" style="21" customWidth="1"/>
    <col min="12299" max="12544" width="10.85546875" style="21"/>
    <col min="12545" max="12545" width="7.85546875" style="21" customWidth="1"/>
    <col min="12546" max="12546" width="10.85546875" style="21"/>
    <col min="12547" max="12547" width="4.42578125" style="21" customWidth="1"/>
    <col min="12548" max="12549" width="10.85546875" style="21"/>
    <col min="12550" max="12550" width="5.140625" style="21" customWidth="1"/>
    <col min="12551" max="12553" width="10.85546875" style="21"/>
    <col min="12554" max="12554" width="8.85546875" style="21" customWidth="1"/>
    <col min="12555" max="12800" width="10.85546875" style="21"/>
    <col min="12801" max="12801" width="7.85546875" style="21" customWidth="1"/>
    <col min="12802" max="12802" width="10.85546875" style="21"/>
    <col min="12803" max="12803" width="4.42578125" style="21" customWidth="1"/>
    <col min="12804" max="12805" width="10.85546875" style="21"/>
    <col min="12806" max="12806" width="5.140625" style="21" customWidth="1"/>
    <col min="12807" max="12809" width="10.85546875" style="21"/>
    <col min="12810" max="12810" width="8.85546875" style="21" customWidth="1"/>
    <col min="12811" max="13056" width="10.85546875" style="21"/>
    <col min="13057" max="13057" width="7.85546875" style="21" customWidth="1"/>
    <col min="13058" max="13058" width="10.85546875" style="21"/>
    <col min="13059" max="13059" width="4.42578125" style="21" customWidth="1"/>
    <col min="13060" max="13061" width="10.85546875" style="21"/>
    <col min="13062" max="13062" width="5.140625" style="21" customWidth="1"/>
    <col min="13063" max="13065" width="10.85546875" style="21"/>
    <col min="13066" max="13066" width="8.85546875" style="21" customWidth="1"/>
    <col min="13067" max="13312" width="10.85546875" style="21"/>
    <col min="13313" max="13313" width="7.85546875" style="21" customWidth="1"/>
    <col min="13314" max="13314" width="10.85546875" style="21"/>
    <col min="13315" max="13315" width="4.42578125" style="21" customWidth="1"/>
    <col min="13316" max="13317" width="10.85546875" style="21"/>
    <col min="13318" max="13318" width="5.140625" style="21" customWidth="1"/>
    <col min="13319" max="13321" width="10.85546875" style="21"/>
    <col min="13322" max="13322" width="8.85546875" style="21" customWidth="1"/>
    <col min="13323" max="13568" width="10.85546875" style="21"/>
    <col min="13569" max="13569" width="7.85546875" style="21" customWidth="1"/>
    <col min="13570" max="13570" width="10.85546875" style="21"/>
    <col min="13571" max="13571" width="4.42578125" style="21" customWidth="1"/>
    <col min="13572" max="13573" width="10.85546875" style="21"/>
    <col min="13574" max="13574" width="5.140625" style="21" customWidth="1"/>
    <col min="13575" max="13577" width="10.85546875" style="21"/>
    <col min="13578" max="13578" width="8.85546875" style="21" customWidth="1"/>
    <col min="13579" max="13824" width="10.85546875" style="21"/>
    <col min="13825" max="13825" width="7.85546875" style="21" customWidth="1"/>
    <col min="13826" max="13826" width="10.85546875" style="21"/>
    <col min="13827" max="13827" width="4.42578125" style="21" customWidth="1"/>
    <col min="13828" max="13829" width="10.85546875" style="21"/>
    <col min="13830" max="13830" width="5.140625" style="21" customWidth="1"/>
    <col min="13831" max="13833" width="10.85546875" style="21"/>
    <col min="13834" max="13834" width="8.85546875" style="21" customWidth="1"/>
    <col min="13835" max="14080" width="10.85546875" style="21"/>
    <col min="14081" max="14081" width="7.85546875" style="21" customWidth="1"/>
    <col min="14082" max="14082" width="10.85546875" style="21"/>
    <col min="14083" max="14083" width="4.42578125" style="21" customWidth="1"/>
    <col min="14084" max="14085" width="10.85546875" style="21"/>
    <col min="14086" max="14086" width="5.140625" style="21" customWidth="1"/>
    <col min="14087" max="14089" width="10.85546875" style="21"/>
    <col min="14090" max="14090" width="8.85546875" style="21" customWidth="1"/>
    <col min="14091" max="14336" width="10.85546875" style="21"/>
    <col min="14337" max="14337" width="7.85546875" style="21" customWidth="1"/>
    <col min="14338" max="14338" width="10.85546875" style="21"/>
    <col min="14339" max="14339" width="4.42578125" style="21" customWidth="1"/>
    <col min="14340" max="14341" width="10.85546875" style="21"/>
    <col min="14342" max="14342" width="5.140625" style="21" customWidth="1"/>
    <col min="14343" max="14345" width="10.85546875" style="21"/>
    <col min="14346" max="14346" width="8.85546875" style="21" customWidth="1"/>
    <col min="14347" max="14592" width="10.85546875" style="21"/>
    <col min="14593" max="14593" width="7.85546875" style="21" customWidth="1"/>
    <col min="14594" max="14594" width="10.85546875" style="21"/>
    <col min="14595" max="14595" width="4.42578125" style="21" customWidth="1"/>
    <col min="14596" max="14597" width="10.85546875" style="21"/>
    <col min="14598" max="14598" width="5.140625" style="21" customWidth="1"/>
    <col min="14599" max="14601" width="10.85546875" style="21"/>
    <col min="14602" max="14602" width="8.85546875" style="21" customWidth="1"/>
    <col min="14603" max="14848" width="10.85546875" style="21"/>
    <col min="14849" max="14849" width="7.85546875" style="21" customWidth="1"/>
    <col min="14850" max="14850" width="10.85546875" style="21"/>
    <col min="14851" max="14851" width="4.42578125" style="21" customWidth="1"/>
    <col min="14852" max="14853" width="10.85546875" style="21"/>
    <col min="14854" max="14854" width="5.140625" style="21" customWidth="1"/>
    <col min="14855" max="14857" width="10.85546875" style="21"/>
    <col min="14858" max="14858" width="8.85546875" style="21" customWidth="1"/>
    <col min="14859" max="15104" width="10.85546875" style="21"/>
    <col min="15105" max="15105" width="7.85546875" style="21" customWidth="1"/>
    <col min="15106" max="15106" width="10.85546875" style="21"/>
    <col min="15107" max="15107" width="4.42578125" style="21" customWidth="1"/>
    <col min="15108" max="15109" width="10.85546875" style="21"/>
    <col min="15110" max="15110" width="5.140625" style="21" customWidth="1"/>
    <col min="15111" max="15113" width="10.85546875" style="21"/>
    <col min="15114" max="15114" width="8.85546875" style="21" customWidth="1"/>
    <col min="15115" max="15360" width="10.85546875" style="21"/>
    <col min="15361" max="15361" width="7.85546875" style="21" customWidth="1"/>
    <col min="15362" max="15362" width="10.85546875" style="21"/>
    <col min="15363" max="15363" width="4.42578125" style="21" customWidth="1"/>
    <col min="15364" max="15365" width="10.85546875" style="21"/>
    <col min="15366" max="15366" width="5.140625" style="21" customWidth="1"/>
    <col min="15367" max="15369" width="10.85546875" style="21"/>
    <col min="15370" max="15370" width="8.85546875" style="21" customWidth="1"/>
    <col min="15371" max="15616" width="10.85546875" style="21"/>
    <col min="15617" max="15617" width="7.85546875" style="21" customWidth="1"/>
    <col min="15618" max="15618" width="10.85546875" style="21"/>
    <col min="15619" max="15619" width="4.42578125" style="21" customWidth="1"/>
    <col min="15620" max="15621" width="10.85546875" style="21"/>
    <col min="15622" max="15622" width="5.140625" style="21" customWidth="1"/>
    <col min="15623" max="15625" width="10.85546875" style="21"/>
    <col min="15626" max="15626" width="8.85546875" style="21" customWidth="1"/>
    <col min="15627" max="15872" width="10.85546875" style="21"/>
    <col min="15873" max="15873" width="7.85546875" style="21" customWidth="1"/>
    <col min="15874" max="15874" width="10.85546875" style="21"/>
    <col min="15875" max="15875" width="4.42578125" style="21" customWidth="1"/>
    <col min="15876" max="15877" width="10.85546875" style="21"/>
    <col min="15878" max="15878" width="5.140625" style="21" customWidth="1"/>
    <col min="15879" max="15881" width="10.85546875" style="21"/>
    <col min="15882" max="15882" width="8.85546875" style="21" customWidth="1"/>
    <col min="15883" max="16128" width="10.85546875" style="21"/>
    <col min="16129" max="16129" width="7.85546875" style="21" customWidth="1"/>
    <col min="16130" max="16130" width="10.85546875" style="21"/>
    <col min="16131" max="16131" width="4.42578125" style="21" customWidth="1"/>
    <col min="16132" max="16133" width="10.85546875" style="21"/>
    <col min="16134" max="16134" width="5.140625" style="21" customWidth="1"/>
    <col min="16135" max="16137" width="10.85546875" style="21"/>
    <col min="16138" max="16138" width="8.85546875" style="21" customWidth="1"/>
    <col min="16139" max="16383" width="10.85546875" style="21"/>
    <col min="16384" max="16384" width="10.85546875" style="21" customWidth="1"/>
  </cols>
  <sheetData>
    <row r="1" spans="2:11" ht="7.5" customHeight="1"/>
    <row r="2" spans="2:11" ht="41.25" customHeight="1">
      <c r="B2" s="115"/>
      <c r="C2" s="115"/>
      <c r="D2" s="115"/>
      <c r="E2" s="115"/>
      <c r="F2" s="115"/>
    </row>
    <row r="3" spans="2:11" ht="9.1999999999999993" customHeight="1">
      <c r="B3" s="24"/>
      <c r="C3" s="24"/>
      <c r="D3" s="24"/>
      <c r="E3" s="24"/>
      <c r="F3" s="24"/>
      <c r="G3" s="24"/>
      <c r="H3" s="24"/>
      <c r="I3" s="24"/>
      <c r="J3" s="24"/>
      <c r="K3" s="24"/>
    </row>
    <row r="4" spans="2:11">
      <c r="B4" s="127" t="s">
        <v>15</v>
      </c>
      <c r="C4" s="128"/>
      <c r="D4" s="128"/>
      <c r="E4" s="128"/>
      <c r="F4" s="128"/>
      <c r="G4" s="128"/>
      <c r="H4" s="128"/>
      <c r="I4" s="128"/>
      <c r="J4" s="128"/>
      <c r="K4" s="129"/>
    </row>
    <row r="5" spans="2:11" ht="148.5" customHeight="1">
      <c r="B5" s="130" t="s">
        <v>16</v>
      </c>
      <c r="C5" s="131"/>
      <c r="D5" s="131"/>
      <c r="E5" s="131"/>
      <c r="F5" s="131"/>
      <c r="G5" s="131"/>
      <c r="H5" s="131"/>
      <c r="I5" s="131"/>
      <c r="J5" s="131"/>
      <c r="K5" s="132"/>
    </row>
    <row r="6" spans="2:11" ht="151.5" customHeight="1">
      <c r="B6" s="133"/>
      <c r="C6" s="134"/>
      <c r="D6" s="134"/>
      <c r="E6" s="134"/>
      <c r="F6" s="134"/>
      <c r="G6" s="134"/>
      <c r="H6" s="134"/>
      <c r="I6" s="134"/>
      <c r="J6" s="134"/>
      <c r="K6" s="135"/>
    </row>
    <row r="7" spans="2:11" ht="15.75" customHeight="1">
      <c r="B7" s="102" t="s">
        <v>17</v>
      </c>
      <c r="C7" s="101" t="s">
        <v>18</v>
      </c>
      <c r="D7" s="117" t="s">
        <v>19</v>
      </c>
      <c r="E7" s="118"/>
      <c r="F7" s="118"/>
      <c r="G7" s="118"/>
      <c r="H7" s="118"/>
      <c r="I7" s="118"/>
      <c r="J7" s="118"/>
      <c r="K7" s="119"/>
    </row>
    <row r="8" spans="2:11" ht="16.5" customHeight="1">
      <c r="B8" s="103" t="s">
        <v>20</v>
      </c>
      <c r="C8" s="104">
        <v>45986</v>
      </c>
      <c r="D8" s="120" t="s">
        <v>21</v>
      </c>
      <c r="E8" s="121"/>
      <c r="F8" s="121"/>
      <c r="G8" s="121"/>
      <c r="H8" s="121"/>
      <c r="I8" s="121"/>
      <c r="J8" s="121"/>
      <c r="K8" s="122"/>
    </row>
    <row r="9" spans="2:11" ht="15.75">
      <c r="B9" s="125"/>
      <c r="C9" s="126"/>
      <c r="D9" s="123"/>
      <c r="E9" s="123"/>
      <c r="F9" s="123"/>
      <c r="G9" s="123"/>
      <c r="H9" s="123"/>
      <c r="I9" s="123"/>
      <c r="J9" s="123"/>
      <c r="K9" s="124"/>
    </row>
    <row r="10" spans="2:11">
      <c r="B10" s="23"/>
      <c r="C10" s="23"/>
      <c r="D10" s="23"/>
      <c r="E10" s="23"/>
      <c r="F10" s="23"/>
      <c r="G10" s="23"/>
      <c r="H10" s="23"/>
      <c r="I10" s="23"/>
      <c r="J10" s="23"/>
      <c r="K10" s="23"/>
    </row>
    <row r="11" spans="2:11" ht="16.5">
      <c r="B11" s="22"/>
    </row>
    <row r="12" spans="2:11" ht="21">
      <c r="G12" s="116"/>
      <c r="H12" s="116"/>
    </row>
  </sheetData>
  <mergeCells count="8">
    <mergeCell ref="B2:F2"/>
    <mergeCell ref="G12:H12"/>
    <mergeCell ref="D7:K7"/>
    <mergeCell ref="D8:K9"/>
    <mergeCell ref="B9:C9"/>
    <mergeCell ref="B4:K4"/>
    <mergeCell ref="B5:K5"/>
    <mergeCell ref="B6:K6"/>
  </mergeCells>
  <pageMargins left="0.70866141732283472" right="0.2" top="0.46" bottom="0.33" header="0.31496062992125984" footer="0.21"/>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9014F-E60B-45D9-A808-E9AAE6CF6E76}">
  <dimension ref="A1:D19"/>
  <sheetViews>
    <sheetView workbookViewId="0">
      <selection activeCell="L12" sqref="L12"/>
    </sheetView>
  </sheetViews>
  <sheetFormatPr defaultColWidth="9.140625" defaultRowHeight="15"/>
  <cols>
    <col min="1" max="1" width="1.42578125" customWidth="1"/>
    <col min="2" max="2" width="22.85546875" customWidth="1"/>
    <col min="3" max="3" width="80" customWidth="1"/>
    <col min="4" max="4" width="2" customWidth="1"/>
  </cols>
  <sheetData>
    <row r="1" spans="1:4">
      <c r="A1" s="5"/>
      <c r="B1" s="5"/>
      <c r="C1" s="2"/>
      <c r="D1" s="5"/>
    </row>
    <row r="2" spans="1:4">
      <c r="A2" s="5"/>
      <c r="B2" s="136" t="e" vm="1">
        <v>#VALUE!</v>
      </c>
      <c r="C2" s="136"/>
      <c r="D2" s="5"/>
    </row>
    <row r="3" spans="1:4">
      <c r="A3" s="5"/>
      <c r="B3" s="5"/>
      <c r="C3" s="33"/>
      <c r="D3" s="5"/>
    </row>
    <row r="4" spans="1:4">
      <c r="A4" s="5"/>
      <c r="B4" s="5"/>
      <c r="C4" s="32"/>
      <c r="D4" s="5"/>
    </row>
    <row r="5" spans="1:4" ht="15.75">
      <c r="A5" s="5"/>
      <c r="B5" s="10" t="s">
        <v>22</v>
      </c>
      <c r="C5" s="10"/>
      <c r="D5" s="5"/>
    </row>
    <row r="6" spans="1:4">
      <c r="A6" s="5"/>
      <c r="B6" s="137" t="s">
        <v>23</v>
      </c>
      <c r="C6" s="138"/>
      <c r="D6" s="5"/>
    </row>
    <row r="7" spans="1:4">
      <c r="A7" s="5"/>
      <c r="B7" s="138"/>
      <c r="C7" s="138"/>
      <c r="D7" s="5"/>
    </row>
    <row r="8" spans="1:4">
      <c r="A8" s="5"/>
      <c r="B8" s="138"/>
      <c r="C8" s="138"/>
      <c r="D8" s="5"/>
    </row>
    <row r="9" spans="1:4">
      <c r="A9" s="5"/>
      <c r="B9" s="9" t="s">
        <v>24</v>
      </c>
      <c r="C9" s="9" t="s">
        <v>25</v>
      </c>
      <c r="D9" s="5"/>
    </row>
    <row r="10" spans="1:4">
      <c r="A10" s="5"/>
      <c r="B10" s="113" t="s">
        <v>26</v>
      </c>
      <c r="C10" s="14" t="s">
        <v>27</v>
      </c>
      <c r="D10" s="5"/>
    </row>
    <row r="11" spans="1:4">
      <c r="A11" s="5"/>
      <c r="B11" s="114" t="s">
        <v>28</v>
      </c>
      <c r="C11" s="14" t="s">
        <v>29</v>
      </c>
      <c r="D11" s="5"/>
    </row>
    <row r="12" spans="1:4" ht="67.5" customHeight="1">
      <c r="A12" s="5"/>
      <c r="B12" s="114" t="s">
        <v>30</v>
      </c>
      <c r="C12" s="15" t="s">
        <v>31</v>
      </c>
      <c r="D12" s="5"/>
    </row>
    <row r="13" spans="1:4" ht="177.75" customHeight="1">
      <c r="A13" s="5"/>
      <c r="B13" s="113" t="s">
        <v>32</v>
      </c>
      <c r="C13" s="93" t="s">
        <v>33</v>
      </c>
      <c r="D13" s="5"/>
    </row>
    <row r="14" spans="1:4" ht="39" customHeight="1">
      <c r="A14" s="5"/>
      <c r="B14" s="113" t="s">
        <v>34</v>
      </c>
      <c r="C14" s="14" t="s">
        <v>35</v>
      </c>
      <c r="D14" s="5"/>
    </row>
    <row r="15" spans="1:4" ht="132.75" customHeight="1">
      <c r="A15" s="5"/>
      <c r="B15" s="113" t="s">
        <v>36</v>
      </c>
      <c r="C15" s="15" t="s">
        <v>37</v>
      </c>
      <c r="D15" s="5"/>
    </row>
    <row r="16" spans="1:4" ht="9" customHeight="1">
      <c r="A16" s="5"/>
      <c r="B16" s="5"/>
      <c r="C16" s="2"/>
      <c r="D16" s="5"/>
    </row>
    <row r="19" spans="2:2">
      <c r="B19" t="s">
        <v>38</v>
      </c>
    </row>
  </sheetData>
  <mergeCells count="2">
    <mergeCell ref="B2:C2"/>
    <mergeCell ref="B6:C8"/>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CC"/>
    <outlinePr summaryBelow="0" summaryRight="0"/>
    <pageSetUpPr fitToPage="1"/>
  </sheetPr>
  <dimension ref="A2:I14"/>
  <sheetViews>
    <sheetView zoomScaleNormal="100" workbookViewId="0">
      <selection activeCell="C11" sqref="C11"/>
    </sheetView>
  </sheetViews>
  <sheetFormatPr defaultColWidth="9.85546875" defaultRowHeight="15" customHeight="1" outlineLevelRow="1"/>
  <cols>
    <col min="1" max="1" width="3" style="5" customWidth="1"/>
    <col min="2" max="2" width="15.140625" style="5" customWidth="1"/>
    <col min="3" max="3" width="72.85546875" style="2" customWidth="1"/>
    <col min="4" max="4" width="50.42578125" style="2" customWidth="1"/>
    <col min="5" max="5" width="8.42578125" style="5" customWidth="1"/>
    <col min="6" max="6" width="14.42578125" style="97" customWidth="1"/>
    <col min="7" max="7" width="10.5703125" style="5" customWidth="1"/>
    <col min="8" max="8" width="50" style="5" customWidth="1"/>
    <col min="9" max="9" width="27.42578125" style="5" customWidth="1"/>
    <col min="10" max="16384" width="9.85546875" style="5"/>
  </cols>
  <sheetData>
    <row r="2" spans="1:9" s="34" customFormat="1" ht="40.5" customHeight="1">
      <c r="B2" s="140" t="e" vm="1">
        <v>#VALUE!</v>
      </c>
      <c r="C2" s="140"/>
      <c r="D2" s="35"/>
      <c r="F2" s="95"/>
    </row>
    <row r="3" spans="1:9" s="41" customFormat="1" ht="18" customHeight="1" collapsed="1">
      <c r="C3" s="40"/>
      <c r="D3" s="68"/>
      <c r="F3" s="96"/>
      <c r="G3" s="56" t="s">
        <v>39</v>
      </c>
      <c r="H3" s="139" t="s">
        <v>40</v>
      </c>
      <c r="I3" s="139"/>
    </row>
    <row r="4" spans="1:9" s="41" customFormat="1" ht="18" customHeight="1" collapsed="1">
      <c r="B4" s="69" t="s">
        <v>41</v>
      </c>
      <c r="C4" s="62" t="s">
        <v>42</v>
      </c>
      <c r="D4" s="40"/>
      <c r="F4" s="96"/>
      <c r="G4" s="56" t="s">
        <v>43</v>
      </c>
      <c r="H4" s="139" t="s">
        <v>44</v>
      </c>
      <c r="I4" s="139"/>
    </row>
    <row r="5" spans="1:9" s="41" customFormat="1" ht="48" customHeight="1">
      <c r="B5" s="70" t="s">
        <v>45</v>
      </c>
      <c r="C5" s="71" t="s">
        <v>46</v>
      </c>
      <c r="D5" s="72"/>
      <c r="F5" s="96"/>
      <c r="G5" s="56"/>
      <c r="H5" s="63"/>
      <c r="I5" s="63"/>
    </row>
    <row r="6" spans="1:9" ht="13.5" customHeight="1">
      <c r="C6" s="5"/>
    </row>
    <row r="7" spans="1:9" ht="47.25">
      <c r="B7" s="64" t="s">
        <v>47</v>
      </c>
      <c r="C7" s="11" t="s">
        <v>28</v>
      </c>
      <c r="D7" s="11" t="s">
        <v>30</v>
      </c>
      <c r="E7" s="11" t="s">
        <v>32</v>
      </c>
      <c r="F7" s="94" t="s">
        <v>48</v>
      </c>
      <c r="G7" s="11" t="s">
        <v>34</v>
      </c>
      <c r="H7" s="19" t="s">
        <v>49</v>
      </c>
      <c r="I7" s="20" t="s">
        <v>50</v>
      </c>
    </row>
    <row r="8" spans="1:9">
      <c r="B8" s="18"/>
      <c r="C8" s="1" t="s">
        <v>51</v>
      </c>
      <c r="D8" s="1"/>
      <c r="E8" s="18"/>
      <c r="F8" s="98"/>
      <c r="G8" s="8"/>
      <c r="H8" s="8"/>
      <c r="I8" s="8"/>
    </row>
    <row r="9" spans="1:9" outlineLevel="1">
      <c r="A9" s="16"/>
      <c r="B9" s="36" t="str">
        <f>"F - 1."&amp;TEXT(ROWS($B$9:B9),"0")</f>
        <v>F - 1.1</v>
      </c>
      <c r="C9" s="14"/>
      <c r="D9" s="14"/>
      <c r="E9" s="60"/>
      <c r="F9" s="99"/>
      <c r="G9" s="59"/>
      <c r="H9" s="61"/>
      <c r="I9" s="61"/>
    </row>
    <row r="10" spans="1:9" outlineLevel="1">
      <c r="A10" s="16"/>
      <c r="B10" s="36" t="str">
        <f>"F - 1."&amp;TEXT(ROWS($B$9:B10),"0")</f>
        <v>F - 1.2</v>
      </c>
      <c r="C10" s="14"/>
      <c r="D10" s="14"/>
      <c r="E10" s="60"/>
      <c r="F10" s="99"/>
      <c r="G10" s="59"/>
      <c r="H10" s="61"/>
      <c r="I10" s="61"/>
    </row>
    <row r="11" spans="1:9" outlineLevel="1">
      <c r="A11" s="16"/>
      <c r="B11" s="36" t="str">
        <f>"F - 1."&amp;TEXT(ROWS($B$9:B11),"0")</f>
        <v>F - 1.3</v>
      </c>
      <c r="C11" s="14"/>
      <c r="D11" s="14"/>
      <c r="E11" s="60"/>
      <c r="F11" s="99"/>
      <c r="G11" s="59"/>
      <c r="H11" s="61"/>
      <c r="I11" s="61"/>
    </row>
    <row r="12" spans="1:9" outlineLevel="1">
      <c r="A12" s="16"/>
      <c r="B12" s="36" t="str">
        <f>"F - 1."&amp;TEXT(ROWS($B$9:B12),"0")</f>
        <v>F - 1.4</v>
      </c>
      <c r="C12" s="14"/>
      <c r="D12" s="14"/>
      <c r="E12" s="60"/>
      <c r="F12" s="99"/>
      <c r="G12" s="59"/>
      <c r="H12" s="61"/>
      <c r="I12" s="61"/>
    </row>
    <row r="13" spans="1:9" outlineLevel="1">
      <c r="A13" s="16"/>
      <c r="B13" s="36" t="str">
        <f>"F - 1."&amp;TEXT(ROWS($B$9:B13),"0")</f>
        <v>F - 1.5</v>
      </c>
      <c r="C13" s="14"/>
      <c r="D13" s="14"/>
      <c r="E13" s="60"/>
      <c r="F13" s="99"/>
      <c r="G13" s="59"/>
      <c r="H13" s="61"/>
      <c r="I13" s="61"/>
    </row>
    <row r="14" spans="1:9"/>
  </sheetData>
  <sheetProtection formatColumns="0" formatRows="0"/>
  <mergeCells count="3">
    <mergeCell ref="H3:I3"/>
    <mergeCell ref="H4:I4"/>
    <mergeCell ref="B2:C2"/>
  </mergeCells>
  <phoneticPr fontId="34" type="noConversion"/>
  <dataValidations count="3">
    <dataValidation type="list" allowBlank="1" showInputMessage="1" showErrorMessage="1" sqref="E9:E13" xr:uid="{1372BCA3-9FDF-43BB-8441-B8BA19B6F54E}">
      <formula1>"A,B,K,Info"</formula1>
    </dataValidation>
    <dataValidation type="list" allowBlank="1" showInputMessage="1" showErrorMessage="1" sqref="F9:F13" xr:uid="{CD7DD9F7-54A9-4DBF-ADCB-139B4B9E23DB}">
      <formula1>Tildelingskriterier</formula1>
    </dataValidation>
    <dataValidation type="list" allowBlank="1" showInputMessage="1" showErrorMessage="1" sqref="G9:G13" xr:uid="{1786AF37-2206-4CF9-83EA-EF08C4177103}">
      <formula1>"Ja,Nei"</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5005-79C9-48D3-AAD4-1B94EC9BAE6E}">
  <sheetPr>
    <tabColor rgb="FFFFC000"/>
    <pageSetUpPr fitToPage="1"/>
  </sheetPr>
  <dimension ref="B1:I101"/>
  <sheetViews>
    <sheetView showGridLines="0" zoomScale="85" zoomScaleNormal="85" workbookViewId="0">
      <selection activeCell="N13" sqref="N13"/>
    </sheetView>
  </sheetViews>
  <sheetFormatPr defaultColWidth="10.42578125" defaultRowHeight="15" outlineLevelRow="1"/>
  <cols>
    <col min="1" max="1" width="3" style="37" customWidth="1"/>
    <col min="2" max="2" width="9" style="58" customWidth="1"/>
    <col min="3" max="3" width="95.140625" style="37" customWidth="1"/>
    <col min="4" max="4" width="108" style="37" customWidth="1"/>
    <col min="5" max="5" width="9.85546875" style="38" bestFit="1" customWidth="1"/>
    <col min="6" max="6" width="15.42578125" style="39" customWidth="1"/>
    <col min="7" max="7" width="15.5703125" style="37" bestFit="1" customWidth="1"/>
    <col min="8" max="8" width="19.85546875" style="37" customWidth="1"/>
    <col min="9" max="9" width="26" style="37" customWidth="1"/>
    <col min="10" max="16384" width="10.42578125" style="37"/>
  </cols>
  <sheetData>
    <row r="1" spans="2:9" ht="15" customHeight="1">
      <c r="B1" s="57" t="s">
        <v>52</v>
      </c>
      <c r="C1" s="30" t="s">
        <v>52</v>
      </c>
      <c r="D1" s="30" t="s">
        <v>52</v>
      </c>
      <c r="E1" s="29"/>
      <c r="F1" s="28"/>
      <c r="G1" s="27" t="s">
        <v>52</v>
      </c>
      <c r="H1" s="27" t="s">
        <v>52</v>
      </c>
      <c r="I1" s="27"/>
    </row>
    <row r="2" spans="2:9" ht="40.5" customHeight="1">
      <c r="B2" s="146" t="e" vm="1">
        <v>#VALUE!</v>
      </c>
      <c r="C2" s="146"/>
      <c r="D2" s="30" t="s">
        <v>52</v>
      </c>
      <c r="E2" s="29"/>
      <c r="F2" s="28"/>
      <c r="G2" s="27"/>
      <c r="H2" s="27"/>
      <c r="I2" s="27"/>
    </row>
    <row r="3" spans="2:9" ht="14.45" customHeight="1">
      <c r="B3" s="57"/>
      <c r="C3" s="30"/>
      <c r="D3" s="30"/>
      <c r="E3" s="29"/>
      <c r="F3" s="100" t="s">
        <v>39</v>
      </c>
      <c r="G3" s="147" t="str">
        <f>IF('Funksjonelle IKT-krav'!H3="&lt;Navn fylles ut av tilbyder&gt;","-",'Funksjonelle IKT-krav'!H3)</f>
        <v>-</v>
      </c>
      <c r="H3" s="147"/>
      <c r="I3" s="147"/>
    </row>
    <row r="4" spans="2:9">
      <c r="B4" s="57"/>
      <c r="C4" s="30"/>
      <c r="D4" s="30"/>
      <c r="E4" s="29"/>
      <c r="F4" s="100" t="s">
        <v>43</v>
      </c>
      <c r="G4" s="147" t="str">
        <f>IF('Funksjonelle IKT-krav'!H4="&lt;Handelsnavn fylles ut av tilbyder&gt;","-",'Funksjonelle IKT-krav'!H4)</f>
        <v>-</v>
      </c>
      <c r="H4" s="147"/>
      <c r="I4" s="147"/>
    </row>
    <row r="5" spans="2:9" ht="13.5" customHeight="1">
      <c r="B5" s="57" t="s">
        <v>52</v>
      </c>
      <c r="C5" s="30" t="s">
        <v>52</v>
      </c>
      <c r="D5" s="30" t="s">
        <v>52</v>
      </c>
      <c r="E5" s="29"/>
      <c r="F5" s="28"/>
      <c r="G5" s="27" t="s">
        <v>52</v>
      </c>
      <c r="H5" s="27" t="s">
        <v>52</v>
      </c>
      <c r="I5" s="27"/>
    </row>
    <row r="6" spans="2:9" ht="39.75" customHeight="1">
      <c r="B6" s="151" t="s">
        <v>53</v>
      </c>
      <c r="C6" s="152"/>
      <c r="D6" s="152"/>
      <c r="E6" s="152"/>
      <c r="F6" s="152"/>
      <c r="G6" s="152"/>
      <c r="H6" s="152"/>
      <c r="I6" s="31"/>
    </row>
    <row r="7" spans="2:9" ht="60.75" customHeight="1">
      <c r="B7" s="67" t="s">
        <v>47</v>
      </c>
      <c r="C7" s="42" t="s">
        <v>28</v>
      </c>
      <c r="D7" s="43" t="s">
        <v>30</v>
      </c>
      <c r="E7" s="43" t="s">
        <v>32</v>
      </c>
      <c r="F7" s="45" t="s">
        <v>54</v>
      </c>
      <c r="G7" s="153" t="s">
        <v>49</v>
      </c>
      <c r="H7" s="153"/>
      <c r="I7" s="26" t="s">
        <v>50</v>
      </c>
    </row>
    <row r="8" spans="2:9" s="50" customFormat="1" ht="33" customHeight="1">
      <c r="B8" s="66" t="s">
        <v>55</v>
      </c>
      <c r="C8" s="149" t="s">
        <v>56</v>
      </c>
      <c r="D8" s="143"/>
      <c r="E8" s="91"/>
      <c r="F8" s="47"/>
      <c r="G8" s="48"/>
      <c r="H8" s="49"/>
      <c r="I8" s="48"/>
    </row>
    <row r="9" spans="2:9" ht="171" customHeight="1" outlineLevel="1">
      <c r="B9" s="51" t="str">
        <f>"IKT - 1."&amp;TEXT(ROWS($B$9:B9),"0")</f>
        <v>IKT - 1.1</v>
      </c>
      <c r="C9" s="52" t="s">
        <v>57</v>
      </c>
      <c r="D9" s="53" t="s">
        <v>58</v>
      </c>
      <c r="E9" s="54" t="s">
        <v>59</v>
      </c>
      <c r="F9" s="55"/>
      <c r="G9" s="141" t="s">
        <v>60</v>
      </c>
      <c r="H9" s="141"/>
      <c r="I9" s="74"/>
    </row>
    <row r="10" spans="2:9" ht="158.44999999999999" customHeight="1" outlineLevel="1">
      <c r="B10" s="51" t="str">
        <f>"IKT - 1."&amp;TEXT(ROWS($B$9:B10),"0")</f>
        <v>IKT - 1.2</v>
      </c>
      <c r="C10" s="52" t="s">
        <v>61</v>
      </c>
      <c r="D10" s="53" t="s">
        <v>62</v>
      </c>
      <c r="E10" s="54" t="s">
        <v>63</v>
      </c>
      <c r="F10" s="55"/>
      <c r="G10" s="141" t="s">
        <v>60</v>
      </c>
      <c r="H10" s="141"/>
      <c r="I10" s="74"/>
    </row>
    <row r="11" spans="2:9" ht="80.099999999999994" customHeight="1" outlineLevel="1">
      <c r="B11" s="51" t="str">
        <f>"IKT - 1."&amp;TEXT(ROWS($B$9:B11),"0")</f>
        <v>IKT - 1.3</v>
      </c>
      <c r="C11" s="52" t="s">
        <v>64</v>
      </c>
      <c r="D11" s="53" t="s">
        <v>65</v>
      </c>
      <c r="E11" s="54" t="s">
        <v>63</v>
      </c>
      <c r="F11" s="55"/>
      <c r="G11" s="141" t="s">
        <v>60</v>
      </c>
      <c r="H11" s="141"/>
      <c r="I11" s="74"/>
    </row>
    <row r="12" spans="2:9" ht="45.75" outlineLevel="1">
      <c r="B12" s="51" t="str">
        <f>"IKT - 1."&amp;TEXT(ROWS($B$9:B12),"0")</f>
        <v>IKT - 1.4</v>
      </c>
      <c r="C12" s="85" t="s">
        <v>66</v>
      </c>
      <c r="D12" s="53" t="s">
        <v>67</v>
      </c>
      <c r="E12" s="54" t="s">
        <v>59</v>
      </c>
      <c r="F12" s="55"/>
      <c r="G12" s="141"/>
      <c r="H12" s="141"/>
      <c r="I12" s="74"/>
    </row>
    <row r="13" spans="2:9" ht="60" outlineLevel="1">
      <c r="B13" s="51" t="str">
        <f>"IKT - 1."&amp;TEXT(ROWS($B$9:B13),"0")</f>
        <v>IKT - 1.5</v>
      </c>
      <c r="C13" s="52" t="s">
        <v>68</v>
      </c>
      <c r="D13" s="53" t="s">
        <v>69</v>
      </c>
      <c r="E13" s="54" t="s">
        <v>59</v>
      </c>
      <c r="F13" s="55"/>
      <c r="G13" s="141"/>
      <c r="H13" s="141"/>
      <c r="I13" s="74"/>
    </row>
    <row r="14" spans="2:9" ht="45" outlineLevel="1">
      <c r="B14" s="51" t="str">
        <f>"IKT - 1."&amp;TEXT(ROWS($B$9:B14),"0")</f>
        <v>IKT - 1.6</v>
      </c>
      <c r="C14" s="52" t="s">
        <v>70</v>
      </c>
      <c r="D14" s="53" t="s">
        <v>71</v>
      </c>
      <c r="E14" s="54" t="s">
        <v>59</v>
      </c>
      <c r="F14" s="55"/>
      <c r="G14" s="141"/>
      <c r="H14" s="141"/>
      <c r="I14" s="74"/>
    </row>
    <row r="15" spans="2:9" ht="30.75" outlineLevel="1">
      <c r="B15" s="51" t="str">
        <f>"IKT - 1."&amp;TEXT(ROWS($B$9:B15),"0")</f>
        <v>IKT - 1.7</v>
      </c>
      <c r="C15" s="85" t="s">
        <v>72</v>
      </c>
      <c r="D15" s="78"/>
      <c r="E15" s="54" t="s">
        <v>59</v>
      </c>
      <c r="F15" s="55"/>
      <c r="G15" s="141"/>
      <c r="H15" s="141"/>
      <c r="I15" s="74"/>
    </row>
    <row r="16" spans="2:9" ht="91.5" customHeight="1" outlineLevel="1">
      <c r="B16" s="51" t="str">
        <f>"IKT - 1."&amp;TEXT(ROWS($B$9:B16),"0")</f>
        <v>IKT - 1.8</v>
      </c>
      <c r="C16" s="86" t="s">
        <v>73</v>
      </c>
      <c r="D16" s="53" t="s">
        <v>74</v>
      </c>
      <c r="E16" s="54" t="s">
        <v>59</v>
      </c>
      <c r="F16" s="55"/>
      <c r="G16" s="141"/>
      <c r="H16" s="141"/>
      <c r="I16" s="74"/>
    </row>
    <row r="17" spans="2:9" ht="60" outlineLevel="1">
      <c r="B17" s="51" t="str">
        <f>"IKT - 1."&amp;TEXT(ROWS($B$9:B17),"0")</f>
        <v>IKT - 1.9</v>
      </c>
      <c r="C17" s="87" t="s">
        <v>75</v>
      </c>
      <c r="D17" s="53" t="s">
        <v>76</v>
      </c>
      <c r="E17" s="54" t="s">
        <v>59</v>
      </c>
      <c r="F17" s="55"/>
      <c r="G17" s="141"/>
      <c r="H17" s="141"/>
      <c r="I17" s="74"/>
    </row>
    <row r="18" spans="2:9" ht="60" outlineLevel="1">
      <c r="B18" s="51" t="str">
        <f>"IKT - 1."&amp;TEXT(ROWS($B$9:B18),"0")</f>
        <v>IKT - 1.10</v>
      </c>
      <c r="C18" s="52" t="s">
        <v>77</v>
      </c>
      <c r="D18" s="53" t="s">
        <v>78</v>
      </c>
      <c r="E18" s="54" t="s">
        <v>59</v>
      </c>
      <c r="F18" s="55"/>
      <c r="G18" s="141"/>
      <c r="H18" s="141"/>
      <c r="I18" s="74"/>
    </row>
    <row r="19" spans="2:9" ht="64.5" customHeight="1" outlineLevel="1">
      <c r="B19" s="51" t="str">
        <f>"IKT - 1."&amp;TEXT(ROWS($B$9:B19),"0")</f>
        <v>IKT - 1.11</v>
      </c>
      <c r="C19" s="86" t="s">
        <v>79</v>
      </c>
      <c r="D19" s="53" t="s">
        <v>80</v>
      </c>
      <c r="E19" s="54" t="s">
        <v>59</v>
      </c>
      <c r="F19" s="55"/>
      <c r="G19" s="141"/>
      <c r="H19" s="141"/>
      <c r="I19" s="74"/>
    </row>
    <row r="20" spans="2:9" ht="62.25" customHeight="1" outlineLevel="1">
      <c r="B20" s="51" t="str">
        <f>"IKT - 1."&amp;TEXT(ROWS($B$9:B20),"0")</f>
        <v>IKT - 1.12</v>
      </c>
      <c r="C20" s="52" t="s">
        <v>81</v>
      </c>
      <c r="D20" s="53" t="s">
        <v>82</v>
      </c>
      <c r="E20" s="54" t="s">
        <v>59</v>
      </c>
      <c r="F20" s="55"/>
      <c r="G20" s="141"/>
      <c r="H20" s="141"/>
      <c r="I20" s="74"/>
    </row>
    <row r="21" spans="2:9" ht="105" outlineLevel="1">
      <c r="B21" s="51" t="str">
        <f>"IKT - 1."&amp;TEXT(ROWS($B$9:B21),"0")</f>
        <v>IKT - 1.13</v>
      </c>
      <c r="C21" s="52" t="s">
        <v>83</v>
      </c>
      <c r="D21" s="53" t="s">
        <v>84</v>
      </c>
      <c r="E21" s="54" t="s">
        <v>63</v>
      </c>
      <c r="F21" s="55"/>
      <c r="G21" s="141" t="s">
        <v>60</v>
      </c>
      <c r="H21" s="141"/>
      <c r="I21" s="74"/>
    </row>
    <row r="22" spans="2:9" ht="90" outlineLevel="1">
      <c r="B22" s="51" t="str">
        <f>"IKT - 1."&amp;TEXT(ROWS($B$9:B22),"0")</f>
        <v>IKT - 1.14</v>
      </c>
      <c r="C22" s="52" t="s">
        <v>85</v>
      </c>
      <c r="D22" s="53" t="s">
        <v>86</v>
      </c>
      <c r="E22" s="54" t="s">
        <v>63</v>
      </c>
      <c r="F22" s="55"/>
      <c r="G22" s="141" t="s">
        <v>60</v>
      </c>
      <c r="H22" s="141"/>
      <c r="I22" s="74"/>
    </row>
    <row r="23" spans="2:9" ht="75" outlineLevel="1">
      <c r="B23" s="51" t="str">
        <f>"IKT - 1."&amp;TEXT(ROWS($B$9:B23),"0")</f>
        <v>IKT - 1.15</v>
      </c>
      <c r="C23" s="52" t="s">
        <v>87</v>
      </c>
      <c r="D23" s="53" t="s">
        <v>88</v>
      </c>
      <c r="E23" s="54" t="s">
        <v>63</v>
      </c>
      <c r="F23" s="55"/>
      <c r="G23" s="141" t="s">
        <v>60</v>
      </c>
      <c r="H23" s="141"/>
      <c r="I23" s="74"/>
    </row>
    <row r="24" spans="2:9" ht="60" outlineLevel="1">
      <c r="B24" s="51" t="str">
        <f>"IKT - 1."&amp;TEXT(ROWS($B$9:B24),"0")</f>
        <v>IKT - 1.16</v>
      </c>
      <c r="C24" s="52" t="s">
        <v>89</v>
      </c>
      <c r="D24" s="52" t="s">
        <v>90</v>
      </c>
      <c r="E24" s="54" t="s">
        <v>63</v>
      </c>
      <c r="F24" s="55"/>
      <c r="G24" s="141" t="s">
        <v>60</v>
      </c>
      <c r="H24" s="141"/>
      <c r="I24" s="74"/>
    </row>
    <row r="25" spans="2:9" ht="45" outlineLevel="1">
      <c r="B25" s="51" t="str">
        <f>"IKT - 1."&amp;TEXT(ROWS($B$9:B25),"0")</f>
        <v>IKT - 1.17</v>
      </c>
      <c r="C25" s="52" t="s">
        <v>91</v>
      </c>
      <c r="D25" s="53" t="s">
        <v>92</v>
      </c>
      <c r="E25" s="54" t="s">
        <v>59</v>
      </c>
      <c r="F25" s="55"/>
      <c r="G25" s="141"/>
      <c r="H25" s="141"/>
      <c r="I25" s="74"/>
    </row>
    <row r="26" spans="2:9" ht="45" outlineLevel="1">
      <c r="B26" s="51" t="str">
        <f>"IKT - 1."&amp;TEXT(ROWS($B$9:B26),"0")</f>
        <v>IKT - 1.18</v>
      </c>
      <c r="C26" s="52" t="s">
        <v>93</v>
      </c>
      <c r="D26" s="53" t="s">
        <v>94</v>
      </c>
      <c r="E26" s="54" t="s">
        <v>59</v>
      </c>
      <c r="F26" s="55"/>
      <c r="G26" s="141" t="s">
        <v>52</v>
      </c>
      <c r="H26" s="141"/>
      <c r="I26" s="74"/>
    </row>
    <row r="27" spans="2:9" s="50" customFormat="1" ht="30">
      <c r="B27" s="66" t="s">
        <v>95</v>
      </c>
      <c r="C27" s="150" t="s">
        <v>96</v>
      </c>
      <c r="D27" s="143"/>
      <c r="E27" s="47"/>
      <c r="F27" s="73"/>
      <c r="G27" s="148"/>
      <c r="H27" s="148"/>
      <c r="I27" s="46"/>
    </row>
    <row r="28" spans="2:9" ht="60.75" outlineLevel="1">
      <c r="B28" s="51" t="str">
        <f>"IKT - 2."&amp;TEXT(ROWS($B$28:B28),"0")</f>
        <v>IKT - 2.1</v>
      </c>
      <c r="C28" s="52" t="s">
        <v>97</v>
      </c>
      <c r="D28" s="85" t="s">
        <v>98</v>
      </c>
      <c r="E28" s="54" t="s">
        <v>59</v>
      </c>
      <c r="F28" s="55"/>
      <c r="G28" s="141" t="s">
        <v>52</v>
      </c>
      <c r="H28" s="141" t="s">
        <v>52</v>
      </c>
      <c r="I28" s="74"/>
    </row>
    <row r="29" spans="2:9" ht="105" outlineLevel="1">
      <c r="B29" s="51" t="str">
        <f>"IKT - 2."&amp;TEXT(ROWS($B$28:B29),"0")</f>
        <v>IKT - 2.2</v>
      </c>
      <c r="C29" s="52" t="s">
        <v>99</v>
      </c>
      <c r="D29" s="53" t="s">
        <v>100</v>
      </c>
      <c r="E29" s="54" t="s">
        <v>59</v>
      </c>
      <c r="F29" s="55"/>
      <c r="G29" s="141" t="s">
        <v>52</v>
      </c>
      <c r="H29" s="141" t="s">
        <v>52</v>
      </c>
      <c r="I29" s="74"/>
    </row>
    <row r="30" spans="2:9" ht="30" outlineLevel="1">
      <c r="B30" s="51" t="str">
        <f>"IKT - 2."&amp;TEXT(ROWS($B$28:B30),"0")</f>
        <v>IKT - 2.3</v>
      </c>
      <c r="C30" s="52" t="s">
        <v>101</v>
      </c>
      <c r="D30" s="53" t="s">
        <v>102</v>
      </c>
      <c r="E30" s="54" t="s">
        <v>59</v>
      </c>
      <c r="F30" s="55"/>
      <c r="G30" s="141"/>
      <c r="H30" s="141"/>
      <c r="I30" s="74"/>
    </row>
    <row r="31" spans="2:9" ht="60" outlineLevel="1">
      <c r="B31" s="51" t="str">
        <f>"IKT - 2."&amp;TEXT(ROWS($B$28:B31),"0")</f>
        <v>IKT - 2.4</v>
      </c>
      <c r="C31" s="52" t="s">
        <v>103</v>
      </c>
      <c r="D31" s="53" t="s">
        <v>104</v>
      </c>
      <c r="E31" s="54" t="s">
        <v>59</v>
      </c>
      <c r="F31" s="55"/>
      <c r="G31" s="141"/>
      <c r="H31" s="141"/>
      <c r="I31" s="74"/>
    </row>
    <row r="32" spans="2:9" ht="75" outlineLevel="1">
      <c r="B32" s="51" t="str">
        <f>"IKT - 2."&amp;TEXT(ROWS($B$28:B32),"0")</f>
        <v>IKT - 2.5</v>
      </c>
      <c r="C32" s="52" t="s">
        <v>105</v>
      </c>
      <c r="D32" s="53" t="s">
        <v>106</v>
      </c>
      <c r="E32" s="54" t="s">
        <v>59</v>
      </c>
      <c r="F32" s="55"/>
      <c r="G32" s="141"/>
      <c r="H32" s="141"/>
      <c r="I32" s="74"/>
    </row>
    <row r="33" spans="2:9" ht="30" outlineLevel="1">
      <c r="B33" s="51" t="str">
        <f>"IKT - 2."&amp;TEXT(ROWS($B$28:B33),"0")</f>
        <v>IKT - 2.6</v>
      </c>
      <c r="C33" s="52" t="s">
        <v>107</v>
      </c>
      <c r="D33" s="53"/>
      <c r="E33" s="54" t="s">
        <v>59</v>
      </c>
      <c r="F33" s="55"/>
      <c r="G33" s="141"/>
      <c r="H33" s="141"/>
      <c r="I33" s="74"/>
    </row>
    <row r="34" spans="2:9" s="50" customFormat="1" ht="30">
      <c r="B34" s="66" t="s">
        <v>108</v>
      </c>
      <c r="C34" s="142" t="s">
        <v>109</v>
      </c>
      <c r="D34" s="143" t="s">
        <v>52</v>
      </c>
      <c r="E34" s="47"/>
      <c r="F34" s="73"/>
      <c r="G34" s="144"/>
      <c r="H34" s="144"/>
      <c r="I34" s="76"/>
    </row>
    <row r="35" spans="2:9" ht="45" outlineLevel="1">
      <c r="B35" s="51" t="str">
        <f>"IKT - 3."&amp;TEXT(ROWS($B$35:B35),"0")</f>
        <v>IKT - 3.1</v>
      </c>
      <c r="C35" s="52" t="s">
        <v>110</v>
      </c>
      <c r="D35" s="52" t="s">
        <v>52</v>
      </c>
      <c r="E35" s="54" t="s">
        <v>59</v>
      </c>
      <c r="F35" s="55"/>
      <c r="G35" s="141" t="s">
        <v>52</v>
      </c>
      <c r="H35" s="141" t="s">
        <v>52</v>
      </c>
      <c r="I35" s="74"/>
    </row>
    <row r="36" spans="2:9" outlineLevel="1">
      <c r="B36" s="51" t="str">
        <f>"IKT - 3."&amp;TEXT(ROWS($B$35:B36),"0")</f>
        <v>IKT - 3.2</v>
      </c>
      <c r="C36" s="52" t="s">
        <v>111</v>
      </c>
      <c r="D36" s="52" t="s">
        <v>52</v>
      </c>
      <c r="E36" s="54" t="s">
        <v>59</v>
      </c>
      <c r="F36" s="55"/>
      <c r="G36" s="141"/>
      <c r="H36" s="141"/>
      <c r="I36" s="74"/>
    </row>
    <row r="37" spans="2:9" ht="45" outlineLevel="1">
      <c r="B37" s="51" t="str">
        <f>"IKT - 3."&amp;TEXT(ROWS($B$35:B37),"0")</f>
        <v>IKT - 3.3</v>
      </c>
      <c r="C37" s="52" t="s">
        <v>112</v>
      </c>
      <c r="D37" s="53" t="s">
        <v>113</v>
      </c>
      <c r="E37" s="54" t="s">
        <v>59</v>
      </c>
      <c r="F37" s="55"/>
      <c r="G37" s="141"/>
      <c r="H37" s="141"/>
      <c r="I37" s="74"/>
    </row>
    <row r="38" spans="2:9" ht="45" outlineLevel="1">
      <c r="B38" s="51" t="str">
        <f>"IKT - 3."&amp;TEXT(ROWS($B$35:B38),"0")</f>
        <v>IKT - 3.4</v>
      </c>
      <c r="C38" s="52" t="s">
        <v>114</v>
      </c>
      <c r="D38" s="53" t="s">
        <v>115</v>
      </c>
      <c r="E38" s="54" t="s">
        <v>59</v>
      </c>
      <c r="F38" s="55"/>
      <c r="G38" s="141"/>
      <c r="H38" s="141"/>
      <c r="I38" s="74"/>
    </row>
    <row r="39" spans="2:9" ht="105" outlineLevel="1">
      <c r="B39" s="51" t="str">
        <f>"IKT - 3."&amp;TEXT(ROWS($B$35:B39),"0")</f>
        <v>IKT - 3.5</v>
      </c>
      <c r="C39" s="52" t="s">
        <v>116</v>
      </c>
      <c r="D39" s="53" t="s">
        <v>117</v>
      </c>
      <c r="E39" s="54" t="s">
        <v>59</v>
      </c>
      <c r="F39" s="55"/>
      <c r="G39" s="141"/>
      <c r="H39" s="141"/>
      <c r="I39" s="74"/>
    </row>
    <row r="40" spans="2:9" ht="66.75" customHeight="1" outlineLevel="1">
      <c r="B40" s="51" t="str">
        <f>"IKT - 3."&amp;TEXT(ROWS($B$35:B40),"0")</f>
        <v>IKT - 3.6</v>
      </c>
      <c r="C40" s="52" t="s">
        <v>118</v>
      </c>
      <c r="D40" s="53" t="s">
        <v>119</v>
      </c>
      <c r="E40" s="54" t="s">
        <v>59</v>
      </c>
      <c r="F40" s="55"/>
      <c r="G40" s="141"/>
      <c r="H40" s="141"/>
      <c r="I40" s="74"/>
    </row>
    <row r="41" spans="2:9" ht="30" outlineLevel="1">
      <c r="B41" s="51" t="str">
        <f>"IKT - 3."&amp;TEXT(ROWS($B$35:B41),"0")</f>
        <v>IKT - 3.7</v>
      </c>
      <c r="C41" s="52" t="s">
        <v>120</v>
      </c>
      <c r="D41" s="53" t="s">
        <v>121</v>
      </c>
      <c r="E41" s="54" t="s">
        <v>59</v>
      </c>
      <c r="F41" s="55"/>
      <c r="G41" s="141"/>
      <c r="H41" s="141"/>
      <c r="I41" s="74"/>
    </row>
    <row r="42" spans="2:9" ht="45" outlineLevel="1">
      <c r="B42" s="51" t="str">
        <f>"IKT - 3."&amp;TEXT(ROWS($B$35:B42),"0")</f>
        <v>IKT - 3.8</v>
      </c>
      <c r="C42" s="52" t="s">
        <v>122</v>
      </c>
      <c r="D42" s="53" t="s">
        <v>123</v>
      </c>
      <c r="E42" s="54" t="s">
        <v>59</v>
      </c>
      <c r="F42" s="55"/>
      <c r="G42" s="141" t="s">
        <v>52</v>
      </c>
      <c r="H42" s="141" t="s">
        <v>52</v>
      </c>
      <c r="I42" s="74"/>
    </row>
    <row r="43" spans="2:9" ht="105" outlineLevel="1">
      <c r="B43" s="51" t="str">
        <f>"IKT - 3."&amp;TEXT(ROWS($B$35:B43),"0")</f>
        <v>IKT - 3.9</v>
      </c>
      <c r="C43" s="52" t="s">
        <v>124</v>
      </c>
      <c r="D43" s="53" t="s">
        <v>125</v>
      </c>
      <c r="E43" s="54" t="s">
        <v>59</v>
      </c>
      <c r="F43" s="55"/>
      <c r="G43" s="141" t="s">
        <v>52</v>
      </c>
      <c r="H43" s="141" t="s">
        <v>52</v>
      </c>
      <c r="I43" s="74"/>
    </row>
    <row r="44" spans="2:9" ht="30" outlineLevel="1">
      <c r="B44" s="51" t="str">
        <f>"IKT - 3."&amp;TEXT(ROWS($B$35:B44),"0")</f>
        <v>IKT - 3.10</v>
      </c>
      <c r="C44" s="52" t="s">
        <v>126</v>
      </c>
      <c r="D44" s="53" t="s">
        <v>127</v>
      </c>
      <c r="E44" s="54" t="s">
        <v>59</v>
      </c>
      <c r="F44" s="55"/>
      <c r="G44" s="141"/>
      <c r="H44" s="141"/>
      <c r="I44" s="74"/>
    </row>
    <row r="45" spans="2:9" s="50" customFormat="1" ht="30">
      <c r="B45" s="66" t="s">
        <v>128</v>
      </c>
      <c r="C45" s="142" t="s">
        <v>129</v>
      </c>
      <c r="D45" s="143" t="s">
        <v>52</v>
      </c>
      <c r="E45" s="47"/>
      <c r="F45" s="65"/>
      <c r="G45" s="144"/>
      <c r="H45" s="144"/>
      <c r="I45" s="76"/>
    </row>
    <row r="46" spans="2:9" ht="45" outlineLevel="1">
      <c r="B46" s="90" t="str">
        <f>"IKT - 4."&amp;TEXT(ROWS($B$46:B46),"0")</f>
        <v>IKT - 4.1</v>
      </c>
      <c r="C46" s="87" t="s">
        <v>130</v>
      </c>
      <c r="D46" s="89" t="s">
        <v>131</v>
      </c>
      <c r="E46" s="54" t="s">
        <v>59</v>
      </c>
      <c r="F46" s="55"/>
      <c r="G46" s="141"/>
      <c r="H46" s="141"/>
      <c r="I46" s="74"/>
    </row>
    <row r="47" spans="2:9" ht="30" outlineLevel="1">
      <c r="B47" s="51" t="str">
        <f>"IKT - 4."&amp;TEXT(ROWS($B$46:B47),"0")</f>
        <v>IKT - 4.2</v>
      </c>
      <c r="C47" s="52" t="s">
        <v>132</v>
      </c>
      <c r="D47" s="89" t="s">
        <v>133</v>
      </c>
      <c r="E47" s="54" t="s">
        <v>59</v>
      </c>
      <c r="F47" s="55"/>
      <c r="G47" s="141"/>
      <c r="H47" s="141"/>
      <c r="I47" s="74"/>
    </row>
    <row r="48" spans="2:9" ht="45" outlineLevel="1">
      <c r="B48" s="51" t="str">
        <f>"IKT - 4."&amp;TEXT(ROWS($B$46:B48),"0")</f>
        <v>IKT - 4.3</v>
      </c>
      <c r="C48" s="52" t="s">
        <v>134</v>
      </c>
      <c r="D48" s="53" t="s">
        <v>135</v>
      </c>
      <c r="E48" s="54" t="s">
        <v>59</v>
      </c>
      <c r="F48" s="55"/>
      <c r="G48" s="141"/>
      <c r="H48" s="141"/>
      <c r="I48" s="74"/>
    </row>
    <row r="49" spans="2:9" ht="45" outlineLevel="1">
      <c r="B49" s="51" t="str">
        <f>"IKT - 4."&amp;TEXT(ROWS($B$46:B49),"0")</f>
        <v>IKT - 4.4</v>
      </c>
      <c r="C49" s="52" t="s">
        <v>136</v>
      </c>
      <c r="D49" s="92" t="s">
        <v>137</v>
      </c>
      <c r="E49" s="54" t="s">
        <v>59</v>
      </c>
      <c r="F49" s="55"/>
      <c r="G49" s="141"/>
      <c r="H49" s="141"/>
      <c r="I49" s="74"/>
    </row>
    <row r="50" spans="2:9" ht="75" outlineLevel="1">
      <c r="B50" s="51" t="str">
        <f>"IKT - 4."&amp;TEXT(ROWS($B$46:B50),"0")</f>
        <v>IKT - 4.5</v>
      </c>
      <c r="C50" s="52" t="s">
        <v>138</v>
      </c>
      <c r="D50" s="53" t="s">
        <v>139</v>
      </c>
      <c r="E50" s="54" t="s">
        <v>59</v>
      </c>
      <c r="F50" s="55"/>
      <c r="G50" s="141"/>
      <c r="H50" s="141"/>
      <c r="I50" s="74"/>
    </row>
    <row r="51" spans="2:9" ht="30.75" outlineLevel="1">
      <c r="B51" s="51" t="str">
        <f>"IKT - 4."&amp;TEXT(ROWS($B$46:B51),"0")</f>
        <v>IKT - 4.6</v>
      </c>
      <c r="C51" s="85" t="s">
        <v>140</v>
      </c>
      <c r="D51" s="77"/>
      <c r="E51" s="54" t="s">
        <v>59</v>
      </c>
      <c r="F51" s="55"/>
      <c r="G51" s="141"/>
      <c r="H51" s="141"/>
      <c r="I51" s="74"/>
    </row>
    <row r="52" spans="2:9" ht="45" outlineLevel="1">
      <c r="B52" s="51" t="str">
        <f>"IKT - 4."&amp;TEXT(ROWS($B$46:B52),"0")</f>
        <v>IKT - 4.7</v>
      </c>
      <c r="C52" s="52" t="s">
        <v>141</v>
      </c>
      <c r="D52" s="53" t="s">
        <v>142</v>
      </c>
      <c r="E52" s="54" t="s">
        <v>59</v>
      </c>
      <c r="F52" s="55"/>
      <c r="G52" s="141"/>
      <c r="H52" s="141"/>
      <c r="I52" s="74"/>
    </row>
    <row r="53" spans="2:9" ht="105" outlineLevel="1">
      <c r="B53" s="51" t="str">
        <f>"IKT - 4."&amp;TEXT(ROWS($B$46:B53),"0")</f>
        <v>IKT - 4.8</v>
      </c>
      <c r="C53" s="52" t="s">
        <v>143</v>
      </c>
      <c r="D53" s="53" t="s">
        <v>144</v>
      </c>
      <c r="E53" s="54" t="s">
        <v>59</v>
      </c>
      <c r="F53" s="55"/>
      <c r="G53" s="141"/>
      <c r="H53" s="141"/>
      <c r="I53" s="74"/>
    </row>
    <row r="54" spans="2:9" ht="60.75" outlineLevel="1">
      <c r="B54" s="51" t="str">
        <f>"IKT - 4."&amp;TEXT(ROWS($B$46:B54),"0")</f>
        <v>IKT - 4.9</v>
      </c>
      <c r="C54" s="52" t="s">
        <v>145</v>
      </c>
      <c r="D54" s="88" t="s">
        <v>146</v>
      </c>
      <c r="E54" s="54" t="s">
        <v>59</v>
      </c>
      <c r="F54" s="55"/>
      <c r="G54" s="141"/>
      <c r="H54" s="141"/>
      <c r="I54" s="74"/>
    </row>
    <row r="55" spans="2:9" ht="105.75" outlineLevel="1">
      <c r="B55" s="51" t="str">
        <f>"IKT - 4."&amp;TEXT(ROWS($B$46:B55),"0")</f>
        <v>IKT - 4.10</v>
      </c>
      <c r="C55" s="52" t="s">
        <v>147</v>
      </c>
      <c r="D55" s="85" t="s">
        <v>148</v>
      </c>
      <c r="E55" s="54" t="s">
        <v>59</v>
      </c>
      <c r="F55" s="55"/>
      <c r="G55" s="141"/>
      <c r="H55" s="141"/>
      <c r="I55" s="74"/>
    </row>
    <row r="56" spans="2:9" ht="60" outlineLevel="1">
      <c r="B56" s="51" t="str">
        <f>"IKT - 4."&amp;TEXT(ROWS($B$46:B56),"0")</f>
        <v>IKT - 4.11</v>
      </c>
      <c r="C56" s="87" t="s">
        <v>149</v>
      </c>
      <c r="D56" s="53" t="s">
        <v>150</v>
      </c>
      <c r="E56" s="54" t="s">
        <v>59</v>
      </c>
      <c r="F56" s="55"/>
      <c r="G56" s="141"/>
      <c r="H56" s="141"/>
      <c r="I56" s="74"/>
    </row>
    <row r="57" spans="2:9" ht="75" outlineLevel="1">
      <c r="B57" s="51" t="str">
        <f>"IKT - 4."&amp;TEXT(ROWS($B$46:B57),"0")</f>
        <v>IKT - 4.12</v>
      </c>
      <c r="C57" s="53" t="s">
        <v>151</v>
      </c>
      <c r="D57" s="53" t="s">
        <v>152</v>
      </c>
      <c r="E57" s="54" t="s">
        <v>59</v>
      </c>
      <c r="F57" s="55"/>
      <c r="G57" s="141"/>
      <c r="H57" s="141"/>
      <c r="I57" s="74"/>
    </row>
    <row r="58" spans="2:9" ht="30" outlineLevel="1">
      <c r="B58" s="51" t="str">
        <f>"IKT - 4."&amp;TEXT(ROWS($B$46:B58),"0")</f>
        <v>IKT - 4.13</v>
      </c>
      <c r="C58" s="52" t="s">
        <v>153</v>
      </c>
      <c r="D58" s="53" t="s">
        <v>154</v>
      </c>
      <c r="E58" s="54" t="s">
        <v>59</v>
      </c>
      <c r="F58" s="55"/>
      <c r="G58" s="141"/>
      <c r="H58" s="141"/>
      <c r="I58" s="74"/>
    </row>
    <row r="59" spans="2:9" ht="30" outlineLevel="1">
      <c r="B59" s="51" t="str">
        <f>"IKT - 4."&amp;TEXT(ROWS($B$46:B59),"0")</f>
        <v>IKT - 4.14</v>
      </c>
      <c r="C59" s="52" t="s">
        <v>155</v>
      </c>
      <c r="D59" s="52" t="s">
        <v>52</v>
      </c>
      <c r="E59" s="54" t="s">
        <v>59</v>
      </c>
      <c r="F59" s="55"/>
      <c r="G59" s="141"/>
      <c r="H59" s="141"/>
      <c r="I59" s="74"/>
    </row>
    <row r="60" spans="2:9" ht="45" outlineLevel="1">
      <c r="B60" s="51" t="str">
        <f>"IKT - 4."&amp;TEXT(ROWS($B$46:B60),"0")</f>
        <v>IKT - 4.15</v>
      </c>
      <c r="C60" s="52" t="s">
        <v>156</v>
      </c>
      <c r="D60" s="53" t="s">
        <v>157</v>
      </c>
      <c r="E60" s="54" t="s">
        <v>59</v>
      </c>
      <c r="F60" s="55"/>
      <c r="G60" s="141"/>
      <c r="H60" s="141"/>
      <c r="I60" s="74"/>
    </row>
    <row r="61" spans="2:9" ht="30" outlineLevel="1">
      <c r="B61" s="51" t="str">
        <f>"IKT - 4."&amp;TEXT(ROWS($B$46:B61),"0")</f>
        <v>IKT - 4.16</v>
      </c>
      <c r="C61" s="52" t="s">
        <v>158</v>
      </c>
      <c r="D61" s="53" t="s">
        <v>159</v>
      </c>
      <c r="E61" s="54" t="s">
        <v>59</v>
      </c>
      <c r="F61" s="55"/>
      <c r="G61" s="141"/>
      <c r="H61" s="141"/>
      <c r="I61" s="74"/>
    </row>
    <row r="62" spans="2:9" ht="30" outlineLevel="1">
      <c r="B62" s="51" t="str">
        <f>"IKT - 4."&amp;TEXT(ROWS($B$46:B62),"0")</f>
        <v>IKT - 4.17</v>
      </c>
      <c r="C62" s="52" t="s">
        <v>160</v>
      </c>
      <c r="D62" s="52" t="s">
        <v>52</v>
      </c>
      <c r="E62" s="54" t="s">
        <v>59</v>
      </c>
      <c r="F62" s="55"/>
      <c r="G62" s="141"/>
      <c r="H62" s="141"/>
      <c r="I62" s="74"/>
    </row>
    <row r="63" spans="2:9" ht="30" outlineLevel="1">
      <c r="B63" s="51" t="str">
        <f>"IKT - 4."&amp;TEXT(ROWS($B$46:B63),"0")</f>
        <v>IKT - 4.18</v>
      </c>
      <c r="C63" s="52" t="s">
        <v>161</v>
      </c>
      <c r="D63" s="53" t="s">
        <v>162</v>
      </c>
      <c r="E63" s="54" t="s">
        <v>59</v>
      </c>
      <c r="F63" s="55"/>
      <c r="G63" s="141"/>
      <c r="H63" s="141"/>
      <c r="I63" s="74"/>
    </row>
    <row r="64" spans="2:9" ht="75" outlineLevel="1">
      <c r="B64" s="51" t="str">
        <f>"IKT - 4."&amp;TEXT(ROWS($B$46:B64),"0")</f>
        <v>IKT - 4.19</v>
      </c>
      <c r="C64" s="52" t="s">
        <v>163</v>
      </c>
      <c r="D64" s="53" t="s">
        <v>164</v>
      </c>
      <c r="E64" s="54" t="s">
        <v>59</v>
      </c>
      <c r="F64" s="55"/>
      <c r="G64" s="141"/>
      <c r="H64" s="141"/>
      <c r="I64" s="74"/>
    </row>
    <row r="65" spans="2:9" ht="30.75" outlineLevel="1">
      <c r="B65" s="51" t="str">
        <f>"IKT - 4."&amp;TEXT(ROWS($B$46:B65),"0")</f>
        <v>IKT - 4.20</v>
      </c>
      <c r="C65" s="52" t="s">
        <v>165</v>
      </c>
      <c r="D65" s="53" t="s">
        <v>166</v>
      </c>
      <c r="E65" s="54" t="s">
        <v>59</v>
      </c>
      <c r="F65" s="55"/>
      <c r="G65" s="141"/>
      <c r="H65" s="141"/>
      <c r="I65" s="74"/>
    </row>
    <row r="66" spans="2:9" ht="45" outlineLevel="1">
      <c r="B66" s="51" t="str">
        <f>"IKT - 4."&amp;TEXT(ROWS($B$46:B66),"0")</f>
        <v>IKT - 4.21</v>
      </c>
      <c r="C66" s="52" t="s">
        <v>167</v>
      </c>
      <c r="D66" s="52" t="s">
        <v>52</v>
      </c>
      <c r="E66" s="54" t="s">
        <v>59</v>
      </c>
      <c r="F66" s="55"/>
      <c r="G66" s="141"/>
      <c r="H66" s="141"/>
      <c r="I66" s="74"/>
    </row>
    <row r="67" spans="2:9" ht="30" outlineLevel="1">
      <c r="B67" s="51" t="str">
        <f>"IKT - 4."&amp;TEXT(ROWS($B$46:B67),"0")</f>
        <v>IKT - 4.22</v>
      </c>
      <c r="C67" s="52" t="s">
        <v>168</v>
      </c>
      <c r="D67" s="52" t="s">
        <v>52</v>
      </c>
      <c r="E67" s="54" t="s">
        <v>59</v>
      </c>
      <c r="F67" s="55"/>
      <c r="G67" s="141"/>
      <c r="H67" s="141"/>
      <c r="I67" s="74"/>
    </row>
    <row r="68" spans="2:9" ht="30" outlineLevel="1">
      <c r="B68" s="51" t="str">
        <f>"IKT - 4."&amp;TEXT(ROWS($B$46:B68),"0")</f>
        <v>IKT - 4.23</v>
      </c>
      <c r="C68" s="52" t="s">
        <v>169</v>
      </c>
      <c r="D68" s="53" t="s">
        <v>170</v>
      </c>
      <c r="E68" s="54" t="s">
        <v>59</v>
      </c>
      <c r="F68" s="55"/>
      <c r="G68" s="141"/>
      <c r="H68" s="141"/>
      <c r="I68" s="74"/>
    </row>
    <row r="69" spans="2:9" ht="30" outlineLevel="1">
      <c r="B69" s="51" t="str">
        <f>"IKT - 4."&amp;TEXT(ROWS($B$46:B69),"0")</f>
        <v>IKT - 4.24</v>
      </c>
      <c r="C69" s="52" t="s">
        <v>171</v>
      </c>
      <c r="D69" s="53" t="s">
        <v>159</v>
      </c>
      <c r="E69" s="54" t="s">
        <v>59</v>
      </c>
      <c r="F69" s="55"/>
      <c r="G69" s="141"/>
      <c r="H69" s="141"/>
      <c r="I69" s="74"/>
    </row>
    <row r="70" spans="2:9" ht="30" outlineLevel="1">
      <c r="B70" s="51" t="str">
        <f>"IKT - 4."&amp;TEXT(ROWS($B$46:B70),"0")</f>
        <v>IKT - 4.25</v>
      </c>
      <c r="C70" s="52" t="s">
        <v>172</v>
      </c>
      <c r="D70" s="52" t="s">
        <v>52</v>
      </c>
      <c r="E70" s="54" t="s">
        <v>59</v>
      </c>
      <c r="F70" s="55"/>
      <c r="G70" s="141"/>
      <c r="H70" s="141"/>
      <c r="I70" s="74"/>
    </row>
    <row r="71" spans="2:9" ht="30" outlineLevel="1">
      <c r="B71" s="51" t="str">
        <f>"IKT - 4."&amp;TEXT(ROWS($B$46:B71),"0")</f>
        <v>IKT - 4.26</v>
      </c>
      <c r="C71" s="52" t="s">
        <v>173</v>
      </c>
      <c r="D71" s="53" t="s">
        <v>162</v>
      </c>
      <c r="E71" s="54" t="s">
        <v>59</v>
      </c>
      <c r="F71" s="55"/>
      <c r="G71" s="141"/>
      <c r="H71" s="141"/>
      <c r="I71" s="74"/>
    </row>
    <row r="72" spans="2:9" ht="75" outlineLevel="1">
      <c r="B72" s="51" t="str">
        <f>"IKT - 4."&amp;TEXT(ROWS($B$46:B72),"0")</f>
        <v>IKT - 4.27</v>
      </c>
      <c r="C72" s="52" t="s">
        <v>174</v>
      </c>
      <c r="D72" s="53" t="s">
        <v>175</v>
      </c>
      <c r="E72" s="54" t="s">
        <v>59</v>
      </c>
      <c r="F72" s="55"/>
      <c r="G72" s="141"/>
      <c r="H72" s="141"/>
      <c r="I72" s="74"/>
    </row>
    <row r="73" spans="2:9" ht="45" outlineLevel="1">
      <c r="B73" s="51" t="str">
        <f>"IKT - 4."&amp;TEXT(ROWS($B$46:B73),"0")</f>
        <v>IKT - 4.28</v>
      </c>
      <c r="C73" s="52" t="s">
        <v>176</v>
      </c>
      <c r="D73" s="52" t="s">
        <v>52</v>
      </c>
      <c r="E73" s="54" t="s">
        <v>59</v>
      </c>
      <c r="F73" s="55"/>
      <c r="G73" s="141" t="s">
        <v>52</v>
      </c>
      <c r="H73" s="141" t="s">
        <v>52</v>
      </c>
      <c r="I73" s="74"/>
    </row>
    <row r="74" spans="2:9" s="50" customFormat="1" ht="30">
      <c r="B74" s="66" t="s">
        <v>177</v>
      </c>
      <c r="C74" s="142" t="s">
        <v>178</v>
      </c>
      <c r="D74" s="143" t="s">
        <v>52</v>
      </c>
      <c r="E74" s="47"/>
      <c r="F74" s="65"/>
      <c r="G74" s="144"/>
      <c r="H74" s="144"/>
      <c r="I74" s="76"/>
    </row>
    <row r="75" spans="2:9" ht="60" outlineLevel="1">
      <c r="B75" s="51" t="str">
        <f>"IKT - 5."&amp;TEXT(ROWS($B$75:B75),"0")</f>
        <v>IKT - 5.1</v>
      </c>
      <c r="C75" s="53" t="s">
        <v>179</v>
      </c>
      <c r="D75" s="53" t="s">
        <v>180</v>
      </c>
      <c r="E75" s="54" t="s">
        <v>59</v>
      </c>
      <c r="F75" s="55"/>
      <c r="G75" s="141" t="s">
        <v>52</v>
      </c>
      <c r="H75" s="141" t="s">
        <v>52</v>
      </c>
      <c r="I75" s="74"/>
    </row>
    <row r="76" spans="2:9" ht="60" outlineLevel="1">
      <c r="B76" s="51" t="str">
        <f>"IKT - 5."&amp;TEXT(ROWS($B$75:B76),"0")</f>
        <v>IKT - 5.2</v>
      </c>
      <c r="C76" s="53" t="s">
        <v>181</v>
      </c>
      <c r="D76" s="53" t="s">
        <v>180</v>
      </c>
      <c r="E76" s="54" t="s">
        <v>59</v>
      </c>
      <c r="F76" s="55"/>
      <c r="G76" s="141"/>
      <c r="H76" s="141"/>
      <c r="I76" s="74"/>
    </row>
    <row r="77" spans="2:9" ht="30" outlineLevel="1">
      <c r="B77" s="51" t="str">
        <f>"IKT - 5."&amp;TEXT(ROWS($B$75:B77),"0")</f>
        <v>IKT - 5.3</v>
      </c>
      <c r="C77" s="52" t="s">
        <v>182</v>
      </c>
      <c r="D77" s="52" t="s">
        <v>52</v>
      </c>
      <c r="E77" s="54" t="s">
        <v>59</v>
      </c>
      <c r="F77" s="55"/>
      <c r="G77" s="141"/>
      <c r="H77" s="141"/>
      <c r="I77" s="74"/>
    </row>
    <row r="78" spans="2:9" s="50" customFormat="1" ht="30">
      <c r="B78" s="66" t="s">
        <v>183</v>
      </c>
      <c r="C78" s="142" t="s">
        <v>184</v>
      </c>
      <c r="D78" s="143" t="s">
        <v>52</v>
      </c>
      <c r="E78" s="47"/>
      <c r="F78" s="65"/>
      <c r="G78" s="144"/>
      <c r="H78" s="144"/>
      <c r="I78" s="76"/>
    </row>
    <row r="79" spans="2:9" ht="45" outlineLevel="1">
      <c r="B79" s="51" t="str">
        <f>"IKT 6."&amp;TEXT(ROWS($B$79:B79),"0")</f>
        <v>IKT 6.1</v>
      </c>
      <c r="C79" s="87" t="s">
        <v>185</v>
      </c>
      <c r="D79" s="53" t="s">
        <v>186</v>
      </c>
      <c r="E79" s="54" t="s">
        <v>59</v>
      </c>
      <c r="F79" s="55"/>
      <c r="G79" s="141" t="s">
        <v>52</v>
      </c>
      <c r="H79" s="141" t="s">
        <v>52</v>
      </c>
      <c r="I79" s="74"/>
    </row>
    <row r="80" spans="2:9" ht="45" outlineLevel="1">
      <c r="B80" s="51" t="str">
        <f>"IKT 6."&amp;TEXT(ROWS($B$79:B80),"0")</f>
        <v>IKT 6.2</v>
      </c>
      <c r="C80" s="52" t="s">
        <v>187</v>
      </c>
      <c r="D80" s="53" t="s">
        <v>188</v>
      </c>
      <c r="E80" s="54" t="s">
        <v>59</v>
      </c>
      <c r="F80" s="55"/>
      <c r="G80" s="141"/>
      <c r="H80" s="141"/>
      <c r="I80" s="74"/>
    </row>
    <row r="81" spans="2:9" ht="30" outlineLevel="1">
      <c r="B81" s="51" t="str">
        <f>"IKT 6."&amp;TEXT(ROWS($B$79:B81),"0")</f>
        <v>IKT 6.3</v>
      </c>
      <c r="C81" s="52" t="s">
        <v>189</v>
      </c>
      <c r="D81" s="53" t="s">
        <v>190</v>
      </c>
      <c r="E81" s="54" t="s">
        <v>59</v>
      </c>
      <c r="F81" s="55"/>
      <c r="G81" s="141"/>
      <c r="H81" s="141"/>
      <c r="I81" s="74"/>
    </row>
    <row r="82" spans="2:9" ht="45" outlineLevel="1">
      <c r="B82" s="51" t="str">
        <f>"IKT 6."&amp;TEXT(ROWS($B$79:B82),"0")</f>
        <v>IKT 6.4</v>
      </c>
      <c r="C82" s="52" t="s">
        <v>191</v>
      </c>
      <c r="D82" s="53" t="s">
        <v>192</v>
      </c>
      <c r="E82" s="54" t="s">
        <v>59</v>
      </c>
      <c r="F82" s="55"/>
      <c r="G82" s="141"/>
      <c r="H82" s="141"/>
      <c r="I82" s="74"/>
    </row>
    <row r="83" spans="2:9" ht="75" outlineLevel="1">
      <c r="B83" s="51" t="str">
        <f>"IKT 6."&amp;TEXT(ROWS($B$79:B83),"0")</f>
        <v>IKT 6.5</v>
      </c>
      <c r="C83" s="52" t="s">
        <v>193</v>
      </c>
      <c r="D83" s="53" t="s">
        <v>194</v>
      </c>
      <c r="E83" s="54" t="s">
        <v>59</v>
      </c>
      <c r="F83" s="55"/>
      <c r="G83" s="141" t="s">
        <v>52</v>
      </c>
      <c r="H83" s="141" t="s">
        <v>52</v>
      </c>
      <c r="I83" s="74"/>
    </row>
    <row r="84" spans="2:9" ht="30">
      <c r="B84" s="79" t="s">
        <v>195</v>
      </c>
      <c r="C84" s="142" t="s">
        <v>196</v>
      </c>
      <c r="D84" s="143" t="s">
        <v>52</v>
      </c>
      <c r="E84" s="44"/>
      <c r="F84" s="45"/>
      <c r="G84" s="145"/>
      <c r="H84" s="145"/>
      <c r="I84" s="75"/>
    </row>
    <row r="85" spans="2:9" ht="30" outlineLevel="1">
      <c r="B85" s="51" t="str">
        <f>"IKT - 7."&amp;TEXT(ROWS($B$85:B85),"0")</f>
        <v>IKT - 7.1</v>
      </c>
      <c r="C85" s="52" t="s">
        <v>197</v>
      </c>
      <c r="D85" s="52" t="s">
        <v>52</v>
      </c>
      <c r="E85" s="54" t="s">
        <v>59</v>
      </c>
      <c r="F85" s="55"/>
      <c r="G85" s="141" t="s">
        <v>52</v>
      </c>
      <c r="H85" s="141" t="s">
        <v>52</v>
      </c>
      <c r="I85" s="74"/>
    </row>
    <row r="86" spans="2:9" ht="30" outlineLevel="1">
      <c r="B86" s="51" t="str">
        <f>"IKT - 7."&amp;TEXT(ROWS($B$85:B86),"0")</f>
        <v>IKT - 7.2</v>
      </c>
      <c r="C86" s="52" t="s">
        <v>198</v>
      </c>
      <c r="D86" s="52" t="s">
        <v>52</v>
      </c>
      <c r="E86" s="54" t="s">
        <v>63</v>
      </c>
      <c r="F86" s="55"/>
      <c r="G86" s="141"/>
      <c r="H86" s="141"/>
      <c r="I86" s="74"/>
    </row>
    <row r="87" spans="2:9" ht="45" outlineLevel="1">
      <c r="B87" s="51" t="str">
        <f>"IKT - 7."&amp;TEXT(ROWS($B$85:B87),"0")</f>
        <v>IKT - 7.3</v>
      </c>
      <c r="C87" s="52" t="s">
        <v>199</v>
      </c>
      <c r="D87" s="52" t="s">
        <v>52</v>
      </c>
      <c r="E87" s="54" t="s">
        <v>63</v>
      </c>
      <c r="F87" s="55"/>
      <c r="G87" s="141"/>
      <c r="H87" s="141"/>
      <c r="I87" s="74"/>
    </row>
    <row r="88" spans="2:9" ht="30" outlineLevel="1">
      <c r="B88" s="51" t="str">
        <f>"IKT - 7."&amp;TEXT(ROWS($B$85:B88),"0")</f>
        <v>IKT - 7.4</v>
      </c>
      <c r="C88" s="52" t="s">
        <v>200</v>
      </c>
      <c r="D88" s="52" t="s">
        <v>52</v>
      </c>
      <c r="E88" s="54" t="s">
        <v>63</v>
      </c>
      <c r="F88" s="55"/>
      <c r="G88" s="141"/>
      <c r="H88" s="141"/>
      <c r="I88" s="74"/>
    </row>
    <row r="89" spans="2:9" ht="45" outlineLevel="1">
      <c r="B89" s="51" t="str">
        <f>"IKT - 7."&amp;TEXT(ROWS($B$85:B89),"0")</f>
        <v>IKT - 7.5</v>
      </c>
      <c r="C89" s="52" t="s">
        <v>201</v>
      </c>
      <c r="D89" s="52" t="s">
        <v>202</v>
      </c>
      <c r="E89" s="54" t="s">
        <v>63</v>
      </c>
      <c r="F89" s="55"/>
      <c r="G89" s="141"/>
      <c r="H89" s="141"/>
      <c r="I89" s="74"/>
    </row>
    <row r="90" spans="2:9" ht="30" outlineLevel="1">
      <c r="B90" s="51" t="str">
        <f>"IKT - 7."&amp;TEXT(ROWS($B$85:B90),"0")</f>
        <v>IKT - 7.6</v>
      </c>
      <c r="C90" s="52" t="s">
        <v>203</v>
      </c>
      <c r="D90" s="52" t="s">
        <v>52</v>
      </c>
      <c r="E90" s="54" t="s">
        <v>59</v>
      </c>
      <c r="F90" s="55"/>
      <c r="G90" s="141"/>
      <c r="H90" s="141"/>
      <c r="I90" s="74"/>
    </row>
    <row r="91" spans="2:9" outlineLevel="1">
      <c r="B91" s="51" t="str">
        <f>"IKT - 7."&amp;TEXT(ROWS($B$85:B91),"0")</f>
        <v>IKT - 7.7</v>
      </c>
      <c r="C91" s="52" t="s">
        <v>204</v>
      </c>
      <c r="D91" s="52" t="s">
        <v>205</v>
      </c>
      <c r="E91" s="54" t="s">
        <v>59</v>
      </c>
      <c r="F91" s="55"/>
      <c r="G91" s="141"/>
      <c r="H91" s="141"/>
      <c r="I91" s="74"/>
    </row>
    <row r="92" spans="2:9" outlineLevel="1">
      <c r="B92" s="51" t="str">
        <f>"IKT - 7."&amp;TEXT(ROWS($B$85:B92),"0")</f>
        <v>IKT - 7.8</v>
      </c>
      <c r="C92" s="52" t="s">
        <v>206</v>
      </c>
      <c r="D92" s="52" t="s">
        <v>52</v>
      </c>
      <c r="E92" s="54" t="s">
        <v>59</v>
      </c>
      <c r="F92" s="55"/>
      <c r="G92" s="141"/>
      <c r="H92" s="141"/>
      <c r="I92" s="74"/>
    </row>
    <row r="93" spans="2:9" ht="30" outlineLevel="1">
      <c r="B93" s="51" t="str">
        <f>"IKT - 7."&amp;TEXT(ROWS($B$85:B93),"0")</f>
        <v>IKT - 7.9</v>
      </c>
      <c r="C93" s="52" t="s">
        <v>207</v>
      </c>
      <c r="D93" s="52" t="s">
        <v>52</v>
      </c>
      <c r="E93" s="54" t="s">
        <v>59</v>
      </c>
      <c r="F93" s="55"/>
      <c r="G93" s="141"/>
      <c r="H93" s="141"/>
      <c r="I93" s="74"/>
    </row>
    <row r="94" spans="2:9" outlineLevel="1">
      <c r="B94" s="51" t="str">
        <f>"IKT - 7."&amp;TEXT(ROWS($B$85:B94),"0")</f>
        <v>IKT - 7.10</v>
      </c>
      <c r="C94" s="52" t="s">
        <v>208</v>
      </c>
      <c r="D94" s="52" t="s">
        <v>52</v>
      </c>
      <c r="E94" s="54" t="s">
        <v>59</v>
      </c>
      <c r="F94" s="55"/>
      <c r="G94" s="141"/>
      <c r="H94" s="141"/>
      <c r="I94" s="74"/>
    </row>
    <row r="95" spans="2:9" ht="30" outlineLevel="1">
      <c r="B95" s="51" t="str">
        <f>"IKT - 7."&amp;TEXT(ROWS($B$85:B95),"0")</f>
        <v>IKT - 7.11</v>
      </c>
      <c r="C95" s="52" t="s">
        <v>209</v>
      </c>
      <c r="D95" s="52" t="s">
        <v>52</v>
      </c>
      <c r="E95" s="54" t="s">
        <v>59</v>
      </c>
      <c r="F95" s="55"/>
      <c r="G95" s="141"/>
      <c r="H95" s="141"/>
      <c r="I95" s="74"/>
    </row>
    <row r="96" spans="2:9" ht="30" outlineLevel="1">
      <c r="B96" s="51" t="str">
        <f>"IKT - 7."&amp;TEXT(ROWS($B$85:B96),"0")</f>
        <v>IKT - 7.12</v>
      </c>
      <c r="C96" s="52" t="s">
        <v>210</v>
      </c>
      <c r="D96" s="52" t="s">
        <v>211</v>
      </c>
      <c r="E96" s="54" t="s">
        <v>59</v>
      </c>
      <c r="F96" s="55"/>
      <c r="G96" s="141"/>
      <c r="H96" s="141"/>
      <c r="I96" s="74"/>
    </row>
    <row r="97" spans="2:9" ht="30" outlineLevel="1">
      <c r="B97" s="51" t="str">
        <f>"IKT - 7."&amp;TEXT(ROWS($B$85:B97),"0")</f>
        <v>IKT - 7.13</v>
      </c>
      <c r="C97" s="52" t="s">
        <v>212</v>
      </c>
      <c r="D97" s="52" t="s">
        <v>52</v>
      </c>
      <c r="E97" s="54" t="s">
        <v>63</v>
      </c>
      <c r="F97" s="55"/>
      <c r="G97" s="141"/>
      <c r="H97" s="141"/>
      <c r="I97" s="74"/>
    </row>
    <row r="98" spans="2:9" ht="30" outlineLevel="1">
      <c r="B98" s="51" t="str">
        <f>"IKT - 7."&amp;TEXT(ROWS($B$85:B98),"0")</f>
        <v>IKT - 7.14</v>
      </c>
      <c r="C98" s="52" t="s">
        <v>213</v>
      </c>
      <c r="D98" s="52" t="s">
        <v>52</v>
      </c>
      <c r="E98" s="54" t="s">
        <v>63</v>
      </c>
      <c r="F98" s="55"/>
      <c r="G98" s="141"/>
      <c r="H98" s="141"/>
      <c r="I98" s="74"/>
    </row>
    <row r="99" spans="2:9" ht="90" outlineLevel="1">
      <c r="B99" s="51" t="str">
        <f>"IKT - 7."&amp;TEXT(ROWS($B$85:B99),"0")</f>
        <v>IKT - 7.15</v>
      </c>
      <c r="C99" s="52" t="s">
        <v>214</v>
      </c>
      <c r="D99" s="52" t="s">
        <v>215</v>
      </c>
      <c r="E99" s="54" t="s">
        <v>59</v>
      </c>
      <c r="F99" s="55"/>
      <c r="G99" s="141"/>
      <c r="H99" s="141"/>
      <c r="I99" s="74"/>
    </row>
    <row r="100" spans="2:9" ht="30" outlineLevel="1">
      <c r="B100" s="51" t="str">
        <f>"IKT - 7."&amp;TEXT(ROWS($B$85:B100),"0")</f>
        <v>IKT - 7.16</v>
      </c>
      <c r="C100" s="52" t="s">
        <v>216</v>
      </c>
      <c r="D100" s="52" t="s">
        <v>52</v>
      </c>
      <c r="E100" s="54" t="s">
        <v>59</v>
      </c>
      <c r="F100" s="55"/>
      <c r="G100" s="141" t="s">
        <v>52</v>
      </c>
      <c r="H100" s="141" t="s">
        <v>52</v>
      </c>
      <c r="I100" s="74"/>
    </row>
    <row r="101" spans="2:9" ht="30" outlineLevel="1">
      <c r="B101" s="51" t="str">
        <f>"IKT - 7."&amp;TEXT(ROWS($B$85:B101),"0")</f>
        <v>IKT - 7.17</v>
      </c>
      <c r="C101" s="52" t="s">
        <v>217</v>
      </c>
      <c r="D101" s="52" t="s">
        <v>52</v>
      </c>
      <c r="E101" s="54" t="s">
        <v>59</v>
      </c>
      <c r="F101" s="55"/>
      <c r="G101" s="141" t="s">
        <v>52</v>
      </c>
      <c r="H101" s="141" t="s">
        <v>52</v>
      </c>
      <c r="I101" s="74"/>
    </row>
  </sheetData>
  <mergeCells count="105">
    <mergeCell ref="G80:H80"/>
    <mergeCell ref="G81:H81"/>
    <mergeCell ref="G86:H86"/>
    <mergeCell ref="G87:H87"/>
    <mergeCell ref="G88:H88"/>
    <mergeCell ref="G20:H20"/>
    <mergeCell ref="G70:H70"/>
    <mergeCell ref="G71:H71"/>
    <mergeCell ref="G72:H72"/>
    <mergeCell ref="G76:H76"/>
    <mergeCell ref="G77:H77"/>
    <mergeCell ref="G65:H65"/>
    <mergeCell ref="G66:H66"/>
    <mergeCell ref="G67:H67"/>
    <mergeCell ref="G68:H68"/>
    <mergeCell ref="G69:H69"/>
    <mergeCell ref="B2:C2"/>
    <mergeCell ref="G3:I3"/>
    <mergeCell ref="G27:H27"/>
    <mergeCell ref="C8:D8"/>
    <mergeCell ref="C27:D27"/>
    <mergeCell ref="B6:H6"/>
    <mergeCell ref="G24:H24"/>
    <mergeCell ref="G25:H25"/>
    <mergeCell ref="G9:H9"/>
    <mergeCell ref="G10:H10"/>
    <mergeCell ref="G11:H11"/>
    <mergeCell ref="G23:H23"/>
    <mergeCell ref="G4:I4"/>
    <mergeCell ref="G12:H12"/>
    <mergeCell ref="G22:H22"/>
    <mergeCell ref="G13:H13"/>
    <mergeCell ref="G14:H14"/>
    <mergeCell ref="G15:H15"/>
    <mergeCell ref="G7:H7"/>
    <mergeCell ref="G21:H21"/>
    <mergeCell ref="G16:H16"/>
    <mergeCell ref="G17:H17"/>
    <mergeCell ref="G18:H18"/>
    <mergeCell ref="G19:H19"/>
    <mergeCell ref="C84:D84"/>
    <mergeCell ref="G37:H37"/>
    <mergeCell ref="G38:H38"/>
    <mergeCell ref="G84:H84"/>
    <mergeCell ref="G79:H79"/>
    <mergeCell ref="G82:H82"/>
    <mergeCell ref="G83:H83"/>
    <mergeCell ref="G74:H74"/>
    <mergeCell ref="G78:H78"/>
    <mergeCell ref="C45:D45"/>
    <mergeCell ref="G50:H50"/>
    <mergeCell ref="G51:H51"/>
    <mergeCell ref="G52:H52"/>
    <mergeCell ref="G53:H53"/>
    <mergeCell ref="G54:H54"/>
    <mergeCell ref="G55:H55"/>
    <mergeCell ref="G60:H60"/>
    <mergeCell ref="G61:H61"/>
    <mergeCell ref="G62:H62"/>
    <mergeCell ref="G63:H63"/>
    <mergeCell ref="G64:H64"/>
    <mergeCell ref="G46:H46"/>
    <mergeCell ref="G47:H47"/>
    <mergeCell ref="G48:H48"/>
    <mergeCell ref="C34:D34"/>
    <mergeCell ref="G33:H33"/>
    <mergeCell ref="C74:D74"/>
    <mergeCell ref="C78:D78"/>
    <mergeCell ref="G26:H26"/>
    <mergeCell ref="G45:H45"/>
    <mergeCell ref="G34:H34"/>
    <mergeCell ref="G35:H35"/>
    <mergeCell ref="G36:H36"/>
    <mergeCell ref="G28:H28"/>
    <mergeCell ref="G29:H29"/>
    <mergeCell ref="G30:H30"/>
    <mergeCell ref="G31:H31"/>
    <mergeCell ref="G32:H32"/>
    <mergeCell ref="G56:H56"/>
    <mergeCell ref="G57:H57"/>
    <mergeCell ref="G49:H49"/>
    <mergeCell ref="G101:H101"/>
    <mergeCell ref="G44:H44"/>
    <mergeCell ref="G39:H39"/>
    <mergeCell ref="G40:H40"/>
    <mergeCell ref="G41:H41"/>
    <mergeCell ref="G42:H42"/>
    <mergeCell ref="G43:H43"/>
    <mergeCell ref="G73:H73"/>
    <mergeCell ref="G75:H75"/>
    <mergeCell ref="G85:H85"/>
    <mergeCell ref="G92:H92"/>
    <mergeCell ref="G93:H93"/>
    <mergeCell ref="G97:H97"/>
    <mergeCell ref="G100:H100"/>
    <mergeCell ref="G58:H58"/>
    <mergeCell ref="G59:H59"/>
    <mergeCell ref="G96:H96"/>
    <mergeCell ref="G98:H98"/>
    <mergeCell ref="G99:H99"/>
    <mergeCell ref="G89:H89"/>
    <mergeCell ref="G90:H90"/>
    <mergeCell ref="G91:H91"/>
    <mergeCell ref="G94:H94"/>
    <mergeCell ref="G95:H95"/>
  </mergeCells>
  <dataValidations count="2">
    <dataValidation type="list" allowBlank="1" showInputMessage="1" showErrorMessage="1" sqref="F75:F77 F79:F83 F85:F101 F46:F73 F9:F44" xr:uid="{7795E39D-AA14-4D3F-BDDF-7189A90D395A}">
      <formula1>"Ja,Nei"</formula1>
    </dataValidation>
    <dataValidation type="list" allowBlank="1" showInputMessage="1" showErrorMessage="1" sqref="E85:E101 E79:E83 E75:E77 E35:E44 E28:E33 E46:E73 E9:E26" xr:uid="{7CD570D0-34D0-403D-8430-640EF5632A3F}">
      <formula1>"O,EV,EX,I"</formula1>
    </dataValidation>
  </dataValidations>
  <pageMargins left="0.25" right="0.25" top="0.75" bottom="0.75" header="0.3" footer="0.3"/>
  <pageSetup paperSize="8" scale="64" fitToHeight="0" orientation="landscape" r:id="rId1"/>
  <ignoredErrors>
    <ignoredError sqref="H4:I4 H3:I3"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31349-3F5F-4312-BD4C-8AA58709A941}">
  <sheetPr>
    <tabColor rgb="FF92D050"/>
  </sheetPr>
  <dimension ref="A1:D90"/>
  <sheetViews>
    <sheetView zoomScaleNormal="100" workbookViewId="0">
      <selection activeCell="A2" sqref="A2"/>
    </sheetView>
  </sheetViews>
  <sheetFormatPr defaultColWidth="72.7109375" defaultRowHeight="15" customHeight="1"/>
  <cols>
    <col min="1" max="1" width="29" style="84" customWidth="1"/>
    <col min="2" max="2" width="101.5703125" style="84" customWidth="1"/>
    <col min="3" max="3" width="0" style="84" hidden="1" customWidth="1"/>
    <col min="4" max="4" width="17.42578125" style="84" hidden="1" customWidth="1"/>
    <col min="5" max="5" width="18.42578125" style="84" customWidth="1"/>
    <col min="6" max="6" width="14.28515625" style="84" customWidth="1"/>
    <col min="7" max="7" width="9.140625" style="84" customWidth="1"/>
    <col min="8" max="16384" width="72.7109375" style="84"/>
  </cols>
  <sheetData>
    <row r="1" spans="1:4" customFormat="1">
      <c r="A1" s="81" t="s">
        <v>52</v>
      </c>
      <c r="B1" s="80" t="s">
        <v>52</v>
      </c>
      <c r="C1" s="82" t="s">
        <v>52</v>
      </c>
      <c r="D1" s="81" t="s">
        <v>52</v>
      </c>
    </row>
    <row r="2" spans="1:4" customFormat="1">
      <c r="A2" s="81"/>
      <c r="B2" s="80" t="e" vm="1">
        <v>#VALUE!</v>
      </c>
      <c r="C2" s="82" t="s">
        <v>52</v>
      </c>
      <c r="D2" s="81"/>
    </row>
    <row r="3" spans="1:4" customFormat="1">
      <c r="A3" s="81"/>
      <c r="B3" s="80"/>
      <c r="C3" s="82"/>
      <c r="D3" s="83" t="s">
        <v>218</v>
      </c>
    </row>
    <row r="4" spans="1:4" customFormat="1">
      <c r="A4" s="81" t="s">
        <v>52</v>
      </c>
      <c r="B4" s="80" t="s">
        <v>52</v>
      </c>
      <c r="C4" s="82" t="s">
        <v>52</v>
      </c>
      <c r="D4" s="81" t="s">
        <v>52</v>
      </c>
    </row>
    <row r="5" spans="1:4">
      <c r="A5" s="105" t="s">
        <v>219</v>
      </c>
      <c r="B5" s="106" t="s">
        <v>220</v>
      </c>
    </row>
    <row r="6" spans="1:4">
      <c r="A6" s="107" t="s">
        <v>221</v>
      </c>
      <c r="B6" s="108" t="s">
        <v>222</v>
      </c>
    </row>
    <row r="7" spans="1:4" ht="45">
      <c r="A7" s="107" t="s">
        <v>223</v>
      </c>
      <c r="B7" s="108" t="s">
        <v>224</v>
      </c>
    </row>
    <row r="8" spans="1:4" ht="30">
      <c r="A8" s="107" t="s">
        <v>225</v>
      </c>
      <c r="B8" s="108" t="s">
        <v>226</v>
      </c>
    </row>
    <row r="9" spans="1:4">
      <c r="A9" s="109" t="s">
        <v>227</v>
      </c>
      <c r="B9" s="110" t="s">
        <v>228</v>
      </c>
    </row>
    <row r="10" spans="1:4">
      <c r="A10" s="109" t="s">
        <v>229</v>
      </c>
      <c r="B10" s="110" t="s">
        <v>230</v>
      </c>
    </row>
    <row r="11" spans="1:4">
      <c r="A11" s="109" t="s">
        <v>231</v>
      </c>
      <c r="B11" s="110" t="s">
        <v>232</v>
      </c>
    </row>
    <row r="12" spans="1:4">
      <c r="A12" s="109" t="s">
        <v>233</v>
      </c>
      <c r="B12" s="110" t="s">
        <v>234</v>
      </c>
    </row>
    <row r="13" spans="1:4">
      <c r="A13" s="109" t="s">
        <v>235</v>
      </c>
      <c r="B13" s="110" t="s">
        <v>236</v>
      </c>
    </row>
    <row r="14" spans="1:4">
      <c r="A14" s="109" t="s">
        <v>237</v>
      </c>
      <c r="B14" s="110" t="s">
        <v>238</v>
      </c>
    </row>
    <row r="15" spans="1:4" ht="30">
      <c r="A15" s="109" t="s">
        <v>239</v>
      </c>
      <c r="B15" s="110" t="s">
        <v>240</v>
      </c>
    </row>
    <row r="16" spans="1:4">
      <c r="A16" s="109" t="s">
        <v>241</v>
      </c>
      <c r="B16" s="110" t="s">
        <v>242</v>
      </c>
    </row>
    <row r="17" spans="1:2">
      <c r="A17" s="109" t="s">
        <v>243</v>
      </c>
      <c r="B17" s="110" t="s">
        <v>244</v>
      </c>
    </row>
    <row r="18" spans="1:2" ht="30">
      <c r="A18" s="109" t="s">
        <v>245</v>
      </c>
      <c r="B18" s="110" t="s">
        <v>246</v>
      </c>
    </row>
    <row r="19" spans="1:2" ht="45">
      <c r="A19" s="109" t="s">
        <v>247</v>
      </c>
      <c r="B19" s="110" t="s">
        <v>248</v>
      </c>
    </row>
    <row r="20" spans="1:2" ht="105">
      <c r="A20" s="109" t="s">
        <v>249</v>
      </c>
      <c r="B20" s="154" t="s">
        <v>250</v>
      </c>
    </row>
    <row r="21" spans="1:2">
      <c r="A21" s="109" t="s">
        <v>251</v>
      </c>
      <c r="B21" s="110" t="s">
        <v>252</v>
      </c>
    </row>
    <row r="22" spans="1:2" ht="30">
      <c r="A22" s="109" t="s">
        <v>253</v>
      </c>
      <c r="B22" s="154" t="s">
        <v>254</v>
      </c>
    </row>
    <row r="23" spans="1:2" ht="45">
      <c r="A23" s="109" t="s">
        <v>255</v>
      </c>
      <c r="B23" s="110" t="s">
        <v>256</v>
      </c>
    </row>
    <row r="24" spans="1:2">
      <c r="A24" s="109" t="s">
        <v>257</v>
      </c>
      <c r="B24" s="110" t="s">
        <v>258</v>
      </c>
    </row>
    <row r="25" spans="1:2">
      <c r="A25" s="109" t="s">
        <v>259</v>
      </c>
      <c r="B25" s="110" t="s">
        <v>260</v>
      </c>
    </row>
    <row r="26" spans="1:2">
      <c r="A26" s="109" t="s">
        <v>261</v>
      </c>
      <c r="B26" s="110" t="s">
        <v>262</v>
      </c>
    </row>
    <row r="27" spans="1:2">
      <c r="A27" s="109" t="s">
        <v>263</v>
      </c>
      <c r="B27" s="110" t="s">
        <v>264</v>
      </c>
    </row>
    <row r="28" spans="1:2" ht="75">
      <c r="A28" s="109" t="s">
        <v>265</v>
      </c>
      <c r="B28" s="110" t="s">
        <v>266</v>
      </c>
    </row>
    <row r="29" spans="1:2" ht="30">
      <c r="A29" s="109" t="s">
        <v>267</v>
      </c>
      <c r="B29" s="110" t="s">
        <v>268</v>
      </c>
    </row>
    <row r="30" spans="1:2">
      <c r="A30" s="109" t="s">
        <v>269</v>
      </c>
      <c r="B30" s="110" t="s">
        <v>270</v>
      </c>
    </row>
    <row r="31" spans="1:2" ht="30">
      <c r="A31" s="109" t="s">
        <v>271</v>
      </c>
      <c r="B31" s="110" t="s">
        <v>272</v>
      </c>
    </row>
    <row r="32" spans="1:2" ht="30">
      <c r="A32" s="109" t="s">
        <v>273</v>
      </c>
      <c r="B32" s="110" t="s">
        <v>274</v>
      </c>
    </row>
    <row r="33" spans="1:2">
      <c r="A33" s="109" t="s">
        <v>275</v>
      </c>
      <c r="B33" s="110" t="s">
        <v>276</v>
      </c>
    </row>
    <row r="34" spans="1:2">
      <c r="A34" s="109" t="s">
        <v>277</v>
      </c>
      <c r="B34" s="110" t="s">
        <v>278</v>
      </c>
    </row>
    <row r="35" spans="1:2">
      <c r="A35" s="109" t="s">
        <v>279</v>
      </c>
      <c r="B35" s="110" t="s">
        <v>280</v>
      </c>
    </row>
    <row r="36" spans="1:2" ht="47.25" customHeight="1">
      <c r="A36" s="109" t="s">
        <v>281</v>
      </c>
      <c r="B36" s="110" t="s">
        <v>282</v>
      </c>
    </row>
    <row r="37" spans="1:2" ht="30">
      <c r="A37" s="109" t="s">
        <v>283</v>
      </c>
      <c r="B37" s="110" t="s">
        <v>284</v>
      </c>
    </row>
    <row r="38" spans="1:2">
      <c r="A38" s="109" t="s">
        <v>285</v>
      </c>
      <c r="B38" s="110" t="s">
        <v>286</v>
      </c>
    </row>
    <row r="39" spans="1:2">
      <c r="A39" s="109" t="s">
        <v>287</v>
      </c>
      <c r="B39" s="110" t="s">
        <v>288</v>
      </c>
    </row>
    <row r="40" spans="1:2" ht="30">
      <c r="A40" s="109" t="s">
        <v>289</v>
      </c>
      <c r="B40" s="110" t="s">
        <v>290</v>
      </c>
    </row>
    <row r="41" spans="1:2">
      <c r="A41" s="109" t="s">
        <v>291</v>
      </c>
      <c r="B41" s="110" t="s">
        <v>292</v>
      </c>
    </row>
    <row r="42" spans="1:2" ht="30">
      <c r="A42" s="109" t="s">
        <v>293</v>
      </c>
      <c r="B42" s="110" t="s">
        <v>294</v>
      </c>
    </row>
    <row r="43" spans="1:2">
      <c r="A43" s="109" t="s">
        <v>295</v>
      </c>
      <c r="B43" s="110" t="s">
        <v>296</v>
      </c>
    </row>
    <row r="44" spans="1:2">
      <c r="A44" s="109" t="s">
        <v>297</v>
      </c>
      <c r="B44" s="110" t="s">
        <v>298</v>
      </c>
    </row>
    <row r="45" spans="1:2" ht="45">
      <c r="A45" s="109" t="s">
        <v>299</v>
      </c>
      <c r="B45" s="110" t="s">
        <v>300</v>
      </c>
    </row>
    <row r="46" spans="1:2">
      <c r="A46" s="109" t="s">
        <v>301</v>
      </c>
      <c r="B46" s="110" t="s">
        <v>302</v>
      </c>
    </row>
    <row r="47" spans="1:2">
      <c r="A47" s="109" t="s">
        <v>303</v>
      </c>
      <c r="B47" s="110" t="s">
        <v>304</v>
      </c>
    </row>
    <row r="48" spans="1:2">
      <c r="A48" s="109" t="s">
        <v>305</v>
      </c>
      <c r="B48" s="110" t="s">
        <v>306</v>
      </c>
    </row>
    <row r="49" spans="1:2">
      <c r="A49" s="109" t="s">
        <v>307</v>
      </c>
      <c r="B49" s="110" t="s">
        <v>308</v>
      </c>
    </row>
    <row r="50" spans="1:2">
      <c r="A50" s="109" t="s">
        <v>309</v>
      </c>
      <c r="B50" s="110" t="s">
        <v>310</v>
      </c>
    </row>
    <row r="51" spans="1:2" ht="30">
      <c r="A51" s="109" t="s">
        <v>311</v>
      </c>
      <c r="B51" s="110" t="s">
        <v>312</v>
      </c>
    </row>
    <row r="52" spans="1:2" ht="30">
      <c r="A52" s="109" t="s">
        <v>313</v>
      </c>
      <c r="B52" s="110" t="s">
        <v>314</v>
      </c>
    </row>
    <row r="53" spans="1:2">
      <c r="A53" s="109" t="s">
        <v>315</v>
      </c>
      <c r="B53" s="110" t="s">
        <v>316</v>
      </c>
    </row>
    <row r="54" spans="1:2">
      <c r="A54" s="109" t="s">
        <v>317</v>
      </c>
      <c r="B54" s="110" t="s">
        <v>318</v>
      </c>
    </row>
    <row r="55" spans="1:2">
      <c r="A55" s="109" t="s">
        <v>319</v>
      </c>
      <c r="B55" s="110" t="s">
        <v>320</v>
      </c>
    </row>
    <row r="56" spans="1:2">
      <c r="A56" s="109" t="s">
        <v>321</v>
      </c>
      <c r="B56" s="110" t="s">
        <v>322</v>
      </c>
    </row>
    <row r="57" spans="1:2">
      <c r="A57" s="109" t="s">
        <v>323</v>
      </c>
      <c r="B57" s="110" t="s">
        <v>324</v>
      </c>
    </row>
    <row r="58" spans="1:2">
      <c r="A58" s="109" t="s">
        <v>325</v>
      </c>
      <c r="B58" s="110" t="s">
        <v>326</v>
      </c>
    </row>
    <row r="59" spans="1:2" ht="75">
      <c r="A59" s="109" t="s">
        <v>327</v>
      </c>
      <c r="B59" s="154" t="s">
        <v>328</v>
      </c>
    </row>
    <row r="60" spans="1:2" ht="45">
      <c r="A60" s="109" t="s">
        <v>329</v>
      </c>
      <c r="B60" s="110" t="s">
        <v>330</v>
      </c>
    </row>
    <row r="61" spans="1:2">
      <c r="A61" s="109" t="s">
        <v>331</v>
      </c>
      <c r="B61" s="110" t="s">
        <v>332</v>
      </c>
    </row>
    <row r="62" spans="1:2">
      <c r="A62" s="109" t="s">
        <v>333</v>
      </c>
      <c r="B62" s="110" t="s">
        <v>334</v>
      </c>
    </row>
    <row r="63" spans="1:2">
      <c r="A63" s="109" t="s">
        <v>335</v>
      </c>
      <c r="B63" s="110" t="s">
        <v>336</v>
      </c>
    </row>
    <row r="64" spans="1:2">
      <c r="A64" s="109" t="s">
        <v>337</v>
      </c>
      <c r="B64" s="110" t="s">
        <v>338</v>
      </c>
    </row>
    <row r="65" spans="1:2" ht="45">
      <c r="A65" s="109" t="s">
        <v>339</v>
      </c>
      <c r="B65" s="110" t="s">
        <v>340</v>
      </c>
    </row>
    <row r="66" spans="1:2">
      <c r="A66" s="109" t="s">
        <v>341</v>
      </c>
      <c r="B66" s="110" t="s">
        <v>342</v>
      </c>
    </row>
    <row r="67" spans="1:2">
      <c r="A67" s="109" t="s">
        <v>343</v>
      </c>
      <c r="B67" s="110" t="s">
        <v>344</v>
      </c>
    </row>
    <row r="68" spans="1:2">
      <c r="A68" s="109" t="s">
        <v>345</v>
      </c>
      <c r="B68" s="110" t="s">
        <v>346</v>
      </c>
    </row>
    <row r="69" spans="1:2">
      <c r="A69" s="109" t="s">
        <v>347</v>
      </c>
      <c r="B69" s="154" t="s">
        <v>348</v>
      </c>
    </row>
    <row r="70" spans="1:2">
      <c r="A70" s="109" t="s">
        <v>349</v>
      </c>
      <c r="B70" s="110" t="s">
        <v>350</v>
      </c>
    </row>
    <row r="71" spans="1:2" ht="30">
      <c r="A71" s="109" t="s">
        <v>351</v>
      </c>
      <c r="B71" s="110" t="s">
        <v>352</v>
      </c>
    </row>
    <row r="72" spans="1:2">
      <c r="A72" s="109" t="s">
        <v>353</v>
      </c>
      <c r="B72" s="110" t="s">
        <v>354</v>
      </c>
    </row>
    <row r="73" spans="1:2" ht="30">
      <c r="A73" s="109" t="s">
        <v>355</v>
      </c>
      <c r="B73" s="110" t="s">
        <v>356</v>
      </c>
    </row>
    <row r="74" spans="1:2">
      <c r="A74" s="109" t="s">
        <v>357</v>
      </c>
      <c r="B74" s="110" t="s">
        <v>358</v>
      </c>
    </row>
    <row r="75" spans="1:2" ht="30">
      <c r="A75" s="109" t="s">
        <v>359</v>
      </c>
      <c r="B75" s="110" t="s">
        <v>360</v>
      </c>
    </row>
    <row r="76" spans="1:2">
      <c r="A76" s="109" t="s">
        <v>361</v>
      </c>
      <c r="B76" s="110" t="s">
        <v>362</v>
      </c>
    </row>
    <row r="77" spans="1:2">
      <c r="A77" s="109" t="s">
        <v>363</v>
      </c>
      <c r="B77" s="110" t="s">
        <v>364</v>
      </c>
    </row>
    <row r="78" spans="1:2" ht="120">
      <c r="A78" s="111" t="s">
        <v>365</v>
      </c>
      <c r="B78" s="112" t="s">
        <v>366</v>
      </c>
    </row>
    <row r="79" spans="1:2" ht="30">
      <c r="A79" s="109" t="s">
        <v>367</v>
      </c>
      <c r="B79" s="110" t="s">
        <v>368</v>
      </c>
    </row>
    <row r="80" spans="1:2" ht="30">
      <c r="A80" s="109" t="s">
        <v>369</v>
      </c>
      <c r="B80" s="110" t="s">
        <v>370</v>
      </c>
    </row>
    <row r="81" spans="1:2" ht="30">
      <c r="A81" s="109" t="s">
        <v>371</v>
      </c>
      <c r="B81" s="110" t="s">
        <v>372</v>
      </c>
    </row>
    <row r="82" spans="1:2">
      <c r="A82" s="109" t="s">
        <v>373</v>
      </c>
      <c r="B82" s="110" t="s">
        <v>374</v>
      </c>
    </row>
    <row r="83" spans="1:2">
      <c r="A83" s="109" t="s">
        <v>375</v>
      </c>
      <c r="B83" s="110" t="s">
        <v>376</v>
      </c>
    </row>
    <row r="84" spans="1:2">
      <c r="A84" s="109" t="s">
        <v>377</v>
      </c>
      <c r="B84" s="110" t="s">
        <v>378</v>
      </c>
    </row>
    <row r="85" spans="1:2" ht="60">
      <c r="A85" s="109" t="s">
        <v>379</v>
      </c>
      <c r="B85" s="110" t="s">
        <v>380</v>
      </c>
    </row>
    <row r="86" spans="1:2">
      <c r="A86" s="109" t="s">
        <v>381</v>
      </c>
      <c r="B86" s="110" t="s">
        <v>382</v>
      </c>
    </row>
    <row r="87" spans="1:2" ht="30">
      <c r="A87" s="109" t="s">
        <v>383</v>
      </c>
      <c r="B87" s="110" t="s">
        <v>384</v>
      </c>
    </row>
    <row r="88" spans="1:2">
      <c r="A88" s="109" t="s">
        <v>385</v>
      </c>
      <c r="B88" s="110" t="s">
        <v>386</v>
      </c>
    </row>
    <row r="89" spans="1:2">
      <c r="A89" s="109" t="s">
        <v>387</v>
      </c>
      <c r="B89" s="110" t="s">
        <v>388</v>
      </c>
    </row>
    <row r="90" spans="1:2">
      <c r="A90" s="109" t="s">
        <v>389</v>
      </c>
      <c r="B90" s="110" t="s">
        <v>390</v>
      </c>
    </row>
  </sheetData>
  <dataValidations count="2">
    <dataValidation type="list" allowBlank="1" showInputMessage="1" showErrorMessage="1" sqref="D1:D2 D4" xr:uid="{FD9FC9DB-D641-4054-9E62-B5B6484E610C}">
      <formula1>"Ja,Nei,N/A"</formula1>
    </dataValidation>
    <dataValidation type="list" allowBlank="1" showInputMessage="1" showErrorMessage="1" sqref="C1:C4" xr:uid="{0A9541CA-1E1A-45D8-9ACA-F3690CE426E3}">
      <formula1>"Ønskelig,Vektlegges,Vektlegges sterkt"</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0EC67CB7B3BAFE459DD128A43F65D69D" ma:contentTypeVersion="11" ma:contentTypeDescription="Opprett et nytt dokument." ma:contentTypeScope="" ma:versionID="05779e9406cea1d4bb82e1b4f435b4bf">
  <xsd:schema xmlns:xsd="http://www.w3.org/2001/XMLSchema" xmlns:xs="http://www.w3.org/2001/XMLSchema" xmlns:p="http://schemas.microsoft.com/office/2006/metadata/properties" xmlns:ns2="4eca5744-4464-4f2a-8a49-93d5d4ab391f" targetNamespace="http://schemas.microsoft.com/office/2006/metadata/properties" ma:root="true" ma:fieldsID="aa38a7972da728f42963f3c4a18f26c6" ns2:_="">
    <xsd:import namespace="4eca5744-4464-4f2a-8a49-93d5d4ab39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ca5744-4464-4f2a-8a49-93d5d4ab39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MediaServiceLocation" ma:index="16" nillable="true" ma:displayName="Location" ma:descrip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3C010-7D4E-444E-A2C3-5A061FB47D27}"/>
</file>

<file path=customXml/itemProps2.xml><?xml version="1.0" encoding="utf-8"?>
<ds:datastoreItem xmlns:ds="http://schemas.openxmlformats.org/officeDocument/2006/customXml" ds:itemID="{BD0E821F-333B-4E2C-82A6-0C706C6165CB}"/>
</file>

<file path=customXml/itemProps3.xml><?xml version="1.0" encoding="utf-8"?>
<ds:datastoreItem xmlns:ds="http://schemas.openxmlformats.org/officeDocument/2006/customXml" ds:itemID="{773E13A4-5D0F-41F9-96FA-CC441292BDC8}"/>
</file>

<file path=customXml/itemProps4.xml><?xml version="1.0" encoding="utf-8"?>
<ds:datastoreItem xmlns:ds="http://schemas.openxmlformats.org/officeDocument/2006/customXml" ds:itemID="{F8F94326-4C60-46D1-AF6A-D39DAD229D78}"/>
</file>

<file path=docMetadata/LabelInfo.xml><?xml version="1.0" encoding="utf-8"?>
<clbl:labelList xmlns:clbl="http://schemas.microsoft.com/office/2020/mipLabelMetadata">
  <clbl:label id="{5b906c1f-19d2-4ac1-bea8-1ddf524e35b3}" enabled="1" method="Standard" siteId="{7f8e4cf0-71fb-489c-a336-3f9252a63908}"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Even Enggrav</cp:lastModifiedBy>
  <cp:revision/>
  <dcterms:created xsi:type="dcterms:W3CDTF">2020-07-20T14:51:04Z</dcterms:created>
  <dcterms:modified xsi:type="dcterms:W3CDTF">2026-01-02T10:26:24Z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0x0101000EC67CB7B3BAFE459DD128A43F65D69D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MSIP_Label_5b906c1f-19d2-4ac1-bea8-1ddf524e35b3_SetDate">
    <vt:lpwstr>2023-06-01T15:20:50Z</vt:lpwstr>
  </property>
  <property fmtid="{D5CDD505-2E9C-101B-9397-08002B2CF9AE}" pid="18" name="KSOProductBuildVer">
    <vt:lpwstr>1033-11.2.0.11417</vt:lpwstr>
  </property>
  <property fmtid="{D5CDD505-2E9C-101B-9397-08002B2CF9AE}" pid="19" name="MSIP_Label_5b906c1f-19d2-4ac1-bea8-1ddf524e35b3_SiteId">
    <vt:lpwstr>7f8e4cf0-71fb-489c-a336-3f9252a63908</vt:lpwstr>
  </property>
  <property fmtid="{D5CDD505-2E9C-101B-9397-08002B2CF9AE}" pid="20" name="MSIP_Label_5b906c1f-19d2-4ac1-bea8-1ddf524e35b3_Name">
    <vt:lpwstr>Internal</vt:lpwstr>
  </property>
  <property fmtid="{D5CDD505-2E9C-101B-9397-08002B2CF9AE}" pid="21" name="MSIP_Label_5b906c1f-19d2-4ac1-bea8-1ddf524e35b3_Method">
    <vt:lpwstr>Standard</vt:lpwstr>
  </property>
  <property fmtid="{D5CDD505-2E9C-101B-9397-08002B2CF9AE}" pid="22" name="MSIP_Label_5b906c1f-19d2-4ac1-bea8-1ddf524e35b3_ContentBits">
    <vt:lpwstr>0</vt:lpwstr>
  </property>
  <property fmtid="{D5CDD505-2E9C-101B-9397-08002B2CF9AE}" pid="23" name="MSIP_Label_5b906c1f-19d2-4ac1-bea8-1ddf524e35b3_ActionId">
    <vt:lpwstr>540c873a-6489-4cb4-9af6-3b49262688a0</vt:lpwstr>
  </property>
  <property fmtid="{D5CDD505-2E9C-101B-9397-08002B2CF9AE}" pid="24" name="ICV">
    <vt:lpwstr>A041679E346446B196B1C67FEAFFF5D0</vt:lpwstr>
  </property>
  <property fmtid="{D5CDD505-2E9C-101B-9397-08002B2CF9AE}" pid="25" name="MSIP_Label_5b906c1f-19d2-4ac1-bea8-1ddf524e35b3_Enabled">
    <vt:lpwstr>true</vt:lpwstr>
  </property>
  <property fmtid="{D5CDD505-2E9C-101B-9397-08002B2CF9AE}" pid="26" name="Tags">
    <vt:lpwstr/>
  </property>
  <property fmtid="{D5CDD505-2E9C-101B-9397-08002B2CF9AE}" pid="27" name="MSIP_Label_aa129186-9b18-4ca2-b9f8-95b52b0af9e3_Enabled">
    <vt:lpwstr>true</vt:lpwstr>
  </property>
  <property fmtid="{D5CDD505-2E9C-101B-9397-08002B2CF9AE}" pid="28" name="MSIP_Label_aa129186-9b18-4ca2-b9f8-95b52b0af9e3_SetDate">
    <vt:lpwstr>2025-02-11T14:03:08Z</vt:lpwstr>
  </property>
  <property fmtid="{D5CDD505-2E9C-101B-9397-08002B2CF9AE}" pid="29" name="MSIP_Label_aa129186-9b18-4ca2-b9f8-95b52b0af9e3_Method">
    <vt:lpwstr>Standard</vt:lpwstr>
  </property>
  <property fmtid="{D5CDD505-2E9C-101B-9397-08002B2CF9AE}" pid="30" name="MSIP_Label_aa129186-9b18-4ca2-b9f8-95b52b0af9e3_Name">
    <vt:lpwstr>aa129186-9b18-4ca2-b9f8-95b52b0af9e3</vt:lpwstr>
  </property>
  <property fmtid="{D5CDD505-2E9C-101B-9397-08002B2CF9AE}" pid="31" name="MSIP_Label_aa129186-9b18-4ca2-b9f8-95b52b0af9e3_SiteId">
    <vt:lpwstr>5cc7bcdc-bb31-46f8-a223-d4ab349711d6</vt:lpwstr>
  </property>
  <property fmtid="{D5CDD505-2E9C-101B-9397-08002B2CF9AE}" pid="32" name="MSIP_Label_aa129186-9b18-4ca2-b9f8-95b52b0af9e3_ActionId">
    <vt:lpwstr>f4864c6c-0e77-4217-86fb-c4138b141801</vt:lpwstr>
  </property>
  <property fmtid="{D5CDD505-2E9C-101B-9397-08002B2CF9AE}" pid="33" name="MSIP_Label_aa129186-9b18-4ca2-b9f8-95b52b0af9e3_ContentBits">
    <vt:lpwstr>0</vt:lpwstr>
  </property>
  <property fmtid="{D5CDD505-2E9C-101B-9397-08002B2CF9AE}" pid="34" name="MSIP_Label_aa129186-9b18-4ca2-b9f8-95b52b0af9e3_Tag">
    <vt:lpwstr>50, 3, 0, 1</vt:lpwstr>
  </property>
</Properties>
</file>