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https://sykehusinnkjop.sharepoint.com/sites/SAK-40088-2025-Internt/Shared Documents/Internt/2704 Sondeernæring og andre medisinske næringsmidler 2025 40088/2 Konkurransegrunnlag og tilbud/2.2 Konkurransegrunnlag utlyst​/"/>
    </mc:Choice>
  </mc:AlternateContent>
  <xr:revisionPtr revIDLastSave="201" documentId="8_{6CDC3E13-3CE9-43FA-9B94-F2529A6A9144}" xr6:coauthVersionLast="47" xr6:coauthVersionMax="47" xr10:uidLastSave="{F90C10E7-B9B3-47FB-8B93-1E1E156A26DC}"/>
  <bookViews>
    <workbookView xWindow="-120" yWindow="-120" windowWidth="51840" windowHeight="21120" firstSheet="2" activeTab="2" xr2:uid="{00000000-000D-0000-FFFF-FFFF00000000}"/>
  </bookViews>
  <sheets>
    <sheet name="Forklaring" sheetId="5" r:id="rId1"/>
    <sheet name="Vekting" sheetId="3" r:id="rId2"/>
    <sheet name="Anskaffelsen" sheetId="2" r:id="rId3"/>
    <sheet name="Krav" sheetId="1" r:id="rId4"/>
  </sheets>
  <definedNames>
    <definedName name="Anskaffelse_nr_navn">Krav!$B$3</definedName>
    <definedName name="Anskaffelse_nr_navn2">Anskaffelsen!$B$3</definedName>
    <definedName name="Delkontraktsnummer">Krav!$I$8</definedName>
    <definedName name="Kravsett_delkontrakt">Krav!$I$11</definedName>
    <definedName name="Leverandørnavn">Krav!$I$6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22" i="1" l="1"/>
  <c r="AG222" i="1"/>
  <c r="AF222" i="1"/>
  <c r="AH221" i="1"/>
  <c r="AG221" i="1"/>
  <c r="AF221" i="1"/>
  <c r="AH220" i="1"/>
  <c r="AG220" i="1"/>
  <c r="AF220" i="1"/>
  <c r="AH219" i="1"/>
  <c r="AG219" i="1"/>
  <c r="AF219" i="1"/>
  <c r="AH218" i="1"/>
  <c r="AG218" i="1"/>
  <c r="AF218" i="1"/>
  <c r="AH217" i="1"/>
  <c r="AG217" i="1"/>
  <c r="AF217" i="1"/>
  <c r="AH216" i="1"/>
  <c r="AG216" i="1"/>
  <c r="AF216" i="1"/>
  <c r="AH215" i="1"/>
  <c r="AG215" i="1"/>
  <c r="AF215" i="1"/>
  <c r="AH214" i="1"/>
  <c r="AG214" i="1"/>
  <c r="AF214" i="1"/>
  <c r="AH213" i="1"/>
  <c r="AG213" i="1"/>
  <c r="AF213" i="1"/>
  <c r="AH212" i="1"/>
  <c r="AG212" i="1"/>
  <c r="AF212" i="1"/>
  <c r="AH211" i="1"/>
  <c r="AG211" i="1"/>
  <c r="AF211" i="1"/>
  <c r="AH210" i="1"/>
  <c r="AG210" i="1"/>
  <c r="AF210" i="1"/>
  <c r="AH209" i="1"/>
  <c r="AG209" i="1"/>
  <c r="AF209" i="1"/>
  <c r="AH208" i="1"/>
  <c r="AG208" i="1"/>
  <c r="AF208" i="1"/>
  <c r="AH207" i="1"/>
  <c r="AG207" i="1"/>
  <c r="AF207" i="1"/>
  <c r="AH206" i="1"/>
  <c r="AG206" i="1"/>
  <c r="AF206" i="1"/>
  <c r="AH205" i="1"/>
  <c r="AG205" i="1"/>
  <c r="AF205" i="1"/>
  <c r="AH204" i="1"/>
  <c r="AG204" i="1"/>
  <c r="AF204" i="1"/>
  <c r="AH203" i="1"/>
  <c r="AG203" i="1"/>
  <c r="AF203" i="1"/>
  <c r="AH202" i="1"/>
  <c r="AG202" i="1"/>
  <c r="AF202" i="1"/>
  <c r="AH201" i="1"/>
  <c r="AG201" i="1"/>
  <c r="AF201" i="1"/>
  <c r="AH200" i="1"/>
  <c r="AG200" i="1"/>
  <c r="AF200" i="1"/>
  <c r="AH199" i="1"/>
  <c r="AG199" i="1"/>
  <c r="AF199" i="1"/>
  <c r="AH198" i="1"/>
  <c r="AG198" i="1"/>
  <c r="AF198" i="1"/>
  <c r="AH197" i="1"/>
  <c r="AG197" i="1"/>
  <c r="AF197" i="1"/>
  <c r="AH196" i="1"/>
  <c r="AG196" i="1"/>
  <c r="AF196" i="1"/>
  <c r="AH195" i="1"/>
  <c r="AG195" i="1"/>
  <c r="AF195" i="1"/>
  <c r="AH194" i="1"/>
  <c r="AG194" i="1"/>
  <c r="AF194" i="1"/>
  <c r="AH193" i="1"/>
  <c r="AG193" i="1"/>
  <c r="AF193" i="1"/>
  <c r="AH192" i="1"/>
  <c r="AG192" i="1"/>
  <c r="AF192" i="1"/>
  <c r="AH191" i="1"/>
  <c r="AG191" i="1"/>
  <c r="AF191" i="1"/>
  <c r="AH190" i="1"/>
  <c r="AG190" i="1"/>
  <c r="AF190" i="1"/>
  <c r="AH189" i="1"/>
  <c r="AG189" i="1"/>
  <c r="AF189" i="1"/>
  <c r="AH188" i="1"/>
  <c r="AG188" i="1"/>
  <c r="AF188" i="1"/>
  <c r="AH187" i="1"/>
  <c r="AG187" i="1"/>
  <c r="AF187" i="1"/>
  <c r="AH186" i="1"/>
  <c r="AG186" i="1"/>
  <c r="AF186" i="1"/>
  <c r="AH185" i="1"/>
  <c r="AG185" i="1"/>
  <c r="AF185" i="1"/>
  <c r="AH184" i="1"/>
  <c r="AG184" i="1"/>
  <c r="AF184" i="1"/>
  <c r="AH183" i="1"/>
  <c r="AG183" i="1"/>
  <c r="AF183" i="1"/>
  <c r="AH182" i="1"/>
  <c r="AG182" i="1"/>
  <c r="AF182" i="1"/>
  <c r="AH181" i="1"/>
  <c r="AG181" i="1"/>
  <c r="AF181" i="1"/>
  <c r="AH180" i="1"/>
  <c r="AG180" i="1"/>
  <c r="AF180" i="1"/>
  <c r="AH179" i="1"/>
  <c r="AG179" i="1"/>
  <c r="AF179" i="1"/>
  <c r="AH178" i="1"/>
  <c r="AG178" i="1"/>
  <c r="AF178" i="1"/>
  <c r="AH177" i="1"/>
  <c r="AG177" i="1"/>
  <c r="AF177" i="1"/>
  <c r="AH176" i="1"/>
  <c r="AG176" i="1"/>
  <c r="AF176" i="1"/>
  <c r="AH175" i="1"/>
  <c r="AG175" i="1"/>
  <c r="AF175" i="1"/>
  <c r="AH174" i="1"/>
  <c r="AG174" i="1"/>
  <c r="AF174" i="1"/>
  <c r="AH173" i="1"/>
  <c r="AG173" i="1"/>
  <c r="AF173" i="1"/>
  <c r="AH172" i="1"/>
  <c r="AG172" i="1"/>
  <c r="AF172" i="1"/>
  <c r="AH171" i="1"/>
  <c r="AG171" i="1"/>
  <c r="AF171" i="1"/>
  <c r="AH170" i="1"/>
  <c r="AG170" i="1"/>
  <c r="AF170" i="1"/>
  <c r="AH169" i="1"/>
  <c r="AG169" i="1"/>
  <c r="AF169" i="1"/>
  <c r="AH168" i="1"/>
  <c r="AG168" i="1"/>
  <c r="AF168" i="1"/>
  <c r="AH167" i="1"/>
  <c r="AG167" i="1"/>
  <c r="AF167" i="1"/>
  <c r="AH166" i="1"/>
  <c r="AG166" i="1"/>
  <c r="AF166" i="1"/>
  <c r="AH165" i="1"/>
  <c r="AG165" i="1"/>
  <c r="AF165" i="1"/>
  <c r="AH164" i="1"/>
  <c r="AG164" i="1"/>
  <c r="AF164" i="1"/>
  <c r="AH163" i="1"/>
  <c r="AG163" i="1"/>
  <c r="AF163" i="1"/>
  <c r="AH162" i="1"/>
  <c r="AG162" i="1"/>
  <c r="AF162" i="1"/>
  <c r="AH161" i="1"/>
  <c r="AG161" i="1"/>
  <c r="AF161" i="1"/>
  <c r="AH160" i="1"/>
  <c r="AG160" i="1"/>
  <c r="AF160" i="1"/>
  <c r="AH159" i="1"/>
  <c r="AG159" i="1"/>
  <c r="AF159" i="1"/>
  <c r="AH158" i="1"/>
  <c r="AG158" i="1"/>
  <c r="AF158" i="1"/>
  <c r="AH157" i="1"/>
  <c r="AG157" i="1"/>
  <c r="AF157" i="1"/>
  <c r="AH156" i="1"/>
  <c r="AG156" i="1"/>
  <c r="AF156" i="1"/>
  <c r="AH155" i="1"/>
  <c r="AG155" i="1"/>
  <c r="AF155" i="1"/>
  <c r="AH154" i="1"/>
  <c r="AG154" i="1"/>
  <c r="AF154" i="1"/>
  <c r="AH153" i="1"/>
  <c r="AG153" i="1"/>
  <c r="AF153" i="1"/>
  <c r="AH152" i="1"/>
  <c r="AG152" i="1"/>
  <c r="AF152" i="1"/>
  <c r="AH151" i="1"/>
  <c r="AG151" i="1"/>
  <c r="AF151" i="1"/>
  <c r="AH150" i="1"/>
  <c r="AG150" i="1"/>
  <c r="AF150" i="1"/>
  <c r="AH149" i="1"/>
  <c r="AG149" i="1"/>
  <c r="AF149" i="1"/>
  <c r="AH148" i="1"/>
  <c r="AG148" i="1"/>
  <c r="AF148" i="1"/>
  <c r="AH147" i="1"/>
  <c r="AG147" i="1"/>
  <c r="AF147" i="1"/>
  <c r="AH146" i="1"/>
  <c r="AG146" i="1"/>
  <c r="AF146" i="1"/>
  <c r="AH145" i="1"/>
  <c r="AG145" i="1"/>
  <c r="AF145" i="1"/>
  <c r="AH144" i="1"/>
  <c r="AG144" i="1"/>
  <c r="AF144" i="1"/>
  <c r="AH143" i="1"/>
  <c r="AG143" i="1"/>
  <c r="AF143" i="1"/>
  <c r="AH142" i="1"/>
  <c r="AG142" i="1"/>
  <c r="AF142" i="1"/>
  <c r="AH141" i="1"/>
  <c r="AG141" i="1"/>
  <c r="AF141" i="1"/>
  <c r="AH140" i="1"/>
  <c r="AG140" i="1"/>
  <c r="AF140" i="1"/>
  <c r="AH139" i="1"/>
  <c r="AG139" i="1"/>
  <c r="AF139" i="1"/>
  <c r="AH138" i="1"/>
  <c r="AG138" i="1"/>
  <c r="AF138" i="1"/>
  <c r="AH137" i="1"/>
  <c r="AG137" i="1"/>
  <c r="AF137" i="1"/>
  <c r="AH136" i="1"/>
  <c r="AG136" i="1"/>
  <c r="AF136" i="1"/>
  <c r="AH135" i="1"/>
  <c r="AG135" i="1"/>
  <c r="AF135" i="1"/>
  <c r="AH134" i="1"/>
  <c r="AG134" i="1"/>
  <c r="AF134" i="1"/>
  <c r="AH133" i="1"/>
  <c r="AG133" i="1"/>
  <c r="AF133" i="1"/>
  <c r="AH132" i="1"/>
  <c r="AG132" i="1"/>
  <c r="AF132" i="1"/>
  <c r="AH131" i="1"/>
  <c r="AG131" i="1"/>
  <c r="AF131" i="1"/>
  <c r="AH130" i="1"/>
  <c r="AG130" i="1"/>
  <c r="AF130" i="1"/>
  <c r="AH129" i="1"/>
  <c r="AG129" i="1"/>
  <c r="AF129" i="1"/>
  <c r="AH128" i="1"/>
  <c r="AG128" i="1"/>
  <c r="AF128" i="1"/>
  <c r="AH127" i="1"/>
  <c r="AG127" i="1"/>
  <c r="AF127" i="1"/>
  <c r="AH126" i="1"/>
  <c r="AG126" i="1"/>
  <c r="AF126" i="1"/>
  <c r="AH125" i="1"/>
  <c r="AG125" i="1"/>
  <c r="AF125" i="1"/>
  <c r="AH124" i="1"/>
  <c r="AG124" i="1"/>
  <c r="AF124" i="1"/>
  <c r="AH123" i="1"/>
  <c r="AG123" i="1"/>
  <c r="AF123" i="1"/>
  <c r="AH122" i="1"/>
  <c r="AG122" i="1"/>
  <c r="AF122" i="1"/>
  <c r="AH121" i="1"/>
  <c r="AG121" i="1"/>
  <c r="AF121" i="1"/>
  <c r="AH120" i="1"/>
  <c r="AG120" i="1"/>
  <c r="AF120" i="1"/>
  <c r="AH119" i="1"/>
  <c r="AG119" i="1"/>
  <c r="AF119" i="1"/>
  <c r="AH118" i="1"/>
  <c r="AG118" i="1"/>
  <c r="AF118" i="1"/>
  <c r="AH117" i="1"/>
  <c r="AG117" i="1"/>
  <c r="AF117" i="1"/>
  <c r="AH116" i="1"/>
  <c r="AG116" i="1"/>
  <c r="AF116" i="1"/>
  <c r="AH115" i="1"/>
  <c r="AG115" i="1"/>
  <c r="AF115" i="1"/>
  <c r="AH114" i="1"/>
  <c r="AG114" i="1"/>
  <c r="AF114" i="1"/>
  <c r="AH113" i="1"/>
  <c r="AG113" i="1"/>
  <c r="AF113" i="1"/>
  <c r="AH112" i="1"/>
  <c r="AG112" i="1"/>
  <c r="AF112" i="1"/>
  <c r="AH111" i="1"/>
  <c r="AG111" i="1"/>
  <c r="AF111" i="1"/>
  <c r="AH110" i="1"/>
  <c r="AG110" i="1"/>
  <c r="AF110" i="1"/>
  <c r="AH109" i="1"/>
  <c r="AG109" i="1"/>
  <c r="AF109" i="1"/>
  <c r="AH108" i="1"/>
  <c r="AG108" i="1"/>
  <c r="AF108" i="1"/>
  <c r="AH107" i="1"/>
  <c r="AG107" i="1"/>
  <c r="AF107" i="1"/>
  <c r="AH106" i="1"/>
  <c r="AG106" i="1"/>
  <c r="AF106" i="1"/>
  <c r="AH105" i="1"/>
  <c r="AG105" i="1"/>
  <c r="AF105" i="1"/>
  <c r="AH104" i="1"/>
  <c r="AG104" i="1"/>
  <c r="AF104" i="1"/>
  <c r="AH103" i="1"/>
  <c r="AG103" i="1"/>
  <c r="AF103" i="1"/>
  <c r="AH102" i="1"/>
  <c r="AG102" i="1"/>
  <c r="AF102" i="1"/>
  <c r="AH101" i="1"/>
  <c r="AG101" i="1"/>
  <c r="AF101" i="1"/>
  <c r="AH100" i="1"/>
  <c r="AG100" i="1"/>
  <c r="AF100" i="1"/>
  <c r="AH99" i="1"/>
  <c r="AG99" i="1"/>
  <c r="AF99" i="1"/>
  <c r="AH98" i="1"/>
  <c r="AG98" i="1"/>
  <c r="AF98" i="1"/>
  <c r="AH97" i="1"/>
  <c r="AG97" i="1"/>
  <c r="AF97" i="1"/>
  <c r="AH96" i="1"/>
  <c r="AG96" i="1"/>
  <c r="AF96" i="1"/>
  <c r="AH95" i="1"/>
  <c r="AG95" i="1"/>
  <c r="AF95" i="1"/>
  <c r="AH94" i="1"/>
  <c r="AG94" i="1"/>
  <c r="AF94" i="1"/>
  <c r="AH93" i="1"/>
  <c r="AG93" i="1"/>
  <c r="AF93" i="1"/>
  <c r="AH92" i="1"/>
  <c r="AG92" i="1"/>
  <c r="AF92" i="1"/>
  <c r="AH91" i="1"/>
  <c r="AG91" i="1"/>
  <c r="AF91" i="1"/>
  <c r="AH90" i="1"/>
  <c r="AG90" i="1"/>
  <c r="AF90" i="1"/>
  <c r="AH89" i="1"/>
  <c r="AG89" i="1"/>
  <c r="AF89" i="1"/>
  <c r="AH88" i="1"/>
  <c r="AG88" i="1"/>
  <c r="AF88" i="1"/>
  <c r="AH87" i="1"/>
  <c r="AG87" i="1"/>
  <c r="AF87" i="1"/>
  <c r="AH86" i="1"/>
  <c r="AG86" i="1"/>
  <c r="AF86" i="1"/>
  <c r="AH85" i="1"/>
  <c r="AG85" i="1"/>
  <c r="AF85" i="1"/>
  <c r="AH84" i="1"/>
  <c r="AG84" i="1"/>
  <c r="AF84" i="1"/>
  <c r="AH83" i="1"/>
  <c r="AG83" i="1"/>
  <c r="AF83" i="1"/>
  <c r="AH82" i="1"/>
  <c r="AG82" i="1"/>
  <c r="AF82" i="1"/>
  <c r="AH81" i="1"/>
  <c r="AG81" i="1"/>
  <c r="AF81" i="1"/>
  <c r="AH80" i="1"/>
  <c r="AG80" i="1"/>
  <c r="AF80" i="1"/>
  <c r="AH79" i="1"/>
  <c r="AG79" i="1"/>
  <c r="AF79" i="1"/>
  <c r="AH78" i="1"/>
  <c r="AG78" i="1"/>
  <c r="AF78" i="1"/>
  <c r="AH77" i="1"/>
  <c r="AG77" i="1"/>
  <c r="AF77" i="1"/>
  <c r="AH76" i="1"/>
  <c r="AG76" i="1"/>
  <c r="AF76" i="1"/>
  <c r="AH75" i="1"/>
  <c r="AG75" i="1"/>
  <c r="AF75" i="1"/>
  <c r="AH74" i="1"/>
  <c r="AG74" i="1"/>
  <c r="AF74" i="1"/>
  <c r="AH73" i="1"/>
  <c r="AG73" i="1"/>
  <c r="AF73" i="1"/>
  <c r="AH72" i="1"/>
  <c r="AG72" i="1"/>
  <c r="AF72" i="1"/>
  <c r="AH71" i="1"/>
  <c r="AG71" i="1"/>
  <c r="AF71" i="1"/>
  <c r="AH70" i="1"/>
  <c r="AG70" i="1"/>
  <c r="AF70" i="1"/>
  <c r="AH69" i="1"/>
  <c r="AG69" i="1"/>
  <c r="AF69" i="1"/>
  <c r="AH68" i="1"/>
  <c r="AG68" i="1"/>
  <c r="AF68" i="1"/>
  <c r="AH67" i="1"/>
  <c r="AG67" i="1"/>
  <c r="AF67" i="1"/>
  <c r="AH66" i="1"/>
  <c r="AG66" i="1"/>
  <c r="AF66" i="1"/>
  <c r="AH65" i="1"/>
  <c r="AG65" i="1"/>
  <c r="AF65" i="1"/>
  <c r="AH64" i="1"/>
  <c r="AG64" i="1"/>
  <c r="AF64" i="1"/>
  <c r="AH63" i="1"/>
  <c r="AG63" i="1"/>
  <c r="AF63" i="1"/>
  <c r="AH62" i="1"/>
  <c r="AG62" i="1"/>
  <c r="AF62" i="1"/>
  <c r="AH61" i="1"/>
  <c r="AG61" i="1"/>
  <c r="AF61" i="1"/>
  <c r="AH60" i="1"/>
  <c r="AG60" i="1"/>
  <c r="AF60" i="1"/>
  <c r="AH59" i="1"/>
  <c r="AG59" i="1"/>
  <c r="AF59" i="1"/>
  <c r="AH58" i="1"/>
  <c r="AG58" i="1"/>
  <c r="AF58" i="1"/>
  <c r="AH57" i="1"/>
  <c r="AG57" i="1"/>
  <c r="AF57" i="1"/>
  <c r="AH56" i="1"/>
  <c r="AG56" i="1"/>
  <c r="AF56" i="1"/>
  <c r="AH55" i="1"/>
  <c r="AG55" i="1"/>
  <c r="AF55" i="1"/>
  <c r="AH54" i="1"/>
  <c r="AG54" i="1"/>
  <c r="AF54" i="1"/>
  <c r="AH53" i="1"/>
  <c r="AG53" i="1"/>
  <c r="AF53" i="1"/>
  <c r="AH52" i="1"/>
  <c r="AG52" i="1"/>
  <c r="AF52" i="1"/>
  <c r="AH51" i="1"/>
  <c r="AG51" i="1"/>
  <c r="AF51" i="1"/>
  <c r="AH50" i="1"/>
  <c r="AG50" i="1"/>
  <c r="AF50" i="1"/>
  <c r="AH49" i="1"/>
  <c r="AG49" i="1"/>
  <c r="AF49" i="1"/>
  <c r="AH48" i="1"/>
  <c r="AG48" i="1"/>
  <c r="AF48" i="1"/>
  <c r="AH47" i="1"/>
  <c r="AG47" i="1"/>
  <c r="AF47" i="1"/>
  <c r="AH46" i="1"/>
  <c r="AG46" i="1"/>
  <c r="AF46" i="1"/>
  <c r="AH45" i="1"/>
  <c r="AG45" i="1"/>
  <c r="AF45" i="1"/>
  <c r="AH44" i="1"/>
  <c r="AG44" i="1"/>
  <c r="AF44" i="1"/>
  <c r="AH43" i="1"/>
  <c r="AG43" i="1"/>
  <c r="AF43" i="1"/>
  <c r="AH42" i="1"/>
  <c r="AG42" i="1"/>
  <c r="AF42" i="1"/>
  <c r="AH41" i="1"/>
  <c r="AG41" i="1"/>
  <c r="AF41" i="1"/>
  <c r="AH40" i="1"/>
  <c r="AG40" i="1"/>
  <c r="AF40" i="1"/>
  <c r="AH39" i="1"/>
  <c r="AG39" i="1"/>
  <c r="AF39" i="1"/>
  <c r="AH38" i="1"/>
  <c r="AG38" i="1"/>
  <c r="AF38" i="1"/>
  <c r="AH37" i="1"/>
  <c r="AG37" i="1"/>
  <c r="AF37" i="1"/>
  <c r="AH36" i="1"/>
  <c r="AG36" i="1"/>
  <c r="AF36" i="1"/>
  <c r="AH35" i="1"/>
  <c r="AG35" i="1"/>
  <c r="AF35" i="1"/>
  <c r="AH34" i="1"/>
  <c r="AG34" i="1"/>
  <c r="AF34" i="1"/>
  <c r="AH33" i="1"/>
  <c r="AG33" i="1"/>
  <c r="AF33" i="1"/>
  <c r="AH32" i="1"/>
  <c r="AG32" i="1"/>
  <c r="AF32" i="1"/>
  <c r="AH31" i="1"/>
  <c r="AG31" i="1"/>
  <c r="AF31" i="1"/>
  <c r="AH30" i="1"/>
  <c r="AG30" i="1"/>
  <c r="AF30" i="1"/>
  <c r="AH29" i="1"/>
  <c r="AG29" i="1"/>
  <c r="AF29" i="1"/>
  <c r="AH28" i="1"/>
  <c r="AG28" i="1"/>
  <c r="AF28" i="1"/>
  <c r="AH27" i="1"/>
  <c r="AG27" i="1"/>
  <c r="AF27" i="1"/>
  <c r="AH26" i="1"/>
  <c r="AG26" i="1"/>
  <c r="AF26" i="1"/>
  <c r="AH25" i="1"/>
  <c r="AG25" i="1"/>
  <c r="AF25" i="1"/>
  <c r="AH24" i="1"/>
  <c r="AG24" i="1"/>
  <c r="AF24" i="1"/>
  <c r="AH23" i="1"/>
  <c r="AG23" i="1"/>
  <c r="AF23" i="1"/>
  <c r="I17" i="1"/>
  <c r="I16" i="1"/>
  <c r="I15" i="1"/>
  <c r="I14" i="1"/>
  <c r="I13" i="1"/>
  <c r="I12" i="1"/>
  <c r="I11" i="1" a="1"/>
  <c r="I11" i="1" s="1"/>
  <c r="AJ27" i="1" s="1"/>
  <c r="AK222" i="1" l="1"/>
  <c r="AI220" i="1"/>
  <c r="AK215" i="1"/>
  <c r="AI213" i="1"/>
  <c r="AK208" i="1"/>
  <c r="AI206" i="1"/>
  <c r="AK201" i="1"/>
  <c r="AI199" i="1"/>
  <c r="AK194" i="1"/>
  <c r="AI192" i="1"/>
  <c r="AK187" i="1"/>
  <c r="AI185" i="1"/>
  <c r="AK180" i="1"/>
  <c r="AI178" i="1"/>
  <c r="AK173" i="1"/>
  <c r="AI171" i="1"/>
  <c r="AK166" i="1"/>
  <c r="AI164" i="1"/>
  <c r="AK159" i="1"/>
  <c r="AI157" i="1"/>
  <c r="AK152" i="1"/>
  <c r="AI150" i="1"/>
  <c r="AK145" i="1"/>
  <c r="AI143" i="1"/>
  <c r="AK138" i="1"/>
  <c r="AI136" i="1"/>
  <c r="AK131" i="1"/>
  <c r="AI129" i="1"/>
  <c r="AK124" i="1"/>
  <c r="AI122" i="1"/>
  <c r="AK117" i="1"/>
  <c r="AI115" i="1"/>
  <c r="AK110" i="1"/>
  <c r="AI108" i="1"/>
  <c r="AK103" i="1"/>
  <c r="AI101" i="1"/>
  <c r="AK96" i="1"/>
  <c r="AI94" i="1"/>
  <c r="AK89" i="1"/>
  <c r="AI87" i="1"/>
  <c r="AK82" i="1"/>
  <c r="AI80" i="1"/>
  <c r="AK75" i="1"/>
  <c r="AI73" i="1"/>
  <c r="AK68" i="1"/>
  <c r="AI66" i="1"/>
  <c r="AK61" i="1"/>
  <c r="AI59" i="1"/>
  <c r="AK54" i="1"/>
  <c r="AI52" i="1"/>
  <c r="AK47" i="1"/>
  <c r="AI45" i="1"/>
  <c r="AK40" i="1"/>
  <c r="AI38" i="1"/>
  <c r="AK33" i="1"/>
  <c r="AI31" i="1"/>
  <c r="AK26" i="1"/>
  <c r="AI24" i="1"/>
  <c r="AJ222" i="1"/>
  <c r="AI222" i="1"/>
  <c r="AK217" i="1"/>
  <c r="AI215" i="1"/>
  <c r="AK210" i="1"/>
  <c r="AI208" i="1"/>
  <c r="AK203" i="1"/>
  <c r="AI201" i="1"/>
  <c r="AK196" i="1"/>
  <c r="AI194" i="1"/>
  <c r="AK189" i="1"/>
  <c r="AI187" i="1"/>
  <c r="AK182" i="1"/>
  <c r="AI180" i="1"/>
  <c r="AK175" i="1"/>
  <c r="AI173" i="1"/>
  <c r="AK168" i="1"/>
  <c r="AI166" i="1"/>
  <c r="AK161" i="1"/>
  <c r="AI159" i="1"/>
  <c r="AK154" i="1"/>
  <c r="AI152" i="1"/>
  <c r="AK147" i="1"/>
  <c r="AI145" i="1"/>
  <c r="AK140" i="1"/>
  <c r="AI138" i="1"/>
  <c r="AK133" i="1"/>
  <c r="AI131" i="1"/>
  <c r="AK126" i="1"/>
  <c r="AI124" i="1"/>
  <c r="AK119" i="1"/>
  <c r="AI117" i="1"/>
  <c r="AK112" i="1"/>
  <c r="AI110" i="1"/>
  <c r="AK105" i="1"/>
  <c r="AI103" i="1"/>
  <c r="AK98" i="1"/>
  <c r="AI96" i="1"/>
  <c r="AK91" i="1"/>
  <c r="AI89" i="1"/>
  <c r="AK84" i="1"/>
  <c r="AI82" i="1"/>
  <c r="AK77" i="1"/>
  <c r="AI75" i="1"/>
  <c r="AK70" i="1"/>
  <c r="AI68" i="1"/>
  <c r="AK63" i="1"/>
  <c r="AI61" i="1"/>
  <c r="AK56" i="1"/>
  <c r="AI54" i="1"/>
  <c r="AK49" i="1"/>
  <c r="AI47" i="1"/>
  <c r="AK42" i="1"/>
  <c r="AI40" i="1"/>
  <c r="AK35" i="1"/>
  <c r="AI33" i="1"/>
  <c r="AK28" i="1"/>
  <c r="AI26" i="1"/>
  <c r="AJ217" i="1"/>
  <c r="AJ210" i="1"/>
  <c r="AJ203" i="1"/>
  <c r="AJ196" i="1"/>
  <c r="AJ189" i="1"/>
  <c r="AJ182" i="1"/>
  <c r="AJ175" i="1"/>
  <c r="AJ168" i="1"/>
  <c r="AJ161" i="1"/>
  <c r="AJ154" i="1"/>
  <c r="AJ147" i="1"/>
  <c r="AJ140" i="1"/>
  <c r="AJ133" i="1"/>
  <c r="AJ126" i="1"/>
  <c r="AJ119" i="1"/>
  <c r="AJ112" i="1"/>
  <c r="AJ105" i="1"/>
  <c r="AJ98" i="1"/>
  <c r="AJ91" i="1"/>
  <c r="AJ84" i="1"/>
  <c r="AJ77" i="1"/>
  <c r="AJ70" i="1"/>
  <c r="AJ63" i="1"/>
  <c r="AJ56" i="1"/>
  <c r="AJ49" i="1"/>
  <c r="AJ42" i="1"/>
  <c r="AJ35" i="1"/>
  <c r="AJ28" i="1"/>
  <c r="AK219" i="1"/>
  <c r="AI217" i="1"/>
  <c r="AK212" i="1"/>
  <c r="AI210" i="1"/>
  <c r="AK205" i="1"/>
  <c r="AI203" i="1"/>
  <c r="AK198" i="1"/>
  <c r="AI196" i="1"/>
  <c r="AK191" i="1"/>
  <c r="AI189" i="1"/>
  <c r="AK184" i="1"/>
  <c r="AI182" i="1"/>
  <c r="AK177" i="1"/>
  <c r="AI175" i="1"/>
  <c r="AK170" i="1"/>
  <c r="AI168" i="1"/>
  <c r="AK163" i="1"/>
  <c r="AI161" i="1"/>
  <c r="AK156" i="1"/>
  <c r="AI154" i="1"/>
  <c r="AK149" i="1"/>
  <c r="AI147" i="1"/>
  <c r="AK142" i="1"/>
  <c r="AI140" i="1"/>
  <c r="AK135" i="1"/>
  <c r="AI133" i="1"/>
  <c r="AK128" i="1"/>
  <c r="AI126" i="1"/>
  <c r="AK121" i="1"/>
  <c r="AI119" i="1"/>
  <c r="AK114" i="1"/>
  <c r="AI112" i="1"/>
  <c r="AK107" i="1"/>
  <c r="AI105" i="1"/>
  <c r="AK100" i="1"/>
  <c r="AI98" i="1"/>
  <c r="AK93" i="1"/>
  <c r="AI91" i="1"/>
  <c r="AK86" i="1"/>
  <c r="AI84" i="1"/>
  <c r="AK79" i="1"/>
  <c r="AI77" i="1"/>
  <c r="AK72" i="1"/>
  <c r="AI70" i="1"/>
  <c r="AK65" i="1"/>
  <c r="AI63" i="1"/>
  <c r="AK58" i="1"/>
  <c r="AI56" i="1"/>
  <c r="AK51" i="1"/>
  <c r="AI49" i="1"/>
  <c r="AK44" i="1"/>
  <c r="AI42" i="1"/>
  <c r="AK37" i="1"/>
  <c r="AI35" i="1"/>
  <c r="AK30" i="1"/>
  <c r="AI28" i="1"/>
  <c r="AK23" i="1"/>
  <c r="AK221" i="1"/>
  <c r="AI219" i="1"/>
  <c r="AK214" i="1"/>
  <c r="AI212" i="1"/>
  <c r="AK207" i="1"/>
  <c r="AI205" i="1"/>
  <c r="AK200" i="1"/>
  <c r="AI198" i="1"/>
  <c r="AK193" i="1"/>
  <c r="AI191" i="1"/>
  <c r="AK186" i="1"/>
  <c r="AI184" i="1"/>
  <c r="AK179" i="1"/>
  <c r="AI177" i="1"/>
  <c r="AK172" i="1"/>
  <c r="AI170" i="1"/>
  <c r="AK165" i="1"/>
  <c r="AI163" i="1"/>
  <c r="AK158" i="1"/>
  <c r="AI156" i="1"/>
  <c r="AK151" i="1"/>
  <c r="AI149" i="1"/>
  <c r="AK144" i="1"/>
  <c r="AI142" i="1"/>
  <c r="AK137" i="1"/>
  <c r="AI135" i="1"/>
  <c r="AK130" i="1"/>
  <c r="AI128" i="1"/>
  <c r="AK123" i="1"/>
  <c r="AI121" i="1"/>
  <c r="AK116" i="1"/>
  <c r="AI114" i="1"/>
  <c r="AK109" i="1"/>
  <c r="AI107" i="1"/>
  <c r="AK102" i="1"/>
  <c r="AI100" i="1"/>
  <c r="AK95" i="1"/>
  <c r="AI93" i="1"/>
  <c r="AK88" i="1"/>
  <c r="AI86" i="1"/>
  <c r="AK81" i="1"/>
  <c r="AI79" i="1"/>
  <c r="AK74" i="1"/>
  <c r="AI72" i="1"/>
  <c r="AK67" i="1"/>
  <c r="AI65" i="1"/>
  <c r="AK60" i="1"/>
  <c r="AI58" i="1"/>
  <c r="AK53" i="1"/>
  <c r="AI51" i="1"/>
  <c r="AK46" i="1"/>
  <c r="AI44" i="1"/>
  <c r="AK39" i="1"/>
  <c r="AI37" i="1"/>
  <c r="AK32" i="1"/>
  <c r="AI30" i="1"/>
  <c r="AK25" i="1"/>
  <c r="AI23" i="1"/>
  <c r="AJ221" i="1"/>
  <c r="AJ214" i="1"/>
  <c r="AJ207" i="1"/>
  <c r="AJ200" i="1"/>
  <c r="AJ193" i="1"/>
  <c r="AJ186" i="1"/>
  <c r="AJ179" i="1"/>
  <c r="AJ172" i="1"/>
  <c r="AJ165" i="1"/>
  <c r="AJ158" i="1"/>
  <c r="AJ151" i="1"/>
  <c r="AJ144" i="1"/>
  <c r="AJ137" i="1"/>
  <c r="AJ130" i="1"/>
  <c r="AJ123" i="1"/>
  <c r="AJ116" i="1"/>
  <c r="AJ109" i="1"/>
  <c r="AJ102" i="1"/>
  <c r="AJ95" i="1"/>
  <c r="AJ88" i="1"/>
  <c r="AJ81" i="1"/>
  <c r="AJ74" i="1"/>
  <c r="AJ67" i="1"/>
  <c r="AJ60" i="1"/>
  <c r="AJ53" i="1"/>
  <c r="AJ39" i="1"/>
  <c r="AJ46" i="1"/>
  <c r="AJ32" i="1"/>
  <c r="AI221" i="1"/>
  <c r="AK209" i="1"/>
  <c r="AK206" i="1"/>
  <c r="AI200" i="1"/>
  <c r="AJ197" i="1"/>
  <c r="AJ194" i="1"/>
  <c r="AI188" i="1"/>
  <c r="AK160" i="1"/>
  <c r="AK157" i="1"/>
  <c r="AI151" i="1"/>
  <c r="AJ148" i="1"/>
  <c r="AJ145" i="1"/>
  <c r="AI139" i="1"/>
  <c r="AK111" i="1"/>
  <c r="AK108" i="1"/>
  <c r="AI102" i="1"/>
  <c r="AJ99" i="1"/>
  <c r="AJ96" i="1"/>
  <c r="AI90" i="1"/>
  <c r="AK62" i="1"/>
  <c r="AK59" i="1"/>
  <c r="AI53" i="1"/>
  <c r="AJ50" i="1"/>
  <c r="AJ47" i="1"/>
  <c r="AI41" i="1"/>
  <c r="AJ114" i="1"/>
  <c r="AJ108" i="1"/>
  <c r="AI99" i="1"/>
  <c r="AJ62" i="1"/>
  <c r="AJ205" i="1"/>
  <c r="AJ52" i="1"/>
  <c r="AI214" i="1"/>
  <c r="AJ211" i="1"/>
  <c r="AI202" i="1"/>
  <c r="AK174" i="1"/>
  <c r="AI165" i="1"/>
  <c r="AJ159" i="1"/>
  <c r="AK122" i="1"/>
  <c r="AJ113" i="1"/>
  <c r="AI104" i="1"/>
  <c r="AK73" i="1"/>
  <c r="AJ64" i="1"/>
  <c r="AI55" i="1"/>
  <c r="AI211" i="1"/>
  <c r="AK218" i="1"/>
  <c r="AJ212" i="1"/>
  <c r="AJ209" i="1"/>
  <c r="AJ206" i="1"/>
  <c r="AI197" i="1"/>
  <c r="AK169" i="1"/>
  <c r="AJ163" i="1"/>
  <c r="AJ160" i="1"/>
  <c r="AJ157" i="1"/>
  <c r="AI148" i="1"/>
  <c r="AK120" i="1"/>
  <c r="AJ111" i="1"/>
  <c r="AK71" i="1"/>
  <c r="AJ65" i="1"/>
  <c r="AJ59" i="1"/>
  <c r="AI50" i="1"/>
  <c r="AJ199" i="1"/>
  <c r="AJ208" i="1"/>
  <c r="AK171" i="1"/>
  <c r="AJ162" i="1"/>
  <c r="AK125" i="1"/>
  <c r="AJ110" i="1"/>
  <c r="AJ61" i="1"/>
  <c r="AK27" i="1"/>
  <c r="AJ220" i="1"/>
  <c r="AJ218" i="1"/>
  <c r="AJ215" i="1"/>
  <c r="AI209" i="1"/>
  <c r="AK181" i="1"/>
  <c r="AK178" i="1"/>
  <c r="AI172" i="1"/>
  <c r="AJ169" i="1"/>
  <c r="AJ166" i="1"/>
  <c r="AI160" i="1"/>
  <c r="AK132" i="1"/>
  <c r="AK129" i="1"/>
  <c r="AI123" i="1"/>
  <c r="AJ120" i="1"/>
  <c r="AJ117" i="1"/>
  <c r="AI111" i="1"/>
  <c r="AK83" i="1"/>
  <c r="AK80" i="1"/>
  <c r="AI74" i="1"/>
  <c r="AJ71" i="1"/>
  <c r="AJ68" i="1"/>
  <c r="AI62" i="1"/>
  <c r="AK34" i="1"/>
  <c r="AK31" i="1"/>
  <c r="AJ25" i="1"/>
  <c r="AI218" i="1"/>
  <c r="AK190" i="1"/>
  <c r="AJ184" i="1"/>
  <c r="AJ178" i="1"/>
  <c r="AI169" i="1"/>
  <c r="AK141" i="1"/>
  <c r="AJ135" i="1"/>
  <c r="AJ132" i="1"/>
  <c r="AJ129" i="1"/>
  <c r="AI120" i="1"/>
  <c r="AK92" i="1"/>
  <c r="AJ86" i="1"/>
  <c r="AJ83" i="1"/>
  <c r="AJ80" i="1"/>
  <c r="AI71" i="1"/>
  <c r="AK43" i="1"/>
  <c r="AJ37" i="1"/>
  <c r="AJ34" i="1"/>
  <c r="AJ31" i="1"/>
  <c r="AI25" i="1"/>
  <c r="AK202" i="1"/>
  <c r="AK199" i="1"/>
  <c r="AI193" i="1"/>
  <c r="AJ190" i="1"/>
  <c r="AJ187" i="1"/>
  <c r="AI181" i="1"/>
  <c r="AK153" i="1"/>
  <c r="AK150" i="1"/>
  <c r="AI144" i="1"/>
  <c r="AJ141" i="1"/>
  <c r="AJ138" i="1"/>
  <c r="AI132" i="1"/>
  <c r="AK104" i="1"/>
  <c r="AK101" i="1"/>
  <c r="AI95" i="1"/>
  <c r="AJ92" i="1"/>
  <c r="AJ89" i="1"/>
  <c r="AI83" i="1"/>
  <c r="AK55" i="1"/>
  <c r="AI46" i="1"/>
  <c r="AJ43" i="1"/>
  <c r="AI34" i="1"/>
  <c r="AK211" i="1"/>
  <c r="AJ202" i="1"/>
  <c r="AI190" i="1"/>
  <c r="AJ156" i="1"/>
  <c r="AJ150" i="1"/>
  <c r="AI141" i="1"/>
  <c r="AK113" i="1"/>
  <c r="AJ107" i="1"/>
  <c r="AJ104" i="1"/>
  <c r="AI92" i="1"/>
  <c r="AK64" i="1"/>
  <c r="AJ58" i="1"/>
  <c r="AJ55" i="1"/>
  <c r="AI43" i="1"/>
  <c r="AK183" i="1"/>
  <c r="AJ174" i="1"/>
  <c r="AJ181" i="1"/>
  <c r="AK52" i="1"/>
  <c r="AJ40" i="1"/>
  <c r="AK162" i="1"/>
  <c r="AJ153" i="1"/>
  <c r="AJ101" i="1"/>
  <c r="AK220" i="1"/>
  <c r="AI153" i="1"/>
  <c r="AI116" i="1"/>
  <c r="AK76" i="1"/>
  <c r="AI67" i="1"/>
  <c r="AJ177" i="1"/>
  <c r="AI176" i="1"/>
  <c r="AK127" i="1"/>
  <c r="AJ124" i="1"/>
  <c r="AJ97" i="1"/>
  <c r="AJ72" i="1"/>
  <c r="AK45" i="1"/>
  <c r="AJ38" i="1"/>
  <c r="AJ24" i="1"/>
  <c r="AI183" i="1"/>
  <c r="AI179" i="1"/>
  <c r="AK164" i="1"/>
  <c r="AJ134" i="1"/>
  <c r="AI127" i="1"/>
  <c r="AJ100" i="1"/>
  <c r="AJ93" i="1"/>
  <c r="AJ82" i="1"/>
  <c r="AI64" i="1"/>
  <c r="AK48" i="1"/>
  <c r="AJ41" i="1"/>
  <c r="AJ30" i="1"/>
  <c r="AI27" i="1"/>
  <c r="AJ103" i="1"/>
  <c r="AI88" i="1"/>
  <c r="AK29" i="1"/>
  <c r="AJ26" i="1"/>
  <c r="AI216" i="1"/>
  <c r="AI204" i="1"/>
  <c r="AK185" i="1"/>
  <c r="AI174" i="1"/>
  <c r="AI155" i="1"/>
  <c r="AK136" i="1"/>
  <c r="AK118" i="1"/>
  <c r="AK36" i="1"/>
  <c r="AJ29" i="1"/>
  <c r="AJ136" i="1"/>
  <c r="AK106" i="1"/>
  <c r="AI29" i="1"/>
  <c r="AI207" i="1"/>
  <c r="AJ192" i="1"/>
  <c r="AI158" i="1"/>
  <c r="AJ143" i="1"/>
  <c r="AJ125" i="1"/>
  <c r="AI118" i="1"/>
  <c r="AK50" i="1"/>
  <c r="AI36" i="1"/>
  <c r="AI32" i="1"/>
  <c r="AI162" i="1"/>
  <c r="AJ139" i="1"/>
  <c r="AI125" i="1"/>
  <c r="AK69" i="1"/>
  <c r="AI146" i="1"/>
  <c r="AK90" i="1"/>
  <c r="AJ76" i="1"/>
  <c r="AI69" i="1"/>
  <c r="AJ198" i="1"/>
  <c r="AJ191" i="1"/>
  <c r="AJ176" i="1"/>
  <c r="AJ131" i="1"/>
  <c r="AI113" i="1"/>
  <c r="AJ79" i="1"/>
  <c r="AK24" i="1"/>
  <c r="AI97" i="1"/>
  <c r="AI60" i="1"/>
  <c r="AJ45" i="1"/>
  <c r="AK213" i="1"/>
  <c r="AJ201" i="1"/>
  <c r="AK197" i="1"/>
  <c r="AI186" i="1"/>
  <c r="AJ164" i="1"/>
  <c r="AJ152" i="1"/>
  <c r="AK148" i="1"/>
  <c r="AI137" i="1"/>
  <c r="AI134" i="1"/>
  <c r="AI130" i="1"/>
  <c r="AK78" i="1"/>
  <c r="AJ75" i="1"/>
  <c r="AJ48" i="1"/>
  <c r="AJ213" i="1"/>
  <c r="AJ171" i="1"/>
  <c r="AK167" i="1"/>
  <c r="AK85" i="1"/>
  <c r="AJ78" i="1"/>
  <c r="AI48" i="1"/>
  <c r="AJ23" i="1"/>
  <c r="AK216" i="1"/>
  <c r="AK204" i="1"/>
  <c r="AJ167" i="1"/>
  <c r="AK155" i="1"/>
  <c r="AK115" i="1"/>
  <c r="AJ85" i="1"/>
  <c r="AI78" i="1"/>
  <c r="AJ51" i="1"/>
  <c r="AJ44" i="1"/>
  <c r="AJ33" i="1"/>
  <c r="AJ216" i="1"/>
  <c r="AJ204" i="1"/>
  <c r="AI167" i="1"/>
  <c r="AJ155" i="1"/>
  <c r="AJ115" i="1"/>
  <c r="AK99" i="1"/>
  <c r="AI85" i="1"/>
  <c r="AI81" i="1"/>
  <c r="AJ122" i="1"/>
  <c r="AK192" i="1"/>
  <c r="AJ185" i="1"/>
  <c r="AJ170" i="1"/>
  <c r="AK143" i="1"/>
  <c r="AJ118" i="1"/>
  <c r="AK66" i="1"/>
  <c r="AJ36" i="1"/>
  <c r="AJ219" i="1"/>
  <c r="AK188" i="1"/>
  <c r="AK139" i="1"/>
  <c r="AJ106" i="1"/>
  <c r="AJ66" i="1"/>
  <c r="AJ54" i="1"/>
  <c r="AI39" i="1"/>
  <c r="AK195" i="1"/>
  <c r="AJ188" i="1"/>
  <c r="AK146" i="1"/>
  <c r="AJ128" i="1"/>
  <c r="AI106" i="1"/>
  <c r="AK87" i="1"/>
  <c r="AJ73" i="1"/>
  <c r="AJ195" i="1"/>
  <c r="AJ173" i="1"/>
  <c r="AJ146" i="1"/>
  <c r="AJ121" i="1"/>
  <c r="AK94" i="1"/>
  <c r="AJ87" i="1"/>
  <c r="AJ69" i="1"/>
  <c r="AK57" i="1"/>
  <c r="AI195" i="1"/>
  <c r="AJ180" i="1"/>
  <c r="AK176" i="1"/>
  <c r="AI109" i="1"/>
  <c r="AJ94" i="1"/>
  <c r="AJ57" i="1"/>
  <c r="AJ149" i="1"/>
  <c r="AJ142" i="1"/>
  <c r="AK97" i="1"/>
  <c r="AJ90" i="1"/>
  <c r="AI76" i="1"/>
  <c r="AI57" i="1"/>
  <c r="AK38" i="1"/>
  <c r="AJ183" i="1"/>
  <c r="AK134" i="1"/>
  <c r="AJ127" i="1"/>
  <c r="AK41" i="1"/>
  <c r="I18" i="1" l="1"/>
  <c r="I20" i="1"/>
  <c r="I19"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<sst xmlns="http://schemas.openxmlformats.org/spreadsheetml/2006/main" count="1401" uniqueCount="493">
  <si>
    <t xml:space="preserve">Forklaring til kravspesifikasjonen </t>
  </si>
  <si>
    <t>Oppdragsgiver har angitt formålet med anskaffelsen og sine krav og behov i kravspesifikasjonen. Dette danner grunnlaget for Tilbyderens tilbud.</t>
  </si>
  <si>
    <r>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r>
    <r>
      <rPr>
        <i/>
        <sz val="11"/>
        <color rgb="FF000000"/>
        <rFont val="Calibri"/>
        <family val="2"/>
      </rPr>
      <t>.</t>
    </r>
  </si>
  <si>
    <r>
      <t>Tilbyderen skal besvare kravene direkte i kravspesifikasjonen og henvise til egne vedlegg ved behov. En tydelig og poengtert besvarelse vil lette Oppdragsgivers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katalog/brosjyre" er ikke ønskelig, og kan føre til at tilbudet blir evaluert uten at Oppdragsgiver har kjennskap til alle egenskaper ved tilbudet/produktet.</t>
    </r>
    <r>
      <rPr>
        <sz val="11"/>
        <color rgb="FF000000"/>
        <rFont val="Calibri"/>
        <family val="2"/>
      </rPr>
      <t> </t>
    </r>
  </si>
  <si>
    <r>
      <t>Kravene er utformet som SKAL-krav ("S") og BØR-krav ("B"). Dette kommer frem i kolonnen "kravtype</t>
    </r>
    <r>
      <rPr>
        <b/>
        <sz val="11"/>
        <color theme="1"/>
        <rFont val="Calibri"/>
        <family val="2"/>
      </rPr>
      <t>"</t>
    </r>
    <r>
      <rPr>
        <sz val="11"/>
        <color theme="1"/>
        <rFont val="Calibri"/>
        <family val="2"/>
      </rPr>
      <t xml:space="preserve"> i tabellene.</t>
    </r>
  </si>
  <si>
    <t xml:space="preserve">SKAL-kravene må være oppfylt for at tilbudet skal anses å være i tråd med kravspesifikasjonen. De er imidlertid ikke absolutte minstekrav slik at ethvert avvik fra kravspesifikasjonen fører til avvisning. Dersom det er avvik fra SKAL-krav, vil oppdragsgiver foreta en vurdering av størrelsen på avviket, betydningen for oppdragsgiver og betydningen for konkurransen.  </t>
  </si>
  <si>
    <r>
      <t>BØR-krav er momenter som vil bli tillagt vekt i evalueringen av kvalitet</t>
    </r>
    <r>
      <rPr>
        <b/>
        <sz val="11"/>
        <rFont val="Calibri"/>
        <family val="2"/>
      </rPr>
      <t xml:space="preserve">. </t>
    </r>
    <r>
      <rPr>
        <sz val="11"/>
        <rFont val="Calibri"/>
        <family val="2"/>
      </rPr>
      <t>For BØR-krav vurderer Oppdragsgiver hvor godt de aktuelle kravene er oppfylt. Produkter som oppfyller BØR-kravene best, vil få flest poeng.</t>
    </r>
  </si>
  <si>
    <t>Tilbyderen skal fylle ut de gule feltene i kravspesifikasjonen. Tilbyderen skal ikke legge til eller slette verken linjer eller kolonner i kravspesifikasjonen. Tilbyderen skal ikke endre, slette eller kopiere arkfaner.</t>
  </si>
  <si>
    <t>For produkter som er angitt som 'ikke relevant for anskaffelsen' i Bilag 2 prisskjema, er det ikke nødvendig å fylle ut kravspesifikasjon.</t>
  </si>
  <si>
    <t>Arkfane Vekting</t>
  </si>
  <si>
    <t>Arkfanen "Vekting" beskriver hvordan forskjellige tildelingskriteriesett vektes i evalueringen av tilbud.</t>
  </si>
  <si>
    <t>Hver delkontrakt har spesifisert et tilhørende tildelingskriteriesett under arkfane "Anskaffelsen" i kolonnen "Tildelingskriteriesett".</t>
  </si>
  <si>
    <t>Arkfane Anskaffelsen</t>
  </si>
  <si>
    <t>Inneholder utfyllende informasjon om alle delkontraktene det ønskes tilbud på i anskaffelsen.</t>
  </si>
  <si>
    <t>Arkfane Krav</t>
  </si>
  <si>
    <t>Det skal leveres én besvarelse per delkontrakt (ATC/substans/undergruppe/bruksområde). Dette fylles ut i de gule feltene under arkfane "Krav".</t>
  </si>
  <si>
    <t xml:space="preserve">Hver besvarelse skal fylles inn i malen og leveres som en egen excel-fil.  </t>
  </si>
  <si>
    <t>Bilder og dokumenter må leveres som separate vedlegg og kan henvises til i vedleggskolonnen.</t>
  </si>
  <si>
    <t>Relevante krav blir synlige når man spesifiserer ønsket delkontrakt. Krav som ikke er relevant for valgt delkontrakt vil være skjult bak en svartfarge.</t>
  </si>
  <si>
    <t>Krav merket med svartype "Tekst" besvares med fritekst i kolonnen "Utfyllende besvarelse".</t>
  </si>
  <si>
    <t>Husk å gå helt til bunnen av listen med krav, inkludert forbi alle de skjulte kravene, for å bekrefte at man har svart på alle relevante krav.</t>
  </si>
  <si>
    <t>Vekting</t>
  </si>
  <si>
    <t>Pris</t>
  </si>
  <si>
    <t>Brukervennlighet, pakninger og produktspekter</t>
  </si>
  <si>
    <t>Opplæring og informasjon</t>
  </si>
  <si>
    <t>Leveringssikkerhet: Land</t>
  </si>
  <si>
    <t>Miljø på overordnet nivå</t>
  </si>
  <si>
    <t>Miljø på produktnivå</t>
  </si>
  <si>
    <t>2704 Sondeernæring og andre medisinske næringsmidler</t>
  </si>
  <si>
    <t>Beskrivelse av anskaffelsens innhold</t>
  </si>
  <si>
    <t>Det ønskes tilbud på følgende delkontrakter i anskaffelsen. I arkfane "Krav" fylles delkontrakt ut. Det kan besvares én delkontrakt per kravspesifikasjon. For å besvare flere delkontrakter må man opprette flere arbeidsbøker/excelfiler fra denne malen.</t>
  </si>
  <si>
    <t>Delkontrakt</t>
  </si>
  <si>
    <t>Kommentar</t>
  </si>
  <si>
    <t>Ernærings- og infusjonsgruppe</t>
  </si>
  <si>
    <t>ATC</t>
  </si>
  <si>
    <t>Virkestoff</t>
  </si>
  <si>
    <t>Legemiddelformgruppe</t>
  </si>
  <si>
    <t>Bruksparameter</t>
  </si>
  <si>
    <t>Emballasjetype</t>
  </si>
  <si>
    <t>Tildelingskriteriesett</t>
  </si>
  <si>
    <t>Parallell avtale Ja/nei</t>
  </si>
  <si>
    <t>Begrunnelse for parallell avtale</t>
  </si>
  <si>
    <t>Kravsett 1</t>
  </si>
  <si>
    <t>Kravsett 2</t>
  </si>
  <si>
    <t>Kravsett 3</t>
  </si>
  <si>
    <t>Kravsett 4</t>
  </si>
  <si>
    <t>Kravsett 5</t>
  </si>
  <si>
    <t>Kravsett 6</t>
  </si>
  <si>
    <t>Kravsett 7</t>
  </si>
  <si>
    <t>Kravsett 8</t>
  </si>
  <si>
    <t>Kravsett 9</t>
  </si>
  <si>
    <t>Kravsett 10</t>
  </si>
  <si>
    <t>1</t>
  </si>
  <si>
    <t>Fullverdig sondeernæring og energirik sondeernæring for voksne</t>
  </si>
  <si>
    <t/>
  </si>
  <si>
    <t>Tildelingskriteriesett 1</t>
  </si>
  <si>
    <t>Nei</t>
  </si>
  <si>
    <t>Generelle</t>
  </si>
  <si>
    <t>Sondeernæring generelle</t>
  </si>
  <si>
    <t>Fiskeolje</t>
  </si>
  <si>
    <t>Fiber</t>
  </si>
  <si>
    <t>Sondeernæring kaloriinnhold</t>
  </si>
  <si>
    <t>Sondeernæring voksne</t>
  </si>
  <si>
    <t>3</t>
  </si>
  <si>
    <t>Fullverdig sondeernæring voksne</t>
  </si>
  <si>
    <t>Vegansk</t>
  </si>
  <si>
    <t>4</t>
  </si>
  <si>
    <t>Protein- og energirik sondeernæring voksen</t>
  </si>
  <si>
    <t>Protein- og energirik sondeernæring for voksne</t>
  </si>
  <si>
    <t>5</t>
  </si>
  <si>
    <t>Sondeernæring intensiv</t>
  </si>
  <si>
    <t>Ja</t>
  </si>
  <si>
    <t xml:space="preserve">Samlet vinner blir førstevalg for alle pasienter, og øvrige produkter brukes til pasienter som ikke kan bruke førstevalg av medisinske årsaker. </t>
  </si>
  <si>
    <t>Osmolalitet</t>
  </si>
  <si>
    <t>6</t>
  </si>
  <si>
    <t>Sondeernæring voksen, diabetes</t>
  </si>
  <si>
    <t>Sondeernæring, diabetes, for voksne</t>
  </si>
  <si>
    <t>7</t>
  </si>
  <si>
    <t xml:space="preserve">Sondeernæring, sykdomsspesifikke, for voksne </t>
  </si>
  <si>
    <t>Det vil inngås avtaler som dekker medisinske behov. 
For pasienter der standard sondemat gir GI-plager.
For pasienter med væskerestriksjoner.
Ved elektrolyttforstyrrelser.
For pasienter med kakeksi.
For pasienter med vedvarende diaré.</t>
  </si>
  <si>
    <t>8</t>
  </si>
  <si>
    <t>Sondeernæring, malabsorpsjon, for voksne</t>
  </si>
  <si>
    <t>1kcal/ml</t>
  </si>
  <si>
    <t>9</t>
  </si>
  <si>
    <t>1,33kcal/ml</t>
  </si>
  <si>
    <t>10</t>
  </si>
  <si>
    <t>1,5kcal/ml</t>
  </si>
  <si>
    <t>11</t>
  </si>
  <si>
    <t>2kcal/ml</t>
  </si>
  <si>
    <t>12</t>
  </si>
  <si>
    <t>Fullverdig sondeernæring og energirik sondenæring for barn</t>
  </si>
  <si>
    <t>Fullverdig sondeernæring og energirik sondeernæring for barn</t>
  </si>
  <si>
    <t>14</t>
  </si>
  <si>
    <t>Sondeernæring for spedbarn og premature</t>
  </si>
  <si>
    <t>Med MCT fett og fiber</t>
  </si>
  <si>
    <t>15</t>
  </si>
  <si>
    <t>Peptidbasert</t>
  </si>
  <si>
    <t>16</t>
  </si>
  <si>
    <t>Premature</t>
  </si>
  <si>
    <t>17</t>
  </si>
  <si>
    <t>Spedbarn</t>
  </si>
  <si>
    <t>18</t>
  </si>
  <si>
    <t>Sondeernæring, sykdomsspesifikke, for barn</t>
  </si>
  <si>
    <t>For pasienter der standard sondemat gir GI-plager</t>
  </si>
  <si>
    <t>19</t>
  </si>
  <si>
    <t>For pasienter med malabsorpsjon og høyt proteinbehov</t>
  </si>
  <si>
    <t>20</t>
  </si>
  <si>
    <t>For pasienter med malabsorpsjon, høyt proteinbehov, uten fiber</t>
  </si>
  <si>
    <t>21</t>
  </si>
  <si>
    <t>Fullverdig næringsdrikk for voksne</t>
  </si>
  <si>
    <t>Under 2 kcal/ml</t>
  </si>
  <si>
    <t>Næringsdrikk generelle</t>
  </si>
  <si>
    <t>Næringsdrikk, energitetthet</t>
  </si>
  <si>
    <t>22</t>
  </si>
  <si>
    <t>2 kcal/ml</t>
  </si>
  <si>
    <t>23</t>
  </si>
  <si>
    <t>Over 2 kcal/ml</t>
  </si>
  <si>
    <t>24</t>
  </si>
  <si>
    <t>Det vil inngås avtaler som dekker medisinske behov</t>
  </si>
  <si>
    <t>25</t>
  </si>
  <si>
    <t>Diabetes</t>
  </si>
  <si>
    <t>Næringsdrikk for voksne, diabetes</t>
  </si>
  <si>
    <t>26</t>
  </si>
  <si>
    <t>Protein- og energirik næringsdrikk for voksne</t>
  </si>
  <si>
    <t>Proteinberikede næringsdrikker for voksne</t>
  </si>
  <si>
    <t>27</t>
  </si>
  <si>
    <t>Protein ≥ 14 g/100ml</t>
  </si>
  <si>
    <t>28</t>
  </si>
  <si>
    <t>Fettfri næringsdrikk for voksne</t>
  </si>
  <si>
    <t>29</t>
  </si>
  <si>
    <t>Protein ≥ 6 g/100ml</t>
  </si>
  <si>
    <t>30</t>
  </si>
  <si>
    <t>Fettemulsjon for barn og voksne, brukt som berikning</t>
  </si>
  <si>
    <t>Samlet vinner blir førstevalg for alle pasienter, og andrevalg er for unntaksvis bruk til pasienter med behov for ulik smak</t>
  </si>
  <si>
    <t>Fettemulsjon for barn og voksne, til bruk som berikning</t>
  </si>
  <si>
    <t>32</t>
  </si>
  <si>
    <t>Næringsgeler og kremer</t>
  </si>
  <si>
    <t>Svelgevansker IDDSI 4</t>
  </si>
  <si>
    <t>33</t>
  </si>
  <si>
    <t>Fullverdig næringsdrikk for barn</t>
  </si>
  <si>
    <t>Fullværdig næringsdrikk for barn, fiber</t>
  </si>
  <si>
    <t>34</t>
  </si>
  <si>
    <t>Ekte frukt og bær</t>
  </si>
  <si>
    <t>35</t>
  </si>
  <si>
    <t>For små volum</t>
  </si>
  <si>
    <t>36</t>
  </si>
  <si>
    <t>Uten fiber</t>
  </si>
  <si>
    <t>Fullverdig næringsdrikk for barn uten fiber, energitetthet</t>
  </si>
  <si>
    <t>38</t>
  </si>
  <si>
    <t>Næringsdrikk for voksne, nyre</t>
  </si>
  <si>
    <t>39</t>
  </si>
  <si>
    <t>Predialyse</t>
  </si>
  <si>
    <t>40</t>
  </si>
  <si>
    <t>Næringstilskudd for voksne, trykksår</t>
  </si>
  <si>
    <t>43</t>
  </si>
  <si>
    <t>Sykdomsspesifikk næringsdrikk og fortykkede næringsdrikker for voksne</t>
  </si>
  <si>
    <t>Malabsorpsjon</t>
  </si>
  <si>
    <t>44</t>
  </si>
  <si>
    <t>Melkeproteinfri næringsdrikk</t>
  </si>
  <si>
    <t>46</t>
  </si>
  <si>
    <t>Preoperativ bruk</t>
  </si>
  <si>
    <t>48</t>
  </si>
  <si>
    <t>Svelgevansker</t>
  </si>
  <si>
    <t>49</t>
  </si>
  <si>
    <t>Sviskejuice</t>
  </si>
  <si>
    <t>50</t>
  </si>
  <si>
    <t>Fortykningsmidler</t>
  </si>
  <si>
    <t>51</t>
  </si>
  <si>
    <t>Morsmelkserstatning ved kumelksallergi</t>
  </si>
  <si>
    <t>52</t>
  </si>
  <si>
    <t>Med aminosyrer, 0-1 år</t>
  </si>
  <si>
    <t>53</t>
  </si>
  <si>
    <t>Med aminosyrer, fra 1 år</t>
  </si>
  <si>
    <t>55</t>
  </si>
  <si>
    <t>Med hydrolysert kumelkprotein</t>
  </si>
  <si>
    <t>Morsmelkserstatning ved kumelksallergi_Med hydrolysert kumelkprotein</t>
  </si>
  <si>
    <t>56</t>
  </si>
  <si>
    <t>Morsmelkserstatning</t>
  </si>
  <si>
    <t>58</t>
  </si>
  <si>
    <t>Berikningsprodukter og fortykningsprodukter for barn og voksne</t>
  </si>
  <si>
    <t>Fullverdig berikningspulver</t>
  </si>
  <si>
    <t>59</t>
  </si>
  <si>
    <t>Karbohydrat, fett og protein</t>
  </si>
  <si>
    <t>61</t>
  </si>
  <si>
    <t>Ketogen diett</t>
  </si>
  <si>
    <t>64</t>
  </si>
  <si>
    <t>Morsmelksberikning, med jern</t>
  </si>
  <si>
    <t>65</t>
  </si>
  <si>
    <t>Morsmelksberikning, uten jern</t>
  </si>
  <si>
    <t>69</t>
  </si>
  <si>
    <t>Proteintilskudd til bruk i avdeling</t>
  </si>
  <si>
    <t>70</t>
  </si>
  <si>
    <t>Væskeersatning</t>
  </si>
  <si>
    <t>71</t>
  </si>
  <si>
    <t>72</t>
  </si>
  <si>
    <t>Frysetørket mat</t>
  </si>
  <si>
    <t>SHI Overskrift 1</t>
  </si>
  <si>
    <t>SHI Overskrift 2</t>
  </si>
  <si>
    <t>Leverandør (tilbyder) fyller ut:</t>
  </si>
  <si>
    <t>Leverandørnavn:</t>
  </si>
  <si>
    <t>Fylles ut</t>
  </si>
  <si>
    <t>Delkontrakt (som angitt i arkfane 'Anskaffelsen')</t>
  </si>
  <si>
    <r>
      <t xml:space="preserve">NB: Det finnes en hjelperad som inneholder cellen: </t>
    </r>
    <r>
      <rPr>
        <b/>
        <sz val="16"/>
        <color rgb="FFFF0000"/>
        <rFont val="Calibri"/>
        <family val="2"/>
      </rPr>
      <t>Kravsett_delkontrakt</t>
    </r>
  </si>
  <si>
    <t>Normal</t>
  </si>
  <si>
    <t>SHI Overskrift 3</t>
  </si>
  <si>
    <t>Informasjon om valgt delkontrakt:</t>
  </si>
  <si>
    <t xml:space="preserve">Grunnfarge </t>
  </si>
  <si>
    <t>Skjules - hjelperad</t>
  </si>
  <si>
    <t>Kravsett for delkontrakt</t>
  </si>
  <si>
    <t>Normal beskyttet</t>
  </si>
  <si>
    <t>Normal inntasting</t>
  </si>
  <si>
    <t>1= ikke utfylt</t>
  </si>
  <si>
    <t>1= Nei</t>
  </si>
  <si>
    <t>0 = utfylt</t>
  </si>
  <si>
    <t>0 = utfylt Ja</t>
  </si>
  <si>
    <t>0 = utfylt (B, S)</t>
  </si>
  <si>
    <t>Kravspesifikasjon med de relevante kravene vises når man har valgt delkontrakt.</t>
  </si>
  <si>
    <t>Fra header</t>
  </si>
  <si>
    <t>blank = ikke S-krav</t>
  </si>
  <si>
    <t>blank = ikke aktuelt krav</t>
  </si>
  <si>
    <t>Obligatorisk SKAL-krav, og  gjenstår å fylle ut</t>
  </si>
  <si>
    <t>Obligatorisk SKAL-krav, og  nei</t>
  </si>
  <si>
    <t>Hverken Alternativ eller Utfyllende besvarelse er fylt ut</t>
  </si>
  <si>
    <t>Oppdragsgivers kravspesifikasjon</t>
  </si>
  <si>
    <t>Tilbyders besvarelse</t>
  </si>
  <si>
    <t>Skjules - Hjelpekolonner</t>
  </si>
  <si>
    <t>Kravnummer</t>
  </si>
  <si>
    <t>Kravtype</t>
  </si>
  <si>
    <t>Kravsett</t>
  </si>
  <si>
    <t>Tildelingskriterier</t>
  </si>
  <si>
    <t>Kravbeskrivelse</t>
  </si>
  <si>
    <t>Utfyllende beskrivelse</t>
  </si>
  <si>
    <t>Svartype</t>
  </si>
  <si>
    <t>Velg svaralternativ i listen</t>
  </si>
  <si>
    <t>Utfyllende besvarelse</t>
  </si>
  <si>
    <t>Evt. lenke eller henvisning til vedlegg</t>
  </si>
  <si>
    <t>2</t>
  </si>
  <si>
    <t>13</t>
  </si>
  <si>
    <t>Anskaffelsesnummer</t>
  </si>
  <si>
    <t>Leverandørnavn</t>
  </si>
  <si>
    <t>VarselSkalBlank</t>
  </si>
  <si>
    <t>VarselSkalJa</t>
  </si>
  <si>
    <t>VarselBørBlank</t>
  </si>
  <si>
    <t>SKAL</t>
  </si>
  <si>
    <t>Leverandør skal ha 3 måneders salgsklart lager som Sykehusinnkjøp skal kunne revidere senest 2 måneder før avtalestart. Dette kravet gjelder kun ny anbudsvinner, da eksisterende avtaleleverandør allerede har varer hos grossist og apotek/HF.</t>
  </si>
  <si>
    <t>Alternativer</t>
  </si>
  <si>
    <t>Ja, tilbyder bekrefter at kravet oppfylles</t>
  </si>
  <si>
    <t>Nei, tilbyder kan ikke bekrefte at kravet oppfylles</t>
  </si>
  <si>
    <t xml:space="preserve">Leverandøren forplikter seg til å levere PowerPoint presentasjon med sine avtaleprodukter, inndelt i anbudets kategorier. Presentasjonen skal inneholde linker til informasjonsmateriell og kontaktinformasjon til produktansvarlig. </t>
  </si>
  <si>
    <t>Presentasjonen skal være klar og sendes Sykehusinnkjøp, divisjon legemidler senest 30 dager etter tildeling.</t>
  </si>
  <si>
    <t xml:space="preserve">Leverandøren skal tilby svar på faglige spørsmål fra helsepersonell på telefon innen neste arbeidsdags slutt. </t>
  </si>
  <si>
    <t>BØR</t>
  </si>
  <si>
    <t>Leverandøren bør tilby internettløsning med søkbar produktinformasjon på Farmalogg varenummer for alle tilbudte produkter.</t>
  </si>
  <si>
    <t>Angi svaralternativ og oppgi adresse til nettside i utfyllende besvarelse.</t>
  </si>
  <si>
    <t>Leverandør tilbyr internettløsning med søkbar produktinformasjon på Farmalogg varenummer for alle tilbudte produkter</t>
  </si>
  <si>
    <t>Leverandør tilbyr internettløsning med produktinformasjon for alle tilbudte produkter, men uten mulighet for å søke på Farmalogg varenummer</t>
  </si>
  <si>
    <t>Leverandør tilbyr internettløsning, men uten produktinformasjon for alle tilbudte produkter</t>
  </si>
  <si>
    <t>Leverandør tilbyr ikke internettløsning</t>
  </si>
  <si>
    <t>Leverandør bør ha ernæringsfysiolog eller tilsvarende kompetanse på ernæring (sykepleier, produktspesialist, farmasøyt) tilgjengelig på telefon i normal arbeidstid.  Disse bør kunne besvare spørsmål om spesialprodukter.</t>
  </si>
  <si>
    <t>Velg svaralternativ som angir i hvilken grad personell med kompetanse på ernæringsprodukter er tilgjengelig i normal arbeidstid. Det vi legger i normal arbeidstid er 08-16, mandag til fredag. Helligdager (røde dager) er unntatt.</t>
  </si>
  <si>
    <t>Ja, personell med kompetanse på ernæringsprodukter er tilgjengelig for å besvare spørsmål på telefon i normal arbeidstid</t>
  </si>
  <si>
    <t>Personell med kompetanse på ernæringsprodukter er tilgengelig for å besvare spørsmål på telefon i deler av normal arbeidstid</t>
  </si>
  <si>
    <t>Nei, personell med kompetanse på ernæringsprodukter er ikke tilgjengelig på telefon i normal arbeidstid</t>
  </si>
  <si>
    <t>Miljø overordnet</t>
  </si>
  <si>
    <t>Leverandøren bør ha implementert et miljøledelsessystem i ferdigvareproduksjon for tilbudte produkter som ivaretar risikovurderinger, miljørutiner, miljørevisjoner og sanksjoner ved brudd på avtaler og miljørutiner. For full uttelling skal miljøledelsessystemet være sertifisert av 3.part.</t>
  </si>
  <si>
    <t xml:space="preserve">Angi svaralternativ. Spesifiser eventuelt hvilken 3. partssertifisering som er benyttet (eks. ISO 14001), eller hva som ikke er omfattet (enkelte produkter, risikovurdering, rutiner, miljørevisjoner og/eller sanksjoner). 
Miljøledelsessystem og sertifisering må være spesifisert i avtale med eventuell tredjepartsprodusent. 
Dokumentasjon skal leveres på forespørsel.
Formålet med kravet er å oppnå minst mulig miljøbelastning ved produksjon av tilbudt produkt. </t>
  </si>
  <si>
    <t>Implementert miljøledelsessystem for risiko, rutiner, revisjoner og sanksjoner som er sertifisert av 3. part for alle tilbudte produkter. (Spesifiser hvilken sertifisering. Eks. ISO 14001)</t>
  </si>
  <si>
    <t>Implementert miljøledelsessystem for risiko, rutiner, revisjoner og sanksjoner som ikke er sertifisert av 3. part for alle tilbudte produkter.</t>
  </si>
  <si>
    <t>Delvis implementert miljøledelsessystem (Spesifiser hvilke deler/produkter som ikke er implementert og/eller sertifisert, og spesifiser eventuelt hvilken sertifisering).</t>
  </si>
  <si>
    <t>Har ikke avtale med  tredjepartsprodusenter om miljøledelsessystem.</t>
  </si>
  <si>
    <t>Har ikke implementert miljøledelsessystem.</t>
  </si>
  <si>
    <t>Vet ikke</t>
  </si>
  <si>
    <t>Leverandørens transportør(er) bør benytte mest mulig miljøvennlig transport (nullutslipp) for de tilbudte produktene.</t>
  </si>
  <si>
    <t xml:space="preserve">Angi svaralternativ for hvilke(n) transportform(er) leverandørens transportør vil bruke. Oppgi hvilket land det ferdige produktet frigis fra. Gjelder for transport av ferdige produkter fra leverandør til kunden. </t>
  </si>
  <si>
    <t>Transportør har nullutslipp (100% Ikke-fossil drivstoff)</t>
  </si>
  <si>
    <t>Transportør benytter Euronorm 6 + Delvis ikke-fossil drivstoff. (Spesifiser i hvor stor grad ikke-fossil drivstoff benyttes).</t>
  </si>
  <si>
    <t>Transportør benytter togtransport.</t>
  </si>
  <si>
    <t>Transportør benytter Euronorm 6.</t>
  </si>
  <si>
    <t>Ingen krav til transportør.</t>
  </si>
  <si>
    <t>Leverandøren bør ha satt vitenskapsbaserte klimamål som omfatter ferdigvareproduksjon (scope 1 og 2) av tilbudte produkter. For full uttelling skal klimamålene være validert av 3. part for reduksjon av CO2-utslipp i tråd med Parisavtalen.</t>
  </si>
  <si>
    <t>Angi svaralternativ og eventuell(e) lenk(er) til offentlig versjon. 
Dokumentasjon for status i henhold til Parisavtalen leveres på forespørsel. 
Formålet med kravet er å redusere CO2-utslipp for tilbudte produkter og nå netto nullutslipp innen 2050.</t>
  </si>
  <si>
    <t>Har satt vitenskapsbaserte klimamål som omfatter råvare- og ferdigvareproduksjon (scope 1 og 2) for alle tilbudte produkter. Målene er validert av 3.part. (Spesifiser hvilken tredjepartsvalidering som er benyttet og hvilke vitenskapelige mål som er satt. F.eks. halvering innen 2030 og netto null innen 2040)</t>
  </si>
  <si>
    <t>Har satt vitenskapsbaserte klimamål som omfatter noen av produksjonsstedene/noen av produktene. Målene er validert av 3.part. (Spesifiser hvilken 3.partsvalidering som er benyttet, hvilke produksjonssteder/produkter som er omfattet og hvilke vitenskapelige mål som er satt. F.eks. råvareprodusent av alle tilbudte produkter har mål for halvering av utslipp innen 2030 og netto nullutslipp innen 2040)</t>
  </si>
  <si>
    <t>Har satt vitenskapsbaserte klimamål som omfatter råvare- og ferdigvareproduksjon (scope 1 og 2 ) for alle tilbudte produkter. Målene er ikke validert av 3.part. (Spesifiser hvilke vitenskapelige mål som er satt. F.eks. halvering innen 2030 og netto null innen 2040)</t>
  </si>
  <si>
    <t>Har satt vitenskapsbaserte klimamål som omfatter noen av produsjonsstedene/noen av produktene (scope 1 og 2). Målene er ikke validert av 3.part. (Spesifiser hvilke deler/produkter som er omfattet og hvilke vitenskapelige mål som er satt. F.eks. råvareprodusent for alle tilbudte produkter er omfattet av mål for halvering av utslipp innen 2030 og netto nullutslipp innen 2040)</t>
  </si>
  <si>
    <t>Har ikke satt vitenskapsbaserte klimamål for scope 1 og 2.</t>
  </si>
  <si>
    <t>Vet ikke.</t>
  </si>
  <si>
    <t>Leverandøren bør ha satt vitenskapsbaserte klimamål som omfatter hele/deler av scope 3 av tilbudte produkter. For full uttelling skal klimamålene være validert av 3. part for reduksjon av CO2-utslipp i tråd med Parisavtalen.</t>
  </si>
  <si>
    <t>Har satt vitenskapsbaserte klimamål som omfatter hele/deler av scope 3 for virkestoff/ferdigvareproduksjon av alle tilbudte produkter. Målene er validert av 3.part. (Spesifiser hvilken tredjepartsvalidering som er benyttet og hvilke vitenskapelige mål som er satt for scope 3. F.eks. halvering innen 2030 og netto null innen 2040 i del 1 av scope 3 (Innkjøpte varer og tjenester)</t>
  </si>
  <si>
    <t>Har satt vitenskapsbaserte klimamål som omfatter hele/deler av scope 3 for noen av produksjonsstedene/noen av produktene. Målene er validert av 3.part. (Spesifiser hviken 3.partsvalidering som er benyttet, hvilke deler av leverandørkjeden/hvilke produkter som er omfattet og hvilke vitenskapelige mål som er satt for scope 3. F.eks. råvareprodusent av alle tilbudte produkter har mål for halvering av utslipp innen 2030 og netto nullutslipp innen 2040 i del 1 av scope 3 (Innkjøpte varer og tjenester))</t>
  </si>
  <si>
    <t>Har satt vitenskapsbaserte klimamål som omfatter hele/deler av scope 3 for råvare- og ferdigvareproduksjon for alle tilbudte produkter. Målene er ikke validert av 3.part. (Spesifiser hvilke vitenskapelige mål som er satt for scope 3. F.eks. halvering innen 2030 og netto null innen 2040 i del 1 av scope 3 (Innkjøpte varer og tjenester))</t>
  </si>
  <si>
    <t>Har satt vitenskapsbaserte klimamål for scope 3 som omfatter deler av leverandørkjeden/noen av produktene. Målene er ikke validert av 3.part. (Spesifiser hvike deler av leverandørkjeden/hvilke produkter som er omfattet og hvilke vitenskapelige mål som er satt for scope 3. F.eks. råvareprodusent for alle tilbudte produkter er omfattet av mål for halvering av utslipp innen 2030 og netto nullutslipp innen 2040 i del 1 av scope 3 (Innkjøpte varer og tjenester))</t>
  </si>
  <si>
    <t>Har ikke satt vitenskapsbaserte klimamål for scope 3.</t>
  </si>
  <si>
    <t xml:space="preserve">Tilbudt pris skal innebære en rabatt i forhold til HELFO nettopris. </t>
  </si>
  <si>
    <t>Tilbudt pris skal angis i prisskjema per varenummer (salgsenhet). Prisen angis i grossistens innkjøpspris (GIP) i norske kroner.</t>
  </si>
  <si>
    <t xml:space="preserve">Dersom tilbudt produkt ikke er forhåndsutfylt i prisskjema, eller at varenummeret tilhører en annen leverandør enn tilbyder, skal tilbyder fylle ut en ny linje i prisskjema og angi riktig informasjon om tilbyder/varen i alle de oppførte kolonnene. Varenummer skal da være blank, ettersom det ikke er tildelt norsk varenummer enda. Se Bilag 4 Administrative bestemmelser for beskrivelse av hvordan man registrerer varenummer i vareregisteret før avtalestart. </t>
  </si>
  <si>
    <t>Tilbudt pris skal ikke være negativ (mindre enn eller lik 0 kr).</t>
  </si>
  <si>
    <t xml:space="preserve">Pristilbud for sondeernæring mellom 0,00kr og 20,00kr per liter vil bli evaluert som 20kr. Pristilbud for næringsdrikker mellom 0,00kr og 40,00kr per liter vil bli evaluert som 40kr. Pristilbud mellom 0,00kr og 100,00kr per kilo vil bli evaluert som 100kr. </t>
  </si>
  <si>
    <t>Tilbudt produkt skal på avtaletidspunktet tilfredsstille «krav til næringsmidler til spesielle medisinske formål» og  være innmeldt til Mattilsynet ved tilbudsfrist. Fortykningsmidler til bruk ved dysfagi er unntatt fra dette kravet.</t>
  </si>
  <si>
    <t>Kvittering på at produktet er innmeldt Mattilsynet skal sendes inn sammen med tilbudet. Dette gjelder nye produkter.</t>
  </si>
  <si>
    <t xml:space="preserve">Tilbudt produkt skal ha maskinlesbar kode på ytteremballasjen som inneholder GTIN. Koden skal være i henhold til  GS1-standard. </t>
  </si>
  <si>
    <t>Angi svaralternativ og oppgi GTIN i bilag 02 prisskjema dersom det ikke er forhåndsutfylt.
Bransjestandard: https://www.dmp.no/godkjenning/godkjenning-og-oppfolging-av-markedsforingstillatelse/produktinformasjon-templater-og-veiledninger/utforming-av-merking-#Bransjestandard-for-produktkoder-181623.
Dokumentasjon for maskinlesbar kode på ytteremballasjen som inneholder GTIN skal leveres på forespørsel.</t>
  </si>
  <si>
    <t>Tilbudt produkt bør ha GTIN maskinlesbar produktkode på inneremballasjen i henhold til GS1-standard.</t>
  </si>
  <si>
    <t>Angi svaralternativ. Oppgi GTIN i bilag 02 prisskjema dersom det ikke er forhåndsutfylt.
Med inneremballasje menes den delen av emballasjen som er i direkte kontakt med produktet. 
Bransjestandard: https://www.dmp.no/godkjenning/godkjenning-og-oppfolging-av-markedsforingstillatelse/produktinformasjon-templater-og-veiledninger/utforming-av-merking-#Bransjestandard-for-produktkoder-181623
Dokumentasjon for maskinlesbar produktkode på inneremballasjen leveres på forespørsel.</t>
  </si>
  <si>
    <t>Alle tilbudte pakninger har GTIN maskinlesbar produktkode på inneremballasjen</t>
  </si>
  <si>
    <t>Enkelte tilbudte pakninger har GTIN maskinlesbar produktkode på inneremballasjen (Spesifiser hvilke pakninger som ikke har GTIN)</t>
  </si>
  <si>
    <t>Ingen tilbudte pakninger har ikke GTIN maskinlesbar produktkode på inneremballasjen</t>
  </si>
  <si>
    <t>Tilbudt produkt bør ha maskinlesbar produktkode på inneremballasjen som inneholder batch/holdbarhet i henhold til GS1-standard.</t>
  </si>
  <si>
    <t>Angi svaralternativ. Hvis kun enkelte tilbudte pakninger har inneremballasjekode med batch/holdbarhet i 2d matrix, spesifiser hvilke pakninger som har dette under utfyllende besvarelse.
Med inneremballasje menes den delen av emballasjen som er i direkte kontakt med produktet. 
Bransjestandard: https://www.dmp.no/godkjenning/godkjenning-og-oppfolging-av-markedsforingstillatelse/produktinformasjon-templater-og-veiledninger/utforming-av-merking-#Bransjestandard-for-produktkoder-181623</t>
  </si>
  <si>
    <t>Alle tilbudte pakninger har inneremballasjekode med batch/holdbarhet i 2d matrix</t>
  </si>
  <si>
    <t>Enkelte tilbudte pakninger har inneremballasjekode med batch/holdbarhet i 2d matrix</t>
  </si>
  <si>
    <t>Ingen tilbudte pakninger har  inneremballasjekode med batch/holdbarhet i 2d matrix</t>
  </si>
  <si>
    <t xml:space="preserve">Tilbudt produkt bør ha tydelig merking av allergener på inneremballasje. </t>
  </si>
  <si>
    <t xml:space="preserve">Angi svaralternativ. Det skal legges ved bilder i pdf-format som viser merking for inneremballasje for alle tilbudte smaker og varianter. Med inneremballasje menes den delen av emballasjen som er i direkte kontakt med produktet. </t>
  </si>
  <si>
    <t>Ja, tilbudte produkter har tydelig merking av allergener på inneremballasje</t>
  </si>
  <si>
    <t>Enkelte tilbudte produkter har tydelig merking av allergener på inneremballasjen</t>
  </si>
  <si>
    <t>Nei, tilbudte produkter er ikke merket med allergener på inneremballasje</t>
  </si>
  <si>
    <t xml:space="preserve">Tilbyder skal inngi dokumentasjon for at tilbudt produkt er likeverdig med produkter som er angitt i Bilag 2 Prisskjema. </t>
  </si>
  <si>
    <t>Likeverdighet vil bli vurdert i hvert enkelt tilfelle ut fra sammensetning, sortiment og inneremballasje. Oppdragsgiver vil avvise tilbud der hvor likeverdighet ikke vurderes å foreligge etter en helhetsvurdering. 
Dersom leverandøren har inngitt tilbud på et produkt som hører inn under anskaffelsens område, men som ikke er likeverdig med produkter angitt i Bilag 2 Prisskjema, skal en begrunnelse for tilbudet fylles ut under krav 510.</t>
  </si>
  <si>
    <t>Dersom tilbyder inngir tilbud på et produkt som faller inn under anskaffelsens område, men der likeverdige produkter ikke er oppført i Bilag 2 Prisskjema, skal begrunnelse angis og relevant dokumentasjon inngis.</t>
  </si>
  <si>
    <t>For at Tilbyder skal kunne fylle ut korrekt informasjon om tilbud på ikke likeverdige produkter kan man gjøre dette under en eksisterende delkontrakt som har samme eller lignende ernæringsinnhold og aktuelle kravsett. Som et minimum skal kravsett 'generelle krav', og krav knyttet til aktuell ernæringsgruppe (eks 'Protein og energirik sondeernæring voksen' eller 'Fullverdig næringsdrikk voksen') fylles ut.
Sykehusinnkjøp og/eller spesialistgruppen vil vurdere om produktet tilhører en unik delkontrakt eller en eksisterende delkontrakt.
Dersom tilbudet vurderes å ikke være relevant for oppdragsgiver, vil tilbudet bli avvist.</t>
  </si>
  <si>
    <t xml:space="preserve">Tilbyders sortiment skal angis i prisskjema. </t>
  </si>
  <si>
    <t xml:space="preserve">Det er anleding til å inngi pristilbud på varelinjer som er satt som ikke relevant for anskaffelsen i prisskjema. Pakninger som er angitt som ikke relevante, vil ikke bli evaluert. Det er likevel ønskelig at leverandør inngir tilbud på hele sitt sortiment innenfor en delkontrakt. Dette av hensyn til håndtering av eventuell leveringssvikt, samt kundens behov for sortimentsbredde, og pasientspesifikke medisinske behov. Vinnende tilbyder kan bli tildelt kontrakt på hele det tilbudte sortimentet. </t>
  </si>
  <si>
    <t>Leverandør bør oppgi land og navn på selskapet/selskapene som produserer ferdigvare av tilbudt produkt.</t>
  </si>
  <si>
    <t>Angi svaralternativ og spesifiser eventuelt land, navn, adresse (kordinater) eller Global location number (GLN-kode) på selskap. Formålet med kravet er å vurdere risiko for leveringssvikt, samt planlegge og iverksette eventuelle tiltak for å sikre stabil levering over tid.
Produksjon i Europa gir høyere score enn produksjon utenfor Europa.</t>
  </si>
  <si>
    <t>Produksjonssted i Europa. Navn, adresse og land er oppgitt (spesifiseres ett eller flere navn, adresser og land)</t>
  </si>
  <si>
    <t>Produksjonssted både i og utenfor Europa. Navn, adresse og land er oppgitt (spesifiseres ett eller flere navn, adresser og land)</t>
  </si>
  <si>
    <t>Produksjonssted utenfor Europa. Navn, adresse og land er oppgitt (spesifiseres ett eller flere navn, adresser og land)</t>
  </si>
  <si>
    <t>Produksjonssted i Europa. Kun land er oppgitt (spesifiseres ett eller flere land)</t>
  </si>
  <si>
    <t>Produksjonssted både i og utenfor Europa. Kun land er oppgitt (spesifiseres ett eller flere land)</t>
  </si>
  <si>
    <t>Produksjonssted utenfor Europa. Kun land er oppgitt (spesifiseres ett eller flere land)</t>
  </si>
  <si>
    <t>Land og navn på selskapet/selskapene som produserer ferdigvare er ikke oppgitt</t>
  </si>
  <si>
    <t xml:space="preserve">Leverandøren bør oppgi land og navn på selskapet/selskapene som produserer råvare(ene) i tilbudt produkt. </t>
  </si>
  <si>
    <t>Angi svaralternativ og spesifiser eventuelt land, navn, adresse (kordinater) eller Global location number (GLN-kode) på selskap. Formålet med kravet er å vurdere risiko for leveringssvikt, samt planlegge og iverksette eventuelle tiltak for å sikre stabil levering over tid. Produksjon i Europa gir høyere score enn produksjon utenfor Europa.</t>
  </si>
  <si>
    <t>Land og navn på selskapet/selskapene som produserer råvare(r) er ikke oppgitt.</t>
  </si>
  <si>
    <t>Miljø produkt</t>
  </si>
  <si>
    <t xml:space="preserve">Tilbudt produkt bør ha emballasje som ikke inneholder kjemikalier på EUs REACH-kandidatliste(1), PVC, ftalater eller PFAS. </t>
  </si>
  <si>
    <t xml:space="preserve">Angi svaralternativ. Med emballasje menes inner- og ytteremballasje. 
Dokumentasjon leveres på forespørsel. 
Hensikten med kravet er å redusere skadelige stoffer i i tråd med Europeisk utfasingsliste for helse- og miljøskadelige kjemikalier i helsevesenet. Lenke til utfasingslisten: https://europe.noharm.org/resources/european-healthcares-phase-out-list-epol-chemicals-concern-EPOL#Authors
(1) Candidate List 1 of the EU chemicals regulation REACH (Registration, Evaluation, Authorisation and Restriction of Chemicals EC 1907/2006) over 0.1% weight by weight (w/w).
</t>
  </si>
  <si>
    <t>Emballasjen inneholder ingen kjemikalier (Kandidatlisten, PVC, ftalater eller PFAS) over 0,1w/w.</t>
  </si>
  <si>
    <t>Emballasjen inneholder ett eller flere kjemikalier (Kandidatlisten, PVC, ftalater eller PFAS) over 0,1w/w. (Spesifiser hvilke kjemikaliegrupper produktet inneholder).</t>
  </si>
  <si>
    <t>Tilbudt produkt bør ha emballasje som er godt egnet for resirkulering, i henhold til Grønt punkt/recyclass.</t>
  </si>
  <si>
    <t>Angi svaralternativ for hvor egnet emballasjen er for resirkulering etter beregninger via Recyclass/Grønt punkt. https://www.grontpunkt.no/emballasjedesign/gjenvinningskalkulator
Dokumentasjon for beregningen skal leveres på forespørsel. 
Med emballasjen menes emballasjen for salgsenheten (inner- og ytteremballasje).</t>
  </si>
  <si>
    <t>God</t>
  </si>
  <si>
    <t>Mindre god</t>
  </si>
  <si>
    <t>Dårlig</t>
  </si>
  <si>
    <t>Veldig dårlig</t>
  </si>
  <si>
    <t>Uegnet</t>
  </si>
  <si>
    <t>Har ikke utført beregninger</t>
  </si>
  <si>
    <t xml:space="preserve">Tilbudt produkt bør være merket med tekst og sorteringssymbol for kildesortering og resirkulering som samsvarer med norske/nordiske/europeiske merkeordninger. Dette for at emballasjen enklest mulig skal kunne resirkuleres. </t>
  </si>
  <si>
    <t>Vurderes ut fra tilbyders besvarelse samt bilde av merking. 
Se https://sortere.no/sorteringsmerker for norske merker. 
Med emballasje menes emballasjen for salgsenheten (inner- og ytteremballasje).</t>
  </si>
  <si>
    <t>Merket med sorteringssymbol for alle deler av emballasjen (bilder vedlagt tilbudet).</t>
  </si>
  <si>
    <t>Merket med sorteringssymbol for noen deler av emballasjen (spesifiser hvilke deler, bilder vedlagt tilbudet).</t>
  </si>
  <si>
    <t>Ikke merket med tekst eller sorteringssymbol.</t>
  </si>
  <si>
    <t xml:space="preserve">Tilbudt produkt bør ha ytteremballasje med høy prosentvis andel resirkulert materiale. </t>
  </si>
  <si>
    <t>Angi svaralternativ (andel resirkulert materiale i prosent). 
Med ytteremballasje menes her ytteremballasjen for salgsenheten (varenummeret).</t>
  </si>
  <si>
    <t>90-100 %</t>
  </si>
  <si>
    <t>80-89 %</t>
  </si>
  <si>
    <t>70-79 %</t>
  </si>
  <si>
    <t>60-69 %</t>
  </si>
  <si>
    <t>50-59 %</t>
  </si>
  <si>
    <t>40-49 %</t>
  </si>
  <si>
    <t>30-39 %</t>
  </si>
  <si>
    <t>20-29 %</t>
  </si>
  <si>
    <t>10-19 %</t>
  </si>
  <si>
    <t>0-9 %</t>
  </si>
  <si>
    <t xml:space="preserve">Tilbudt produkt bør ha lavest mulig transportvolum (minimert transport av luft).  </t>
  </si>
  <si>
    <t>Angi transportvolum som antall av minste enhet som kan transporteres per pall på 190cm høyde. Oppgis pr tilbudt varelinje. 190cm er høyden som beregningen gjøres ut fra. Det er ikke nødvendig at den faktiske pallehøyden for produktet er 190cm. Europall 15 cm er inkludert i 190cm.</t>
  </si>
  <si>
    <t>Tekst</t>
  </si>
  <si>
    <t>Tilbudt sondeernæringsløsning skal ha tilkobling som er kompatibel med EnPlus standard sonde.</t>
  </si>
  <si>
    <t>Tilbudt sondeernæringsløsning skal ha integrert oppheng til bruk på standard stativ.</t>
  </si>
  <si>
    <t>Tilbudt produkt skal inneholde D-vitamin ≥10 μg pr 1500kcal.</t>
  </si>
  <si>
    <t>Tilbudt produkt bør ha lavt innhold av laktose (≤ 0,5g /100ml).</t>
  </si>
  <si>
    <t>Angi svaralternativ.
Se anbefaling for kosthold ved laktoseintoleranse:
https://www.helsenorge.no/sykdom/matallergi/laktoseintoleranse/#hva-er-laktoseintoleranse.</t>
  </si>
  <si>
    <t>Tilbudt produkt har et lavt innhold av laktose (≤ 0,5g /100ml).</t>
  </si>
  <si>
    <t>Tilbudt produkt har et innhold av laktose &gt;0,5g/100ml.</t>
  </si>
  <si>
    <t>Tilbudt produkt til voksne bør inneholde minst 20 μg D-vitamin.</t>
  </si>
  <si>
    <t xml:space="preserve">Angi svaralternativ ut fra innhold for leverandørens anbefalte minimums dagsdose eller pr 1500 kcal. </t>
  </si>
  <si>
    <t>Tilbudt produkt inneholder ≥ 20 μg D-vitamin,</t>
  </si>
  <si>
    <t>Tilbudt produkt innholder &lt; 20 μg D-vitamin</t>
  </si>
  <si>
    <t>Tilbudt produkt skal inneholde fiskeolje.</t>
  </si>
  <si>
    <t>Tilbyders tilbudte sortiment skal inneholde varianter med og uten fiber.</t>
  </si>
  <si>
    <t xml:space="preserve">Tilbudt produkt bør ha lavest mulig osmolalitet, i henhold til Medicine (SCCM) and American Society for Parenteral and Enteral Nutrition (A.S.P.E.N.) 2016
ASPEN viser til understående ref.
Curr Opin Clin Nutr Metab Care . 2013 Sep;16(5):588-94. </t>
  </si>
  <si>
    <t>Angi svaralternativ med osmolalitet for tilbudt produkt (mosmol/kgH2O)</t>
  </si>
  <si>
    <t>&lt; 200 mosmol/kgH2O</t>
  </si>
  <si>
    <t>200 - 299 mosmol/kgH2O</t>
  </si>
  <si>
    <t>300 - 399 mosmol/kgH2O</t>
  </si>
  <si>
    <t>400 - 499 mosmol/kgH2O</t>
  </si>
  <si>
    <t>500 - 599 mosmol/kgH2O</t>
  </si>
  <si>
    <t>600 - 699 mosmol/kgH2O</t>
  </si>
  <si>
    <t>700 - 799 mosmol/kgH2O</t>
  </si>
  <si>
    <t>≥800 mosmol/kgH2O</t>
  </si>
  <si>
    <t>Tilyders tilbudte sortiment skal inneholde varianter med kaloriinnhold ca. 1 kcal/ml og energirik (ca. 1,5 kcal/ml).</t>
  </si>
  <si>
    <t>Tilbudt produkt skal inneholde &gt; 1,2 kcal /ml og ≥ 20E% protein.</t>
  </si>
  <si>
    <t>Tilbudt produkt bør ha høyest mulig proteininnhold (E%).</t>
  </si>
  <si>
    <t>Angi E% fra protein for alle tilbudte produkter.</t>
  </si>
  <si>
    <t>Tilbudt produkt skal inneholde  1- 1,3 kcal /ml og &gt; 22 E% protein.</t>
  </si>
  <si>
    <t>Tilbudt produkt bør være uten fiber.</t>
  </si>
  <si>
    <t>Angi svaralternativ.</t>
  </si>
  <si>
    <t>Tilbudt produkt inneholder ikke fiber</t>
  </si>
  <si>
    <t>Tilbudt produkt inneholder fiber</t>
  </si>
  <si>
    <t>Tilbudt produkt skal inneholde protein av høy kvalitet (DIAAS score minimum 0,93).</t>
  </si>
  <si>
    <t>Angi svaralternativ og spesifiser DIAAS score for proteiner i tilbudt produkt. 
Referanseverdien er eggehvite (DIAAS=1,13)
Se rapport fra FAO spesialistråd for evaluering av proteinkvalitet i næringsmidler: https://www.fao.org/ag/humannutrition/35978-02317b979a686a57aa4593304ffc17f06.pdf</t>
  </si>
  <si>
    <t xml:space="preserve">Tilbudt produkt bør ha lavt innhold av natrium (≤100 mg Na/100 ml). </t>
  </si>
  <si>
    <t>Tilbudt produkt har et innhold av natrium ≤100 mg Na/100 ml</t>
  </si>
  <si>
    <t>Tilbudt produkt har et innhold av natrium &gt; 100 mg Na/100 ml</t>
  </si>
  <si>
    <t xml:space="preserve">Tilbudt produkt bør ha en lav energiprosent fra karbohydrater  (&lt; 45E%). </t>
  </si>
  <si>
    <t>Angi E% fra karbohydrat for alle tilbudte produkter.</t>
  </si>
  <si>
    <t>Tilbudt produkt skal være peptidbasert.</t>
  </si>
  <si>
    <t>Tilbudt produkt bør inneholde &gt;16 E% protein</t>
  </si>
  <si>
    <t>Tilbudt produkt inneholder &gt; 16 E% protein.</t>
  </si>
  <si>
    <t>Tilbudt produkt inneholder ≤ 16 E% protein.</t>
  </si>
  <si>
    <t>Tilbudt produkt bør inneholde MCT-fett.</t>
  </si>
  <si>
    <t>Tilbudt produkt inneholder MCT-fett</t>
  </si>
  <si>
    <t>Tilbudt produkt inneholder ikke MCT-fett</t>
  </si>
  <si>
    <t>Tilbudt produkt skal ha mellom 30E% og 45E% fra karbohydrater.</t>
  </si>
  <si>
    <t xml:space="preserve">Tilbudt produkt bør inneholde høyere andel løselige fiber i forhold til uløselige fiber. </t>
  </si>
  <si>
    <t>Ja, tilbudt produkt inneholder en høyere andel løselige fiber i forhold til uløselige fiber.</t>
  </si>
  <si>
    <t>Nei, tilbudt produkt har ikke en høyere andel løselige fiber i forhold til uløselige fiber.</t>
  </si>
  <si>
    <t>Tilbudt produkt bør ha høyt fiberinnhold.</t>
  </si>
  <si>
    <t>Angi svaralternativ. Dersom leverandør tilbyr flere ulike produkter, tas det utgangspunkt i produktet med høyest E% fiber når det velges svaralternativ. 
Spesifiser i tillegg mengde fiber (E%) for alle tilbudte produkter i utfyllende besvarelse.</t>
  </si>
  <si>
    <t>≥ 5,0 E% fiber</t>
  </si>
  <si>
    <t>4,0 - 4,9 E% fiber</t>
  </si>
  <si>
    <t>3,0 - 3,9 E% fiber</t>
  </si>
  <si>
    <t>2,0 - 2,9 E% fiber</t>
  </si>
  <si>
    <t>≤ 1,9 E% fiber</t>
  </si>
  <si>
    <t xml:space="preserve">Tilbudt produkt bør ha en lav energiprosent fra karbohydrater (30E%-40E%). </t>
  </si>
  <si>
    <t>Angi svaralternativ. Dersom leverandør tilbyr flere ulike produkter, tas det utgangspunkt i produktet med lavest E% karbohydrat når det velges svaralternativ. 
Spesifiser E% fra karbohydrat for alle tilbudte produkter.</t>
  </si>
  <si>
    <t>Tilbudt produkt inneholder ≤ 40 E% fra karbohydrater</t>
  </si>
  <si>
    <t>Tilbudt produkt inneholder &gt; 40 E% fra karbohydrater</t>
  </si>
  <si>
    <t>Tilbudt produkt bør ha høyt proteininnhold (&gt;20 E%).</t>
  </si>
  <si>
    <t xml:space="preserve">Tilbyders tilbudte sortiment skal dekke aldersgruppen  1-12 år. </t>
  </si>
  <si>
    <t>Tilbudt fiberprodukt skal inneholde løselige og uløselige fibre.</t>
  </si>
  <si>
    <t>Tilbudt produkt bør ha proteinsammensetning som består av høyere andel myse enn kasein.</t>
  </si>
  <si>
    <t>Angi svaralternativ. Proteinsammensetning med over 50% myse vil gi høyest poengsum.
Høy andel myseprotein gir raskere tømming av magesekken hos barn og er forbundet med bedre mage-tarm funksjon.
Ref:
1) Clin Nutr. 2012 Feb;31(1):108-12.
The effect of protein composition in liquid meals on gastric emptying rate in children with cerebral palsy
Anne C Brun, Ketil Størdal, Groa B Johannesdottir, Beint S Bentsen, Asle W Medhus
2) BMC Gastroenterol . 2015 Oct 15;15:137.
 Systematic review of the impact of feed protein type and degree of hydrolysis on gastric emptying in children
Rosan Meyer, Ru-Xin Melanie Foong, Nikhil Thapar, Stamatiki Kritas, Neil Shah</t>
  </si>
  <si>
    <t>Tilbudt produkt har en proteinsammensetning med ≥ 50% myse</t>
  </si>
  <si>
    <t>Tilbudt produkt har en proteinsammensetning med mindre enn 50% myse</t>
  </si>
  <si>
    <t>Tilbudt produkt bør ha høy energitetthet (minimum 1,5 kcal/ml).</t>
  </si>
  <si>
    <t>Angi svaralternativ og spesifiser energitetthet (kcal/ml) for alle tilbudte produkter.</t>
  </si>
  <si>
    <t>Alle tilbudte produkter har høy energitetthet (minimum 1,5 kcal/ml)</t>
  </si>
  <si>
    <t>Enkelte tilbudte produkter har høy energitetthet (minimum 1,5 kcal/ml)</t>
  </si>
  <si>
    <t>Alle tilbudte produkter har energitetthet under 1,5 kcal/ml</t>
  </si>
  <si>
    <t>Tilbudt produkt bør ha energitetthet på minimum 1,2 kcal/ml.</t>
  </si>
  <si>
    <t>Alle tilbudte produkter har en energitetthet på minimum 1,2 kcal/ml</t>
  </si>
  <si>
    <t>Enkelte tilbudte produkter har en energitetthet på minimum 1,2 kcal/ml</t>
  </si>
  <si>
    <t>Alle tilbudte produkter har energitetthet under 1,2 kcal/ml</t>
  </si>
  <si>
    <t>Angi svaralternativ og spesifiser innhold av laktose (g/ml) for alle tilbudte produkter.
Se anbefaling for kosthold ved laktoseintoleranse:
https://www.helsenorge.no/sykdom/matallergi/laktoseintoleranse/#hva-er-laktoseintoleranse</t>
  </si>
  <si>
    <t>Alle tilbudte produkter har et lavt innhold av laktose (≤ 0,5g /100ml)</t>
  </si>
  <si>
    <t>Noen av de tilbudte produktene har lavt innhold av laktose (≤ 0,5g /100ml)</t>
  </si>
  <si>
    <t>Alle tilbudte produkter har et innhold av laktose &gt; 0,5g /100ml</t>
  </si>
  <si>
    <t>Tilbyders tilbudte sortiment bør inneholde variasjon i smakssammensetninger som dekker mest mulig etterspørsel slik det framkommer av salg siste 12 mnd i Bilag 2 Prisskjema.</t>
  </si>
  <si>
    <t xml:space="preserve">Suppesmak er det ikke behov for.  </t>
  </si>
  <si>
    <t xml:space="preserve">Alle tilbudte produkter skal inneholde 15-20 E% protein. </t>
  </si>
  <si>
    <t>Alle tilbudte produkter skal inneholde minimum 3E% fra fiber.</t>
  </si>
  <si>
    <t>Tilbudte produkter skal ha mellom 30E% og 45E% fra karbohydrater.</t>
  </si>
  <si>
    <t xml:space="preserve">Tilbudte produkter bør ha en lav energiprosent fra karbohydrater (30E%-40E%). </t>
  </si>
  <si>
    <t>Angi svaralternativ og spesifiser energiprosent fra karbohydrater for alle tilbudte produkter.</t>
  </si>
  <si>
    <t>Alle tilbudte produkter har lav energiprosent fra karbohydrater (30E%-40E%)</t>
  </si>
  <si>
    <t>Noen av de tilbudte produktene har lav energiprosent fra karbohydrater (30E%-40E%)</t>
  </si>
  <si>
    <t>Alle tilbudte produkter har energiprosent fra karbohydrater &gt; 40E%</t>
  </si>
  <si>
    <t>Angi svaralternativ. Dersom det tilbys produkter med ulikt fiberinnhold, tas det utgangspunkt i produktet med høyest innhold når det velges svaralternativ.  Spesifiser mengde fiber (E%) for alle tilbudte produkter.</t>
  </si>
  <si>
    <t>Tilbudt produkt inneholder ≥ 5 E% fiber</t>
  </si>
  <si>
    <t>Tilbudt produkt inneholder 4 E% fra fiber</t>
  </si>
  <si>
    <t>Tilbudt produkt inneholder 3 E% fra fiber</t>
  </si>
  <si>
    <t>Tilbudt produkt inneholder 2 E% fra fiber</t>
  </si>
  <si>
    <t>Tilbudt produkt inneholder &lt; 2E% fra fiber</t>
  </si>
  <si>
    <t>Tilbudt produkt bør ha et høyt proteininnhold ≥ 20 E%</t>
  </si>
  <si>
    <t>Angi svaralternativ og spesifiser proteininnhold (E%) for alle tilbudte produkter.</t>
  </si>
  <si>
    <t>Tilbudte produkter inneholder ≥ 20 E% fra protein</t>
  </si>
  <si>
    <t>Enkelte tilbudte produkter inneholder ≥ 20 E% fra protein</t>
  </si>
  <si>
    <t>Tilbudte produkter inneholder &lt; 20 E% fra protein</t>
  </si>
  <si>
    <t xml:space="preserve">Tilbyders tilbudte sortiment bør inneholde produkter med høyere kaloritetthet, i tillegg til standard 1,5 kcal/ml.
</t>
  </si>
  <si>
    <t>Det tilbys produkt med høyere kaloritetthet (&gt;1,5 kcal/ml)</t>
  </si>
  <si>
    <t>Det tilbys ikke produkt med kaloritetthet &gt;1,5 kcal/ml</t>
  </si>
  <si>
    <t xml:space="preserve">Tilbudte produkter skal ha &gt;20 % E protein. </t>
  </si>
  <si>
    <t>Tilbyders tilbudte sortiment skal inneholde produkt med nøytral smak.</t>
  </si>
  <si>
    <t>Tilbudte produkter bør ha tydelig merking som kun fettilskudd på flasken.</t>
  </si>
  <si>
    <t xml:space="preserve">Angi svaralternativ. Det skal legges ved bilde i pdf-format som viser merking på flasken for alle tilbudte produkter.
</t>
  </si>
  <si>
    <t>Tilbudte produkter har tydelig merking som kun fettilskudd på flasken</t>
  </si>
  <si>
    <t>Tilbudte produkter har ikke tydelig merking som kun fettilskudd på flasken</t>
  </si>
  <si>
    <t>Tilbudt produkt bør ha innhold av MCT-fett.</t>
  </si>
  <si>
    <t>Velg svaralternativ. Dersom det tilbys et sortiment med produkter med og uten MCT-fett, oppgis dette i utfyllende besvarelse.</t>
  </si>
  <si>
    <t xml:space="preserve">Tilbudte produkter skal inneholde fiber. </t>
  </si>
  <si>
    <t xml:space="preserve">Tilbudt produkt bør ha høyt innhold av arginin, zink og antioksidanter. </t>
  </si>
  <si>
    <t>Angi innhold av arginin, zink og antioksidanter for alle tilbudte produkter.</t>
  </si>
  <si>
    <t>Tilbudt produkt skal ha lavt innhold av kalium, fosfat, magnesium og natrium. 
Lavt innhold er at tilskuddet skal bidra med lite elektrolytter da disse ofte tilføres gjennom vanlig mat.</t>
  </si>
  <si>
    <t>Anbefalt daglig inntak ved dialyse:  Fosfat: 800–1000  mg/d, Kalium: 2000–2500  mg/d, Natrium: 1.8–2.5  g/d. 
For pasienter som ikke får dialyse:  Fosfat: 600–1000 mg/d , Kalium: 1500–2000 mg/d , Natrium: 1.8–2.5 g/d.</t>
  </si>
  <si>
    <t>Tilbudt produkt bør ha 0,05g protein eller mer per kcal.</t>
  </si>
  <si>
    <t>Angi svaralternativ og spesifiser innhold av protein (g per kcal) for alle tilbudte produkter.</t>
  </si>
  <si>
    <t>Tilbudte produkter har ≥ 0,05g protein per kcal.</t>
  </si>
  <si>
    <t>Enkelte tilbudte produkter har ≥ 0,05g protein per kcal</t>
  </si>
  <si>
    <t>Tilbudte produkter har &lt; 0,05g protein per kcal.</t>
  </si>
  <si>
    <t>Tilbudte produkter skal dekke behov for pasienter i aldersgrupper fra 0 til 2 år.</t>
  </si>
  <si>
    <t>Tilbudt produkt skal leveres i dosepakninger.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</si>
</sst>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font>
    <font>
      <b/>
      <sz val="11"/>
      <color theme="1"/>
      <name val="Aptos Narrow"/>
      <family val="2"/>
      <scheme val="minor"/>
    </font>
    <font>
      <b/>
      <sz val="16"/>
      <color theme="1"/>
      <name val="Aptos Narrow"/>
      <family val="2"/>
      <scheme val="minor"/>
    </font>
    <font>
      <b/>
      <sz val="11"/>
      <color theme="4" tint="0.39997558519241921"/>
      <name val="Aptos Narrow"/>
      <family val="2"/>
      <scheme val="minor"/>
    </font>
    <font>
      <b/>
      <sz val="12"/>
      <color rgb="FFFFFFFF"/>
      <name val="Calibri"/>
      <family val="2"/>
    </font>
    <font>
      <sz val="11"/>
      <color theme="4"/>
      <name val="Calibri"/>
      <family val="2"/>
    </font>
    <font>
      <sz val="11"/>
      <color theme="1"/>
      <name val="Aptos Narrow"/>
      <family val="2"/>
      <scheme val="minor"/>
    </font>
    <font>
      <b/>
      <sz val="12"/>
      <color theme="0"/>
      <name val="Aptos Narrow"/>
      <family val="2"/>
      <scheme val="minor"/>
    </font>
    <font>
      <b/>
      <sz val="12"/>
      <color theme="0"/>
      <name val="Calibri"/>
      <family val="2"/>
    </font>
    <font>
      <sz val="11"/>
      <color theme="0"/>
      <name val="Calibri"/>
      <family val="2"/>
    </font>
    <font>
      <sz val="11"/>
      <color theme="1"/>
      <name val="Calibri"/>
      <family val="2"/>
    </font>
    <font>
      <sz val="11"/>
      <color rgb="FF000000"/>
      <name val="Calibri"/>
      <family val="2"/>
    </font>
    <font>
      <b/>
      <sz val="11"/>
      <color theme="1"/>
      <name val="Calibri"/>
      <family val="2"/>
    </font>
    <font>
      <sz val="11"/>
      <name val="Calibri"/>
      <family val="2"/>
    </font>
    <font>
      <b/>
      <sz val="11"/>
      <color theme="0"/>
      <name val="Calibri"/>
      <family val="2"/>
    </font>
    <font>
      <sz val="11"/>
      <color rgb="FFFFFFFF"/>
      <name val="Calibri"/>
      <family val="2"/>
    </font>
    <font>
      <b/>
      <sz val="12"/>
      <color rgb="FFFF0000"/>
      <name val="Calibri"/>
      <family val="2"/>
    </font>
    <font>
      <sz val="12"/>
      <color theme="0"/>
      <name val="Calibri"/>
      <family val="2"/>
    </font>
    <font>
      <b/>
      <sz val="16"/>
      <color theme="0"/>
      <name val="Calibri"/>
      <family val="2"/>
    </font>
    <font>
      <b/>
      <sz val="16"/>
      <color rgb="FFFFFFFF"/>
      <name val="Calibri"/>
      <family val="2"/>
    </font>
    <font>
      <b/>
      <sz val="11"/>
      <color theme="2" tint="-0.89999084444715716"/>
      <name val="Calibri"/>
      <family val="2"/>
    </font>
    <font>
      <sz val="11"/>
      <color theme="2" tint="-0.89999084444715716"/>
      <name val="Calibri"/>
      <family val="2"/>
    </font>
    <font>
      <sz val="16"/>
      <color rgb="FFFF0000"/>
      <name val="Calibri"/>
      <family val="2"/>
    </font>
    <font>
      <i/>
      <sz val="11"/>
      <color rgb="FF000000"/>
      <name val="Calibri"/>
      <family val="2"/>
    </font>
    <font>
      <b/>
      <sz val="11"/>
      <name val="Calibri"/>
      <family val="2"/>
    </font>
    <font>
      <b/>
      <sz val="16"/>
      <color rgb="FFFF0000"/>
      <name val="Calibri"/>
      <family val="2"/>
    </font>
  </fonts>
  <fills count="25">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CC99FF"/>
        <bgColor indexed="64"/>
      </patternFill>
    </fill>
    <fill>
      <patternFill patternType="solid">
        <fgColor rgb="FFCCCCFF"/>
        <bgColor indexed="64"/>
      </patternFill>
    </fill>
    <fill>
      <patternFill patternType="solid">
        <fgColor rgb="FFFFF2CC"/>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rgb="FF00338D"/>
        <bgColor rgb="FF000000"/>
      </patternFill>
    </fill>
    <fill>
      <patternFill patternType="solid">
        <fgColor rgb="FF7AB2DC"/>
        <bgColor rgb="FF000000"/>
      </patternFill>
    </fill>
    <fill>
      <patternFill patternType="solid">
        <fgColor rgb="FFC3DCEF"/>
        <bgColor rgb="FF000000"/>
      </patternFill>
    </fill>
    <fill>
      <patternFill patternType="solid">
        <fgColor rgb="FFFFFFFF"/>
        <bgColor rgb="FF000000"/>
      </patternFill>
    </fill>
    <fill>
      <patternFill patternType="solid">
        <fgColor rgb="FFF2F2F2"/>
        <bgColor rgb="FF000000"/>
      </patternFill>
    </fill>
    <fill>
      <patternFill patternType="solid">
        <fgColor rgb="FFFFFFCC"/>
        <bgColor rgb="FF000000"/>
      </patternFill>
    </fill>
    <fill>
      <patternFill patternType="solid">
        <fgColor rgb="FFF2F2F2"/>
        <bgColor indexed="64"/>
      </patternFill>
    </fill>
    <fill>
      <patternFill patternType="solid">
        <fgColor theme="1" tint="0.34998626667073579"/>
        <bgColor indexed="64"/>
      </patternFill>
    </fill>
    <fill>
      <patternFill patternType="solid">
        <fgColor theme="3" tint="0.89999084444715716"/>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theme="1"/>
      </bottom>
      <diagonal/>
    </border>
    <border>
      <left/>
      <right style="medium">
        <color rgb="FF000000"/>
      </right>
      <top style="medium">
        <color indexed="64"/>
      </top>
      <bottom style="medium">
        <color theme="1"/>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thin">
        <color rgb="FF000000"/>
      </top>
      <bottom/>
      <diagonal/>
    </border>
    <border>
      <left style="medium">
        <color rgb="FF000000"/>
      </left>
      <right style="medium">
        <color indexed="64"/>
      </right>
      <top style="medium">
        <color indexed="64"/>
      </top>
      <bottom style="thin">
        <color rgb="FF000000"/>
      </bottom>
      <diagonal/>
    </border>
    <border>
      <left style="medium">
        <color rgb="FF000000"/>
      </left>
      <right style="medium">
        <color indexed="64"/>
      </right>
      <top style="thin">
        <color rgb="FF000000"/>
      </top>
      <bottom style="thin">
        <color rgb="FF000000"/>
      </bottom>
      <diagonal/>
    </border>
    <border>
      <left style="medium">
        <color indexed="64"/>
      </left>
      <right/>
      <top style="medium">
        <color theme="1"/>
      </top>
      <bottom style="medium">
        <color indexed="64"/>
      </bottom>
      <diagonal/>
    </border>
    <border>
      <left/>
      <right style="medium">
        <color theme="1"/>
      </right>
      <top style="medium">
        <color theme="1"/>
      </top>
      <bottom style="medium">
        <color indexed="64"/>
      </bottom>
      <diagonal/>
    </border>
    <border>
      <left style="medium">
        <color rgb="FF000000"/>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
      <left style="thin">
        <color rgb="FF000000"/>
      </left>
      <right/>
      <top/>
      <bottom/>
      <diagonal/>
    </border>
    <border>
      <left style="thin">
        <color rgb="FF000000"/>
      </left>
      <right style="thin">
        <color rgb="FF000000"/>
      </right>
      <top style="thin">
        <color rgb="FF000000"/>
      </top>
      <bottom/>
      <diagonal/>
    </border>
  </borders>
  <cellStyleXfs count="8">
    <xf numFmtId="0" fontId="0" fillId="0" borderId="0"/>
    <xf numFmtId="0" fontId="10" fillId="14" borderId="0"/>
    <xf numFmtId="0" fontId="6" fillId="3" borderId="0" applyBorder="0" applyAlignment="0"/>
    <xf numFmtId="0" fontId="6" fillId="15" borderId="0" applyBorder="0" applyAlignment="0">
      <alignment wrapText="1"/>
      <protection locked="0"/>
    </xf>
    <xf numFmtId="9" fontId="6" fillId="0" borderId="0" applyFont="0" applyFill="0" applyBorder="0" applyAlignment="0" applyProtection="0"/>
    <xf numFmtId="0" fontId="9" fillId="12" borderId="0"/>
    <xf numFmtId="0" fontId="6" fillId="13" borderId="0"/>
    <xf numFmtId="0" fontId="7" fillId="11" borderId="5" applyBorder="0" applyAlignment="0">
      <alignment vertical="top"/>
    </xf>
  </cellStyleXfs>
  <cellXfs count="94">
    <xf numFmtId="0" fontId="0" fillId="0" borderId="0" xfId="0"/>
    <xf numFmtId="0" fontId="2" fillId="4" borderId="0" xfId="0" applyFont="1" applyFill="1" applyAlignment="1">
      <alignment vertical="center"/>
    </xf>
    <xf numFmtId="0" fontId="0" fillId="4" borderId="0" xfId="0" applyFill="1"/>
    <xf numFmtId="0" fontId="0" fillId="4" borderId="0" xfId="0" applyFill="1" applyAlignment="1">
      <alignment vertical="center"/>
    </xf>
    <xf numFmtId="0" fontId="1" fillId="0" borderId="0" xfId="0" applyFont="1"/>
    <xf numFmtId="9" fontId="0" fillId="7" borderId="1" xfId="4" applyFont="1" applyFill="1" applyBorder="1" applyAlignment="1">
      <alignment vertical="center"/>
    </xf>
    <xf numFmtId="9" fontId="0" fillId="7" borderId="1" xfId="4" applyFont="1" applyFill="1" applyBorder="1"/>
    <xf numFmtId="9" fontId="0" fillId="8" borderId="1" xfId="4" applyFont="1" applyFill="1" applyBorder="1" applyAlignment="1">
      <alignment vertical="center"/>
    </xf>
    <xf numFmtId="9" fontId="0" fillId="8" borderId="1" xfId="4" applyFont="1" applyFill="1" applyBorder="1"/>
    <xf numFmtId="9" fontId="0" fillId="10" borderId="1" xfId="4" applyFont="1" applyFill="1" applyBorder="1" applyAlignment="1">
      <alignment vertical="center"/>
    </xf>
    <xf numFmtId="9" fontId="0" fillId="10" borderId="1" xfId="4" applyFont="1" applyFill="1" applyBorder="1"/>
    <xf numFmtId="0" fontId="0" fillId="5" borderId="0" xfId="0" applyFill="1"/>
    <xf numFmtId="0" fontId="2" fillId="4" borderId="0" xfId="0" applyFont="1" applyFill="1" applyAlignment="1">
      <alignment horizontal="center" vertical="center"/>
    </xf>
    <xf numFmtId="0" fontId="0" fillId="4" borderId="0" xfId="0" applyFill="1" applyAlignment="1">
      <alignment horizontal="center"/>
    </xf>
    <xf numFmtId="0" fontId="0" fillId="4" borderId="0" xfId="0" applyFill="1" applyAlignment="1">
      <alignment horizontal="center" vertical="center"/>
    </xf>
    <xf numFmtId="0" fontId="3" fillId="4" borderId="0" xfId="0" applyFont="1" applyFill="1" applyAlignment="1">
      <alignment horizontal="center" vertical="center"/>
    </xf>
    <xf numFmtId="0" fontId="10" fillId="14" borderId="0" xfId="1"/>
    <xf numFmtId="0" fontId="10" fillId="4" borderId="0" xfId="0" applyFont="1" applyFill="1" applyAlignment="1">
      <alignment wrapText="1"/>
    </xf>
    <xf numFmtId="0" fontId="10" fillId="4" borderId="0" xfId="0" applyFont="1" applyFill="1"/>
    <xf numFmtId="0" fontId="10" fillId="0" borderId="0" xfId="0" applyFont="1" applyAlignment="1">
      <alignment vertical="center" wrapText="1"/>
    </xf>
    <xf numFmtId="0" fontId="11" fillId="0" borderId="0" xfId="0" applyFont="1" applyAlignment="1">
      <alignment vertical="center" wrapText="1"/>
    </xf>
    <xf numFmtId="0" fontId="13" fillId="0" borderId="0" xfId="0" applyFont="1" applyAlignment="1">
      <alignment vertical="center" wrapText="1"/>
    </xf>
    <xf numFmtId="0" fontId="13" fillId="0" borderId="0" xfId="0" applyFont="1"/>
    <xf numFmtId="0" fontId="4" fillId="11" borderId="0" xfId="7" applyFont="1" applyBorder="1" applyAlignment="1"/>
    <xf numFmtId="0" fontId="15" fillId="16" borderId="0" xfId="5" applyFont="1" applyFill="1"/>
    <xf numFmtId="0" fontId="11" fillId="17" borderId="0" xfId="6" applyFont="1" applyFill="1"/>
    <xf numFmtId="0" fontId="11" fillId="18" borderId="0" xfId="1" applyFont="1" applyFill="1"/>
    <xf numFmtId="0" fontId="0" fillId="19" borderId="0" xfId="0" applyFill="1" applyAlignment="1">
      <alignment horizontal="left" vertical="top" wrapText="1"/>
    </xf>
    <xf numFmtId="0" fontId="0" fillId="2" borderId="0" xfId="0" applyFill="1"/>
    <xf numFmtId="0" fontId="0" fillId="3" borderId="2" xfId="0" applyFill="1" applyBorder="1" applyAlignment="1">
      <alignment horizontal="left" wrapText="1"/>
    </xf>
    <xf numFmtId="0" fontId="0" fillId="3" borderId="3" xfId="0" applyFill="1" applyBorder="1" applyAlignment="1">
      <alignment horizontal="left" wrapText="1"/>
    </xf>
    <xf numFmtId="0" fontId="8" fillId="11" borderId="0" xfId="7" applyFont="1" applyBorder="1" applyAlignment="1">
      <alignment vertical="center"/>
    </xf>
    <xf numFmtId="0" fontId="0" fillId="6" borderId="1" xfId="0" applyFill="1" applyBorder="1" applyAlignment="1">
      <alignment vertical="center"/>
    </xf>
    <xf numFmtId="9" fontId="0" fillId="6" borderId="1" xfId="4" applyFont="1" applyFill="1" applyBorder="1" applyAlignment="1">
      <alignment vertical="center"/>
    </xf>
    <xf numFmtId="9" fontId="0" fillId="6" borderId="1" xfId="4" applyFont="1" applyFill="1" applyBorder="1"/>
    <xf numFmtId="0" fontId="0" fillId="7" borderId="1" xfId="0" applyFill="1" applyBorder="1" applyAlignment="1">
      <alignment vertical="center" wrapText="1"/>
    </xf>
    <xf numFmtId="0" fontId="0" fillId="10" borderId="1" xfId="0" applyFill="1" applyBorder="1" applyAlignment="1">
      <alignment vertical="center"/>
    </xf>
    <xf numFmtId="0" fontId="0" fillId="8" borderId="1" xfId="0" applyFill="1" applyBorder="1" applyAlignment="1">
      <alignment vertical="center"/>
    </xf>
    <xf numFmtId="0" fontId="0" fillId="9" borderId="1" xfId="0" applyFill="1" applyBorder="1" applyAlignment="1">
      <alignment vertical="center"/>
    </xf>
    <xf numFmtId="9" fontId="0" fillId="9" borderId="1" xfId="4" applyFont="1" applyFill="1" applyBorder="1" applyAlignment="1">
      <alignment vertical="center"/>
    </xf>
    <xf numFmtId="9" fontId="0" fillId="9" borderId="1" xfId="4" applyFont="1" applyFill="1" applyBorder="1"/>
    <xf numFmtId="0" fontId="16" fillId="14" borderId="0" xfId="1" applyFont="1"/>
    <xf numFmtId="0" fontId="17" fillId="12" borderId="1" xfId="5" applyFont="1" applyBorder="1" applyAlignment="1">
      <alignment vertical="center"/>
    </xf>
    <xf numFmtId="0" fontId="8" fillId="11" borderId="0" xfId="7" applyFont="1" applyBorder="1" applyAlignment="1"/>
    <xf numFmtId="16" fontId="0" fillId="0" borderId="0" xfId="0" quotePrefix="1" applyNumberFormat="1" applyAlignment="1">
      <alignment horizontal="left" vertical="center" wrapText="1"/>
    </xf>
    <xf numFmtId="0" fontId="9" fillId="12" borderId="0" xfId="5" quotePrefix="1"/>
    <xf numFmtId="0" fontId="17" fillId="12" borderId="0" xfId="5" applyFont="1" applyAlignment="1">
      <alignment horizontal="center" vertical="center" wrapText="1"/>
    </xf>
    <xf numFmtId="0" fontId="8" fillId="11" borderId="0" xfId="7" applyFont="1" applyBorder="1" applyAlignment="1">
      <alignment horizontal="center" vertical="center"/>
    </xf>
    <xf numFmtId="0" fontId="8" fillId="11" borderId="0" xfId="7" applyFont="1" applyBorder="1" applyAlignment="1">
      <alignment horizontal="center"/>
    </xf>
    <xf numFmtId="0" fontId="18" fillId="11" borderId="0" xfId="7" applyFont="1" applyBorder="1" applyAlignment="1">
      <alignment vertical="center"/>
    </xf>
    <xf numFmtId="0" fontId="0" fillId="14" borderId="0" xfId="1" applyFont="1"/>
    <xf numFmtId="0" fontId="9" fillId="12" borderId="0" xfId="5"/>
    <xf numFmtId="0" fontId="19" fillId="11" borderId="0" xfId="7" applyFont="1" applyBorder="1" applyAlignment="1"/>
    <xf numFmtId="0" fontId="11" fillId="20" borderId="0" xfId="2" applyFont="1" applyFill="1" applyAlignment="1">
      <alignment wrapText="1"/>
    </xf>
    <xf numFmtId="0" fontId="11" fillId="21" borderId="0" xfId="3" applyFont="1" applyFill="1" applyAlignment="1">
      <alignment wrapText="1"/>
      <protection locked="0"/>
    </xf>
    <xf numFmtId="0" fontId="5" fillId="22" borderId="4" xfId="0" applyFont="1" applyFill="1" applyBorder="1" applyAlignment="1">
      <alignment horizontal="center" vertical="center" wrapText="1"/>
    </xf>
    <xf numFmtId="0" fontId="21" fillId="13" borderId="0" xfId="6" applyFont="1"/>
    <xf numFmtId="0" fontId="0" fillId="23" borderId="0" xfId="0" applyFill="1"/>
    <xf numFmtId="0" fontId="0" fillId="13" borderId="0" xfId="6" applyFont="1"/>
    <xf numFmtId="0" fontId="0" fillId="13" borderId="0" xfId="6" applyFont="1" applyAlignment="1">
      <alignment horizontal="left"/>
    </xf>
    <xf numFmtId="0" fontId="10" fillId="15" borderId="2" xfId="3" applyFont="1" applyBorder="1" applyAlignment="1">
      <alignment horizontal="left" wrapText="1"/>
      <protection locked="0"/>
    </xf>
    <xf numFmtId="0" fontId="12" fillId="13" borderId="0" xfId="6" applyFont="1" applyAlignment="1">
      <alignment vertical="top"/>
    </xf>
    <xf numFmtId="0" fontId="1" fillId="13" borderId="0" xfId="6" applyFont="1" applyAlignment="1">
      <alignment vertical="top"/>
    </xf>
    <xf numFmtId="0" fontId="10" fillId="15" borderId="4" xfId="3" applyFont="1" applyBorder="1" applyAlignment="1">
      <protection locked="0"/>
    </xf>
    <xf numFmtId="0" fontId="0" fillId="24" borderId="13" xfId="0" applyFill="1" applyBorder="1" applyAlignment="1">
      <alignment horizontal="left"/>
    </xf>
    <xf numFmtId="0" fontId="0" fillId="22" borderId="14" xfId="0" applyFill="1" applyBorder="1" applyAlignment="1">
      <alignment horizontal="left" wrapText="1"/>
    </xf>
    <xf numFmtId="0" fontId="0" fillId="22" borderId="15" xfId="0" applyFill="1" applyBorder="1" applyAlignment="1">
      <alignment horizontal="left" wrapText="1"/>
    </xf>
    <xf numFmtId="0" fontId="0" fillId="22" borderId="18" xfId="0" applyFill="1" applyBorder="1" applyAlignment="1">
      <alignment horizontal="left" wrapText="1"/>
    </xf>
    <xf numFmtId="49" fontId="10" fillId="15" borderId="4" xfId="3" applyNumberFormat="1" applyFont="1" applyBorder="1" applyAlignment="1">
      <protection locked="0"/>
    </xf>
    <xf numFmtId="0" fontId="0" fillId="14" borderId="20" xfId="1" applyFont="1" applyBorder="1"/>
    <xf numFmtId="0" fontId="0" fillId="3" borderId="21" xfId="1" applyFont="1" applyFill="1" applyBorder="1" applyAlignment="1">
      <alignment horizontal="left" wrapText="1"/>
    </xf>
    <xf numFmtId="0" fontId="0" fillId="15" borderId="21" xfId="3" applyFont="1" applyBorder="1" applyAlignment="1">
      <alignment horizontal="left" wrapText="1"/>
      <protection locked="0"/>
    </xf>
    <xf numFmtId="0" fontId="22" fillId="14" borderId="0" xfId="1" applyFont="1"/>
    <xf numFmtId="0" fontId="0" fillId="4" borderId="0" xfId="0" applyFill="1" applyAlignment="1">
      <alignment vertical="top"/>
    </xf>
    <xf numFmtId="0" fontId="0" fillId="14" borderId="0" xfId="1" applyFont="1" applyAlignment="1">
      <alignment vertical="top"/>
    </xf>
    <xf numFmtId="0" fontId="8" fillId="11" borderId="0" xfId="7" applyFont="1" applyBorder="1" applyAlignment="1">
      <alignment vertical="top"/>
    </xf>
    <xf numFmtId="0" fontId="9" fillId="12" borderId="0" xfId="5" applyAlignment="1">
      <alignment vertical="top"/>
    </xf>
    <xf numFmtId="0" fontId="0" fillId="3" borderId="2" xfId="0" applyFill="1" applyBorder="1" applyAlignment="1" applyProtection="1">
      <alignment horizontal="left" vertical="top" wrapText="1"/>
      <protection locked="0"/>
    </xf>
    <xf numFmtId="0" fontId="0" fillId="3" borderId="21" xfId="1" applyFont="1" applyFill="1" applyBorder="1" applyAlignment="1" applyProtection="1">
      <alignment horizontal="left" vertical="top" wrapText="1"/>
      <protection locked="0"/>
    </xf>
    <xf numFmtId="0" fontId="12" fillId="13" borderId="0" xfId="6" applyFont="1" applyAlignment="1">
      <alignment horizontal="center"/>
    </xf>
    <xf numFmtId="0" fontId="20" fillId="22" borderId="6" xfId="0" applyFont="1" applyFill="1" applyBorder="1" applyAlignment="1">
      <alignment horizontal="left" vertical="top" wrapText="1"/>
    </xf>
    <xf numFmtId="0" fontId="20" fillId="22" borderId="19" xfId="0" applyFont="1" applyFill="1" applyBorder="1" applyAlignment="1">
      <alignment horizontal="left" vertical="top" wrapText="1"/>
    </xf>
    <xf numFmtId="0" fontId="1" fillId="3" borderId="6" xfId="2" applyFont="1" applyBorder="1" applyAlignment="1">
      <alignment horizontal="left" vertical="top" wrapText="1"/>
    </xf>
    <xf numFmtId="0" fontId="1" fillId="3" borderId="10" xfId="2" applyFont="1" applyBorder="1" applyAlignment="1">
      <alignment horizontal="left" vertical="top" wrapText="1"/>
    </xf>
    <xf numFmtId="0" fontId="20" fillId="24" borderId="11" xfId="0" applyFont="1" applyFill="1" applyBorder="1" applyAlignment="1">
      <alignment horizontal="left" vertical="top" wrapText="1"/>
    </xf>
    <xf numFmtId="0" fontId="20" fillId="24" borderId="12" xfId="0" applyFont="1" applyFill="1" applyBorder="1" applyAlignment="1">
      <alignment horizontal="left" vertical="top" wrapText="1"/>
    </xf>
    <xf numFmtId="0" fontId="20" fillId="22" borderId="7" xfId="0" applyFont="1" applyFill="1" applyBorder="1" applyAlignment="1">
      <alignment horizontal="left" vertical="top" wrapText="1"/>
    </xf>
    <xf numFmtId="0" fontId="14" fillId="12" borderId="0" xfId="5" applyFont="1" applyAlignment="1">
      <alignment horizontal="center"/>
    </xf>
    <xf numFmtId="0" fontId="20" fillId="22" borderId="8" xfId="0" applyFont="1" applyFill="1" applyBorder="1" applyAlignment="1">
      <alignment horizontal="left" vertical="top" wrapText="1"/>
    </xf>
    <xf numFmtId="0" fontId="20" fillId="22" borderId="9" xfId="0" applyFont="1" applyFill="1" applyBorder="1" applyAlignment="1">
      <alignment horizontal="left" vertical="top" wrapText="1"/>
    </xf>
    <xf numFmtId="0" fontId="20" fillId="22" borderId="16" xfId="0" applyFont="1" applyFill="1" applyBorder="1" applyAlignment="1">
      <alignment horizontal="left" vertical="top" wrapText="1"/>
    </xf>
    <xf numFmtId="0" fontId="20" fillId="22" borderId="17" xfId="0" applyFont="1" applyFill="1" applyBorder="1" applyAlignment="1">
      <alignment horizontal="left" vertical="top" wrapText="1"/>
    </xf>
    <xf numFmtId="0" fontId="20" fillId="22" borderId="6" xfId="0" applyFont="1" applyFill="1" applyBorder="1" applyAlignment="1">
      <alignment vertical="top" wrapText="1"/>
    </xf>
    <xf numFmtId="0" fontId="20" fillId="22" borderId="7" xfId="0" applyFont="1" applyFill="1" applyBorder="1" applyAlignment="1">
      <alignment vertical="top" wrapText="1"/>
    </xf>
  </cellXfs>
  <cellStyles count="8">
    <cellStyle name="Grunnfarge" xfId="1" xr:uid="{204D785F-7A6F-4522-8AD7-39D4DDC96537}"/>
    <cellStyle name="Normal" xfId="0" builtinId="0" customBuiltin="1"/>
    <cellStyle name="Normal beskyttet" xfId="2" xr:uid="{3EFE3DEA-1456-4EF3-81ED-4C040ED56D6F}"/>
    <cellStyle name="Normal inntasting" xfId="3" xr:uid="{5B7A9633-7CDA-477E-AD15-F7A890064CDD}"/>
    <cellStyle name="Prosent" xfId="4" builtinId="5"/>
    <cellStyle name="SHI Overskrift 2" xfId="5" xr:uid="{99823D3A-D093-49D1-969F-3D7585024B65}"/>
    <cellStyle name="SHI Overskrift 3" xfId="6" xr:uid="{5E1A0506-9C2B-4D54-97B0-A42C97AC1F60}"/>
    <cellStyle name="SHI Overskrift1" xfId="7" xr:uid="{2A503205-F461-4885-BAB1-0829821FE50A}"/>
  </cellStyles>
  <dxfs count="69">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border outline="0">
        <left style="thin">
          <color rgb="FF000000"/>
        </left>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dxf>
    <dxf>
      <font>
        <strike val="0"/>
        <outline val="0"/>
        <shadow val="0"/>
        <u val="none"/>
        <vertAlign val="baseline"/>
        <name val="Calibri"/>
        <family val="2"/>
        <scheme val="none"/>
      </font>
    </dxf>
    <dxf>
      <fill>
        <patternFill>
          <bgColor theme="1"/>
        </patternFill>
      </fill>
    </dxf>
    <dxf>
      <font>
        <color theme="1"/>
      </font>
      <fill>
        <patternFill patternType="solid">
          <bgColor theme="1"/>
        </patternFill>
      </fill>
    </dxf>
    <dxf>
      <fill>
        <patternFill>
          <bgColor rgb="FFCCCCFF"/>
        </patternFill>
      </fill>
    </dxf>
    <dxf>
      <fill>
        <patternFill>
          <bgColor rgb="FFCC99FF"/>
        </patternFill>
      </fill>
    </dxf>
    <dxf>
      <fill>
        <patternFill>
          <bgColor rgb="FFFFF2CC"/>
        </patternFill>
      </fill>
    </dxf>
    <dxf>
      <fill>
        <patternFill>
          <bgColor rgb="FFB5E6A2"/>
        </patternFill>
      </fill>
    </dxf>
    <dxf>
      <fill>
        <patternFill>
          <bgColor theme="5" tint="0.59996337778862885"/>
        </patternFill>
      </fill>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dxf>
    <dxf>
      <font>
        <strike val="0"/>
        <outline val="0"/>
        <shadow val="0"/>
        <u val="none"/>
        <vertAlign val="baseline"/>
        <sz val="12"/>
        <color theme="0"/>
        <name val="Calibri"/>
        <family val="2"/>
        <scheme val="none"/>
      </font>
      <alignment horizontal="center" vertical="center" textRotation="0" wrapText="1" indent="0" justifyLastLine="0" shrinkToFit="0" readingOrder="0"/>
    </dxf>
  </dxfs>
  <tableStyles count="0" defaultTableStyle="TableStyleMedium2" defaultPivotStyle="PivotStyleMedium9"/>
  <colors>
    <mruColors>
      <color rgb="FFF2F2F2"/>
      <color rgb="FFC3DCEF"/>
      <color rgb="FFCCCCFF"/>
      <color rgb="FFCC99FF"/>
      <color rgb="FFFFF2CC"/>
      <color rgb="FFFFFFCC"/>
      <color rgb="FFB5E6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86201</xdr:colOff>
      <xdr:row>0</xdr:row>
      <xdr:rowOff>91440</xdr:rowOff>
    </xdr:from>
    <xdr:to>
      <xdr:col>1</xdr:col>
      <xdr:colOff>2828925</xdr:colOff>
      <xdr:row>0</xdr:row>
      <xdr:rowOff>588010</xdr:rowOff>
    </xdr:to>
    <xdr:pic>
      <xdr:nvPicPr>
        <xdr:cNvPr id="2" name="Bilde 1">
          <a:extLst>
            <a:ext uri="{FF2B5EF4-FFF2-40B4-BE49-F238E27FC236}">
              <a16:creationId xmlns:a16="http://schemas.microsoft.com/office/drawing/2014/main" id="{A35D68E4-5721-4DD5-A743-0B68B800A872}"/>
            </a:ext>
          </a:extLst>
        </xdr:cNvPr>
        <xdr:cNvPicPr>
          <a:picLocks noChangeAspect="1"/>
        </xdr:cNvPicPr>
      </xdr:nvPicPr>
      <xdr:blipFill>
        <a:blip xmlns:r="http://schemas.openxmlformats.org/officeDocument/2006/relationships" r:embed="rId1"/>
        <a:stretch>
          <a:fillRect/>
        </a:stretch>
      </xdr:blipFill>
      <xdr:spPr>
        <a:xfrm>
          <a:off x="314801" y="91440"/>
          <a:ext cx="2744470" cy="496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87630</xdr:colOff>
      <xdr:row>0</xdr:row>
      <xdr:rowOff>83820</xdr:rowOff>
    </xdr:from>
    <xdr:to>
      <xdr:col>2</xdr:col>
      <xdr:colOff>923925</xdr:colOff>
      <xdr:row>0</xdr:row>
      <xdr:rowOff>570865</xdr:rowOff>
    </xdr:to>
    <xdr:pic>
      <xdr:nvPicPr>
        <xdr:cNvPr id="2" name="Bilde 1">
          <a:extLst>
            <a:ext uri="{FF2B5EF4-FFF2-40B4-BE49-F238E27FC236}">
              <a16:creationId xmlns:a16="http://schemas.microsoft.com/office/drawing/2014/main" id="{8075A7B6-2A90-4C36-A9CC-8C0AAB8BB6F7}"/>
            </a:ext>
          </a:extLst>
        </xdr:cNvPr>
        <xdr:cNvPicPr>
          <a:picLocks noChangeAspect="1"/>
        </xdr:cNvPicPr>
      </xdr:nvPicPr>
      <xdr:blipFill>
        <a:blip xmlns:r="http://schemas.openxmlformats.org/officeDocument/2006/relationships" r:embed="rId1"/>
        <a:stretch>
          <a:fillRect/>
        </a:stretch>
      </xdr:blipFill>
      <xdr:spPr>
        <a:xfrm>
          <a:off x="316230" y="83820"/>
          <a:ext cx="2744470" cy="4870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66675</xdr:rowOff>
    </xdr:from>
    <xdr:to>
      <xdr:col>3</xdr:col>
      <xdr:colOff>304800</xdr:colOff>
      <xdr:row>0</xdr:row>
      <xdr:rowOff>555625</xdr:rowOff>
    </xdr:to>
    <xdr:pic>
      <xdr:nvPicPr>
        <xdr:cNvPr id="2" name="Bilde 1">
          <a:extLst>
            <a:ext uri="{FF2B5EF4-FFF2-40B4-BE49-F238E27FC236}">
              <a16:creationId xmlns:a16="http://schemas.microsoft.com/office/drawing/2014/main" id="{4A15FE0A-8E27-443A-8221-9970FC66F0B3}"/>
            </a:ext>
          </a:extLst>
        </xdr:cNvPr>
        <xdr:cNvPicPr>
          <a:picLocks noChangeAspect="1"/>
        </xdr:cNvPicPr>
      </xdr:nvPicPr>
      <xdr:blipFill>
        <a:blip xmlns:r="http://schemas.openxmlformats.org/officeDocument/2006/relationships" r:embed="rId1"/>
        <a:stretch>
          <a:fillRect/>
        </a:stretch>
      </xdr:blipFill>
      <xdr:spPr>
        <a:xfrm>
          <a:off x="666750" y="66675"/>
          <a:ext cx="2740660" cy="498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84666</xdr:colOff>
      <xdr:row>0</xdr:row>
      <xdr:rowOff>63500</xdr:rowOff>
    </xdr:from>
    <xdr:to>
      <xdr:col>3</xdr:col>
      <xdr:colOff>1000125</xdr:colOff>
      <xdr:row>0</xdr:row>
      <xdr:rowOff>552450</xdr:rowOff>
    </xdr:to>
    <xdr:pic>
      <xdr:nvPicPr>
        <xdr:cNvPr id="2" name="Bilde 1">
          <a:extLst>
            <a:ext uri="{FF2B5EF4-FFF2-40B4-BE49-F238E27FC236}">
              <a16:creationId xmlns:a16="http://schemas.microsoft.com/office/drawing/2014/main" id="{D2F3902A-EDFE-4693-BA1A-01F74EAF43CA}"/>
            </a:ext>
          </a:extLst>
        </xdr:cNvPr>
        <xdr:cNvPicPr>
          <a:picLocks noChangeAspect="1"/>
        </xdr:cNvPicPr>
      </xdr:nvPicPr>
      <xdr:blipFill>
        <a:blip xmlns:r="http://schemas.openxmlformats.org/officeDocument/2006/relationships" r:embed="rId1"/>
        <a:stretch>
          <a:fillRect/>
        </a:stretch>
      </xdr:blipFill>
      <xdr:spPr>
        <a:xfrm>
          <a:off x="317499" y="63500"/>
          <a:ext cx="2738755" cy="4889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DC7FED-C56D-47A4-9483-293F821DE8B8}" name="Tabell_Delkontrakter" displayName="Tabell_Delkontrakter" ref="B10:V522" totalsRowShown="0" headerRowDxfId="68" dataDxfId="67" tableBorderDxfId="66" headerRowCellStyle="SHI Overskrift 2">
  <autoFilter ref="B10:V522" xr:uid="{2FDC7FED-C56D-47A4-9483-293F821DE8B8}"/>
  <tableColumns count="21">
    <tableColumn id="1" xr3:uid="{29C719B4-2B17-4618-A987-8D3BCCBFBFF0}" name="Delkontrakt" dataDxfId="65"/>
    <tableColumn id="6" xr3:uid="{71031EAF-18FF-4129-AA95-65A54FBC599A}" name="Kommentar" dataDxfId="64"/>
    <tableColumn id="22" xr3:uid="{1D241EC6-CDBA-4A30-9845-D947CBBB77E1}" name="Ernærings- og infusjonsgruppe" dataDxfId="63"/>
    <tableColumn id="2" xr3:uid="{F91C665C-384C-4DF3-B5A9-4A4172F46B1D}" name="ATC" dataDxfId="62"/>
    <tableColumn id="3" xr3:uid="{93CFEEEF-905E-4371-991E-8C8ED244E781}" name="Virkestoff" dataDxfId="61"/>
    <tableColumn id="4" xr3:uid="{1281C526-535E-4EF0-B762-CE68CF9E144A}" name="Legemiddelformgruppe" dataDxfId="60"/>
    <tableColumn id="23" xr3:uid="{73B3DC8E-BD3F-4CC7-9D6A-D0127F9B0062}" name="Bruksparameter" dataDxfId="59"/>
    <tableColumn id="5" xr3:uid="{4E8F7B65-E266-4E22-88F6-E307AA5F5197}" name="Emballasjetype" dataDxfId="58"/>
    <tableColumn id="21" xr3:uid="{CB0ED615-08F6-491C-86CB-1F3B655ADFCC}" name="Tildelingskriteriesett" dataDxfId="57"/>
    <tableColumn id="7" xr3:uid="{AF99678E-A46A-4D2E-9A06-08F44A6B6F46}" name="Parallell avtale Ja/nei" dataDxfId="56"/>
    <tableColumn id="8" xr3:uid="{C8B74E6D-BD3D-4D94-B513-A70498851562}" name="Begrunnelse for parallell avtale" dataDxfId="55"/>
    <tableColumn id="11" xr3:uid="{123F6FA7-1578-410E-BC5B-76DF04D22844}" name="Kravsett 1" dataDxfId="54"/>
    <tableColumn id="12" xr3:uid="{4DED37BE-EF30-4C70-885B-71E74641C424}" name="Kravsett 2" dataDxfId="53"/>
    <tableColumn id="13" xr3:uid="{54EA7E42-BD7F-4B7D-9B10-4753D22ADB7F}" name="Kravsett 3" dataDxfId="52"/>
    <tableColumn id="14" xr3:uid="{13B8E1D4-AE88-45F0-AE4A-F3BE2067E61B}" name="Kravsett 4" dataDxfId="51"/>
    <tableColumn id="15" xr3:uid="{BC423C8E-7F85-472A-B06D-6ED94A120BC2}" name="Kravsett 5" dataDxfId="50"/>
    <tableColumn id="16" xr3:uid="{DDF91A09-A988-4E21-969B-2E620B4B6E57}" name="Kravsett 6" dataDxfId="49"/>
    <tableColumn id="17" xr3:uid="{3431A309-AA3B-48DC-A272-58C5700257B9}" name="Kravsett 7" dataDxfId="48"/>
    <tableColumn id="18" xr3:uid="{6E071648-EFEB-4556-BFA5-877CD1BD201C}" name="Kravsett 8" dataDxfId="47"/>
    <tableColumn id="19" xr3:uid="{1007A5D3-90F2-4FD4-B58F-557BF8564B59}" name="Kravsett 9" dataDxfId="46"/>
    <tableColumn id="20" xr3:uid="{B6E0FE5B-5825-4E54-A166-541368A248DE}" name="Kravsett 10" dataDxfId="4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5B4A2B-C592-4D0E-9E8A-73C4E54CE503}" name="Tabell_Krav" displayName="Tabell_Krav" ref="B22:AK222" totalsRowShown="0" headerRowDxfId="37" dataDxfId="36">
  <autoFilter ref="B22:AK222" xr:uid="{00000000-0009-0000-0100-000001000000}"/>
  <tableColumns count="36">
    <tableColumn id="4" xr3:uid="{983E1C0D-0D18-497D-B62D-132F89F4DCE8}" name="Kravnummer" dataDxfId="35"/>
    <tableColumn id="5" xr3:uid="{5DE685A6-B4A6-48A3-99F1-D822C799BE09}" name="Kravtype" dataDxfId="34"/>
    <tableColumn id="6" xr3:uid="{B3E53E91-F169-4585-8D48-589F26D79ECA}" name="Kravsett" dataDxfId="33"/>
    <tableColumn id="7" xr3:uid="{1F4F53AC-9DE6-4245-9407-7970C0A532C4}" name="Tildelingskriterier" dataDxfId="32"/>
    <tableColumn id="8" xr3:uid="{25B7458C-E7B3-4E0B-AE99-2F003300C010}" name="Kravbeskrivelse" dataDxfId="31"/>
    <tableColumn id="9" xr3:uid="{156998D9-ECFF-4D80-A9A4-851C9BB06616}" name="Utfyllende beskrivelse" dataDxfId="30"/>
    <tableColumn id="10" xr3:uid="{0B6AECAC-2264-4D4F-8FC5-9F4D89F9CAB4}" name="Svartype" dataDxfId="29"/>
    <tableColumn id="11" xr3:uid="{0B3EAA2B-399D-462D-87E9-2888A6AD21AC}" name="Velg svaralternativ i listen" dataDxfId="28" dataCellStyle="Normal inntasting"/>
    <tableColumn id="12" xr3:uid="{A7CA6C59-E932-4F33-98EE-BE914C130254}" name="Utfyllende besvarelse" dataDxfId="27" dataCellStyle="Normal inntasting"/>
    <tableColumn id="13" xr3:uid="{45699B47-15C1-4015-BF73-608681E5E5B6}" name="Evt. lenke eller henvisning til vedlegg" dataDxfId="26" dataCellStyle="Normal inntasting"/>
    <tableColumn id="14" xr3:uid="{E3134669-8F7E-4DA4-BF45-E4CEFAB4B7D3}" name="1" dataDxfId="25"/>
    <tableColumn id="15" xr3:uid="{EC52EA52-7E24-4C24-8E23-C41DA2E3C540}" name="2" dataDxfId="24"/>
    <tableColumn id="16" xr3:uid="{7703624E-DBC4-414C-92DF-E80B7D60CAB1}" name="3" dataDxfId="23"/>
    <tableColumn id="17" xr3:uid="{4231D56F-942C-4D54-8153-ED80A82573AC}" name="4" dataDxfId="22"/>
    <tableColumn id="18" xr3:uid="{15A84666-1EF8-4AA8-8CDB-61DF77B56E37}" name="5" dataDxfId="21"/>
    <tableColumn id="19" xr3:uid="{FE8D2ECD-D284-4417-BB9E-7C6F9D25D5A2}" name="6" dataDxfId="20"/>
    <tableColumn id="20" xr3:uid="{0571913B-483E-4D39-A026-F4B9894A150E}" name="7" dataDxfId="19"/>
    <tableColumn id="21" xr3:uid="{BF7CBA98-EAE4-4306-8065-75CB1F653A3A}" name="8" dataDxfId="18"/>
    <tableColumn id="22" xr3:uid="{3F3A0797-8C46-4408-9422-66D1DEC34B2B}" name="9" dataDxfId="17"/>
    <tableColumn id="23" xr3:uid="{CB6E8B1E-083C-4C0D-ADCF-4B4E15FF579F}" name="10" dataDxfId="16"/>
    <tableColumn id="24" xr3:uid="{07368D55-C81B-4B85-8589-4E8D1F992FD8}" name="11" dataDxfId="15"/>
    <tableColumn id="25" xr3:uid="{00105CE5-22AB-4ACD-BDE3-A2641340C125}" name="12" dataDxfId="14"/>
    <tableColumn id="26" xr3:uid="{4854026C-5EEF-4FFE-98BF-465FFC4357F3}" name="13" dataDxfId="13"/>
    <tableColumn id="27" xr3:uid="{881E0F44-2E9D-4968-963E-7DAD174CC801}" name="14" dataDxfId="12"/>
    <tableColumn id="28" xr3:uid="{68EC223E-36B3-4AB3-9936-B6289654E0EC}" name="15" dataDxfId="11"/>
    <tableColumn id="29" xr3:uid="{3B8CF56A-EC8E-4A14-B608-4A7C06269F78}" name="16" dataDxfId="10"/>
    <tableColumn id="30" xr3:uid="{13450728-FCD7-40F6-AFD4-56BBA357CDDE}" name="17" dataDxfId="9"/>
    <tableColumn id="31" xr3:uid="{7D9638F9-D9F1-4FC0-9563-F06C94B2D19F}" name="18" dataDxfId="8"/>
    <tableColumn id="32" xr3:uid="{03D6B151-1D4B-4C52-9931-2C67F71C68D9}" name="19" dataDxfId="7"/>
    <tableColumn id="33" xr3:uid="{188B388A-AB55-42AD-ADD4-5D07AB8A4263}" name="20" dataDxfId="6"/>
    <tableColumn id="34" xr3:uid="{CAF3172D-3171-4FC3-9216-72453496CBF1}" name="Anskaffelsesnummer" dataDxfId="5">
      <calculatedColumnFormula>Anskaffelse_nr_navn</calculatedColumnFormula>
    </tableColumn>
    <tableColumn id="35" xr3:uid="{A9BBBBD2-37FE-46E1-A788-284A30678D0C}" name="Delkontrakt" dataDxfId="4">
      <calculatedColumnFormula>Delkontraktsnummer</calculatedColumnFormula>
    </tableColumn>
    <tableColumn id="36" xr3:uid="{BF10D934-EF2B-4D5F-A7B5-FA70A7B0378D}" name="Leverandørnavn" dataDxfId="3">
      <calculatedColumnFormula>Leverandørnavn</calculatedColumnFormula>
    </tableColumn>
    <tableColumn id="1" xr3:uid="{FF92080D-4C5C-4B62-8BF2-AE8652B5B845}" name="VarselSkalBlank" dataDxfId="2">
      <calculatedColumnFormula>IF(IFERROR(FIND(Tabell_Krav[[#This Row],[Kravsett]],Kravsett_delkontrakt),0)=0,"",
IF(Tabell_Krav[[#This Row],[Kravtype]]="SKAL",1-COUNTA(Tabell_Krav[[#This Row],[Velg svaralternativ i listen]]),""))</calculatedColumnFormula>
    </tableColumn>
    <tableColumn id="2" xr3:uid="{1F64CB3D-30A9-4A2E-978E-A48BA78BD1B9}" name="VarselSkalJa" dataDxfId="1">
      <calculatedColumnFormula>IF(IFERROR(FIND(Tabell_Krav[[#This Row],[Kravsett]],Kravsett_delkontrakt),0)=0,"",
IF(Tabell_Krav[[#This Row],[Kravtype]]="SKAL",1-COUNTIF(Tabell_Krav[[#This Row],[Velg svaralternativ i listen]],"JA*"),""))</calculatedColumnFormula>
    </tableColumn>
    <tableColumn id="3" xr3:uid="{326FE7CF-1AC5-4A12-B8F5-2182180EE88D}" name="VarselBørBlank" dataDxfId="0">
      <calculatedColumnFormula>IF(IFERROR(FIND(Tabell_Krav[[#This Row],[Kravsett]],Kravsett_delkontrakt),0)=0,"",
IF(AND(Tabell_Krav[[#This Row],[Kravtype]]="BØR",COUNTA(Tabell_Krav[[#This Row],[Velg svaralternativ i listen]],Tabell_Krav[[#This Row],[Utfyllende besvarelse]])=0),1,""))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68B5-FE86-41D7-AC3F-7F63843257AA}">
  <sheetPr>
    <tabColor rgb="FFC3DCEF"/>
  </sheetPr>
  <dimension ref="B1:B38"/>
  <sheetViews>
    <sheetView showGridLines="0" topLeftCell="B1" zoomScaleNormal="100" workbookViewId="0">
      <selection activeCell="B39" sqref="B39"/>
    </sheetView>
  </sheetViews>
  <sheetFormatPr defaultColWidth="11.42578125" defaultRowHeight="15"/>
  <cols>
    <col min="1" max="1" width="3.42578125" style="16" customWidth="1"/>
    <col min="2" max="2" width="208.5703125" style="16" customWidth="1"/>
    <col min="3" max="6" width="11.42578125" style="16" customWidth="1"/>
    <col min="7" max="7" width="18.85546875" style="16" customWidth="1"/>
    <col min="8" max="8" width="11.42578125" style="16" customWidth="1"/>
    <col min="9" max="9" width="16" style="16" bestFit="1" customWidth="1"/>
    <col min="10" max="10" width="11.42578125" style="16" customWidth="1"/>
    <col min="11" max="16384" width="11.42578125" style="16"/>
  </cols>
  <sheetData>
    <row r="1" spans="2:2" s="18" customFormat="1" ht="50.1" customHeight="1">
      <c r="B1" s="17"/>
    </row>
    <row r="3" spans="2:2" ht="21">
      <c r="B3" s="52" t="s">
        <v>0</v>
      </c>
    </row>
    <row r="5" spans="2:2">
      <c r="B5" s="19" t="s">
        <v>1</v>
      </c>
    </row>
    <row r="6" spans="2:2" ht="30">
      <c r="B6" s="19" t="s">
        <v>2</v>
      </c>
    </row>
    <row r="7" spans="2:2">
      <c r="B7" s="20"/>
    </row>
    <row r="8" spans="2:2" ht="45">
      <c r="B8" s="19" t="s">
        <v>3</v>
      </c>
    </row>
    <row r="9" spans="2:2">
      <c r="B9" s="19"/>
    </row>
    <row r="10" spans="2:2">
      <c r="B10" s="19" t="s">
        <v>4</v>
      </c>
    </row>
    <row r="11" spans="2:2">
      <c r="B11" s="19"/>
    </row>
    <row r="12" spans="2:2" ht="30">
      <c r="B12" s="19" t="s">
        <v>5</v>
      </c>
    </row>
    <row r="13" spans="2:2">
      <c r="B13" s="19"/>
    </row>
    <row r="14" spans="2:2">
      <c r="B14" s="21" t="s">
        <v>6</v>
      </c>
    </row>
    <row r="15" spans="2:2">
      <c r="B15" s="19"/>
    </row>
    <row r="16" spans="2:2">
      <c r="B16" s="20" t="s">
        <v>7</v>
      </c>
    </row>
    <row r="17" spans="2:2">
      <c r="B17" s="20" t="s">
        <v>8</v>
      </c>
    </row>
    <row r="18" spans="2:2">
      <c r="B18" s="19"/>
    </row>
    <row r="21" spans="2:2">
      <c r="B21" s="45" t="s">
        <v>9</v>
      </c>
    </row>
    <row r="22" spans="2:2">
      <c r="B22" s="22" t="s">
        <v>10</v>
      </c>
    </row>
    <row r="23" spans="2:2">
      <c r="B23" s="44" t="s">
        <v>11</v>
      </c>
    </row>
    <row r="24" spans="2:2">
      <c r="B24" s="22"/>
    </row>
    <row r="26" spans="2:2">
      <c r="B26" s="45" t="s">
        <v>12</v>
      </c>
    </row>
    <row r="27" spans="2:2">
      <c r="B27" s="22" t="s">
        <v>13</v>
      </c>
    </row>
    <row r="28" spans="2:2">
      <c r="B28" s="44"/>
    </row>
    <row r="30" spans="2:2">
      <c r="B30" s="45" t="s">
        <v>14</v>
      </c>
    </row>
    <row r="31" spans="2:2">
      <c r="B31" s="22" t="s">
        <v>15</v>
      </c>
    </row>
    <row r="32" spans="2:2">
      <c r="B32" s="44" t="s">
        <v>16</v>
      </c>
    </row>
    <row r="33" spans="2:2">
      <c r="B33" s="44" t="s">
        <v>17</v>
      </c>
    </row>
    <row r="34" spans="2:2">
      <c r="B34" s="22" t="s">
        <v>18</v>
      </c>
    </row>
    <row r="35" spans="2:2">
      <c r="B35" s="22" t="s">
        <v>19</v>
      </c>
    </row>
    <row r="36" spans="2:2">
      <c r="B36" s="22"/>
    </row>
    <row r="37" spans="2:2">
      <c r="B37" s="22" t="s">
        <v>20</v>
      </c>
    </row>
    <row r="38" spans="2:2">
      <c r="B38" s="22"/>
    </row>
  </sheetData>
  <sheetProtection algorithmName="SHA-512" hashValue="gki6Ydn4xI2AKWbnrvoQqlO68u4L4thPfZUUsKlcA5LXJGs5USjZlljiT6TmG5ROnSAFWT4ORyE98g71kVMSXQ==" saltValue="+K+SgvDe/tAq1ZUE/ASVig=="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13416-21AF-48BE-BC1D-8836B4FFE594}">
  <sheetPr>
    <tabColor rgb="FFC3DCEF"/>
  </sheetPr>
  <dimension ref="B1:K9"/>
  <sheetViews>
    <sheetView workbookViewId="0">
      <selection activeCell="A3" sqref="A3"/>
    </sheetView>
  </sheetViews>
  <sheetFormatPr defaultColWidth="11.42578125" defaultRowHeight="15"/>
  <cols>
    <col min="1" max="1" width="3.42578125" style="16" customWidth="1"/>
    <col min="2" max="2" width="27.5703125" style="16" customWidth="1"/>
    <col min="3" max="11" width="20.42578125" style="16" customWidth="1"/>
    <col min="12" max="14" width="11.42578125" style="16" customWidth="1"/>
    <col min="15" max="16384" width="11.42578125" style="16"/>
  </cols>
  <sheetData>
    <row r="1" spans="2:11" s="2" customFormat="1" ht="50.1" customHeight="1"/>
    <row r="3" spans="2:11" ht="18.600000000000001" customHeight="1">
      <c r="B3" s="43" t="s">
        <v>21</v>
      </c>
      <c r="C3" s="42"/>
      <c r="D3" s="42"/>
      <c r="E3" s="42"/>
      <c r="F3" s="42"/>
      <c r="G3" s="42"/>
      <c r="H3" s="42"/>
      <c r="I3" s="42"/>
      <c r="J3" s="42"/>
      <c r="K3" s="42"/>
    </row>
    <row r="4" spans="2:11">
      <c r="B4" s="32" t="s">
        <v>22</v>
      </c>
      <c r="C4" s="33">
        <v>0.25</v>
      </c>
      <c r="D4" s="33"/>
      <c r="E4" s="33"/>
      <c r="F4" s="34"/>
      <c r="G4" s="34"/>
      <c r="H4" s="34"/>
      <c r="I4" s="34"/>
      <c r="J4" s="34"/>
      <c r="K4" s="34"/>
    </row>
    <row r="5" spans="2:11" ht="30">
      <c r="B5" s="35" t="s">
        <v>23</v>
      </c>
      <c r="C5" s="5">
        <v>0.35</v>
      </c>
      <c r="D5" s="5"/>
      <c r="E5" s="5"/>
      <c r="F5" s="6"/>
      <c r="G5" s="6"/>
      <c r="H5" s="6"/>
      <c r="I5" s="6"/>
      <c r="J5" s="6"/>
      <c r="K5" s="6"/>
    </row>
    <row r="6" spans="2:11">
      <c r="B6" s="36" t="s">
        <v>24</v>
      </c>
      <c r="C6" s="9">
        <v>0.05</v>
      </c>
      <c r="D6" s="9"/>
      <c r="E6" s="9"/>
      <c r="F6" s="10"/>
      <c r="G6" s="10"/>
      <c r="H6" s="10"/>
      <c r="I6" s="10"/>
      <c r="J6" s="10"/>
      <c r="K6" s="10"/>
    </row>
    <row r="7" spans="2:11">
      <c r="B7" s="36" t="s">
        <v>25</v>
      </c>
      <c r="C7" s="9">
        <v>0.05</v>
      </c>
      <c r="D7" s="9"/>
      <c r="E7" s="9"/>
      <c r="F7" s="10"/>
      <c r="G7" s="10"/>
      <c r="H7" s="10"/>
      <c r="I7" s="10"/>
      <c r="J7" s="10"/>
      <c r="K7" s="10"/>
    </row>
    <row r="8" spans="2:11">
      <c r="B8" s="37" t="s">
        <v>26</v>
      </c>
      <c r="C8" s="7">
        <v>0.2</v>
      </c>
      <c r="D8" s="7"/>
      <c r="E8" s="7"/>
      <c r="F8" s="8"/>
      <c r="G8" s="8"/>
      <c r="H8" s="8"/>
      <c r="I8" s="8"/>
      <c r="J8" s="8"/>
      <c r="K8" s="8"/>
    </row>
    <row r="9" spans="2:11">
      <c r="B9" s="38" t="s">
        <v>27</v>
      </c>
      <c r="C9" s="39">
        <v>0.1</v>
      </c>
      <c r="D9" s="39"/>
      <c r="E9" s="39"/>
      <c r="F9" s="40"/>
      <c r="G9" s="40"/>
      <c r="H9" s="40"/>
      <c r="I9" s="40"/>
      <c r="J9" s="40"/>
      <c r="K9" s="40"/>
    </row>
  </sheetData>
  <sheetProtection algorithmName="SHA-512" hashValue="rakkR4ObeNSt2UTZzQG9KRqYgsyHh/+0mvEASpooEQOLPaQcBFCd/90m1Y8n5BmMp/jNVZH5NfWLFuBpKE7Ibg==" saltValue="1hdyEtuCX3tQBrN79yE5cQ==" spinCount="100000" sheet="1" selectLockedCells="1"/>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9F61E-E2C4-4241-A751-48056B65E91D}">
  <sheetPr>
    <tabColor rgb="FFC3DCEF"/>
  </sheetPr>
  <dimension ref="B1:V522"/>
  <sheetViews>
    <sheetView tabSelected="1" zoomScaleNormal="100" workbookViewId="0">
      <selection activeCell="F64" sqref="F64"/>
    </sheetView>
  </sheetViews>
  <sheetFormatPr defaultColWidth="9.140625" defaultRowHeight="15"/>
  <cols>
    <col min="1" max="1" width="3.42578125" style="16" customWidth="1"/>
    <col min="2" max="2" width="13" style="16" customWidth="1"/>
    <col min="3" max="3" width="23" style="16" customWidth="1"/>
    <col min="4" max="4" width="26.140625" style="16" customWidth="1"/>
    <col min="5" max="5" width="11.5703125" style="16" customWidth="1"/>
    <col min="6" max="6" width="20" style="16" customWidth="1"/>
    <col min="7" max="7" width="24" style="16" customWidth="1"/>
    <col min="8" max="8" width="21" style="16" customWidth="1"/>
    <col min="9" max="9" width="21.42578125" style="16" customWidth="1"/>
    <col min="10" max="10" width="28.5703125" style="16" customWidth="1"/>
    <col min="11" max="11" width="12.5703125" style="16" customWidth="1"/>
    <col min="12" max="12" width="30.42578125" style="16" customWidth="1"/>
    <col min="13" max="22" width="19" style="16" customWidth="1"/>
    <col min="23" max="23" width="9.140625" style="16" customWidth="1"/>
    <col min="24" max="16384" width="9.140625" style="16"/>
  </cols>
  <sheetData>
    <row r="1" spans="2:22" s="2" customFormat="1" ht="50.1" customHeight="1">
      <c r="F1" s="13"/>
      <c r="G1" s="13"/>
      <c r="H1" s="13"/>
      <c r="I1" s="13"/>
      <c r="J1" s="13"/>
    </row>
    <row r="3" spans="2:22" ht="24.6" customHeight="1">
      <c r="B3" s="49" t="s">
        <v>28</v>
      </c>
      <c r="C3" s="31"/>
      <c r="D3" s="31"/>
      <c r="E3" s="31"/>
      <c r="F3" s="31"/>
      <c r="G3" s="31"/>
      <c r="H3" s="31"/>
      <c r="I3" s="31"/>
    </row>
    <row r="6" spans="2:22" ht="21">
      <c r="B6" s="49" t="s">
        <v>29</v>
      </c>
      <c r="C6" s="31"/>
      <c r="D6" s="31"/>
      <c r="E6" s="31"/>
      <c r="F6" s="47"/>
      <c r="G6" s="47"/>
      <c r="H6" s="47"/>
      <c r="I6" s="48"/>
      <c r="J6" s="48"/>
      <c r="K6" s="43"/>
      <c r="L6" s="43"/>
      <c r="M6" s="43"/>
      <c r="N6" s="43"/>
      <c r="O6" s="43"/>
      <c r="P6" s="43"/>
      <c r="Q6" s="43"/>
      <c r="R6" s="43"/>
      <c r="S6" s="43"/>
      <c r="T6" s="43"/>
      <c r="U6" s="43"/>
      <c r="V6" s="43"/>
    </row>
    <row r="7" spans="2:22" ht="21">
      <c r="B7" s="1"/>
      <c r="C7" s="1"/>
      <c r="D7" s="1"/>
      <c r="E7" s="1"/>
      <c r="F7" s="12"/>
      <c r="G7" s="12"/>
      <c r="H7" s="12"/>
      <c r="I7" s="13"/>
      <c r="J7" s="13"/>
      <c r="K7" s="2"/>
      <c r="L7" s="2"/>
      <c r="M7" s="2"/>
      <c r="N7" s="2"/>
      <c r="O7" s="2"/>
      <c r="P7" s="2"/>
      <c r="Q7" s="2"/>
      <c r="R7" s="2"/>
      <c r="S7" s="2"/>
      <c r="T7" s="2"/>
      <c r="U7" s="2"/>
      <c r="V7" s="2"/>
    </row>
    <row r="8" spans="2:22">
      <c r="B8" s="3" t="s">
        <v>30</v>
      </c>
      <c r="C8" s="3"/>
      <c r="D8" s="3"/>
      <c r="E8" s="3"/>
      <c r="F8" s="14"/>
      <c r="G8" s="14"/>
      <c r="H8" s="14"/>
      <c r="I8" s="13"/>
      <c r="J8" s="13"/>
      <c r="K8" s="2"/>
      <c r="L8" s="2"/>
      <c r="M8" s="2"/>
      <c r="N8" s="2"/>
      <c r="O8" s="2"/>
      <c r="P8" s="2"/>
      <c r="Q8" s="2"/>
      <c r="R8" s="2"/>
      <c r="S8" s="2"/>
      <c r="T8" s="2"/>
      <c r="U8" s="2"/>
      <c r="V8" s="2"/>
    </row>
    <row r="9" spans="2:22">
      <c r="B9" s="4"/>
      <c r="C9" s="4"/>
      <c r="D9" s="4"/>
      <c r="E9" s="3"/>
      <c r="F9" s="14"/>
      <c r="G9" s="15"/>
      <c r="H9" s="15"/>
      <c r="I9" s="13"/>
      <c r="J9" s="13"/>
      <c r="K9" s="2"/>
      <c r="L9" s="2"/>
      <c r="M9" s="2"/>
      <c r="N9" s="2"/>
      <c r="O9" s="2"/>
      <c r="P9" s="2"/>
      <c r="Q9" s="2"/>
      <c r="R9" s="2"/>
      <c r="S9" s="2"/>
      <c r="T9" s="2"/>
      <c r="U9" s="2"/>
      <c r="V9" s="2"/>
    </row>
    <row r="10" spans="2:22" ht="48" customHeight="1">
      <c r="B10" s="46" t="s">
        <v>31</v>
      </c>
      <c r="C10" s="46" t="s">
        <v>32</v>
      </c>
      <c r="D10" s="46" t="s">
        <v>33</v>
      </c>
      <c r="E10" s="46" t="s">
        <v>34</v>
      </c>
      <c r="F10" s="46" t="s">
        <v>35</v>
      </c>
      <c r="G10" s="46" t="s">
        <v>36</v>
      </c>
      <c r="H10" s="46" t="s">
        <v>37</v>
      </c>
      <c r="I10" s="46" t="s">
        <v>38</v>
      </c>
      <c r="J10" s="46" t="s">
        <v>39</v>
      </c>
      <c r="K10" s="46" t="s">
        <v>40</v>
      </c>
      <c r="L10" s="46" t="s">
        <v>41</v>
      </c>
      <c r="M10" s="46" t="s">
        <v>42</v>
      </c>
      <c r="N10" s="46" t="s">
        <v>43</v>
      </c>
      <c r="O10" s="46" t="s">
        <v>44</v>
      </c>
      <c r="P10" s="46" t="s">
        <v>45</v>
      </c>
      <c r="Q10" s="46" t="s">
        <v>46</v>
      </c>
      <c r="R10" s="46" t="s">
        <v>47</v>
      </c>
      <c r="S10" s="46" t="s">
        <v>48</v>
      </c>
      <c r="T10" s="46" t="s">
        <v>49</v>
      </c>
      <c r="U10" s="46" t="s">
        <v>50</v>
      </c>
      <c r="V10" s="46" t="s">
        <v>51</v>
      </c>
    </row>
    <row r="11" spans="2:22" ht="45">
      <c r="B11" s="55" t="s">
        <v>52</v>
      </c>
      <c r="C11" s="55"/>
      <c r="D11" s="55" t="s">
        <v>53</v>
      </c>
      <c r="E11" s="55" t="s">
        <v>54</v>
      </c>
      <c r="F11" s="55" t="s">
        <v>54</v>
      </c>
      <c r="G11" s="55" t="s">
        <v>54</v>
      </c>
      <c r="H11" s="55" t="s">
        <v>54</v>
      </c>
      <c r="I11" s="55" t="s">
        <v>54</v>
      </c>
      <c r="J11" s="55" t="s">
        <v>55</v>
      </c>
      <c r="K11" s="55" t="s">
        <v>56</v>
      </c>
      <c r="L11" s="55"/>
      <c r="M11" s="55" t="s">
        <v>57</v>
      </c>
      <c r="N11" s="55" t="s">
        <v>58</v>
      </c>
      <c r="O11" s="55" t="s">
        <v>59</v>
      </c>
      <c r="P11" s="55" t="s">
        <v>60</v>
      </c>
      <c r="Q11" s="55" t="s">
        <v>61</v>
      </c>
      <c r="R11" s="55" t="s">
        <v>62</v>
      </c>
      <c r="S11" s="55"/>
      <c r="T11" s="55"/>
      <c r="U11" s="55"/>
      <c r="V11" s="55"/>
    </row>
    <row r="12" spans="2:22" ht="30">
      <c r="B12" s="55" t="s">
        <v>63</v>
      </c>
      <c r="C12" s="55"/>
      <c r="D12" s="55" t="s">
        <v>64</v>
      </c>
      <c r="E12" s="55" t="s">
        <v>54</v>
      </c>
      <c r="F12" s="55" t="s">
        <v>54</v>
      </c>
      <c r="G12" s="55" t="s">
        <v>54</v>
      </c>
      <c r="H12" s="55" t="s">
        <v>65</v>
      </c>
      <c r="I12" s="55" t="s">
        <v>54</v>
      </c>
      <c r="J12" s="55" t="s">
        <v>55</v>
      </c>
      <c r="K12" s="55" t="s">
        <v>56</v>
      </c>
      <c r="L12" s="55"/>
      <c r="M12" s="55" t="s">
        <v>57</v>
      </c>
      <c r="N12" s="55" t="s">
        <v>58</v>
      </c>
      <c r="O12" s="55" t="s">
        <v>62</v>
      </c>
      <c r="P12" s="55"/>
      <c r="Q12" s="55"/>
      <c r="R12" s="55"/>
      <c r="S12" s="55"/>
      <c r="T12" s="55"/>
      <c r="U12" s="55"/>
      <c r="V12" s="55"/>
    </row>
    <row r="13" spans="2:22" ht="60">
      <c r="B13" s="55" t="s">
        <v>66</v>
      </c>
      <c r="C13" s="55"/>
      <c r="D13" s="55" t="s">
        <v>67</v>
      </c>
      <c r="E13" s="55" t="s">
        <v>54</v>
      </c>
      <c r="F13" s="55" t="s">
        <v>54</v>
      </c>
      <c r="G13" s="55" t="s">
        <v>54</v>
      </c>
      <c r="H13" s="55" t="s">
        <v>54</v>
      </c>
      <c r="I13" s="55" t="s">
        <v>54</v>
      </c>
      <c r="J13" s="55" t="s">
        <v>55</v>
      </c>
      <c r="K13" s="55" t="s">
        <v>56</v>
      </c>
      <c r="L13" s="55"/>
      <c r="M13" s="55" t="s">
        <v>57</v>
      </c>
      <c r="N13" s="55" t="s">
        <v>58</v>
      </c>
      <c r="O13" s="55" t="s">
        <v>59</v>
      </c>
      <c r="P13" s="55" t="s">
        <v>60</v>
      </c>
      <c r="Q13" s="55" t="s">
        <v>68</v>
      </c>
      <c r="R13" s="55" t="s">
        <v>62</v>
      </c>
      <c r="S13" s="55"/>
      <c r="T13" s="55"/>
      <c r="U13" s="55"/>
      <c r="V13" s="55"/>
    </row>
    <row r="14" spans="2:22" ht="75">
      <c r="B14" s="55" t="s">
        <v>69</v>
      </c>
      <c r="C14" s="55"/>
      <c r="D14" s="55" t="s">
        <v>70</v>
      </c>
      <c r="E14" s="55" t="s">
        <v>54</v>
      </c>
      <c r="F14" s="55" t="s">
        <v>54</v>
      </c>
      <c r="G14" s="55" t="s">
        <v>54</v>
      </c>
      <c r="H14" s="55" t="s">
        <v>54</v>
      </c>
      <c r="I14" s="55" t="s">
        <v>54</v>
      </c>
      <c r="J14" s="55" t="s">
        <v>55</v>
      </c>
      <c r="K14" s="55" t="s">
        <v>71</v>
      </c>
      <c r="L14" s="55" t="s">
        <v>72</v>
      </c>
      <c r="M14" s="55" t="s">
        <v>57</v>
      </c>
      <c r="N14" s="55" t="s">
        <v>58</v>
      </c>
      <c r="O14" s="55" t="s">
        <v>59</v>
      </c>
      <c r="P14" s="55" t="s">
        <v>73</v>
      </c>
      <c r="Q14" s="55" t="s">
        <v>70</v>
      </c>
      <c r="R14" s="55" t="s">
        <v>62</v>
      </c>
      <c r="S14" s="55"/>
      <c r="T14" s="55"/>
      <c r="U14" s="55"/>
      <c r="V14" s="55"/>
    </row>
    <row r="15" spans="2:22" ht="45">
      <c r="B15" s="55" t="s">
        <v>74</v>
      </c>
      <c r="C15" s="55"/>
      <c r="D15" s="55" t="s">
        <v>75</v>
      </c>
      <c r="E15" s="55" t="s">
        <v>54</v>
      </c>
      <c r="F15" s="55" t="s">
        <v>54</v>
      </c>
      <c r="G15" s="55" t="s">
        <v>54</v>
      </c>
      <c r="H15" s="55" t="s">
        <v>54</v>
      </c>
      <c r="I15" s="55" t="s">
        <v>54</v>
      </c>
      <c r="J15" s="55" t="s">
        <v>55</v>
      </c>
      <c r="K15" s="55" t="s">
        <v>56</v>
      </c>
      <c r="L15" s="55"/>
      <c r="M15" s="55" t="s">
        <v>57</v>
      </c>
      <c r="N15" s="55" t="s">
        <v>58</v>
      </c>
      <c r="O15" s="55" t="s">
        <v>76</v>
      </c>
      <c r="P15" s="55" t="s">
        <v>62</v>
      </c>
      <c r="Q15" s="55"/>
      <c r="R15" s="55"/>
      <c r="S15" s="55"/>
      <c r="T15" s="55"/>
      <c r="U15" s="55"/>
      <c r="V15" s="55"/>
    </row>
    <row r="16" spans="2:22" ht="150">
      <c r="B16" s="55" t="s">
        <v>77</v>
      </c>
      <c r="C16" s="55"/>
      <c r="D16" s="55" t="s">
        <v>78</v>
      </c>
      <c r="E16" s="55" t="s">
        <v>54</v>
      </c>
      <c r="F16" s="55" t="s">
        <v>54</v>
      </c>
      <c r="G16" s="55" t="s">
        <v>54</v>
      </c>
      <c r="H16" s="55" t="s">
        <v>54</v>
      </c>
      <c r="I16" s="55" t="s">
        <v>54</v>
      </c>
      <c r="J16" s="55" t="s">
        <v>55</v>
      </c>
      <c r="K16" s="55" t="s">
        <v>71</v>
      </c>
      <c r="L16" s="55" t="s">
        <v>79</v>
      </c>
      <c r="M16" s="55" t="s">
        <v>57</v>
      </c>
      <c r="N16" s="55" t="s">
        <v>58</v>
      </c>
      <c r="O16" s="55" t="s">
        <v>62</v>
      </c>
      <c r="P16" s="55"/>
      <c r="Q16" s="55"/>
      <c r="R16" s="55"/>
      <c r="S16" s="55"/>
      <c r="T16" s="55"/>
      <c r="U16" s="55"/>
      <c r="V16" s="55"/>
    </row>
    <row r="17" spans="2:22" ht="45">
      <c r="B17" s="55" t="s">
        <v>80</v>
      </c>
      <c r="C17" s="55"/>
      <c r="D17" s="55" t="s">
        <v>81</v>
      </c>
      <c r="E17" s="55" t="s">
        <v>54</v>
      </c>
      <c r="F17" s="55" t="s">
        <v>54</v>
      </c>
      <c r="G17" s="55" t="s">
        <v>54</v>
      </c>
      <c r="H17" s="55" t="s">
        <v>82</v>
      </c>
      <c r="I17" s="55" t="s">
        <v>54</v>
      </c>
      <c r="J17" s="55" t="s">
        <v>55</v>
      </c>
      <c r="K17" s="55" t="s">
        <v>56</v>
      </c>
      <c r="L17" s="55"/>
      <c r="M17" s="55" t="s">
        <v>57</v>
      </c>
      <c r="N17" s="55" t="s">
        <v>58</v>
      </c>
      <c r="O17" s="55" t="s">
        <v>73</v>
      </c>
      <c r="P17" s="55" t="s">
        <v>81</v>
      </c>
      <c r="Q17" s="55" t="s">
        <v>62</v>
      </c>
      <c r="R17" s="55"/>
      <c r="S17" s="55"/>
      <c r="T17" s="55"/>
      <c r="U17" s="55"/>
      <c r="V17" s="55"/>
    </row>
    <row r="18" spans="2:22" ht="45">
      <c r="B18" s="55" t="s">
        <v>83</v>
      </c>
      <c r="C18" s="55"/>
      <c r="D18" s="55" t="s">
        <v>81</v>
      </c>
      <c r="E18" s="55" t="s">
        <v>54</v>
      </c>
      <c r="F18" s="55" t="s">
        <v>54</v>
      </c>
      <c r="G18" s="55" t="s">
        <v>54</v>
      </c>
      <c r="H18" s="55" t="s">
        <v>84</v>
      </c>
      <c r="I18" s="55" t="s">
        <v>54</v>
      </c>
      <c r="J18" s="55" t="s">
        <v>55</v>
      </c>
      <c r="K18" s="55" t="s">
        <v>56</v>
      </c>
      <c r="L18" s="55"/>
      <c r="M18" s="55" t="s">
        <v>57</v>
      </c>
      <c r="N18" s="55" t="s">
        <v>58</v>
      </c>
      <c r="O18" s="55" t="s">
        <v>73</v>
      </c>
      <c r="P18" s="55" t="s">
        <v>81</v>
      </c>
      <c r="Q18" s="55" t="s">
        <v>62</v>
      </c>
      <c r="R18" s="55"/>
      <c r="S18" s="55"/>
      <c r="T18" s="55"/>
      <c r="U18" s="55"/>
      <c r="V18" s="55"/>
    </row>
    <row r="19" spans="2:22" ht="45">
      <c r="B19" s="55" t="s">
        <v>85</v>
      </c>
      <c r="C19" s="55"/>
      <c r="D19" s="55" t="s">
        <v>81</v>
      </c>
      <c r="E19" s="55" t="s">
        <v>54</v>
      </c>
      <c r="F19" s="55" t="s">
        <v>54</v>
      </c>
      <c r="G19" s="55" t="s">
        <v>54</v>
      </c>
      <c r="H19" s="55" t="s">
        <v>86</v>
      </c>
      <c r="I19" s="55" t="s">
        <v>54</v>
      </c>
      <c r="J19" s="55" t="s">
        <v>55</v>
      </c>
      <c r="K19" s="55" t="s">
        <v>56</v>
      </c>
      <c r="L19" s="55"/>
      <c r="M19" s="55" t="s">
        <v>57</v>
      </c>
      <c r="N19" s="55" t="s">
        <v>58</v>
      </c>
      <c r="O19" s="55" t="s">
        <v>73</v>
      </c>
      <c r="P19" s="55" t="s">
        <v>81</v>
      </c>
      <c r="Q19" s="55" t="s">
        <v>62</v>
      </c>
      <c r="R19" s="55"/>
      <c r="S19" s="55"/>
      <c r="T19" s="55"/>
      <c r="U19" s="55"/>
      <c r="V19" s="55"/>
    </row>
    <row r="20" spans="2:22" ht="45">
      <c r="B20" s="55" t="s">
        <v>87</v>
      </c>
      <c r="C20" s="55"/>
      <c r="D20" s="55" t="s">
        <v>81</v>
      </c>
      <c r="E20" s="55" t="s">
        <v>54</v>
      </c>
      <c r="F20" s="55" t="s">
        <v>54</v>
      </c>
      <c r="G20" s="55" t="s">
        <v>54</v>
      </c>
      <c r="H20" s="55" t="s">
        <v>88</v>
      </c>
      <c r="I20" s="55" t="s">
        <v>54</v>
      </c>
      <c r="J20" s="55" t="s">
        <v>55</v>
      </c>
      <c r="K20" s="55" t="s">
        <v>56</v>
      </c>
      <c r="L20" s="55"/>
      <c r="M20" s="55" t="s">
        <v>57</v>
      </c>
      <c r="N20" s="55" t="s">
        <v>58</v>
      </c>
      <c r="O20" s="55" t="s">
        <v>73</v>
      </c>
      <c r="P20" s="55" t="s">
        <v>81</v>
      </c>
      <c r="Q20" s="55" t="s">
        <v>62</v>
      </c>
      <c r="R20" s="55"/>
      <c r="S20" s="55"/>
      <c r="T20" s="55"/>
      <c r="U20" s="55"/>
      <c r="V20" s="55"/>
    </row>
    <row r="21" spans="2:22" ht="75">
      <c r="B21" s="55" t="s">
        <v>89</v>
      </c>
      <c r="C21" s="55"/>
      <c r="D21" s="55" t="s">
        <v>90</v>
      </c>
      <c r="E21" s="55" t="s">
        <v>54</v>
      </c>
      <c r="F21" s="55" t="s">
        <v>54</v>
      </c>
      <c r="G21" s="55" t="s">
        <v>54</v>
      </c>
      <c r="H21" s="55" t="s">
        <v>54</v>
      </c>
      <c r="I21" s="55" t="s">
        <v>54</v>
      </c>
      <c r="J21" s="55" t="s">
        <v>55</v>
      </c>
      <c r="K21" s="55" t="s">
        <v>56</v>
      </c>
      <c r="L21" s="55"/>
      <c r="M21" s="55" t="s">
        <v>57</v>
      </c>
      <c r="N21" s="55" t="s">
        <v>58</v>
      </c>
      <c r="O21" s="55" t="s">
        <v>59</v>
      </c>
      <c r="P21" s="55" t="s">
        <v>60</v>
      </c>
      <c r="Q21" s="55" t="s">
        <v>61</v>
      </c>
      <c r="R21" s="55" t="s">
        <v>91</v>
      </c>
      <c r="S21" s="55"/>
      <c r="T21" s="55"/>
      <c r="U21" s="55"/>
      <c r="V21" s="55"/>
    </row>
    <row r="22" spans="2:22" ht="30">
      <c r="B22" s="55" t="s">
        <v>92</v>
      </c>
      <c r="C22" s="55"/>
      <c r="D22" s="55" t="s">
        <v>93</v>
      </c>
      <c r="E22" s="55" t="s">
        <v>54</v>
      </c>
      <c r="F22" s="55" t="s">
        <v>54</v>
      </c>
      <c r="G22" s="55" t="s">
        <v>54</v>
      </c>
      <c r="H22" s="55" t="s">
        <v>94</v>
      </c>
      <c r="I22" s="55" t="s">
        <v>54</v>
      </c>
      <c r="J22" s="55" t="s">
        <v>55</v>
      </c>
      <c r="K22" s="55" t="s">
        <v>56</v>
      </c>
      <c r="L22" s="55"/>
      <c r="M22" s="55" t="s">
        <v>57</v>
      </c>
      <c r="N22" s="55"/>
      <c r="O22" s="55"/>
      <c r="P22" s="55"/>
      <c r="Q22" s="55"/>
      <c r="R22" s="55"/>
      <c r="S22" s="55"/>
      <c r="T22" s="55"/>
      <c r="U22" s="55"/>
      <c r="V22" s="55"/>
    </row>
    <row r="23" spans="2:22" ht="30">
      <c r="B23" s="55" t="s">
        <v>95</v>
      </c>
      <c r="C23" s="55"/>
      <c r="D23" s="55" t="s">
        <v>93</v>
      </c>
      <c r="E23" s="55" t="s">
        <v>54</v>
      </c>
      <c r="F23" s="55" t="s">
        <v>54</v>
      </c>
      <c r="G23" s="55" t="s">
        <v>54</v>
      </c>
      <c r="H23" s="55" t="s">
        <v>96</v>
      </c>
      <c r="I23" s="55" t="s">
        <v>54</v>
      </c>
      <c r="J23" s="55" t="s">
        <v>55</v>
      </c>
      <c r="K23" s="55" t="s">
        <v>56</v>
      </c>
      <c r="L23" s="55"/>
      <c r="M23" s="55" t="s">
        <v>57</v>
      </c>
      <c r="N23" s="55"/>
      <c r="O23" s="55"/>
      <c r="P23" s="55"/>
      <c r="Q23" s="55"/>
      <c r="R23" s="55"/>
      <c r="S23" s="55"/>
      <c r="T23" s="55"/>
      <c r="U23" s="55"/>
      <c r="V23" s="55"/>
    </row>
    <row r="24" spans="2:22" ht="30">
      <c r="B24" s="55" t="s">
        <v>97</v>
      </c>
      <c r="C24" s="55"/>
      <c r="D24" s="55" t="s">
        <v>93</v>
      </c>
      <c r="E24" s="55" t="s">
        <v>54</v>
      </c>
      <c r="F24" s="55" t="s">
        <v>54</v>
      </c>
      <c r="G24" s="55" t="s">
        <v>54</v>
      </c>
      <c r="H24" s="55" t="s">
        <v>98</v>
      </c>
      <c r="I24" s="55" t="s">
        <v>54</v>
      </c>
      <c r="J24" s="55" t="s">
        <v>55</v>
      </c>
      <c r="K24" s="55" t="s">
        <v>56</v>
      </c>
      <c r="L24" s="55"/>
      <c r="M24" s="55" t="s">
        <v>57</v>
      </c>
      <c r="N24" s="55"/>
      <c r="O24" s="55"/>
      <c r="P24" s="55"/>
      <c r="Q24" s="55"/>
      <c r="R24" s="55"/>
      <c r="S24" s="55"/>
      <c r="T24" s="55"/>
      <c r="U24" s="55"/>
      <c r="V24" s="55"/>
    </row>
    <row r="25" spans="2:22" ht="30">
      <c r="B25" s="55" t="s">
        <v>99</v>
      </c>
      <c r="C25" s="55"/>
      <c r="D25" s="55" t="s">
        <v>93</v>
      </c>
      <c r="E25" s="55" t="s">
        <v>54</v>
      </c>
      <c r="F25" s="55" t="s">
        <v>54</v>
      </c>
      <c r="G25" s="55" t="s">
        <v>54</v>
      </c>
      <c r="H25" s="55" t="s">
        <v>100</v>
      </c>
      <c r="I25" s="55" t="s">
        <v>54</v>
      </c>
      <c r="J25" s="55" t="s">
        <v>55</v>
      </c>
      <c r="K25" s="55" t="s">
        <v>56</v>
      </c>
      <c r="L25" s="55"/>
      <c r="M25" s="55" t="s">
        <v>57</v>
      </c>
      <c r="N25" s="55"/>
      <c r="O25" s="55"/>
      <c r="P25" s="55"/>
      <c r="Q25" s="55"/>
      <c r="R25" s="55"/>
      <c r="S25" s="55"/>
      <c r="T25" s="55"/>
      <c r="U25" s="55"/>
      <c r="V25" s="55"/>
    </row>
    <row r="26" spans="2:22" ht="45">
      <c r="B26" s="55" t="s">
        <v>101</v>
      </c>
      <c r="C26" s="55"/>
      <c r="D26" s="55" t="s">
        <v>102</v>
      </c>
      <c r="E26" s="55" t="s">
        <v>54</v>
      </c>
      <c r="F26" s="55" t="s">
        <v>54</v>
      </c>
      <c r="G26" s="55" t="s">
        <v>54</v>
      </c>
      <c r="H26" s="55" t="s">
        <v>103</v>
      </c>
      <c r="I26" s="55" t="s">
        <v>54</v>
      </c>
      <c r="J26" s="55" t="s">
        <v>55</v>
      </c>
      <c r="K26" s="55" t="s">
        <v>56</v>
      </c>
      <c r="L26" s="55"/>
      <c r="M26" s="55" t="s">
        <v>57</v>
      </c>
      <c r="N26" s="55" t="s">
        <v>58</v>
      </c>
      <c r="O26" s="55"/>
      <c r="P26" s="55"/>
      <c r="Q26" s="55"/>
      <c r="R26" s="55"/>
      <c r="S26" s="55"/>
      <c r="T26" s="55"/>
      <c r="U26" s="55"/>
      <c r="V26" s="55"/>
    </row>
    <row r="27" spans="2:22" ht="45">
      <c r="B27" s="55" t="s">
        <v>104</v>
      </c>
      <c r="C27" s="55"/>
      <c r="D27" s="55" t="s">
        <v>102</v>
      </c>
      <c r="E27" s="55" t="s">
        <v>54</v>
      </c>
      <c r="F27" s="55" t="s">
        <v>54</v>
      </c>
      <c r="G27" s="55" t="s">
        <v>54</v>
      </c>
      <c r="H27" s="55" t="s">
        <v>105</v>
      </c>
      <c r="I27" s="55" t="s">
        <v>54</v>
      </c>
      <c r="J27" s="55" t="s">
        <v>55</v>
      </c>
      <c r="K27" s="55" t="s">
        <v>56</v>
      </c>
      <c r="L27" s="55"/>
      <c r="M27" s="55" t="s">
        <v>57</v>
      </c>
      <c r="N27" s="55" t="s">
        <v>58</v>
      </c>
      <c r="O27" s="55" t="s">
        <v>61</v>
      </c>
      <c r="P27" s="55"/>
      <c r="Q27" s="55"/>
      <c r="R27" s="55"/>
      <c r="S27" s="55"/>
      <c r="T27" s="55"/>
      <c r="U27" s="55"/>
      <c r="V27" s="55"/>
    </row>
    <row r="28" spans="2:22" ht="60">
      <c r="B28" s="55" t="s">
        <v>106</v>
      </c>
      <c r="C28" s="55"/>
      <c r="D28" s="55" t="s">
        <v>102</v>
      </c>
      <c r="E28" s="55" t="s">
        <v>54</v>
      </c>
      <c r="F28" s="55" t="s">
        <v>54</v>
      </c>
      <c r="G28" s="55" t="s">
        <v>54</v>
      </c>
      <c r="H28" s="55" t="s">
        <v>107</v>
      </c>
      <c r="I28" s="55" t="s">
        <v>54</v>
      </c>
      <c r="J28" s="55" t="s">
        <v>55</v>
      </c>
      <c r="K28" s="55" t="s">
        <v>56</v>
      </c>
      <c r="L28" s="55"/>
      <c r="M28" s="55" t="s">
        <v>57</v>
      </c>
      <c r="N28" s="55" t="s">
        <v>58</v>
      </c>
      <c r="O28" s="55"/>
      <c r="P28" s="55"/>
      <c r="Q28" s="55"/>
      <c r="R28" s="55"/>
      <c r="S28" s="55"/>
      <c r="T28" s="55"/>
      <c r="U28" s="55"/>
      <c r="V28" s="55"/>
    </row>
    <row r="29" spans="2:22" ht="45">
      <c r="B29" s="55" t="s">
        <v>108</v>
      </c>
      <c r="C29" s="55"/>
      <c r="D29" s="55" t="s">
        <v>109</v>
      </c>
      <c r="E29" s="55" t="s">
        <v>54</v>
      </c>
      <c r="F29" s="55" t="s">
        <v>54</v>
      </c>
      <c r="G29" s="55" t="s">
        <v>54</v>
      </c>
      <c r="H29" s="55" t="s">
        <v>110</v>
      </c>
      <c r="I29" s="55" t="s">
        <v>54</v>
      </c>
      <c r="J29" s="55" t="s">
        <v>55</v>
      </c>
      <c r="K29" s="55" t="s">
        <v>56</v>
      </c>
      <c r="L29" s="55"/>
      <c r="M29" s="55" t="s">
        <v>57</v>
      </c>
      <c r="N29" s="55" t="s">
        <v>111</v>
      </c>
      <c r="O29" s="55" t="s">
        <v>112</v>
      </c>
      <c r="P29" s="55" t="s">
        <v>109</v>
      </c>
      <c r="Q29" s="55"/>
      <c r="R29" s="55"/>
      <c r="S29" s="55"/>
      <c r="T29" s="55"/>
      <c r="U29" s="55"/>
      <c r="V29" s="55"/>
    </row>
    <row r="30" spans="2:22" ht="45">
      <c r="B30" s="55" t="s">
        <v>113</v>
      </c>
      <c r="C30" s="55"/>
      <c r="D30" s="55" t="s">
        <v>109</v>
      </c>
      <c r="E30" s="55" t="s">
        <v>54</v>
      </c>
      <c r="F30" s="55" t="s">
        <v>54</v>
      </c>
      <c r="G30" s="55" t="s">
        <v>54</v>
      </c>
      <c r="H30" s="55" t="s">
        <v>114</v>
      </c>
      <c r="I30" s="55" t="s">
        <v>54</v>
      </c>
      <c r="J30" s="55" t="s">
        <v>55</v>
      </c>
      <c r="K30" s="55" t="s">
        <v>56</v>
      </c>
      <c r="L30" s="55"/>
      <c r="M30" s="55" t="s">
        <v>57</v>
      </c>
      <c r="N30" s="55" t="s">
        <v>111</v>
      </c>
      <c r="O30" s="55" t="s">
        <v>112</v>
      </c>
      <c r="P30" s="55" t="s">
        <v>109</v>
      </c>
      <c r="Q30" s="55"/>
      <c r="R30" s="55"/>
      <c r="S30" s="55"/>
      <c r="T30" s="55"/>
      <c r="U30" s="55"/>
      <c r="V30" s="55"/>
    </row>
    <row r="31" spans="2:22" ht="45">
      <c r="B31" s="55" t="s">
        <v>115</v>
      </c>
      <c r="C31" s="55"/>
      <c r="D31" s="55" t="s">
        <v>109</v>
      </c>
      <c r="E31" s="55" t="s">
        <v>54</v>
      </c>
      <c r="F31" s="55" t="s">
        <v>54</v>
      </c>
      <c r="G31" s="55" t="s">
        <v>54</v>
      </c>
      <c r="H31" s="55" t="s">
        <v>116</v>
      </c>
      <c r="I31" s="55" t="s">
        <v>54</v>
      </c>
      <c r="J31" s="55" t="s">
        <v>55</v>
      </c>
      <c r="K31" s="55" t="s">
        <v>56</v>
      </c>
      <c r="L31" s="55"/>
      <c r="M31" s="55" t="s">
        <v>57</v>
      </c>
      <c r="N31" s="55" t="s">
        <v>111</v>
      </c>
      <c r="O31" s="55" t="s">
        <v>112</v>
      </c>
      <c r="P31" s="55" t="s">
        <v>109</v>
      </c>
      <c r="Q31" s="55"/>
      <c r="R31" s="55"/>
      <c r="S31" s="55"/>
      <c r="T31" s="55"/>
      <c r="U31" s="55"/>
      <c r="V31" s="55"/>
    </row>
    <row r="32" spans="2:22" ht="45">
      <c r="B32" s="55" t="s">
        <v>117</v>
      </c>
      <c r="C32" s="55"/>
      <c r="D32" s="55" t="s">
        <v>109</v>
      </c>
      <c r="E32" s="55" t="s">
        <v>54</v>
      </c>
      <c r="F32" s="55" t="s">
        <v>54</v>
      </c>
      <c r="G32" s="55" t="s">
        <v>54</v>
      </c>
      <c r="H32" s="55" t="s">
        <v>65</v>
      </c>
      <c r="I32" s="55" t="s">
        <v>54</v>
      </c>
      <c r="J32" s="55" t="s">
        <v>55</v>
      </c>
      <c r="K32" s="55" t="s">
        <v>71</v>
      </c>
      <c r="L32" s="55" t="s">
        <v>118</v>
      </c>
      <c r="M32" s="55" t="s">
        <v>57</v>
      </c>
      <c r="N32" s="55" t="s">
        <v>111</v>
      </c>
      <c r="O32" s="55" t="s">
        <v>112</v>
      </c>
      <c r="P32" s="55" t="s">
        <v>109</v>
      </c>
      <c r="Q32" s="55"/>
      <c r="R32" s="55"/>
      <c r="S32" s="55"/>
      <c r="T32" s="55"/>
      <c r="U32" s="55"/>
      <c r="V32" s="55"/>
    </row>
    <row r="33" spans="2:22" ht="30">
      <c r="B33" s="55" t="s">
        <v>119</v>
      </c>
      <c r="C33" s="55"/>
      <c r="D33" s="55" t="s">
        <v>109</v>
      </c>
      <c r="E33" s="55" t="s">
        <v>54</v>
      </c>
      <c r="F33" s="55" t="s">
        <v>54</v>
      </c>
      <c r="G33" s="55" t="s">
        <v>54</v>
      </c>
      <c r="H33" s="55" t="s">
        <v>120</v>
      </c>
      <c r="I33" s="55" t="s">
        <v>54</v>
      </c>
      <c r="J33" s="55" t="s">
        <v>55</v>
      </c>
      <c r="K33" s="55" t="s">
        <v>56</v>
      </c>
      <c r="L33" s="55"/>
      <c r="M33" s="55" t="s">
        <v>57</v>
      </c>
      <c r="N33" s="55" t="s">
        <v>111</v>
      </c>
      <c r="O33" s="55" t="s">
        <v>112</v>
      </c>
      <c r="P33" s="55" t="s">
        <v>121</v>
      </c>
      <c r="Q33" s="55"/>
      <c r="R33" s="55"/>
      <c r="S33" s="55"/>
      <c r="T33" s="55"/>
      <c r="U33" s="55"/>
      <c r="V33" s="55"/>
    </row>
    <row r="34" spans="2:22" ht="45">
      <c r="B34" s="55" t="s">
        <v>122</v>
      </c>
      <c r="C34" s="55"/>
      <c r="D34" s="55" t="s">
        <v>123</v>
      </c>
      <c r="E34" s="55" t="s">
        <v>54</v>
      </c>
      <c r="F34" s="55" t="s">
        <v>54</v>
      </c>
      <c r="G34" s="55" t="s">
        <v>54</v>
      </c>
      <c r="H34" s="55" t="s">
        <v>54</v>
      </c>
      <c r="I34" s="55" t="s">
        <v>54</v>
      </c>
      <c r="J34" s="55" t="s">
        <v>55</v>
      </c>
      <c r="K34" s="55" t="s">
        <v>56</v>
      </c>
      <c r="L34" s="55"/>
      <c r="M34" s="55" t="s">
        <v>57</v>
      </c>
      <c r="N34" s="55" t="s">
        <v>111</v>
      </c>
      <c r="O34" s="55" t="s">
        <v>112</v>
      </c>
      <c r="P34" s="55" t="s">
        <v>124</v>
      </c>
      <c r="Q34" s="55"/>
      <c r="R34" s="55"/>
      <c r="S34" s="55"/>
      <c r="T34" s="55"/>
      <c r="U34" s="55"/>
      <c r="V34" s="55"/>
    </row>
    <row r="35" spans="2:22" ht="45">
      <c r="B35" s="55" t="s">
        <v>125</v>
      </c>
      <c r="C35" s="55"/>
      <c r="D35" s="55" t="s">
        <v>123</v>
      </c>
      <c r="E35" s="55" t="s">
        <v>54</v>
      </c>
      <c r="F35" s="55" t="s">
        <v>54</v>
      </c>
      <c r="G35" s="55" t="s">
        <v>54</v>
      </c>
      <c r="H35" s="55" t="s">
        <v>126</v>
      </c>
      <c r="I35" s="55" t="s">
        <v>54</v>
      </c>
      <c r="J35" s="55" t="s">
        <v>55</v>
      </c>
      <c r="K35" s="55" t="s">
        <v>56</v>
      </c>
      <c r="L35" s="55"/>
      <c r="M35" s="55" t="s">
        <v>57</v>
      </c>
      <c r="N35" s="55" t="s">
        <v>111</v>
      </c>
      <c r="O35" s="55" t="s">
        <v>112</v>
      </c>
      <c r="P35" s="55" t="s">
        <v>124</v>
      </c>
      <c r="Q35" s="55"/>
      <c r="R35" s="55"/>
      <c r="S35" s="55"/>
      <c r="T35" s="55"/>
      <c r="U35" s="55"/>
      <c r="V35" s="55"/>
    </row>
    <row r="36" spans="2:22" ht="30">
      <c r="B36" s="55" t="s">
        <v>127</v>
      </c>
      <c r="C36" s="55"/>
      <c r="D36" s="55" t="s">
        <v>128</v>
      </c>
      <c r="E36" s="55" t="s">
        <v>54</v>
      </c>
      <c r="F36" s="55" t="s">
        <v>54</v>
      </c>
      <c r="G36" s="55" t="s">
        <v>54</v>
      </c>
      <c r="H36" s="55" t="s">
        <v>54</v>
      </c>
      <c r="I36" s="55" t="s">
        <v>54</v>
      </c>
      <c r="J36" s="55" t="s">
        <v>55</v>
      </c>
      <c r="K36" s="55" t="s">
        <v>56</v>
      </c>
      <c r="L36" s="55"/>
      <c r="M36" s="55" t="s">
        <v>57</v>
      </c>
      <c r="N36" s="55" t="s">
        <v>111</v>
      </c>
      <c r="O36" s="55" t="s">
        <v>112</v>
      </c>
      <c r="P36" s="55"/>
      <c r="Q36" s="55"/>
      <c r="R36" s="55"/>
      <c r="S36" s="55"/>
      <c r="T36" s="55"/>
      <c r="U36" s="55"/>
      <c r="V36" s="55"/>
    </row>
    <row r="37" spans="2:22" ht="30">
      <c r="B37" s="55" t="s">
        <v>129</v>
      </c>
      <c r="C37" s="55"/>
      <c r="D37" s="55" t="s">
        <v>128</v>
      </c>
      <c r="E37" s="55" t="s">
        <v>54</v>
      </c>
      <c r="F37" s="55" t="s">
        <v>54</v>
      </c>
      <c r="G37" s="55" t="s">
        <v>54</v>
      </c>
      <c r="H37" s="55" t="s">
        <v>130</v>
      </c>
      <c r="I37" s="55" t="s">
        <v>54</v>
      </c>
      <c r="J37" s="55" t="s">
        <v>55</v>
      </c>
      <c r="K37" s="55" t="s">
        <v>56</v>
      </c>
      <c r="L37" s="55"/>
      <c r="M37" s="55" t="s">
        <v>57</v>
      </c>
      <c r="N37" s="55" t="s">
        <v>111</v>
      </c>
      <c r="O37" s="55" t="s">
        <v>112</v>
      </c>
      <c r="P37" s="55"/>
      <c r="Q37" s="55"/>
      <c r="R37" s="55"/>
      <c r="S37" s="55"/>
      <c r="T37" s="55"/>
      <c r="U37" s="55"/>
      <c r="V37" s="55"/>
    </row>
    <row r="38" spans="2:22" ht="60">
      <c r="B38" s="55" t="s">
        <v>131</v>
      </c>
      <c r="C38" s="55"/>
      <c r="D38" s="55" t="s">
        <v>132</v>
      </c>
      <c r="E38" s="55" t="s">
        <v>54</v>
      </c>
      <c r="F38" s="55" t="s">
        <v>54</v>
      </c>
      <c r="G38" s="55" t="s">
        <v>54</v>
      </c>
      <c r="H38" s="55" t="s">
        <v>54</v>
      </c>
      <c r="I38" s="55" t="s">
        <v>54</v>
      </c>
      <c r="J38" s="55" t="s">
        <v>55</v>
      </c>
      <c r="K38" s="55" t="s">
        <v>71</v>
      </c>
      <c r="L38" s="55" t="s">
        <v>133</v>
      </c>
      <c r="M38" s="55" t="s">
        <v>57</v>
      </c>
      <c r="N38" s="55" t="s">
        <v>111</v>
      </c>
      <c r="O38" s="55" t="s">
        <v>112</v>
      </c>
      <c r="P38" s="55" t="s">
        <v>134</v>
      </c>
      <c r="Q38" s="55"/>
      <c r="R38" s="55"/>
      <c r="S38" s="55"/>
      <c r="T38" s="55"/>
      <c r="U38" s="55"/>
      <c r="V38" s="55"/>
    </row>
    <row r="39" spans="2:22" ht="30">
      <c r="B39" s="55" t="s">
        <v>135</v>
      </c>
      <c r="C39" s="55"/>
      <c r="D39" s="55" t="s">
        <v>136</v>
      </c>
      <c r="E39" s="55" t="s">
        <v>54</v>
      </c>
      <c r="F39" s="55" t="s">
        <v>54</v>
      </c>
      <c r="G39" s="55" t="s">
        <v>54</v>
      </c>
      <c r="H39" s="55" t="s">
        <v>137</v>
      </c>
      <c r="I39" s="55" t="s">
        <v>54</v>
      </c>
      <c r="J39" s="55" t="s">
        <v>55</v>
      </c>
      <c r="K39" s="55" t="s">
        <v>56</v>
      </c>
      <c r="L39" s="55"/>
      <c r="M39" s="55" t="s">
        <v>57</v>
      </c>
      <c r="N39" s="55" t="s">
        <v>111</v>
      </c>
      <c r="O39" s="55" t="s">
        <v>112</v>
      </c>
      <c r="P39" s="55" t="s">
        <v>136</v>
      </c>
      <c r="Q39" s="55"/>
      <c r="R39" s="55"/>
      <c r="S39" s="55"/>
      <c r="T39" s="55"/>
      <c r="U39" s="55"/>
      <c r="V39" s="55"/>
    </row>
    <row r="40" spans="2:22" ht="45">
      <c r="B40" s="55" t="s">
        <v>138</v>
      </c>
      <c r="C40" s="55"/>
      <c r="D40" s="55" t="s">
        <v>139</v>
      </c>
      <c r="E40" s="55" t="s">
        <v>54</v>
      </c>
      <c r="F40" s="55" t="s">
        <v>54</v>
      </c>
      <c r="G40" s="55" t="s">
        <v>54</v>
      </c>
      <c r="H40" s="55" t="s">
        <v>54</v>
      </c>
      <c r="I40" s="55" t="s">
        <v>54</v>
      </c>
      <c r="J40" s="55" t="s">
        <v>55</v>
      </c>
      <c r="K40" s="55" t="s">
        <v>56</v>
      </c>
      <c r="L40" s="55"/>
      <c r="M40" s="55" t="s">
        <v>57</v>
      </c>
      <c r="N40" s="55" t="s">
        <v>111</v>
      </c>
      <c r="O40" s="55" t="s">
        <v>112</v>
      </c>
      <c r="P40" s="55" t="s">
        <v>140</v>
      </c>
      <c r="Q40" s="55"/>
      <c r="R40" s="55"/>
      <c r="S40" s="55"/>
      <c r="T40" s="55"/>
      <c r="U40" s="55"/>
      <c r="V40" s="55"/>
    </row>
    <row r="41" spans="2:22" ht="45">
      <c r="B41" s="55" t="s">
        <v>141</v>
      </c>
      <c r="C41" s="55"/>
      <c r="D41" s="55" t="s">
        <v>139</v>
      </c>
      <c r="E41" s="55" t="s">
        <v>54</v>
      </c>
      <c r="F41" s="55" t="s">
        <v>54</v>
      </c>
      <c r="G41" s="55" t="s">
        <v>54</v>
      </c>
      <c r="H41" s="55" t="s">
        <v>142</v>
      </c>
      <c r="I41" s="55" t="s">
        <v>54</v>
      </c>
      <c r="J41" s="55" t="s">
        <v>55</v>
      </c>
      <c r="K41" s="55" t="s">
        <v>56</v>
      </c>
      <c r="L41" s="55"/>
      <c r="M41" s="55" t="s">
        <v>57</v>
      </c>
      <c r="N41" s="55" t="s">
        <v>111</v>
      </c>
      <c r="O41" s="55" t="s">
        <v>112</v>
      </c>
      <c r="P41" s="55" t="s">
        <v>140</v>
      </c>
      <c r="Q41" s="55"/>
      <c r="R41" s="55"/>
      <c r="S41" s="55"/>
      <c r="T41" s="55"/>
      <c r="U41" s="55"/>
      <c r="V41" s="55"/>
    </row>
    <row r="42" spans="2:22" ht="45">
      <c r="B42" s="55" t="s">
        <v>143</v>
      </c>
      <c r="C42" s="55"/>
      <c r="D42" s="55" t="s">
        <v>139</v>
      </c>
      <c r="E42" s="55" t="s">
        <v>54</v>
      </c>
      <c r="F42" s="55" t="s">
        <v>54</v>
      </c>
      <c r="G42" s="55" t="s">
        <v>54</v>
      </c>
      <c r="H42" s="55" t="s">
        <v>144</v>
      </c>
      <c r="I42" s="55" t="s">
        <v>54</v>
      </c>
      <c r="J42" s="55" t="s">
        <v>55</v>
      </c>
      <c r="K42" s="55" t="s">
        <v>56</v>
      </c>
      <c r="L42" s="55"/>
      <c r="M42" s="55" t="s">
        <v>57</v>
      </c>
      <c r="N42" s="55" t="s">
        <v>111</v>
      </c>
      <c r="O42" s="55" t="s">
        <v>112</v>
      </c>
      <c r="P42" s="55" t="s">
        <v>140</v>
      </c>
      <c r="Q42" s="55"/>
      <c r="R42" s="55"/>
      <c r="S42" s="55"/>
      <c r="T42" s="55"/>
      <c r="U42" s="55"/>
      <c r="V42" s="55"/>
    </row>
    <row r="43" spans="2:22" ht="60">
      <c r="B43" s="55" t="s">
        <v>145</v>
      </c>
      <c r="C43" s="55"/>
      <c r="D43" s="55" t="s">
        <v>139</v>
      </c>
      <c r="E43" s="55" t="s">
        <v>54</v>
      </c>
      <c r="F43" s="55" t="s">
        <v>54</v>
      </c>
      <c r="G43" s="55" t="s">
        <v>54</v>
      </c>
      <c r="H43" s="55" t="s">
        <v>146</v>
      </c>
      <c r="I43" s="55" t="s">
        <v>54</v>
      </c>
      <c r="J43" s="55" t="s">
        <v>55</v>
      </c>
      <c r="K43" s="55" t="s">
        <v>56</v>
      </c>
      <c r="L43" s="55"/>
      <c r="M43" s="55" t="s">
        <v>57</v>
      </c>
      <c r="N43" s="55" t="s">
        <v>111</v>
      </c>
      <c r="O43" s="55" t="s">
        <v>147</v>
      </c>
      <c r="P43" s="55"/>
      <c r="Q43" s="55"/>
      <c r="R43" s="55"/>
      <c r="S43" s="55"/>
      <c r="T43" s="55"/>
      <c r="U43" s="55"/>
      <c r="V43" s="55"/>
    </row>
    <row r="44" spans="2:22" ht="30">
      <c r="B44" s="55" t="s">
        <v>148</v>
      </c>
      <c r="C44" s="55"/>
      <c r="D44" s="55" t="s">
        <v>149</v>
      </c>
      <c r="E44" s="55" t="s">
        <v>54</v>
      </c>
      <c r="F44" s="55" t="s">
        <v>54</v>
      </c>
      <c r="G44" s="55" t="s">
        <v>54</v>
      </c>
      <c r="H44" s="55" t="s">
        <v>54</v>
      </c>
      <c r="I44" s="55" t="s">
        <v>54</v>
      </c>
      <c r="J44" s="55" t="s">
        <v>55</v>
      </c>
      <c r="K44" s="55" t="s">
        <v>56</v>
      </c>
      <c r="L44" s="55"/>
      <c r="M44" s="55" t="s">
        <v>57</v>
      </c>
      <c r="N44" s="55" t="s">
        <v>111</v>
      </c>
      <c r="O44" s="55" t="s">
        <v>112</v>
      </c>
      <c r="P44" s="55" t="s">
        <v>149</v>
      </c>
      <c r="Q44" s="55"/>
      <c r="R44" s="55"/>
      <c r="S44" s="55"/>
      <c r="T44" s="55"/>
      <c r="U44" s="55"/>
      <c r="V44" s="55"/>
    </row>
    <row r="45" spans="2:22" ht="30">
      <c r="B45" s="55" t="s">
        <v>150</v>
      </c>
      <c r="C45" s="55"/>
      <c r="D45" s="55" t="s">
        <v>149</v>
      </c>
      <c r="E45" s="55" t="s">
        <v>54</v>
      </c>
      <c r="F45" s="55" t="s">
        <v>54</v>
      </c>
      <c r="G45" s="55" t="s">
        <v>54</v>
      </c>
      <c r="H45" s="55" t="s">
        <v>151</v>
      </c>
      <c r="I45" s="55" t="s">
        <v>54</v>
      </c>
      <c r="J45" s="55" t="s">
        <v>55</v>
      </c>
      <c r="K45" s="55" t="s">
        <v>56</v>
      </c>
      <c r="L45" s="55"/>
      <c r="M45" s="55" t="s">
        <v>57</v>
      </c>
      <c r="N45" s="55" t="s">
        <v>111</v>
      </c>
      <c r="O45" s="55" t="s">
        <v>112</v>
      </c>
      <c r="P45" s="55" t="s">
        <v>149</v>
      </c>
      <c r="Q45" s="55"/>
      <c r="R45" s="55"/>
      <c r="S45" s="55"/>
      <c r="T45" s="55"/>
      <c r="U45" s="55"/>
      <c r="V45" s="55"/>
    </row>
    <row r="46" spans="2:22" ht="30">
      <c r="B46" s="55" t="s">
        <v>152</v>
      </c>
      <c r="C46" s="55"/>
      <c r="D46" s="55" t="s">
        <v>153</v>
      </c>
      <c r="E46" s="55" t="s">
        <v>54</v>
      </c>
      <c r="F46" s="55" t="s">
        <v>54</v>
      </c>
      <c r="G46" s="55" t="s">
        <v>54</v>
      </c>
      <c r="H46" s="55" t="s">
        <v>54</v>
      </c>
      <c r="I46" s="55" t="s">
        <v>54</v>
      </c>
      <c r="J46" s="55" t="s">
        <v>55</v>
      </c>
      <c r="K46" s="55" t="s">
        <v>56</v>
      </c>
      <c r="L46" s="55"/>
      <c r="M46" s="55" t="s">
        <v>57</v>
      </c>
      <c r="N46" s="55" t="s">
        <v>111</v>
      </c>
      <c r="O46" s="55" t="s">
        <v>112</v>
      </c>
      <c r="P46" s="55" t="s">
        <v>153</v>
      </c>
      <c r="Q46" s="55"/>
      <c r="R46" s="55"/>
      <c r="S46" s="55"/>
      <c r="T46" s="55"/>
      <c r="U46" s="55"/>
      <c r="V46" s="55"/>
    </row>
    <row r="47" spans="2:22" ht="45">
      <c r="B47" s="55" t="s">
        <v>154</v>
      </c>
      <c r="C47" s="55"/>
      <c r="D47" s="55" t="s">
        <v>155</v>
      </c>
      <c r="E47" s="55" t="s">
        <v>54</v>
      </c>
      <c r="F47" s="55" t="s">
        <v>54</v>
      </c>
      <c r="G47" s="55" t="s">
        <v>54</v>
      </c>
      <c r="H47" s="55" t="s">
        <v>156</v>
      </c>
      <c r="I47" s="55" t="s">
        <v>54</v>
      </c>
      <c r="J47" s="55" t="s">
        <v>55</v>
      </c>
      <c r="K47" s="55" t="s">
        <v>56</v>
      </c>
      <c r="L47" s="55"/>
      <c r="M47" s="55" t="s">
        <v>57</v>
      </c>
      <c r="N47" s="55" t="s">
        <v>111</v>
      </c>
      <c r="O47" s="55" t="s">
        <v>112</v>
      </c>
      <c r="P47" s="55"/>
      <c r="Q47" s="55"/>
      <c r="R47" s="55"/>
      <c r="S47" s="55"/>
      <c r="T47" s="55"/>
      <c r="U47" s="55"/>
      <c r="V47" s="55"/>
    </row>
    <row r="48" spans="2:22" ht="45">
      <c r="B48" s="55" t="s">
        <v>157</v>
      </c>
      <c r="C48" s="55"/>
      <c r="D48" s="55" t="s">
        <v>155</v>
      </c>
      <c r="E48" s="55" t="s">
        <v>54</v>
      </c>
      <c r="F48" s="55" t="s">
        <v>54</v>
      </c>
      <c r="G48" s="55" t="s">
        <v>54</v>
      </c>
      <c r="H48" s="55" t="s">
        <v>158</v>
      </c>
      <c r="I48" s="55" t="s">
        <v>54</v>
      </c>
      <c r="J48" s="55" t="s">
        <v>55</v>
      </c>
      <c r="K48" s="55" t="s">
        <v>56</v>
      </c>
      <c r="L48" s="55"/>
      <c r="M48" s="55" t="s">
        <v>57</v>
      </c>
      <c r="N48" s="55" t="s">
        <v>111</v>
      </c>
      <c r="O48" s="55" t="s">
        <v>112</v>
      </c>
      <c r="P48" s="55"/>
      <c r="Q48" s="55"/>
      <c r="R48" s="55"/>
      <c r="S48" s="55"/>
      <c r="T48" s="55"/>
      <c r="U48" s="55"/>
      <c r="V48" s="55"/>
    </row>
    <row r="49" spans="2:22" ht="45">
      <c r="B49" s="55" t="s">
        <v>159</v>
      </c>
      <c r="C49" s="55"/>
      <c r="D49" s="55" t="s">
        <v>155</v>
      </c>
      <c r="E49" s="55" t="s">
        <v>54</v>
      </c>
      <c r="F49" s="55" t="s">
        <v>54</v>
      </c>
      <c r="G49" s="55" t="s">
        <v>54</v>
      </c>
      <c r="H49" s="55" t="s">
        <v>160</v>
      </c>
      <c r="I49" s="55" t="s">
        <v>54</v>
      </c>
      <c r="J49" s="55" t="s">
        <v>55</v>
      </c>
      <c r="K49" s="55" t="s">
        <v>56</v>
      </c>
      <c r="L49" s="55"/>
      <c r="M49" s="55" t="s">
        <v>57</v>
      </c>
      <c r="N49" s="55" t="s">
        <v>111</v>
      </c>
      <c r="O49" s="55" t="s">
        <v>112</v>
      </c>
      <c r="P49" s="55"/>
      <c r="Q49" s="55"/>
      <c r="R49" s="55"/>
      <c r="S49" s="55"/>
      <c r="T49" s="55"/>
      <c r="U49" s="55"/>
      <c r="V49" s="55"/>
    </row>
    <row r="50" spans="2:22" ht="45">
      <c r="B50" s="55" t="s">
        <v>161</v>
      </c>
      <c r="C50" s="55"/>
      <c r="D50" s="55" t="s">
        <v>155</v>
      </c>
      <c r="E50" s="55" t="s">
        <v>54</v>
      </c>
      <c r="F50" s="55" t="s">
        <v>54</v>
      </c>
      <c r="G50" s="55" t="s">
        <v>54</v>
      </c>
      <c r="H50" s="55" t="s">
        <v>162</v>
      </c>
      <c r="I50" s="55" t="s">
        <v>54</v>
      </c>
      <c r="J50" s="55" t="s">
        <v>55</v>
      </c>
      <c r="K50" s="55" t="s">
        <v>56</v>
      </c>
      <c r="L50" s="55"/>
      <c r="M50" s="55" t="s">
        <v>57</v>
      </c>
      <c r="N50" s="55" t="s">
        <v>111</v>
      </c>
      <c r="O50" s="55" t="s">
        <v>112</v>
      </c>
      <c r="P50" s="55"/>
      <c r="Q50" s="55"/>
      <c r="R50" s="55"/>
      <c r="S50" s="55"/>
      <c r="T50" s="55"/>
      <c r="U50" s="55"/>
      <c r="V50" s="55"/>
    </row>
    <row r="51" spans="2:22">
      <c r="B51" s="55" t="s">
        <v>163</v>
      </c>
      <c r="C51" s="55"/>
      <c r="D51" s="55" t="s">
        <v>164</v>
      </c>
      <c r="E51" s="55" t="s">
        <v>54</v>
      </c>
      <c r="F51" s="55" t="s">
        <v>54</v>
      </c>
      <c r="G51" s="55" t="s">
        <v>54</v>
      </c>
      <c r="H51" s="55" t="s">
        <v>54</v>
      </c>
      <c r="I51" s="55" t="s">
        <v>54</v>
      </c>
      <c r="J51" s="55" t="s">
        <v>55</v>
      </c>
      <c r="K51" s="55" t="s">
        <v>56</v>
      </c>
      <c r="L51" s="55"/>
      <c r="M51" s="55" t="s">
        <v>57</v>
      </c>
      <c r="N51" s="55"/>
      <c r="O51" s="55"/>
      <c r="P51" s="55"/>
      <c r="Q51" s="55"/>
      <c r="R51" s="55"/>
      <c r="S51" s="55"/>
      <c r="T51" s="55"/>
      <c r="U51" s="55"/>
      <c r="V51" s="55"/>
    </row>
    <row r="52" spans="2:22">
      <c r="B52" s="55" t="s">
        <v>165</v>
      </c>
      <c r="C52" s="55"/>
      <c r="D52" s="55" t="s">
        <v>166</v>
      </c>
      <c r="E52" s="55" t="s">
        <v>54</v>
      </c>
      <c r="F52" s="55" t="s">
        <v>54</v>
      </c>
      <c r="G52" s="55" t="s">
        <v>54</v>
      </c>
      <c r="H52" s="55" t="s">
        <v>54</v>
      </c>
      <c r="I52" s="55" t="s">
        <v>54</v>
      </c>
      <c r="J52" s="55" t="s">
        <v>55</v>
      </c>
      <c r="K52" s="55" t="s">
        <v>56</v>
      </c>
      <c r="L52" s="55"/>
      <c r="M52" s="55" t="s">
        <v>57</v>
      </c>
      <c r="N52" s="55"/>
      <c r="O52" s="55"/>
      <c r="P52" s="55"/>
      <c r="Q52" s="55"/>
      <c r="R52" s="55"/>
      <c r="S52" s="55"/>
      <c r="T52" s="55"/>
      <c r="U52" s="55"/>
      <c r="V52" s="55"/>
    </row>
    <row r="53" spans="2:22" ht="30">
      <c r="B53" s="55" t="s">
        <v>167</v>
      </c>
      <c r="C53" s="55"/>
      <c r="D53" s="55" t="s">
        <v>168</v>
      </c>
      <c r="E53" s="55" t="s">
        <v>54</v>
      </c>
      <c r="F53" s="55" t="s">
        <v>54</v>
      </c>
      <c r="G53" s="55" t="s">
        <v>54</v>
      </c>
      <c r="H53" s="55" t="s">
        <v>156</v>
      </c>
      <c r="I53" s="55" t="s">
        <v>54</v>
      </c>
      <c r="J53" s="55" t="s">
        <v>55</v>
      </c>
      <c r="K53" s="55" t="s">
        <v>71</v>
      </c>
      <c r="L53" s="55" t="s">
        <v>118</v>
      </c>
      <c r="M53" s="55" t="s">
        <v>57</v>
      </c>
      <c r="N53" s="55"/>
      <c r="O53" s="55"/>
      <c r="P53" s="55"/>
      <c r="Q53" s="55"/>
      <c r="R53" s="55"/>
      <c r="S53" s="55"/>
      <c r="T53" s="55"/>
      <c r="U53" s="55"/>
      <c r="V53" s="55"/>
    </row>
    <row r="54" spans="2:22" ht="30">
      <c r="B54" s="55" t="s">
        <v>169</v>
      </c>
      <c r="C54" s="55"/>
      <c r="D54" s="55" t="s">
        <v>168</v>
      </c>
      <c r="E54" s="55" t="s">
        <v>54</v>
      </c>
      <c r="F54" s="55" t="s">
        <v>54</v>
      </c>
      <c r="G54" s="55" t="s">
        <v>54</v>
      </c>
      <c r="H54" s="55" t="s">
        <v>170</v>
      </c>
      <c r="I54" s="55" t="s">
        <v>54</v>
      </c>
      <c r="J54" s="55" t="s">
        <v>55</v>
      </c>
      <c r="K54" s="55" t="s">
        <v>56</v>
      </c>
      <c r="L54" s="55"/>
      <c r="M54" s="55" t="s">
        <v>57</v>
      </c>
      <c r="N54" s="55"/>
      <c r="O54" s="55"/>
      <c r="P54" s="55"/>
      <c r="Q54" s="55"/>
      <c r="R54" s="55"/>
      <c r="S54" s="55"/>
      <c r="T54" s="55"/>
      <c r="U54" s="55"/>
      <c r="V54" s="55"/>
    </row>
    <row r="55" spans="2:22" ht="30">
      <c r="B55" s="55" t="s">
        <v>171</v>
      </c>
      <c r="C55" s="55"/>
      <c r="D55" s="55" t="s">
        <v>168</v>
      </c>
      <c r="E55" s="55" t="s">
        <v>54</v>
      </c>
      <c r="F55" s="55" t="s">
        <v>54</v>
      </c>
      <c r="G55" s="55" t="s">
        <v>54</v>
      </c>
      <c r="H55" s="55" t="s">
        <v>172</v>
      </c>
      <c r="I55" s="55" t="s">
        <v>54</v>
      </c>
      <c r="J55" s="55" t="s">
        <v>55</v>
      </c>
      <c r="K55" s="55" t="s">
        <v>56</v>
      </c>
      <c r="L55" s="55"/>
      <c r="M55" s="55" t="s">
        <v>57</v>
      </c>
      <c r="N55" s="55"/>
      <c r="O55" s="55"/>
      <c r="P55" s="55"/>
      <c r="Q55" s="55"/>
      <c r="R55" s="55"/>
      <c r="S55" s="55"/>
      <c r="T55" s="55"/>
      <c r="U55" s="55"/>
      <c r="V55" s="55"/>
    </row>
    <row r="56" spans="2:22" ht="75">
      <c r="B56" s="55" t="s">
        <v>173</v>
      </c>
      <c r="C56" s="55"/>
      <c r="D56" s="55" t="s">
        <v>168</v>
      </c>
      <c r="E56" s="55" t="s">
        <v>54</v>
      </c>
      <c r="F56" s="55" t="s">
        <v>54</v>
      </c>
      <c r="G56" s="55" t="s">
        <v>54</v>
      </c>
      <c r="H56" s="55" t="s">
        <v>174</v>
      </c>
      <c r="I56" s="55" t="s">
        <v>54</v>
      </c>
      <c r="J56" s="55" t="s">
        <v>55</v>
      </c>
      <c r="K56" s="55" t="s">
        <v>56</v>
      </c>
      <c r="L56" s="55"/>
      <c r="M56" s="55" t="s">
        <v>57</v>
      </c>
      <c r="N56" s="55" t="s">
        <v>175</v>
      </c>
      <c r="O56" s="55"/>
      <c r="P56" s="55"/>
      <c r="Q56" s="55"/>
      <c r="R56" s="55"/>
      <c r="S56" s="55"/>
      <c r="T56" s="55"/>
      <c r="U56" s="55"/>
      <c r="V56" s="55"/>
    </row>
    <row r="57" spans="2:22" ht="30">
      <c r="B57" s="55" t="s">
        <v>176</v>
      </c>
      <c r="C57" s="55"/>
      <c r="D57" s="55" t="s">
        <v>177</v>
      </c>
      <c r="E57" s="55" t="s">
        <v>54</v>
      </c>
      <c r="F57" s="55" t="s">
        <v>54</v>
      </c>
      <c r="G57" s="55" t="s">
        <v>54</v>
      </c>
      <c r="H57" s="55" t="s">
        <v>54</v>
      </c>
      <c r="I57" s="55" t="s">
        <v>54</v>
      </c>
      <c r="J57" s="55" t="s">
        <v>55</v>
      </c>
      <c r="K57" s="55" t="s">
        <v>71</v>
      </c>
      <c r="L57" s="55" t="s">
        <v>118</v>
      </c>
      <c r="M57" s="55" t="s">
        <v>57</v>
      </c>
      <c r="N57" s="55"/>
      <c r="O57" s="55"/>
      <c r="P57" s="55"/>
      <c r="Q57" s="55"/>
      <c r="R57" s="55"/>
      <c r="S57" s="55"/>
      <c r="T57" s="55"/>
      <c r="U57" s="55"/>
      <c r="V57" s="55"/>
    </row>
    <row r="58" spans="2:22" ht="45">
      <c r="B58" s="55" t="s">
        <v>178</v>
      </c>
      <c r="C58" s="55"/>
      <c r="D58" s="55" t="s">
        <v>179</v>
      </c>
      <c r="E58" s="55" t="s">
        <v>54</v>
      </c>
      <c r="F58" s="55" t="s">
        <v>54</v>
      </c>
      <c r="G58" s="55" t="s">
        <v>54</v>
      </c>
      <c r="H58" s="55" t="s">
        <v>180</v>
      </c>
      <c r="I58" s="55" t="s">
        <v>54</v>
      </c>
      <c r="J58" s="55" t="s">
        <v>55</v>
      </c>
      <c r="K58" s="55" t="s">
        <v>56</v>
      </c>
      <c r="L58" s="55"/>
      <c r="M58" s="55" t="s">
        <v>57</v>
      </c>
      <c r="N58" s="55"/>
      <c r="O58" s="55"/>
      <c r="P58" s="55"/>
      <c r="Q58" s="55"/>
      <c r="R58" s="55"/>
      <c r="S58" s="55"/>
      <c r="T58" s="55"/>
      <c r="U58" s="55"/>
      <c r="V58" s="55"/>
    </row>
    <row r="59" spans="2:22" ht="45">
      <c r="B59" s="55" t="s">
        <v>181</v>
      </c>
      <c r="C59" s="55"/>
      <c r="D59" s="55" t="s">
        <v>179</v>
      </c>
      <c r="E59" s="55" t="s">
        <v>54</v>
      </c>
      <c r="F59" s="55" t="s">
        <v>54</v>
      </c>
      <c r="G59" s="55" t="s">
        <v>54</v>
      </c>
      <c r="H59" s="55" t="s">
        <v>182</v>
      </c>
      <c r="I59" s="55" t="s">
        <v>54</v>
      </c>
      <c r="J59" s="55" t="s">
        <v>55</v>
      </c>
      <c r="K59" s="55" t="s">
        <v>56</v>
      </c>
      <c r="L59" s="55"/>
      <c r="M59" s="55" t="s">
        <v>57</v>
      </c>
      <c r="N59" s="55"/>
      <c r="O59" s="55"/>
      <c r="P59" s="55"/>
      <c r="Q59" s="55"/>
      <c r="R59" s="55"/>
      <c r="S59" s="55"/>
      <c r="T59" s="55"/>
      <c r="U59" s="55"/>
      <c r="V59" s="55"/>
    </row>
    <row r="60" spans="2:22" ht="45">
      <c r="B60" s="55" t="s">
        <v>183</v>
      </c>
      <c r="C60" s="55"/>
      <c r="D60" s="55" t="s">
        <v>179</v>
      </c>
      <c r="E60" s="55" t="s">
        <v>54</v>
      </c>
      <c r="F60" s="55" t="s">
        <v>54</v>
      </c>
      <c r="G60" s="55" t="s">
        <v>54</v>
      </c>
      <c r="H60" s="55" t="s">
        <v>184</v>
      </c>
      <c r="I60" s="55" t="s">
        <v>54</v>
      </c>
      <c r="J60" s="55" t="s">
        <v>55</v>
      </c>
      <c r="K60" s="55" t="s">
        <v>56</v>
      </c>
      <c r="L60" s="55"/>
      <c r="M60" s="55" t="s">
        <v>57</v>
      </c>
      <c r="N60" s="55"/>
      <c r="O60" s="55"/>
      <c r="P60" s="55"/>
      <c r="Q60" s="55"/>
      <c r="R60" s="55"/>
      <c r="S60" s="55"/>
      <c r="T60" s="55"/>
      <c r="U60" s="55"/>
      <c r="V60" s="55"/>
    </row>
    <row r="61" spans="2:22" ht="45">
      <c r="B61" s="55" t="s">
        <v>185</v>
      </c>
      <c r="C61" s="55"/>
      <c r="D61" s="55" t="s">
        <v>179</v>
      </c>
      <c r="E61" s="55" t="s">
        <v>54</v>
      </c>
      <c r="F61" s="55" t="s">
        <v>54</v>
      </c>
      <c r="G61" s="55" t="s">
        <v>54</v>
      </c>
      <c r="H61" s="55" t="s">
        <v>186</v>
      </c>
      <c r="I61" s="55" t="s">
        <v>54</v>
      </c>
      <c r="J61" s="55" t="s">
        <v>55</v>
      </c>
      <c r="K61" s="55" t="s">
        <v>56</v>
      </c>
      <c r="L61" s="55"/>
      <c r="M61" s="55" t="s">
        <v>57</v>
      </c>
      <c r="N61" s="55"/>
      <c r="O61" s="55"/>
      <c r="P61" s="55"/>
      <c r="Q61" s="55"/>
      <c r="R61" s="55"/>
      <c r="S61" s="55"/>
      <c r="T61" s="55"/>
      <c r="U61" s="55"/>
      <c r="V61" s="55"/>
    </row>
    <row r="62" spans="2:22" ht="45">
      <c r="B62" s="55" t="s">
        <v>187</v>
      </c>
      <c r="C62" s="55"/>
      <c r="D62" s="55" t="s">
        <v>179</v>
      </c>
      <c r="E62" s="55" t="s">
        <v>54</v>
      </c>
      <c r="F62" s="55" t="s">
        <v>54</v>
      </c>
      <c r="G62" s="55" t="s">
        <v>54</v>
      </c>
      <c r="H62" s="55" t="s">
        <v>188</v>
      </c>
      <c r="I62" s="55" t="s">
        <v>54</v>
      </c>
      <c r="J62" s="55" t="s">
        <v>55</v>
      </c>
      <c r="K62" s="55" t="s">
        <v>56</v>
      </c>
      <c r="L62" s="55"/>
      <c r="M62" s="55" t="s">
        <v>57</v>
      </c>
      <c r="N62" s="55"/>
      <c r="O62" s="55"/>
      <c r="P62" s="55"/>
      <c r="Q62" s="55"/>
      <c r="R62" s="55"/>
      <c r="S62" s="55"/>
      <c r="T62" s="55"/>
      <c r="U62" s="55"/>
      <c r="V62" s="55"/>
    </row>
    <row r="63" spans="2:22" ht="45">
      <c r="B63" s="55" t="s">
        <v>189</v>
      </c>
      <c r="C63" s="55"/>
      <c r="D63" s="55" t="s">
        <v>179</v>
      </c>
      <c r="E63" s="55" t="s">
        <v>54</v>
      </c>
      <c r="F63" s="55" t="s">
        <v>54</v>
      </c>
      <c r="G63" s="55" t="s">
        <v>54</v>
      </c>
      <c r="H63" s="55" t="s">
        <v>190</v>
      </c>
      <c r="I63" s="55" t="s">
        <v>54</v>
      </c>
      <c r="J63" s="55" t="s">
        <v>55</v>
      </c>
      <c r="K63" s="55" t="s">
        <v>56</v>
      </c>
      <c r="L63" s="55"/>
      <c r="M63" s="55" t="s">
        <v>57</v>
      </c>
      <c r="N63" s="55" t="s">
        <v>190</v>
      </c>
      <c r="O63" s="55"/>
      <c r="P63" s="55"/>
      <c r="Q63" s="55"/>
      <c r="R63" s="55"/>
      <c r="S63" s="55"/>
      <c r="T63" s="55"/>
      <c r="U63" s="55"/>
      <c r="V63" s="55"/>
    </row>
    <row r="64" spans="2:22" ht="45">
      <c r="B64" s="55" t="s">
        <v>191</v>
      </c>
      <c r="C64" s="55"/>
      <c r="D64" s="55" t="s">
        <v>179</v>
      </c>
      <c r="E64" s="55" t="s">
        <v>54</v>
      </c>
      <c r="F64" s="55" t="s">
        <v>54</v>
      </c>
      <c r="G64" s="55" t="s">
        <v>54</v>
      </c>
      <c r="H64" s="55" t="s">
        <v>192</v>
      </c>
      <c r="I64" s="55" t="s">
        <v>54</v>
      </c>
      <c r="J64" s="55" t="s">
        <v>55</v>
      </c>
      <c r="K64" s="55" t="s">
        <v>56</v>
      </c>
      <c r="L64" s="55"/>
      <c r="M64" s="55" t="s">
        <v>57</v>
      </c>
      <c r="N64" s="55"/>
      <c r="O64" s="55"/>
      <c r="P64" s="55"/>
      <c r="Q64" s="55"/>
      <c r="R64" s="55"/>
      <c r="S64" s="55"/>
      <c r="T64" s="55"/>
      <c r="U64" s="55"/>
      <c r="V64" s="55"/>
    </row>
    <row r="65" spans="2:22" ht="45">
      <c r="B65" s="55" t="s">
        <v>193</v>
      </c>
      <c r="C65" s="55"/>
      <c r="D65" s="55" t="s">
        <v>179</v>
      </c>
      <c r="E65" s="55" t="s">
        <v>54</v>
      </c>
      <c r="F65" s="55" t="s">
        <v>54</v>
      </c>
      <c r="G65" s="55" t="s">
        <v>54</v>
      </c>
      <c r="H65" s="55" t="s">
        <v>54</v>
      </c>
      <c r="I65" s="55" t="s">
        <v>54</v>
      </c>
      <c r="J65" s="55" t="s">
        <v>55</v>
      </c>
      <c r="K65" s="55" t="s">
        <v>71</v>
      </c>
      <c r="L65" s="55" t="s">
        <v>118</v>
      </c>
      <c r="M65" s="55" t="s">
        <v>57</v>
      </c>
      <c r="N65" s="55"/>
      <c r="O65" s="55"/>
      <c r="P65" s="55"/>
      <c r="Q65" s="55"/>
      <c r="R65" s="55"/>
      <c r="S65" s="55"/>
      <c r="T65" s="55"/>
      <c r="U65" s="55"/>
      <c r="V65" s="55"/>
    </row>
    <row r="66" spans="2:22" ht="45">
      <c r="B66" s="55" t="s">
        <v>194</v>
      </c>
      <c r="C66" s="55"/>
      <c r="D66" s="55" t="s">
        <v>179</v>
      </c>
      <c r="E66" s="55" t="s">
        <v>54</v>
      </c>
      <c r="F66" s="55" t="s">
        <v>54</v>
      </c>
      <c r="G66" s="55" t="s">
        <v>54</v>
      </c>
      <c r="H66" s="55" t="s">
        <v>195</v>
      </c>
      <c r="I66" s="55" t="s">
        <v>54</v>
      </c>
      <c r="J66" s="55" t="s">
        <v>55</v>
      </c>
      <c r="K66" s="55" t="s">
        <v>56</v>
      </c>
      <c r="L66" s="55"/>
      <c r="M66" s="55" t="s">
        <v>57</v>
      </c>
      <c r="N66" s="55"/>
      <c r="O66" s="55"/>
      <c r="P66" s="55"/>
      <c r="Q66" s="55"/>
      <c r="R66" s="55"/>
      <c r="S66" s="55"/>
      <c r="T66" s="55"/>
      <c r="U66" s="55"/>
      <c r="V66" s="55"/>
    </row>
    <row r="67" spans="2:22">
      <c r="B67" s="55"/>
      <c r="C67" s="55"/>
      <c r="D67" s="55"/>
      <c r="E67" s="55"/>
      <c r="F67" s="55"/>
      <c r="G67" s="55"/>
      <c r="H67" s="55"/>
      <c r="I67" s="55"/>
      <c r="J67" s="55"/>
      <c r="K67" s="55"/>
      <c r="L67" s="55"/>
      <c r="M67" s="55"/>
      <c r="N67" s="55"/>
      <c r="O67" s="55"/>
      <c r="P67" s="55"/>
      <c r="Q67" s="55"/>
      <c r="R67" s="55"/>
      <c r="S67" s="55"/>
      <c r="T67" s="55"/>
      <c r="U67" s="55"/>
      <c r="V67" s="55"/>
    </row>
    <row r="68" spans="2:22">
      <c r="B68" s="55"/>
      <c r="C68" s="55"/>
      <c r="D68" s="55"/>
      <c r="E68" s="55"/>
      <c r="F68" s="55"/>
      <c r="G68" s="55"/>
      <c r="H68" s="55"/>
      <c r="I68" s="55"/>
      <c r="J68" s="55"/>
      <c r="K68" s="55"/>
      <c r="L68" s="55"/>
      <c r="M68" s="55"/>
      <c r="N68" s="55"/>
      <c r="O68" s="55"/>
      <c r="P68" s="55"/>
      <c r="Q68" s="55"/>
      <c r="R68" s="55"/>
      <c r="S68" s="55"/>
      <c r="T68" s="55"/>
      <c r="U68" s="55"/>
      <c r="V68" s="55"/>
    </row>
    <row r="69" spans="2:22">
      <c r="B69" s="55"/>
      <c r="C69" s="55"/>
      <c r="D69" s="55"/>
      <c r="E69" s="55"/>
      <c r="F69" s="55"/>
      <c r="G69" s="55"/>
      <c r="H69" s="55"/>
      <c r="I69" s="55"/>
      <c r="J69" s="55"/>
      <c r="K69" s="55"/>
      <c r="L69" s="55"/>
      <c r="M69" s="55"/>
      <c r="N69" s="55"/>
      <c r="O69" s="55"/>
      <c r="P69" s="55"/>
      <c r="Q69" s="55"/>
      <c r="R69" s="55"/>
      <c r="S69" s="55"/>
      <c r="T69" s="55"/>
      <c r="U69" s="55"/>
      <c r="V69" s="55"/>
    </row>
    <row r="70" spans="2:22">
      <c r="B70" s="55"/>
      <c r="C70" s="55"/>
      <c r="D70" s="55"/>
      <c r="E70" s="55"/>
      <c r="F70" s="55"/>
      <c r="G70" s="55"/>
      <c r="H70" s="55"/>
      <c r="I70" s="55"/>
      <c r="J70" s="55"/>
      <c r="K70" s="55"/>
      <c r="L70" s="55"/>
      <c r="M70" s="55"/>
      <c r="N70" s="55"/>
      <c r="O70" s="55"/>
      <c r="P70" s="55"/>
      <c r="Q70" s="55"/>
      <c r="R70" s="55"/>
      <c r="S70" s="55"/>
      <c r="T70" s="55"/>
      <c r="U70" s="55"/>
      <c r="V70" s="55"/>
    </row>
    <row r="71" spans="2:22">
      <c r="B71" s="55"/>
      <c r="C71" s="55"/>
      <c r="D71" s="55"/>
      <c r="E71" s="55"/>
      <c r="F71" s="55"/>
      <c r="G71" s="55"/>
      <c r="H71" s="55"/>
      <c r="I71" s="55"/>
      <c r="J71" s="55"/>
      <c r="K71" s="55"/>
      <c r="L71" s="55"/>
      <c r="M71" s="55"/>
      <c r="N71" s="55"/>
      <c r="O71" s="55"/>
      <c r="P71" s="55"/>
      <c r="Q71" s="55"/>
      <c r="R71" s="55"/>
      <c r="S71" s="55"/>
      <c r="T71" s="55"/>
      <c r="U71" s="55"/>
      <c r="V71" s="55"/>
    </row>
    <row r="72" spans="2:22">
      <c r="B72" s="55"/>
      <c r="C72" s="55"/>
      <c r="D72" s="55"/>
      <c r="E72" s="55"/>
      <c r="F72" s="55"/>
      <c r="G72" s="55"/>
      <c r="H72" s="55"/>
      <c r="I72" s="55"/>
      <c r="J72" s="55"/>
      <c r="K72" s="55"/>
      <c r="L72" s="55"/>
      <c r="M72" s="55"/>
      <c r="N72" s="55"/>
      <c r="O72" s="55"/>
      <c r="P72" s="55"/>
      <c r="Q72" s="55"/>
      <c r="R72" s="55"/>
      <c r="S72" s="55"/>
      <c r="T72" s="55"/>
      <c r="U72" s="55"/>
      <c r="V72" s="55"/>
    </row>
    <row r="73" spans="2:22">
      <c r="B73" s="55"/>
      <c r="C73" s="55"/>
      <c r="D73" s="55"/>
      <c r="E73" s="55"/>
      <c r="F73" s="55"/>
      <c r="G73" s="55"/>
      <c r="H73" s="55"/>
      <c r="I73" s="55"/>
      <c r="J73" s="55"/>
      <c r="K73" s="55"/>
      <c r="L73" s="55"/>
      <c r="M73" s="55"/>
      <c r="N73" s="55"/>
      <c r="O73" s="55"/>
      <c r="P73" s="55"/>
      <c r="Q73" s="55"/>
      <c r="R73" s="55"/>
      <c r="S73" s="55"/>
      <c r="T73" s="55"/>
      <c r="U73" s="55"/>
      <c r="V73" s="55"/>
    </row>
    <row r="74" spans="2:22">
      <c r="B74" s="55"/>
      <c r="C74" s="55"/>
      <c r="D74" s="55"/>
      <c r="E74" s="55"/>
      <c r="F74" s="55"/>
      <c r="G74" s="55"/>
      <c r="H74" s="55"/>
      <c r="I74" s="55"/>
      <c r="J74" s="55"/>
      <c r="K74" s="55"/>
      <c r="L74" s="55"/>
      <c r="M74" s="55"/>
      <c r="N74" s="55"/>
      <c r="O74" s="55"/>
      <c r="P74" s="55"/>
      <c r="Q74" s="55"/>
      <c r="R74" s="55"/>
      <c r="S74" s="55"/>
      <c r="T74" s="55"/>
      <c r="U74" s="55"/>
      <c r="V74" s="55"/>
    </row>
    <row r="75" spans="2:22">
      <c r="B75" s="55"/>
      <c r="C75" s="55"/>
      <c r="D75" s="55"/>
      <c r="E75" s="55"/>
      <c r="F75" s="55"/>
      <c r="G75" s="55"/>
      <c r="H75" s="55"/>
      <c r="I75" s="55"/>
      <c r="J75" s="55"/>
      <c r="K75" s="55"/>
      <c r="L75" s="55"/>
      <c r="M75" s="55"/>
      <c r="N75" s="55"/>
      <c r="O75" s="55"/>
      <c r="P75" s="55"/>
      <c r="Q75" s="55"/>
      <c r="R75" s="55"/>
      <c r="S75" s="55"/>
      <c r="T75" s="55"/>
      <c r="U75" s="55"/>
      <c r="V75" s="55"/>
    </row>
    <row r="76" spans="2:22">
      <c r="B76" s="55"/>
      <c r="C76" s="55"/>
      <c r="D76" s="55"/>
      <c r="E76" s="55"/>
      <c r="F76" s="55"/>
      <c r="G76" s="55"/>
      <c r="H76" s="55"/>
      <c r="I76" s="55"/>
      <c r="J76" s="55"/>
      <c r="K76" s="55"/>
      <c r="L76" s="55"/>
      <c r="M76" s="55"/>
      <c r="N76" s="55"/>
      <c r="O76" s="55"/>
      <c r="P76" s="55"/>
      <c r="Q76" s="55"/>
      <c r="R76" s="55"/>
      <c r="S76" s="55"/>
      <c r="T76" s="55"/>
      <c r="U76" s="55"/>
      <c r="V76" s="55"/>
    </row>
    <row r="77" spans="2:22">
      <c r="B77" s="55"/>
      <c r="C77" s="55"/>
      <c r="D77" s="55"/>
      <c r="E77" s="55"/>
      <c r="F77" s="55"/>
      <c r="G77" s="55"/>
      <c r="H77" s="55"/>
      <c r="I77" s="55"/>
      <c r="J77" s="55"/>
      <c r="K77" s="55"/>
      <c r="L77" s="55"/>
      <c r="M77" s="55"/>
      <c r="N77" s="55"/>
      <c r="O77" s="55"/>
      <c r="P77" s="55"/>
      <c r="Q77" s="55"/>
      <c r="R77" s="55"/>
      <c r="S77" s="55"/>
      <c r="T77" s="55"/>
      <c r="U77" s="55"/>
      <c r="V77" s="55"/>
    </row>
    <row r="78" spans="2:22">
      <c r="B78" s="55"/>
      <c r="C78" s="55"/>
      <c r="D78" s="55"/>
      <c r="E78" s="55"/>
      <c r="F78" s="55"/>
      <c r="G78" s="55"/>
      <c r="H78" s="55"/>
      <c r="I78" s="55"/>
      <c r="J78" s="55"/>
      <c r="K78" s="55"/>
      <c r="L78" s="55"/>
      <c r="M78" s="55"/>
      <c r="N78" s="55"/>
      <c r="O78" s="55"/>
      <c r="P78" s="55"/>
      <c r="Q78" s="55"/>
      <c r="R78" s="55"/>
      <c r="S78" s="55"/>
      <c r="T78" s="55"/>
      <c r="U78" s="55"/>
      <c r="V78" s="55"/>
    </row>
    <row r="79" spans="2:22">
      <c r="B79" s="55"/>
      <c r="C79" s="55"/>
      <c r="D79" s="55"/>
      <c r="E79" s="55"/>
      <c r="F79" s="55"/>
      <c r="G79" s="55"/>
      <c r="H79" s="55"/>
      <c r="I79" s="55"/>
      <c r="J79" s="55"/>
      <c r="K79" s="55"/>
      <c r="L79" s="55"/>
      <c r="M79" s="55"/>
      <c r="N79" s="55"/>
      <c r="O79" s="55"/>
      <c r="P79" s="55"/>
      <c r="Q79" s="55"/>
      <c r="R79" s="55"/>
      <c r="S79" s="55"/>
      <c r="T79" s="55"/>
      <c r="U79" s="55"/>
      <c r="V79" s="55"/>
    </row>
    <row r="80" spans="2:22">
      <c r="B80" s="55"/>
      <c r="C80" s="55"/>
      <c r="D80" s="55"/>
      <c r="E80" s="55"/>
      <c r="F80" s="55"/>
      <c r="G80" s="55"/>
      <c r="H80" s="55"/>
      <c r="I80" s="55"/>
      <c r="J80" s="55"/>
      <c r="K80" s="55"/>
      <c r="L80" s="55"/>
      <c r="M80" s="55"/>
      <c r="N80" s="55"/>
      <c r="O80" s="55"/>
      <c r="P80" s="55"/>
      <c r="Q80" s="55"/>
      <c r="R80" s="55"/>
      <c r="S80" s="55"/>
      <c r="T80" s="55"/>
      <c r="U80" s="55"/>
      <c r="V80" s="55"/>
    </row>
    <row r="81" spans="2:22">
      <c r="B81" s="55"/>
      <c r="C81" s="55"/>
      <c r="D81" s="55"/>
      <c r="E81" s="55"/>
      <c r="F81" s="55"/>
      <c r="G81" s="55"/>
      <c r="H81" s="55"/>
      <c r="I81" s="55"/>
      <c r="J81" s="55"/>
      <c r="K81" s="55"/>
      <c r="L81" s="55"/>
      <c r="M81" s="55"/>
      <c r="N81" s="55"/>
      <c r="O81" s="55"/>
      <c r="P81" s="55"/>
      <c r="Q81" s="55"/>
      <c r="R81" s="55"/>
      <c r="S81" s="55"/>
      <c r="T81" s="55"/>
      <c r="U81" s="55"/>
      <c r="V81" s="55"/>
    </row>
    <row r="82" spans="2:22">
      <c r="B82" s="55"/>
      <c r="C82" s="55"/>
      <c r="D82" s="55"/>
      <c r="E82" s="55"/>
      <c r="F82" s="55"/>
      <c r="G82" s="55"/>
      <c r="H82" s="55"/>
      <c r="I82" s="55"/>
      <c r="J82" s="55"/>
      <c r="K82" s="55"/>
      <c r="L82" s="55"/>
      <c r="M82" s="55"/>
      <c r="N82" s="55"/>
      <c r="O82" s="55"/>
      <c r="P82" s="55"/>
      <c r="Q82" s="55"/>
      <c r="R82" s="55"/>
      <c r="S82" s="55"/>
      <c r="T82" s="55"/>
      <c r="U82" s="55"/>
      <c r="V82" s="55"/>
    </row>
    <row r="83" spans="2:22">
      <c r="B83" s="55"/>
      <c r="C83" s="55"/>
      <c r="D83" s="55"/>
      <c r="E83" s="55"/>
      <c r="F83" s="55"/>
      <c r="G83" s="55"/>
      <c r="H83" s="55"/>
      <c r="I83" s="55"/>
      <c r="J83" s="55"/>
      <c r="K83" s="55"/>
      <c r="L83" s="55"/>
      <c r="M83" s="55"/>
      <c r="N83" s="55"/>
      <c r="O83" s="55"/>
      <c r="P83" s="55"/>
      <c r="Q83" s="55"/>
      <c r="R83" s="55"/>
      <c r="S83" s="55"/>
      <c r="T83" s="55"/>
      <c r="U83" s="55"/>
      <c r="V83" s="55"/>
    </row>
    <row r="84" spans="2:22">
      <c r="B84" s="55"/>
      <c r="C84" s="55"/>
      <c r="D84" s="55"/>
      <c r="E84" s="55"/>
      <c r="F84" s="55"/>
      <c r="G84" s="55"/>
      <c r="H84" s="55"/>
      <c r="I84" s="55"/>
      <c r="J84" s="55"/>
      <c r="K84" s="55"/>
      <c r="L84" s="55"/>
      <c r="M84" s="55"/>
      <c r="N84" s="55"/>
      <c r="O84" s="55"/>
      <c r="P84" s="55"/>
      <c r="Q84" s="55"/>
      <c r="R84" s="55"/>
      <c r="S84" s="55"/>
      <c r="T84" s="55"/>
      <c r="U84" s="55"/>
      <c r="V84" s="55"/>
    </row>
    <row r="85" spans="2:22">
      <c r="B85" s="55"/>
      <c r="C85" s="55"/>
      <c r="D85" s="55"/>
      <c r="E85" s="55"/>
      <c r="F85" s="55"/>
      <c r="G85" s="55"/>
      <c r="H85" s="55"/>
      <c r="I85" s="55"/>
      <c r="J85" s="55"/>
      <c r="K85" s="55"/>
      <c r="L85" s="55"/>
      <c r="M85" s="55"/>
      <c r="N85" s="55"/>
      <c r="O85" s="55"/>
      <c r="P85" s="55"/>
      <c r="Q85" s="55"/>
      <c r="R85" s="55"/>
      <c r="S85" s="55"/>
      <c r="T85" s="55"/>
      <c r="U85" s="55"/>
      <c r="V85" s="55"/>
    </row>
    <row r="86" spans="2:22">
      <c r="B86" s="55"/>
      <c r="C86" s="55"/>
      <c r="D86" s="55"/>
      <c r="E86" s="55"/>
      <c r="F86" s="55"/>
      <c r="G86" s="55"/>
      <c r="H86" s="55"/>
      <c r="I86" s="55"/>
      <c r="J86" s="55"/>
      <c r="K86" s="55"/>
      <c r="L86" s="55"/>
      <c r="M86" s="55"/>
      <c r="N86" s="55"/>
      <c r="O86" s="55"/>
      <c r="P86" s="55"/>
      <c r="Q86" s="55"/>
      <c r="R86" s="55"/>
      <c r="S86" s="55"/>
      <c r="T86" s="55"/>
      <c r="U86" s="55"/>
      <c r="V86" s="55"/>
    </row>
    <row r="87" spans="2:22">
      <c r="B87" s="55"/>
      <c r="C87" s="55"/>
      <c r="D87" s="55"/>
      <c r="E87" s="55"/>
      <c r="F87" s="55"/>
      <c r="G87" s="55"/>
      <c r="H87" s="55"/>
      <c r="I87" s="55"/>
      <c r="J87" s="55"/>
      <c r="K87" s="55"/>
      <c r="L87" s="55"/>
      <c r="M87" s="55"/>
      <c r="N87" s="55"/>
      <c r="O87" s="55"/>
      <c r="P87" s="55"/>
      <c r="Q87" s="55"/>
      <c r="R87" s="55"/>
      <c r="S87" s="55"/>
      <c r="T87" s="55"/>
      <c r="U87" s="55"/>
      <c r="V87" s="55"/>
    </row>
    <row r="88" spans="2:22">
      <c r="B88" s="55"/>
      <c r="C88" s="55"/>
      <c r="D88" s="55"/>
      <c r="E88" s="55"/>
      <c r="F88" s="55"/>
      <c r="G88" s="55"/>
      <c r="H88" s="55"/>
      <c r="I88" s="55"/>
      <c r="J88" s="55"/>
      <c r="K88" s="55"/>
      <c r="L88" s="55"/>
      <c r="M88" s="55"/>
      <c r="N88" s="55"/>
      <c r="O88" s="55"/>
      <c r="P88" s="55"/>
      <c r="Q88" s="55"/>
      <c r="R88" s="55"/>
      <c r="S88" s="55"/>
      <c r="T88" s="55"/>
      <c r="U88" s="55"/>
      <c r="V88" s="55"/>
    </row>
    <row r="89" spans="2:22">
      <c r="B89" s="55"/>
      <c r="C89" s="55"/>
      <c r="D89" s="55"/>
      <c r="E89" s="55"/>
      <c r="F89" s="55"/>
      <c r="G89" s="55"/>
      <c r="H89" s="55"/>
      <c r="I89" s="55"/>
      <c r="J89" s="55"/>
      <c r="K89" s="55"/>
      <c r="L89" s="55"/>
      <c r="M89" s="55"/>
      <c r="N89" s="55"/>
      <c r="O89" s="55"/>
      <c r="P89" s="55"/>
      <c r="Q89" s="55"/>
      <c r="R89" s="55"/>
      <c r="S89" s="55"/>
      <c r="T89" s="55"/>
      <c r="U89" s="55"/>
      <c r="V89" s="55"/>
    </row>
    <row r="90" spans="2:22">
      <c r="B90" s="55"/>
      <c r="C90" s="55"/>
      <c r="D90" s="55"/>
      <c r="E90" s="55"/>
      <c r="F90" s="55"/>
      <c r="G90" s="55"/>
      <c r="H90" s="55"/>
      <c r="I90" s="55"/>
      <c r="J90" s="55"/>
      <c r="K90" s="55"/>
      <c r="L90" s="55"/>
      <c r="M90" s="55"/>
      <c r="N90" s="55"/>
      <c r="O90" s="55"/>
      <c r="P90" s="55"/>
      <c r="Q90" s="55"/>
      <c r="R90" s="55"/>
      <c r="S90" s="55"/>
      <c r="T90" s="55"/>
      <c r="U90" s="55"/>
      <c r="V90" s="55"/>
    </row>
    <row r="91" spans="2:22">
      <c r="B91" s="55"/>
      <c r="C91" s="55"/>
      <c r="D91" s="55"/>
      <c r="E91" s="55"/>
      <c r="F91" s="55"/>
      <c r="G91" s="55"/>
      <c r="H91" s="55"/>
      <c r="I91" s="55"/>
      <c r="J91" s="55"/>
      <c r="K91" s="55"/>
      <c r="L91" s="55"/>
      <c r="M91" s="55"/>
      <c r="N91" s="55"/>
      <c r="O91" s="55"/>
      <c r="P91" s="55"/>
      <c r="Q91" s="55"/>
      <c r="R91" s="55"/>
      <c r="S91" s="55"/>
      <c r="T91" s="55"/>
      <c r="U91" s="55"/>
      <c r="V91" s="55"/>
    </row>
    <row r="92" spans="2:22">
      <c r="B92" s="55"/>
      <c r="C92" s="55"/>
      <c r="D92" s="55"/>
      <c r="E92" s="55"/>
      <c r="F92" s="55"/>
      <c r="G92" s="55"/>
      <c r="H92" s="55"/>
      <c r="I92" s="55"/>
      <c r="J92" s="55"/>
      <c r="K92" s="55"/>
      <c r="L92" s="55"/>
      <c r="M92" s="55"/>
      <c r="N92" s="55"/>
      <c r="O92" s="55"/>
      <c r="P92" s="55"/>
      <c r="Q92" s="55"/>
      <c r="R92" s="55"/>
      <c r="S92" s="55"/>
      <c r="T92" s="55"/>
      <c r="U92" s="55"/>
      <c r="V92" s="55"/>
    </row>
    <row r="93" spans="2:22">
      <c r="B93" s="55"/>
      <c r="C93" s="55"/>
      <c r="D93" s="55"/>
      <c r="E93" s="55"/>
      <c r="F93" s="55"/>
      <c r="G93" s="55"/>
      <c r="H93" s="55"/>
      <c r="I93" s="55"/>
      <c r="J93" s="55"/>
      <c r="K93" s="55"/>
      <c r="L93" s="55"/>
      <c r="M93" s="55"/>
      <c r="N93" s="55"/>
      <c r="O93" s="55"/>
      <c r="P93" s="55"/>
      <c r="Q93" s="55"/>
      <c r="R93" s="55"/>
      <c r="S93" s="55"/>
      <c r="T93" s="55"/>
      <c r="U93" s="55"/>
      <c r="V93" s="55"/>
    </row>
    <row r="94" spans="2:22">
      <c r="B94" s="55"/>
      <c r="C94" s="55"/>
      <c r="D94" s="55"/>
      <c r="E94" s="55"/>
      <c r="F94" s="55"/>
      <c r="G94" s="55"/>
      <c r="H94" s="55"/>
      <c r="I94" s="55"/>
      <c r="J94" s="55"/>
      <c r="K94" s="55"/>
      <c r="L94" s="55"/>
      <c r="M94" s="55"/>
      <c r="N94" s="55"/>
      <c r="O94" s="55"/>
      <c r="P94" s="55"/>
      <c r="Q94" s="55"/>
      <c r="R94" s="55"/>
      <c r="S94" s="55"/>
      <c r="T94" s="55"/>
      <c r="U94" s="55"/>
      <c r="V94" s="55"/>
    </row>
    <row r="95" spans="2:22">
      <c r="B95" s="55"/>
      <c r="C95" s="55"/>
      <c r="D95" s="55"/>
      <c r="E95" s="55"/>
      <c r="F95" s="55"/>
      <c r="G95" s="55"/>
      <c r="H95" s="55"/>
      <c r="I95" s="55"/>
      <c r="J95" s="55"/>
      <c r="K95" s="55"/>
      <c r="L95" s="55"/>
      <c r="M95" s="55"/>
      <c r="N95" s="55"/>
      <c r="O95" s="55"/>
      <c r="P95" s="55"/>
      <c r="Q95" s="55"/>
      <c r="R95" s="55"/>
      <c r="S95" s="55"/>
      <c r="T95" s="55"/>
      <c r="U95" s="55"/>
      <c r="V95" s="55"/>
    </row>
    <row r="96" spans="2:22">
      <c r="B96" s="55"/>
      <c r="C96" s="55"/>
      <c r="D96" s="55"/>
      <c r="E96" s="55"/>
      <c r="F96" s="55"/>
      <c r="G96" s="55"/>
      <c r="H96" s="55"/>
      <c r="I96" s="55"/>
      <c r="J96" s="55"/>
      <c r="K96" s="55"/>
      <c r="L96" s="55"/>
      <c r="M96" s="55"/>
      <c r="N96" s="55"/>
      <c r="O96" s="55"/>
      <c r="P96" s="55"/>
      <c r="Q96" s="55"/>
      <c r="R96" s="55"/>
      <c r="S96" s="55"/>
      <c r="T96" s="55"/>
      <c r="U96" s="55"/>
      <c r="V96" s="55"/>
    </row>
    <row r="97" spans="2:22">
      <c r="B97" s="55"/>
      <c r="C97" s="55"/>
      <c r="D97" s="55"/>
      <c r="E97" s="55"/>
      <c r="F97" s="55"/>
      <c r="G97" s="55"/>
      <c r="H97" s="55"/>
      <c r="I97" s="55"/>
      <c r="J97" s="55"/>
      <c r="K97" s="55"/>
      <c r="L97" s="55"/>
      <c r="M97" s="55"/>
      <c r="N97" s="55"/>
      <c r="O97" s="55"/>
      <c r="P97" s="55"/>
      <c r="Q97" s="55"/>
      <c r="R97" s="55"/>
      <c r="S97" s="55"/>
      <c r="T97" s="55"/>
      <c r="U97" s="55"/>
      <c r="V97" s="55"/>
    </row>
    <row r="98" spans="2:22">
      <c r="B98" s="55"/>
      <c r="C98" s="55"/>
      <c r="D98" s="55"/>
      <c r="E98" s="55"/>
      <c r="F98" s="55"/>
      <c r="G98" s="55"/>
      <c r="H98" s="55"/>
      <c r="I98" s="55"/>
      <c r="J98" s="55"/>
      <c r="K98" s="55"/>
      <c r="L98" s="55"/>
      <c r="M98" s="55"/>
      <c r="N98" s="55"/>
      <c r="O98" s="55"/>
      <c r="P98" s="55"/>
      <c r="Q98" s="55"/>
      <c r="R98" s="55"/>
      <c r="S98" s="55"/>
      <c r="T98" s="55"/>
      <c r="U98" s="55"/>
      <c r="V98" s="55"/>
    </row>
    <row r="99" spans="2:22">
      <c r="B99" s="55"/>
      <c r="C99" s="55"/>
      <c r="D99" s="55"/>
      <c r="E99" s="55"/>
      <c r="F99" s="55"/>
      <c r="G99" s="55"/>
      <c r="H99" s="55"/>
      <c r="I99" s="55"/>
      <c r="J99" s="55"/>
      <c r="K99" s="55"/>
      <c r="L99" s="55"/>
      <c r="M99" s="55"/>
      <c r="N99" s="55"/>
      <c r="O99" s="55"/>
      <c r="P99" s="55"/>
      <c r="Q99" s="55"/>
      <c r="R99" s="55"/>
      <c r="S99" s="55"/>
      <c r="T99" s="55"/>
      <c r="U99" s="55"/>
      <c r="V99" s="55"/>
    </row>
    <row r="100" spans="2:22">
      <c r="B100" s="55"/>
      <c r="C100" s="55"/>
      <c r="D100" s="55"/>
      <c r="E100" s="55"/>
      <c r="F100" s="55"/>
      <c r="G100" s="55"/>
      <c r="H100" s="55"/>
      <c r="I100" s="55"/>
      <c r="J100" s="55"/>
      <c r="K100" s="55"/>
      <c r="L100" s="55"/>
      <c r="M100" s="55"/>
      <c r="N100" s="55"/>
      <c r="O100" s="55"/>
      <c r="P100" s="55"/>
      <c r="Q100" s="55"/>
      <c r="R100" s="55"/>
      <c r="S100" s="55"/>
      <c r="T100" s="55"/>
      <c r="U100" s="55"/>
      <c r="V100" s="55"/>
    </row>
    <row r="101" spans="2:22">
      <c r="B101" s="55"/>
      <c r="C101" s="55"/>
      <c r="D101" s="55"/>
      <c r="E101" s="55"/>
      <c r="F101" s="55"/>
      <c r="G101" s="55"/>
      <c r="H101" s="55"/>
      <c r="I101" s="55"/>
      <c r="J101" s="55"/>
      <c r="K101" s="55"/>
      <c r="L101" s="55"/>
      <c r="M101" s="55"/>
      <c r="N101" s="55"/>
      <c r="O101" s="55"/>
      <c r="P101" s="55"/>
      <c r="Q101" s="55"/>
      <c r="R101" s="55"/>
      <c r="S101" s="55"/>
      <c r="T101" s="55"/>
      <c r="U101" s="55"/>
      <c r="V101" s="55"/>
    </row>
    <row r="102" spans="2:22">
      <c r="B102" s="55"/>
      <c r="C102" s="55"/>
      <c r="D102" s="55"/>
      <c r="E102" s="55"/>
      <c r="F102" s="55"/>
      <c r="G102" s="55"/>
      <c r="H102" s="55"/>
      <c r="I102" s="55"/>
      <c r="J102" s="55"/>
      <c r="K102" s="55"/>
      <c r="L102" s="55"/>
      <c r="M102" s="55"/>
      <c r="N102" s="55"/>
      <c r="O102" s="55"/>
      <c r="P102" s="55"/>
      <c r="Q102" s="55"/>
      <c r="R102" s="55"/>
      <c r="S102" s="55"/>
      <c r="T102" s="55"/>
      <c r="U102" s="55"/>
      <c r="V102" s="55"/>
    </row>
    <row r="103" spans="2:22">
      <c r="B103" s="55"/>
      <c r="C103" s="55"/>
      <c r="D103" s="55"/>
      <c r="E103" s="55"/>
      <c r="F103" s="55"/>
      <c r="G103" s="55"/>
      <c r="H103" s="55"/>
      <c r="I103" s="55"/>
      <c r="J103" s="55"/>
      <c r="K103" s="55"/>
      <c r="L103" s="55"/>
      <c r="M103" s="55"/>
      <c r="N103" s="55"/>
      <c r="O103" s="55"/>
      <c r="P103" s="55"/>
      <c r="Q103" s="55"/>
      <c r="R103" s="55"/>
      <c r="S103" s="55"/>
      <c r="T103" s="55"/>
      <c r="U103" s="55"/>
      <c r="V103" s="55"/>
    </row>
    <row r="104" spans="2:22">
      <c r="B104" s="55"/>
      <c r="C104" s="55"/>
      <c r="D104" s="55"/>
      <c r="E104" s="55"/>
      <c r="F104" s="55"/>
      <c r="G104" s="55"/>
      <c r="H104" s="55"/>
      <c r="I104" s="55"/>
      <c r="J104" s="55"/>
      <c r="K104" s="55"/>
      <c r="L104" s="55"/>
      <c r="M104" s="55"/>
      <c r="N104" s="55"/>
      <c r="O104" s="55"/>
      <c r="P104" s="55"/>
      <c r="Q104" s="55"/>
      <c r="R104" s="55"/>
      <c r="S104" s="55"/>
      <c r="T104" s="55"/>
      <c r="U104" s="55"/>
      <c r="V104" s="55"/>
    </row>
    <row r="105" spans="2:22">
      <c r="B105" s="55"/>
      <c r="C105" s="55"/>
      <c r="D105" s="55"/>
      <c r="E105" s="55"/>
      <c r="F105" s="55"/>
      <c r="G105" s="55"/>
      <c r="H105" s="55"/>
      <c r="I105" s="55"/>
      <c r="J105" s="55"/>
      <c r="K105" s="55"/>
      <c r="L105" s="55"/>
      <c r="M105" s="55"/>
      <c r="N105" s="55"/>
      <c r="O105" s="55"/>
      <c r="P105" s="55"/>
      <c r="Q105" s="55"/>
      <c r="R105" s="55"/>
      <c r="S105" s="55"/>
      <c r="T105" s="55"/>
      <c r="U105" s="55"/>
      <c r="V105" s="55"/>
    </row>
    <row r="106" spans="2:22">
      <c r="B106" s="55"/>
      <c r="C106" s="55"/>
      <c r="D106" s="55"/>
      <c r="E106" s="55"/>
      <c r="F106" s="55"/>
      <c r="G106" s="55"/>
      <c r="H106" s="55"/>
      <c r="I106" s="55"/>
      <c r="J106" s="55"/>
      <c r="K106" s="55"/>
      <c r="L106" s="55"/>
      <c r="M106" s="55"/>
      <c r="N106" s="55"/>
      <c r="O106" s="55"/>
      <c r="P106" s="55"/>
      <c r="Q106" s="55"/>
      <c r="R106" s="55"/>
      <c r="S106" s="55"/>
      <c r="T106" s="55"/>
      <c r="U106" s="55"/>
      <c r="V106" s="55"/>
    </row>
    <row r="107" spans="2:22">
      <c r="B107" s="55"/>
      <c r="C107" s="55"/>
      <c r="D107" s="55"/>
      <c r="E107" s="55"/>
      <c r="F107" s="55"/>
      <c r="G107" s="55"/>
      <c r="H107" s="55"/>
      <c r="I107" s="55"/>
      <c r="J107" s="55"/>
      <c r="K107" s="55"/>
      <c r="L107" s="55"/>
      <c r="M107" s="55"/>
      <c r="N107" s="55"/>
      <c r="O107" s="55"/>
      <c r="P107" s="55"/>
      <c r="Q107" s="55"/>
      <c r="R107" s="55"/>
      <c r="S107" s="55"/>
      <c r="T107" s="55"/>
      <c r="U107" s="55"/>
      <c r="V107" s="55"/>
    </row>
    <row r="108" spans="2:22">
      <c r="B108" s="55"/>
      <c r="C108" s="55"/>
      <c r="D108" s="55"/>
      <c r="E108" s="55"/>
      <c r="F108" s="55"/>
      <c r="G108" s="55"/>
      <c r="H108" s="55"/>
      <c r="I108" s="55"/>
      <c r="J108" s="55"/>
      <c r="K108" s="55"/>
      <c r="L108" s="55"/>
      <c r="M108" s="55"/>
      <c r="N108" s="55"/>
      <c r="O108" s="55"/>
      <c r="P108" s="55"/>
      <c r="Q108" s="55"/>
      <c r="R108" s="55"/>
      <c r="S108" s="55"/>
      <c r="T108" s="55"/>
      <c r="U108" s="55"/>
      <c r="V108" s="55"/>
    </row>
    <row r="109" spans="2:22">
      <c r="B109" s="55"/>
      <c r="C109" s="55"/>
      <c r="D109" s="55"/>
      <c r="E109" s="55"/>
      <c r="F109" s="55"/>
      <c r="G109" s="55"/>
      <c r="H109" s="55"/>
      <c r="I109" s="55"/>
      <c r="J109" s="55"/>
      <c r="K109" s="55"/>
      <c r="L109" s="55"/>
      <c r="M109" s="55"/>
      <c r="N109" s="55"/>
      <c r="O109" s="55"/>
      <c r="P109" s="55"/>
      <c r="Q109" s="55"/>
      <c r="R109" s="55"/>
      <c r="S109" s="55"/>
      <c r="T109" s="55"/>
      <c r="U109" s="55"/>
      <c r="V109" s="55"/>
    </row>
    <row r="110" spans="2:22">
      <c r="B110" s="55"/>
      <c r="C110" s="55"/>
      <c r="D110" s="55"/>
      <c r="E110" s="55"/>
      <c r="F110" s="55"/>
      <c r="G110" s="55"/>
      <c r="H110" s="55"/>
      <c r="I110" s="55"/>
      <c r="J110" s="55"/>
      <c r="K110" s="55"/>
      <c r="L110" s="55"/>
      <c r="M110" s="55"/>
      <c r="N110" s="55"/>
      <c r="O110" s="55"/>
      <c r="P110" s="55"/>
      <c r="Q110" s="55"/>
      <c r="R110" s="55"/>
      <c r="S110" s="55"/>
      <c r="T110" s="55"/>
      <c r="U110" s="55"/>
      <c r="V110" s="55"/>
    </row>
    <row r="111" spans="2:22">
      <c r="B111" s="55"/>
      <c r="C111" s="55"/>
      <c r="D111" s="55"/>
      <c r="E111" s="55"/>
      <c r="F111" s="55"/>
      <c r="G111" s="55"/>
      <c r="H111" s="55"/>
      <c r="I111" s="55"/>
      <c r="J111" s="55"/>
      <c r="K111" s="55"/>
      <c r="L111" s="55"/>
      <c r="M111" s="55"/>
      <c r="N111" s="55"/>
      <c r="O111" s="55"/>
      <c r="P111" s="55"/>
      <c r="Q111" s="55"/>
      <c r="R111" s="55"/>
      <c r="S111" s="55"/>
      <c r="T111" s="55"/>
      <c r="U111" s="55"/>
      <c r="V111" s="55"/>
    </row>
    <row r="112" spans="2:22">
      <c r="B112" s="55"/>
      <c r="C112" s="55"/>
      <c r="D112" s="55"/>
      <c r="E112" s="55"/>
      <c r="F112" s="55"/>
      <c r="G112" s="55"/>
      <c r="H112" s="55"/>
      <c r="I112" s="55"/>
      <c r="J112" s="55"/>
      <c r="K112" s="55"/>
      <c r="L112" s="55"/>
      <c r="M112" s="55"/>
      <c r="N112" s="55"/>
      <c r="O112" s="55"/>
      <c r="P112" s="55"/>
      <c r="Q112" s="55"/>
      <c r="R112" s="55"/>
      <c r="S112" s="55"/>
      <c r="T112" s="55"/>
      <c r="U112" s="55"/>
      <c r="V112" s="55"/>
    </row>
    <row r="113" spans="2:22">
      <c r="B113" s="55"/>
      <c r="C113" s="55"/>
      <c r="D113" s="55"/>
      <c r="E113" s="55"/>
      <c r="F113" s="55"/>
      <c r="G113" s="55"/>
      <c r="H113" s="55"/>
      <c r="I113" s="55"/>
      <c r="J113" s="55"/>
      <c r="K113" s="55"/>
      <c r="L113" s="55"/>
      <c r="M113" s="55"/>
      <c r="N113" s="55"/>
      <c r="O113" s="55"/>
      <c r="P113" s="55"/>
      <c r="Q113" s="55"/>
      <c r="R113" s="55"/>
      <c r="S113" s="55"/>
      <c r="T113" s="55"/>
      <c r="U113" s="55"/>
      <c r="V113" s="55"/>
    </row>
    <row r="114" spans="2:22">
      <c r="B114" s="55"/>
      <c r="C114" s="55"/>
      <c r="D114" s="55"/>
      <c r="E114" s="55"/>
      <c r="F114" s="55"/>
      <c r="G114" s="55"/>
      <c r="H114" s="55"/>
      <c r="I114" s="55"/>
      <c r="J114" s="55"/>
      <c r="K114" s="55"/>
      <c r="L114" s="55"/>
      <c r="M114" s="55"/>
      <c r="N114" s="55"/>
      <c r="O114" s="55"/>
      <c r="P114" s="55"/>
      <c r="Q114" s="55"/>
      <c r="R114" s="55"/>
      <c r="S114" s="55"/>
      <c r="T114" s="55"/>
      <c r="U114" s="55"/>
      <c r="V114" s="55"/>
    </row>
    <row r="115" spans="2:22">
      <c r="B115" s="55"/>
      <c r="C115" s="55"/>
      <c r="D115" s="55"/>
      <c r="E115" s="55"/>
      <c r="F115" s="55"/>
      <c r="G115" s="55"/>
      <c r="H115" s="55"/>
      <c r="I115" s="55"/>
      <c r="J115" s="55"/>
      <c r="K115" s="55"/>
      <c r="L115" s="55"/>
      <c r="M115" s="55"/>
      <c r="N115" s="55"/>
      <c r="O115" s="55"/>
      <c r="P115" s="55"/>
      <c r="Q115" s="55"/>
      <c r="R115" s="55"/>
      <c r="S115" s="55"/>
      <c r="T115" s="55"/>
      <c r="U115" s="55"/>
      <c r="V115" s="55"/>
    </row>
    <row r="116" spans="2:22">
      <c r="B116" s="55"/>
      <c r="C116" s="55"/>
      <c r="D116" s="55"/>
      <c r="E116" s="55"/>
      <c r="F116" s="55"/>
      <c r="G116" s="55"/>
      <c r="H116" s="55"/>
      <c r="I116" s="55"/>
      <c r="J116" s="55"/>
      <c r="K116" s="55"/>
      <c r="L116" s="55"/>
      <c r="M116" s="55"/>
      <c r="N116" s="55"/>
      <c r="O116" s="55"/>
      <c r="P116" s="55"/>
      <c r="Q116" s="55"/>
      <c r="R116" s="55"/>
      <c r="S116" s="55"/>
      <c r="T116" s="55"/>
      <c r="U116" s="55"/>
      <c r="V116" s="55"/>
    </row>
    <row r="117" spans="2:22">
      <c r="B117" s="55"/>
      <c r="C117" s="55"/>
      <c r="D117" s="55"/>
      <c r="E117" s="55"/>
      <c r="F117" s="55"/>
      <c r="G117" s="55"/>
      <c r="H117" s="55"/>
      <c r="I117" s="55"/>
      <c r="J117" s="55"/>
      <c r="K117" s="55"/>
      <c r="L117" s="55"/>
      <c r="M117" s="55"/>
      <c r="N117" s="55"/>
      <c r="O117" s="55"/>
      <c r="P117" s="55"/>
      <c r="Q117" s="55"/>
      <c r="R117" s="55"/>
      <c r="S117" s="55"/>
      <c r="T117" s="55"/>
      <c r="U117" s="55"/>
      <c r="V117" s="55"/>
    </row>
    <row r="118" spans="2:22">
      <c r="B118" s="55"/>
      <c r="C118" s="55"/>
      <c r="D118" s="55"/>
      <c r="E118" s="55"/>
      <c r="F118" s="55"/>
      <c r="G118" s="55"/>
      <c r="H118" s="55"/>
      <c r="I118" s="55"/>
      <c r="J118" s="55"/>
      <c r="K118" s="55"/>
      <c r="L118" s="55"/>
      <c r="M118" s="55"/>
      <c r="N118" s="55"/>
      <c r="O118" s="55"/>
      <c r="P118" s="55"/>
      <c r="Q118" s="55"/>
      <c r="R118" s="55"/>
      <c r="S118" s="55"/>
      <c r="T118" s="55"/>
      <c r="U118" s="55"/>
      <c r="V118" s="55"/>
    </row>
    <row r="119" spans="2:22">
      <c r="B119" s="55"/>
      <c r="C119" s="55"/>
      <c r="D119" s="55"/>
      <c r="E119" s="55"/>
      <c r="F119" s="55"/>
      <c r="G119" s="55"/>
      <c r="H119" s="55"/>
      <c r="I119" s="55"/>
      <c r="J119" s="55"/>
      <c r="K119" s="55"/>
      <c r="L119" s="55"/>
      <c r="M119" s="55"/>
      <c r="N119" s="55"/>
      <c r="O119" s="55"/>
      <c r="P119" s="55"/>
      <c r="Q119" s="55"/>
      <c r="R119" s="55"/>
      <c r="S119" s="55"/>
      <c r="T119" s="55"/>
      <c r="U119" s="55"/>
      <c r="V119" s="55"/>
    </row>
    <row r="120" spans="2:22">
      <c r="B120" s="55"/>
      <c r="C120" s="55"/>
      <c r="D120" s="55"/>
      <c r="E120" s="55"/>
      <c r="F120" s="55"/>
      <c r="G120" s="55"/>
      <c r="H120" s="55"/>
      <c r="I120" s="55"/>
      <c r="J120" s="55"/>
      <c r="K120" s="55"/>
      <c r="L120" s="55"/>
      <c r="M120" s="55"/>
      <c r="N120" s="55"/>
      <c r="O120" s="55"/>
      <c r="P120" s="55"/>
      <c r="Q120" s="55"/>
      <c r="R120" s="55"/>
      <c r="S120" s="55"/>
      <c r="T120" s="55"/>
      <c r="U120" s="55"/>
      <c r="V120" s="55"/>
    </row>
    <row r="121" spans="2:22">
      <c r="B121" s="55"/>
      <c r="C121" s="55"/>
      <c r="D121" s="55"/>
      <c r="E121" s="55"/>
      <c r="F121" s="55"/>
      <c r="G121" s="55"/>
      <c r="H121" s="55"/>
      <c r="I121" s="55"/>
      <c r="J121" s="55"/>
      <c r="K121" s="55"/>
      <c r="L121" s="55"/>
      <c r="M121" s="55"/>
      <c r="N121" s="55"/>
      <c r="O121" s="55"/>
      <c r="P121" s="55"/>
      <c r="Q121" s="55"/>
      <c r="R121" s="55"/>
      <c r="S121" s="55"/>
      <c r="T121" s="55"/>
      <c r="U121" s="55"/>
      <c r="V121" s="55"/>
    </row>
    <row r="122" spans="2:22">
      <c r="B122" s="55"/>
      <c r="C122" s="55"/>
      <c r="D122" s="55"/>
      <c r="E122" s="55"/>
      <c r="F122" s="55"/>
      <c r="G122" s="55"/>
      <c r="H122" s="55"/>
      <c r="I122" s="55"/>
      <c r="J122" s="55"/>
      <c r="K122" s="55"/>
      <c r="L122" s="55"/>
      <c r="M122" s="55"/>
      <c r="N122" s="55"/>
      <c r="O122" s="55"/>
      <c r="P122" s="55"/>
      <c r="Q122" s="55"/>
      <c r="R122" s="55"/>
      <c r="S122" s="55"/>
      <c r="T122" s="55"/>
      <c r="U122" s="55"/>
      <c r="V122" s="55"/>
    </row>
    <row r="123" spans="2:22">
      <c r="B123" s="55"/>
      <c r="C123" s="55"/>
      <c r="D123" s="55"/>
      <c r="E123" s="55"/>
      <c r="F123" s="55"/>
      <c r="G123" s="55"/>
      <c r="H123" s="55"/>
      <c r="I123" s="55"/>
      <c r="J123" s="55"/>
      <c r="K123" s="55"/>
      <c r="L123" s="55"/>
      <c r="M123" s="55"/>
      <c r="N123" s="55"/>
      <c r="O123" s="55"/>
      <c r="P123" s="55"/>
      <c r="Q123" s="55"/>
      <c r="R123" s="55"/>
      <c r="S123" s="55"/>
      <c r="T123" s="55"/>
      <c r="U123" s="55"/>
      <c r="V123" s="55"/>
    </row>
    <row r="124" spans="2:22">
      <c r="B124" s="55"/>
      <c r="C124" s="55"/>
      <c r="D124" s="55"/>
      <c r="E124" s="55"/>
      <c r="F124" s="55"/>
      <c r="G124" s="55"/>
      <c r="H124" s="55"/>
      <c r="I124" s="55"/>
      <c r="J124" s="55"/>
      <c r="K124" s="55"/>
      <c r="L124" s="55"/>
      <c r="M124" s="55"/>
      <c r="N124" s="55"/>
      <c r="O124" s="55"/>
      <c r="P124" s="55"/>
      <c r="Q124" s="55"/>
      <c r="R124" s="55"/>
      <c r="S124" s="55"/>
      <c r="T124" s="55"/>
      <c r="U124" s="55"/>
      <c r="V124" s="55"/>
    </row>
    <row r="125" spans="2:22">
      <c r="B125" s="55"/>
      <c r="C125" s="55"/>
      <c r="D125" s="55"/>
      <c r="E125" s="55"/>
      <c r="F125" s="55"/>
      <c r="G125" s="55"/>
      <c r="H125" s="55"/>
      <c r="I125" s="55"/>
      <c r="J125" s="55"/>
      <c r="K125" s="55"/>
      <c r="L125" s="55"/>
      <c r="M125" s="55"/>
      <c r="N125" s="55"/>
      <c r="O125" s="55"/>
      <c r="P125" s="55"/>
      <c r="Q125" s="55"/>
      <c r="R125" s="55"/>
      <c r="S125" s="55"/>
      <c r="T125" s="55"/>
      <c r="U125" s="55"/>
      <c r="V125" s="55"/>
    </row>
    <row r="126" spans="2:22">
      <c r="B126" s="55"/>
      <c r="C126" s="55"/>
      <c r="D126" s="55"/>
      <c r="E126" s="55"/>
      <c r="F126" s="55"/>
      <c r="G126" s="55"/>
      <c r="H126" s="55"/>
      <c r="I126" s="55"/>
      <c r="J126" s="55"/>
      <c r="K126" s="55"/>
      <c r="L126" s="55"/>
      <c r="M126" s="55"/>
      <c r="N126" s="55"/>
      <c r="O126" s="55"/>
      <c r="P126" s="55"/>
      <c r="Q126" s="55"/>
      <c r="R126" s="55"/>
      <c r="S126" s="55"/>
      <c r="T126" s="55"/>
      <c r="U126" s="55"/>
      <c r="V126" s="55"/>
    </row>
    <row r="127" spans="2:22">
      <c r="B127" s="55"/>
      <c r="C127" s="55"/>
      <c r="D127" s="55"/>
      <c r="E127" s="55"/>
      <c r="F127" s="55"/>
      <c r="G127" s="55"/>
      <c r="H127" s="55"/>
      <c r="I127" s="55"/>
      <c r="J127" s="55"/>
      <c r="K127" s="55"/>
      <c r="L127" s="55"/>
      <c r="M127" s="55"/>
      <c r="N127" s="55"/>
      <c r="O127" s="55"/>
      <c r="P127" s="55"/>
      <c r="Q127" s="55"/>
      <c r="R127" s="55"/>
      <c r="S127" s="55"/>
      <c r="T127" s="55"/>
      <c r="U127" s="55"/>
      <c r="V127" s="55"/>
    </row>
    <row r="128" spans="2:22">
      <c r="B128" s="55"/>
      <c r="C128" s="55"/>
      <c r="D128" s="55"/>
      <c r="E128" s="55"/>
      <c r="F128" s="55"/>
      <c r="G128" s="55"/>
      <c r="H128" s="55"/>
      <c r="I128" s="55"/>
      <c r="J128" s="55"/>
      <c r="K128" s="55"/>
      <c r="L128" s="55"/>
      <c r="M128" s="55"/>
      <c r="N128" s="55"/>
      <c r="O128" s="55"/>
      <c r="P128" s="55"/>
      <c r="Q128" s="55"/>
      <c r="R128" s="55"/>
      <c r="S128" s="55"/>
      <c r="T128" s="55"/>
      <c r="U128" s="55"/>
      <c r="V128" s="55"/>
    </row>
    <row r="129" spans="2:22">
      <c r="B129" s="55"/>
      <c r="C129" s="55"/>
      <c r="D129" s="55"/>
      <c r="E129" s="55"/>
      <c r="F129" s="55"/>
      <c r="G129" s="55"/>
      <c r="H129" s="55"/>
      <c r="I129" s="55"/>
      <c r="J129" s="55"/>
      <c r="K129" s="55"/>
      <c r="L129" s="55"/>
      <c r="M129" s="55"/>
      <c r="N129" s="55"/>
      <c r="O129" s="55"/>
      <c r="P129" s="55"/>
      <c r="Q129" s="55"/>
      <c r="R129" s="55"/>
      <c r="S129" s="55"/>
      <c r="T129" s="55"/>
      <c r="U129" s="55"/>
      <c r="V129" s="55"/>
    </row>
    <row r="130" spans="2:22">
      <c r="B130" s="55"/>
      <c r="C130" s="55"/>
      <c r="D130" s="55"/>
      <c r="E130" s="55"/>
      <c r="F130" s="55"/>
      <c r="G130" s="55"/>
      <c r="H130" s="55"/>
      <c r="I130" s="55"/>
      <c r="J130" s="55"/>
      <c r="K130" s="55"/>
      <c r="L130" s="55"/>
      <c r="M130" s="55"/>
      <c r="N130" s="55"/>
      <c r="O130" s="55"/>
      <c r="P130" s="55"/>
      <c r="Q130" s="55"/>
      <c r="R130" s="55"/>
      <c r="S130" s="55"/>
      <c r="T130" s="55"/>
      <c r="U130" s="55"/>
      <c r="V130" s="55"/>
    </row>
    <row r="131" spans="2:22">
      <c r="B131" s="55"/>
      <c r="C131" s="55"/>
      <c r="D131" s="55"/>
      <c r="E131" s="55"/>
      <c r="F131" s="55"/>
      <c r="G131" s="55"/>
      <c r="H131" s="55"/>
      <c r="I131" s="55"/>
      <c r="J131" s="55"/>
      <c r="K131" s="55"/>
      <c r="L131" s="55"/>
      <c r="M131" s="55"/>
      <c r="N131" s="55"/>
      <c r="O131" s="55"/>
      <c r="P131" s="55"/>
      <c r="Q131" s="55"/>
      <c r="R131" s="55"/>
      <c r="S131" s="55"/>
      <c r="T131" s="55"/>
      <c r="U131" s="55"/>
      <c r="V131" s="55"/>
    </row>
    <row r="132" spans="2:22">
      <c r="B132" s="55"/>
      <c r="C132" s="55"/>
      <c r="D132" s="55"/>
      <c r="E132" s="55"/>
      <c r="F132" s="55"/>
      <c r="G132" s="55"/>
      <c r="H132" s="55"/>
      <c r="I132" s="55"/>
      <c r="J132" s="55"/>
      <c r="K132" s="55"/>
      <c r="L132" s="55"/>
      <c r="M132" s="55"/>
      <c r="N132" s="55"/>
      <c r="O132" s="55"/>
      <c r="P132" s="55"/>
      <c r="Q132" s="55"/>
      <c r="R132" s="55"/>
      <c r="S132" s="55"/>
      <c r="T132" s="55"/>
      <c r="U132" s="55"/>
      <c r="V132" s="55"/>
    </row>
    <row r="133" spans="2:22">
      <c r="B133" s="55"/>
      <c r="C133" s="55"/>
      <c r="D133" s="55"/>
      <c r="E133" s="55"/>
      <c r="F133" s="55"/>
      <c r="G133" s="55"/>
      <c r="H133" s="55"/>
      <c r="I133" s="55"/>
      <c r="J133" s="55"/>
      <c r="K133" s="55"/>
      <c r="L133" s="55"/>
      <c r="M133" s="55"/>
      <c r="N133" s="55"/>
      <c r="O133" s="55"/>
      <c r="P133" s="55"/>
      <c r="Q133" s="55"/>
      <c r="R133" s="55"/>
      <c r="S133" s="55"/>
      <c r="T133" s="55"/>
      <c r="U133" s="55"/>
      <c r="V133" s="55"/>
    </row>
    <row r="134" spans="2:22">
      <c r="B134" s="55"/>
      <c r="C134" s="55"/>
      <c r="D134" s="55"/>
      <c r="E134" s="55"/>
      <c r="F134" s="55"/>
      <c r="G134" s="55"/>
      <c r="H134" s="55"/>
      <c r="I134" s="55"/>
      <c r="J134" s="55"/>
      <c r="K134" s="55"/>
      <c r="L134" s="55"/>
      <c r="M134" s="55"/>
      <c r="N134" s="55"/>
      <c r="O134" s="55"/>
      <c r="P134" s="55"/>
      <c r="Q134" s="55"/>
      <c r="R134" s="55"/>
      <c r="S134" s="55"/>
      <c r="T134" s="55"/>
      <c r="U134" s="55"/>
      <c r="V134" s="55"/>
    </row>
    <row r="135" spans="2:22">
      <c r="B135" s="55"/>
      <c r="C135" s="55"/>
      <c r="D135" s="55"/>
      <c r="E135" s="55"/>
      <c r="F135" s="55"/>
      <c r="G135" s="55"/>
      <c r="H135" s="55"/>
      <c r="I135" s="55"/>
      <c r="J135" s="55"/>
      <c r="K135" s="55"/>
      <c r="L135" s="55"/>
      <c r="M135" s="55"/>
      <c r="N135" s="55"/>
      <c r="O135" s="55"/>
      <c r="P135" s="55"/>
      <c r="Q135" s="55"/>
      <c r="R135" s="55"/>
      <c r="S135" s="55"/>
      <c r="T135" s="55"/>
      <c r="U135" s="55"/>
      <c r="V135" s="55"/>
    </row>
    <row r="136" spans="2:22">
      <c r="B136" s="55"/>
      <c r="C136" s="55"/>
      <c r="D136" s="55"/>
      <c r="E136" s="55"/>
      <c r="F136" s="55"/>
      <c r="G136" s="55"/>
      <c r="H136" s="55"/>
      <c r="I136" s="55"/>
      <c r="J136" s="55"/>
      <c r="K136" s="55"/>
      <c r="L136" s="55"/>
      <c r="M136" s="55"/>
      <c r="N136" s="55"/>
      <c r="O136" s="55"/>
      <c r="P136" s="55"/>
      <c r="Q136" s="55"/>
      <c r="R136" s="55"/>
      <c r="S136" s="55"/>
      <c r="T136" s="55"/>
      <c r="U136" s="55"/>
      <c r="V136" s="55"/>
    </row>
    <row r="137" spans="2:22">
      <c r="B137" s="55"/>
      <c r="C137" s="55"/>
      <c r="D137" s="55"/>
      <c r="E137" s="55"/>
      <c r="F137" s="55"/>
      <c r="G137" s="55"/>
      <c r="H137" s="55"/>
      <c r="I137" s="55"/>
      <c r="J137" s="55"/>
      <c r="K137" s="55"/>
      <c r="L137" s="55"/>
      <c r="M137" s="55"/>
      <c r="N137" s="55"/>
      <c r="O137" s="55"/>
      <c r="P137" s="55"/>
      <c r="Q137" s="55"/>
      <c r="R137" s="55"/>
      <c r="S137" s="55"/>
      <c r="T137" s="55"/>
      <c r="U137" s="55"/>
      <c r="V137" s="55"/>
    </row>
    <row r="138" spans="2:22">
      <c r="B138" s="55"/>
      <c r="C138" s="55"/>
      <c r="D138" s="55"/>
      <c r="E138" s="55"/>
      <c r="F138" s="55"/>
      <c r="G138" s="55"/>
      <c r="H138" s="55"/>
      <c r="I138" s="55"/>
      <c r="J138" s="55"/>
      <c r="K138" s="55"/>
      <c r="L138" s="55"/>
      <c r="M138" s="55"/>
      <c r="N138" s="55"/>
      <c r="O138" s="55"/>
      <c r="P138" s="55"/>
      <c r="Q138" s="55"/>
      <c r="R138" s="55"/>
      <c r="S138" s="55"/>
      <c r="T138" s="55"/>
      <c r="U138" s="55"/>
      <c r="V138" s="55"/>
    </row>
    <row r="139" spans="2:22">
      <c r="B139" s="55"/>
      <c r="C139" s="55"/>
      <c r="D139" s="55"/>
      <c r="E139" s="55"/>
      <c r="F139" s="55"/>
      <c r="G139" s="55"/>
      <c r="H139" s="55"/>
      <c r="I139" s="55"/>
      <c r="J139" s="55"/>
      <c r="K139" s="55"/>
      <c r="L139" s="55"/>
      <c r="M139" s="55"/>
      <c r="N139" s="55"/>
      <c r="O139" s="55"/>
      <c r="P139" s="55"/>
      <c r="Q139" s="55"/>
      <c r="R139" s="55"/>
      <c r="S139" s="55"/>
      <c r="T139" s="55"/>
      <c r="U139" s="55"/>
      <c r="V139" s="55"/>
    </row>
    <row r="140" spans="2:22">
      <c r="B140" s="55"/>
      <c r="C140" s="55"/>
      <c r="D140" s="55"/>
      <c r="E140" s="55"/>
      <c r="F140" s="55"/>
      <c r="G140" s="55"/>
      <c r="H140" s="55"/>
      <c r="I140" s="55"/>
      <c r="J140" s="55"/>
      <c r="K140" s="55"/>
      <c r="L140" s="55"/>
      <c r="M140" s="55"/>
      <c r="N140" s="55"/>
      <c r="O140" s="55"/>
      <c r="P140" s="55"/>
      <c r="Q140" s="55"/>
      <c r="R140" s="55"/>
      <c r="S140" s="55"/>
      <c r="T140" s="55"/>
      <c r="U140" s="55"/>
      <c r="V140" s="55"/>
    </row>
    <row r="141" spans="2:22">
      <c r="B141" s="55"/>
      <c r="C141" s="55"/>
      <c r="D141" s="55"/>
      <c r="E141" s="55"/>
      <c r="F141" s="55"/>
      <c r="G141" s="55"/>
      <c r="H141" s="55"/>
      <c r="I141" s="55"/>
      <c r="J141" s="55"/>
      <c r="K141" s="55"/>
      <c r="L141" s="55"/>
      <c r="M141" s="55"/>
      <c r="N141" s="55"/>
      <c r="O141" s="55"/>
      <c r="P141" s="55"/>
      <c r="Q141" s="55"/>
      <c r="R141" s="55"/>
      <c r="S141" s="55"/>
      <c r="T141" s="55"/>
      <c r="U141" s="55"/>
      <c r="V141" s="55"/>
    </row>
    <row r="142" spans="2:22">
      <c r="B142" s="55"/>
      <c r="C142" s="55"/>
      <c r="D142" s="55"/>
      <c r="E142" s="55"/>
      <c r="F142" s="55"/>
      <c r="G142" s="55"/>
      <c r="H142" s="55"/>
      <c r="I142" s="55"/>
      <c r="J142" s="55"/>
      <c r="K142" s="55"/>
      <c r="L142" s="55"/>
      <c r="M142" s="55"/>
      <c r="N142" s="55"/>
      <c r="O142" s="55"/>
      <c r="P142" s="55"/>
      <c r="Q142" s="55"/>
      <c r="R142" s="55"/>
      <c r="S142" s="55"/>
      <c r="T142" s="55"/>
      <c r="U142" s="55"/>
      <c r="V142" s="55"/>
    </row>
    <row r="143" spans="2:22">
      <c r="B143" s="55"/>
      <c r="C143" s="55"/>
      <c r="D143" s="55"/>
      <c r="E143" s="55"/>
      <c r="F143" s="55"/>
      <c r="G143" s="55"/>
      <c r="H143" s="55"/>
      <c r="I143" s="55"/>
      <c r="J143" s="55"/>
      <c r="K143" s="55"/>
      <c r="L143" s="55"/>
      <c r="M143" s="55"/>
      <c r="N143" s="55"/>
      <c r="O143" s="55"/>
      <c r="P143" s="55"/>
      <c r="Q143" s="55"/>
      <c r="R143" s="55"/>
      <c r="S143" s="55"/>
      <c r="T143" s="55"/>
      <c r="U143" s="55"/>
      <c r="V143" s="55"/>
    </row>
    <row r="144" spans="2:22">
      <c r="B144" s="55"/>
      <c r="C144" s="55"/>
      <c r="D144" s="55"/>
      <c r="E144" s="55"/>
      <c r="F144" s="55"/>
      <c r="G144" s="55"/>
      <c r="H144" s="55"/>
      <c r="I144" s="55"/>
      <c r="J144" s="55"/>
      <c r="K144" s="55"/>
      <c r="L144" s="55"/>
      <c r="M144" s="55"/>
      <c r="N144" s="55"/>
      <c r="O144" s="55"/>
      <c r="P144" s="55"/>
      <c r="Q144" s="55"/>
      <c r="R144" s="55"/>
      <c r="S144" s="55"/>
      <c r="T144" s="55"/>
      <c r="U144" s="55"/>
      <c r="V144" s="55"/>
    </row>
    <row r="145" spans="2:22">
      <c r="B145" s="55"/>
      <c r="C145" s="55"/>
      <c r="D145" s="55"/>
      <c r="E145" s="55"/>
      <c r="F145" s="55"/>
      <c r="G145" s="55"/>
      <c r="H145" s="55"/>
      <c r="I145" s="55"/>
      <c r="J145" s="55"/>
      <c r="K145" s="55"/>
      <c r="L145" s="55"/>
      <c r="M145" s="55"/>
      <c r="N145" s="55"/>
      <c r="O145" s="55"/>
      <c r="P145" s="55"/>
      <c r="Q145" s="55"/>
      <c r="R145" s="55"/>
      <c r="S145" s="55"/>
      <c r="T145" s="55"/>
      <c r="U145" s="55"/>
      <c r="V145" s="55"/>
    </row>
    <row r="146" spans="2:22">
      <c r="B146" s="55"/>
      <c r="C146" s="55"/>
      <c r="D146" s="55"/>
      <c r="E146" s="55"/>
      <c r="F146" s="55"/>
      <c r="G146" s="55"/>
      <c r="H146" s="55"/>
      <c r="I146" s="55"/>
      <c r="J146" s="55"/>
      <c r="K146" s="55"/>
      <c r="L146" s="55"/>
      <c r="M146" s="55"/>
      <c r="N146" s="55"/>
      <c r="O146" s="55"/>
      <c r="P146" s="55"/>
      <c r="Q146" s="55"/>
      <c r="R146" s="55"/>
      <c r="S146" s="55"/>
      <c r="T146" s="55"/>
      <c r="U146" s="55"/>
      <c r="V146" s="55"/>
    </row>
    <row r="147" spans="2:22">
      <c r="B147" s="55"/>
      <c r="C147" s="55"/>
      <c r="D147" s="55"/>
      <c r="E147" s="55"/>
      <c r="F147" s="55"/>
      <c r="G147" s="55"/>
      <c r="H147" s="55"/>
      <c r="I147" s="55"/>
      <c r="J147" s="55"/>
      <c r="K147" s="55"/>
      <c r="L147" s="55"/>
      <c r="M147" s="55"/>
      <c r="N147" s="55"/>
      <c r="O147" s="55"/>
      <c r="P147" s="55"/>
      <c r="Q147" s="55"/>
      <c r="R147" s="55"/>
      <c r="S147" s="55"/>
      <c r="T147" s="55"/>
      <c r="U147" s="55"/>
      <c r="V147" s="55"/>
    </row>
    <row r="148" spans="2:22">
      <c r="B148" s="55"/>
      <c r="C148" s="55"/>
      <c r="D148" s="55"/>
      <c r="E148" s="55"/>
      <c r="F148" s="55"/>
      <c r="G148" s="55"/>
      <c r="H148" s="55"/>
      <c r="I148" s="55"/>
      <c r="J148" s="55"/>
      <c r="K148" s="55"/>
      <c r="L148" s="55"/>
      <c r="M148" s="55"/>
      <c r="N148" s="55"/>
      <c r="O148" s="55"/>
      <c r="P148" s="55"/>
      <c r="Q148" s="55"/>
      <c r="R148" s="55"/>
      <c r="S148" s="55"/>
      <c r="T148" s="55"/>
      <c r="U148" s="55"/>
      <c r="V148" s="55"/>
    </row>
    <row r="149" spans="2:22">
      <c r="B149" s="55"/>
      <c r="C149" s="55"/>
      <c r="D149" s="55"/>
      <c r="E149" s="55"/>
      <c r="F149" s="55"/>
      <c r="G149" s="55"/>
      <c r="H149" s="55"/>
      <c r="I149" s="55"/>
      <c r="J149" s="55"/>
      <c r="K149" s="55"/>
      <c r="L149" s="55"/>
      <c r="M149" s="55"/>
      <c r="N149" s="55"/>
      <c r="O149" s="55"/>
      <c r="P149" s="55"/>
      <c r="Q149" s="55"/>
      <c r="R149" s="55"/>
      <c r="S149" s="55"/>
      <c r="T149" s="55"/>
      <c r="U149" s="55"/>
      <c r="V149" s="55"/>
    </row>
    <row r="150" spans="2:22">
      <c r="B150" s="55"/>
      <c r="C150" s="55"/>
      <c r="D150" s="55"/>
      <c r="E150" s="55"/>
      <c r="F150" s="55"/>
      <c r="G150" s="55"/>
      <c r="H150" s="55"/>
      <c r="I150" s="55"/>
      <c r="J150" s="55"/>
      <c r="K150" s="55"/>
      <c r="L150" s="55"/>
      <c r="M150" s="55"/>
      <c r="N150" s="55"/>
      <c r="O150" s="55"/>
      <c r="P150" s="55"/>
      <c r="Q150" s="55"/>
      <c r="R150" s="55"/>
      <c r="S150" s="55"/>
      <c r="T150" s="55"/>
      <c r="U150" s="55"/>
      <c r="V150" s="55"/>
    </row>
    <row r="151" spans="2:22">
      <c r="B151" s="55"/>
      <c r="C151" s="55"/>
      <c r="D151" s="55"/>
      <c r="E151" s="55"/>
      <c r="F151" s="55"/>
      <c r="G151" s="55"/>
      <c r="H151" s="55"/>
      <c r="I151" s="55"/>
      <c r="J151" s="55"/>
      <c r="K151" s="55"/>
      <c r="L151" s="55"/>
      <c r="M151" s="55"/>
      <c r="N151" s="55"/>
      <c r="O151" s="55"/>
      <c r="P151" s="55"/>
      <c r="Q151" s="55"/>
      <c r="R151" s="55"/>
      <c r="S151" s="55"/>
      <c r="T151" s="55"/>
      <c r="U151" s="55"/>
      <c r="V151" s="55"/>
    </row>
    <row r="152" spans="2:22">
      <c r="B152" s="55"/>
      <c r="C152" s="55"/>
      <c r="D152" s="55"/>
      <c r="E152" s="55"/>
      <c r="F152" s="55"/>
      <c r="G152" s="55"/>
      <c r="H152" s="55"/>
      <c r="I152" s="55"/>
      <c r="J152" s="55"/>
      <c r="K152" s="55"/>
      <c r="L152" s="55"/>
      <c r="M152" s="55"/>
      <c r="N152" s="55"/>
      <c r="O152" s="55"/>
      <c r="P152" s="55"/>
      <c r="Q152" s="55"/>
      <c r="R152" s="55"/>
      <c r="S152" s="55"/>
      <c r="T152" s="55"/>
      <c r="U152" s="55"/>
      <c r="V152" s="55"/>
    </row>
    <row r="153" spans="2:22">
      <c r="B153" s="55"/>
      <c r="C153" s="55"/>
      <c r="D153" s="55"/>
      <c r="E153" s="55"/>
      <c r="F153" s="55"/>
      <c r="G153" s="55"/>
      <c r="H153" s="55"/>
      <c r="I153" s="55"/>
      <c r="J153" s="55"/>
      <c r="K153" s="55"/>
      <c r="L153" s="55"/>
      <c r="M153" s="55"/>
      <c r="N153" s="55"/>
      <c r="O153" s="55"/>
      <c r="P153" s="55"/>
      <c r="Q153" s="55"/>
      <c r="R153" s="55"/>
      <c r="S153" s="55"/>
      <c r="T153" s="55"/>
      <c r="U153" s="55"/>
      <c r="V153" s="55"/>
    </row>
    <row r="154" spans="2:22">
      <c r="B154" s="55"/>
      <c r="C154" s="55"/>
      <c r="D154" s="55"/>
      <c r="E154" s="55"/>
      <c r="F154" s="55"/>
      <c r="G154" s="55"/>
      <c r="H154" s="55"/>
      <c r="I154" s="55"/>
      <c r="J154" s="55"/>
      <c r="K154" s="55"/>
      <c r="L154" s="55"/>
      <c r="M154" s="55"/>
      <c r="N154" s="55"/>
      <c r="O154" s="55"/>
      <c r="P154" s="55"/>
      <c r="Q154" s="55"/>
      <c r="R154" s="55"/>
      <c r="S154" s="55"/>
      <c r="T154" s="55"/>
      <c r="U154" s="55"/>
      <c r="V154" s="55"/>
    </row>
    <row r="155" spans="2:22">
      <c r="B155" s="55"/>
      <c r="C155" s="55"/>
      <c r="D155" s="55"/>
      <c r="E155" s="55"/>
      <c r="F155" s="55"/>
      <c r="G155" s="55"/>
      <c r="H155" s="55"/>
      <c r="I155" s="55"/>
      <c r="J155" s="55"/>
      <c r="K155" s="55"/>
      <c r="L155" s="55"/>
      <c r="M155" s="55"/>
      <c r="N155" s="55"/>
      <c r="O155" s="55"/>
      <c r="P155" s="55"/>
      <c r="Q155" s="55"/>
      <c r="R155" s="55"/>
      <c r="S155" s="55"/>
      <c r="T155" s="55"/>
      <c r="U155" s="55"/>
      <c r="V155" s="55"/>
    </row>
    <row r="156" spans="2:22">
      <c r="B156" s="55"/>
      <c r="C156" s="55"/>
      <c r="D156" s="55"/>
      <c r="E156" s="55"/>
      <c r="F156" s="55"/>
      <c r="G156" s="55"/>
      <c r="H156" s="55"/>
      <c r="I156" s="55"/>
      <c r="J156" s="55"/>
      <c r="K156" s="55"/>
      <c r="L156" s="55"/>
      <c r="M156" s="55"/>
      <c r="N156" s="55"/>
      <c r="O156" s="55"/>
      <c r="P156" s="55"/>
      <c r="Q156" s="55"/>
      <c r="R156" s="55"/>
      <c r="S156" s="55"/>
      <c r="T156" s="55"/>
      <c r="U156" s="55"/>
      <c r="V156" s="55"/>
    </row>
    <row r="157" spans="2:22">
      <c r="B157" s="55"/>
      <c r="C157" s="55"/>
      <c r="D157" s="55"/>
      <c r="E157" s="55"/>
      <c r="F157" s="55"/>
      <c r="G157" s="55"/>
      <c r="H157" s="55"/>
      <c r="I157" s="55"/>
      <c r="J157" s="55"/>
      <c r="K157" s="55"/>
      <c r="L157" s="55"/>
      <c r="M157" s="55"/>
      <c r="N157" s="55"/>
      <c r="O157" s="55"/>
      <c r="P157" s="55"/>
      <c r="Q157" s="55"/>
      <c r="R157" s="55"/>
      <c r="S157" s="55"/>
      <c r="T157" s="55"/>
      <c r="U157" s="55"/>
      <c r="V157" s="55"/>
    </row>
    <row r="158" spans="2:22">
      <c r="B158" s="55"/>
      <c r="C158" s="55"/>
      <c r="D158" s="55"/>
      <c r="E158" s="55"/>
      <c r="F158" s="55"/>
      <c r="G158" s="55"/>
      <c r="H158" s="55"/>
      <c r="I158" s="55"/>
      <c r="J158" s="55"/>
      <c r="K158" s="55"/>
      <c r="L158" s="55"/>
      <c r="M158" s="55"/>
      <c r="N158" s="55"/>
      <c r="O158" s="55"/>
      <c r="P158" s="55"/>
      <c r="Q158" s="55"/>
      <c r="R158" s="55"/>
      <c r="S158" s="55"/>
      <c r="T158" s="55"/>
      <c r="U158" s="55"/>
      <c r="V158" s="55"/>
    </row>
    <row r="159" spans="2:22">
      <c r="B159" s="55"/>
      <c r="C159" s="55"/>
      <c r="D159" s="55"/>
      <c r="E159" s="55"/>
      <c r="F159" s="55"/>
      <c r="G159" s="55"/>
      <c r="H159" s="55"/>
      <c r="I159" s="55"/>
      <c r="J159" s="55"/>
      <c r="K159" s="55"/>
      <c r="L159" s="55"/>
      <c r="M159" s="55"/>
      <c r="N159" s="55"/>
      <c r="O159" s="55"/>
      <c r="P159" s="55"/>
      <c r="Q159" s="55"/>
      <c r="R159" s="55"/>
      <c r="S159" s="55"/>
      <c r="T159" s="55"/>
      <c r="U159" s="55"/>
      <c r="V159" s="55"/>
    </row>
    <row r="160" spans="2:22">
      <c r="B160" s="55"/>
      <c r="C160" s="55"/>
      <c r="D160" s="55"/>
      <c r="E160" s="55"/>
      <c r="F160" s="55"/>
      <c r="G160" s="55"/>
      <c r="H160" s="55"/>
      <c r="I160" s="55"/>
      <c r="J160" s="55"/>
      <c r="K160" s="55"/>
      <c r="L160" s="55"/>
      <c r="M160" s="55"/>
      <c r="N160" s="55"/>
      <c r="O160" s="55"/>
      <c r="P160" s="55"/>
      <c r="Q160" s="55"/>
      <c r="R160" s="55"/>
      <c r="S160" s="55"/>
      <c r="T160" s="55"/>
      <c r="U160" s="55"/>
      <c r="V160" s="55"/>
    </row>
    <row r="161" spans="2:22">
      <c r="B161" s="55"/>
      <c r="C161" s="55"/>
      <c r="D161" s="55"/>
      <c r="E161" s="55"/>
      <c r="F161" s="55"/>
      <c r="G161" s="55"/>
      <c r="H161" s="55"/>
      <c r="I161" s="55"/>
      <c r="J161" s="55"/>
      <c r="K161" s="55"/>
      <c r="L161" s="55"/>
      <c r="M161" s="55"/>
      <c r="N161" s="55"/>
      <c r="O161" s="55"/>
      <c r="P161" s="55"/>
      <c r="Q161" s="55"/>
      <c r="R161" s="55"/>
      <c r="S161" s="55"/>
      <c r="T161" s="55"/>
      <c r="U161" s="55"/>
      <c r="V161" s="55"/>
    </row>
    <row r="162" spans="2:22">
      <c r="B162" s="55"/>
      <c r="C162" s="55"/>
      <c r="D162" s="55"/>
      <c r="E162" s="55"/>
      <c r="F162" s="55"/>
      <c r="G162" s="55"/>
      <c r="H162" s="55"/>
      <c r="I162" s="55"/>
      <c r="J162" s="55"/>
      <c r="K162" s="55"/>
      <c r="L162" s="55"/>
      <c r="M162" s="55"/>
      <c r="N162" s="55"/>
      <c r="O162" s="55"/>
      <c r="P162" s="55"/>
      <c r="Q162" s="55"/>
      <c r="R162" s="55"/>
      <c r="S162" s="55"/>
      <c r="T162" s="55"/>
      <c r="U162" s="55"/>
      <c r="V162" s="55"/>
    </row>
    <row r="163" spans="2:22">
      <c r="B163" s="55"/>
      <c r="C163" s="55"/>
      <c r="D163" s="55"/>
      <c r="E163" s="55"/>
      <c r="F163" s="55"/>
      <c r="G163" s="55"/>
      <c r="H163" s="55"/>
      <c r="I163" s="55"/>
      <c r="J163" s="55"/>
      <c r="K163" s="55"/>
      <c r="L163" s="55"/>
      <c r="M163" s="55"/>
      <c r="N163" s="55"/>
      <c r="O163" s="55"/>
      <c r="P163" s="55"/>
      <c r="Q163" s="55"/>
      <c r="R163" s="55"/>
      <c r="S163" s="55"/>
      <c r="T163" s="55"/>
      <c r="U163" s="55"/>
      <c r="V163" s="55"/>
    </row>
    <row r="164" spans="2:22">
      <c r="B164" s="55"/>
      <c r="C164" s="55"/>
      <c r="D164" s="55"/>
      <c r="E164" s="55"/>
      <c r="F164" s="55"/>
      <c r="G164" s="55"/>
      <c r="H164" s="55"/>
      <c r="I164" s="55"/>
      <c r="J164" s="55"/>
      <c r="K164" s="55"/>
      <c r="L164" s="55"/>
      <c r="M164" s="55"/>
      <c r="N164" s="55"/>
      <c r="O164" s="55"/>
      <c r="P164" s="55"/>
      <c r="Q164" s="55"/>
      <c r="R164" s="55"/>
      <c r="S164" s="55"/>
      <c r="T164" s="55"/>
      <c r="U164" s="55"/>
      <c r="V164" s="55"/>
    </row>
    <row r="165" spans="2:22">
      <c r="B165" s="55"/>
      <c r="C165" s="55"/>
      <c r="D165" s="55"/>
      <c r="E165" s="55"/>
      <c r="F165" s="55"/>
      <c r="G165" s="55"/>
      <c r="H165" s="55"/>
      <c r="I165" s="55"/>
      <c r="J165" s="55"/>
      <c r="K165" s="55"/>
      <c r="L165" s="55"/>
      <c r="M165" s="55"/>
      <c r="N165" s="55"/>
      <c r="O165" s="55"/>
      <c r="P165" s="55"/>
      <c r="Q165" s="55"/>
      <c r="R165" s="55"/>
      <c r="S165" s="55"/>
      <c r="T165" s="55"/>
      <c r="U165" s="55"/>
      <c r="V165" s="55"/>
    </row>
    <row r="166" spans="2:22">
      <c r="B166" s="55"/>
      <c r="C166" s="55"/>
      <c r="D166" s="55"/>
      <c r="E166" s="55"/>
      <c r="F166" s="55"/>
      <c r="G166" s="55"/>
      <c r="H166" s="55"/>
      <c r="I166" s="55"/>
      <c r="J166" s="55"/>
      <c r="K166" s="55"/>
      <c r="L166" s="55"/>
      <c r="M166" s="55"/>
      <c r="N166" s="55"/>
      <c r="O166" s="55"/>
      <c r="P166" s="55"/>
      <c r="Q166" s="55"/>
      <c r="R166" s="55"/>
      <c r="S166" s="55"/>
      <c r="T166" s="55"/>
      <c r="U166" s="55"/>
      <c r="V166" s="55"/>
    </row>
    <row r="167" spans="2:22">
      <c r="B167" s="55"/>
      <c r="C167" s="55"/>
      <c r="D167" s="55"/>
      <c r="E167" s="55"/>
      <c r="F167" s="55"/>
      <c r="G167" s="55"/>
      <c r="H167" s="55"/>
      <c r="I167" s="55"/>
      <c r="J167" s="55"/>
      <c r="K167" s="55"/>
      <c r="L167" s="55"/>
      <c r="M167" s="55"/>
      <c r="N167" s="55"/>
      <c r="O167" s="55"/>
      <c r="P167" s="55"/>
      <c r="Q167" s="55"/>
      <c r="R167" s="55"/>
      <c r="S167" s="55"/>
      <c r="T167" s="55"/>
      <c r="U167" s="55"/>
      <c r="V167" s="55"/>
    </row>
    <row r="168" spans="2:22">
      <c r="B168" s="55"/>
      <c r="C168" s="55"/>
      <c r="D168" s="55"/>
      <c r="E168" s="55"/>
      <c r="F168" s="55"/>
      <c r="G168" s="55"/>
      <c r="H168" s="55"/>
      <c r="I168" s="55"/>
      <c r="J168" s="55"/>
      <c r="K168" s="55"/>
      <c r="L168" s="55"/>
      <c r="M168" s="55"/>
      <c r="N168" s="55"/>
      <c r="O168" s="55"/>
      <c r="P168" s="55"/>
      <c r="Q168" s="55"/>
      <c r="R168" s="55"/>
      <c r="S168" s="55"/>
      <c r="T168" s="55"/>
      <c r="U168" s="55"/>
      <c r="V168" s="55"/>
    </row>
    <row r="169" spans="2:22">
      <c r="B169" s="55"/>
      <c r="C169" s="55"/>
      <c r="D169" s="55"/>
      <c r="E169" s="55"/>
      <c r="F169" s="55"/>
      <c r="G169" s="55"/>
      <c r="H169" s="55"/>
      <c r="I169" s="55"/>
      <c r="J169" s="55"/>
      <c r="K169" s="55"/>
      <c r="L169" s="55"/>
      <c r="M169" s="55"/>
      <c r="N169" s="55"/>
      <c r="O169" s="55"/>
      <c r="P169" s="55"/>
      <c r="Q169" s="55"/>
      <c r="R169" s="55"/>
      <c r="S169" s="55"/>
      <c r="T169" s="55"/>
      <c r="U169" s="55"/>
      <c r="V169" s="55"/>
    </row>
    <row r="170" spans="2:22">
      <c r="B170" s="55"/>
      <c r="C170" s="55"/>
      <c r="D170" s="55"/>
      <c r="E170" s="55"/>
      <c r="F170" s="55"/>
      <c r="G170" s="55"/>
      <c r="H170" s="55"/>
      <c r="I170" s="55"/>
      <c r="J170" s="55"/>
      <c r="K170" s="55"/>
      <c r="L170" s="55"/>
      <c r="M170" s="55"/>
      <c r="N170" s="55"/>
      <c r="O170" s="55"/>
      <c r="P170" s="55"/>
      <c r="Q170" s="55"/>
      <c r="R170" s="55"/>
      <c r="S170" s="55"/>
      <c r="T170" s="55"/>
      <c r="U170" s="55"/>
      <c r="V170" s="55"/>
    </row>
    <row r="171" spans="2:22">
      <c r="B171" s="55"/>
      <c r="C171" s="55"/>
      <c r="D171" s="55"/>
      <c r="E171" s="55"/>
      <c r="F171" s="55"/>
      <c r="G171" s="55"/>
      <c r="H171" s="55"/>
      <c r="I171" s="55"/>
      <c r="J171" s="55"/>
      <c r="K171" s="55"/>
      <c r="L171" s="55"/>
      <c r="M171" s="55"/>
      <c r="N171" s="55"/>
      <c r="O171" s="55"/>
      <c r="P171" s="55"/>
      <c r="Q171" s="55"/>
      <c r="R171" s="55"/>
      <c r="S171" s="55"/>
      <c r="T171" s="55"/>
      <c r="U171" s="55"/>
      <c r="V171" s="55"/>
    </row>
    <row r="172" spans="2:22">
      <c r="B172" s="55"/>
      <c r="C172" s="55"/>
      <c r="D172" s="55"/>
      <c r="E172" s="55"/>
      <c r="F172" s="55"/>
      <c r="G172" s="55"/>
      <c r="H172" s="55"/>
      <c r="I172" s="55"/>
      <c r="J172" s="55"/>
      <c r="K172" s="55"/>
      <c r="L172" s="55"/>
      <c r="M172" s="55"/>
      <c r="N172" s="55"/>
      <c r="O172" s="55"/>
      <c r="P172" s="55"/>
      <c r="Q172" s="55"/>
      <c r="R172" s="55"/>
      <c r="S172" s="55"/>
      <c r="T172" s="55"/>
      <c r="U172" s="55"/>
      <c r="V172" s="55"/>
    </row>
    <row r="173" spans="2:22">
      <c r="B173" s="55"/>
      <c r="C173" s="55"/>
      <c r="D173" s="55"/>
      <c r="E173" s="55"/>
      <c r="F173" s="55"/>
      <c r="G173" s="55"/>
      <c r="H173" s="55"/>
      <c r="I173" s="55"/>
      <c r="J173" s="55"/>
      <c r="K173" s="55"/>
      <c r="L173" s="55"/>
      <c r="M173" s="55"/>
      <c r="N173" s="55"/>
      <c r="O173" s="55"/>
      <c r="P173" s="55"/>
      <c r="Q173" s="55"/>
      <c r="R173" s="55"/>
      <c r="S173" s="55"/>
      <c r="T173" s="55"/>
      <c r="U173" s="55"/>
      <c r="V173" s="55"/>
    </row>
    <row r="174" spans="2:22">
      <c r="B174" s="55"/>
      <c r="C174" s="55"/>
      <c r="D174" s="55"/>
      <c r="E174" s="55"/>
      <c r="F174" s="55"/>
      <c r="G174" s="55"/>
      <c r="H174" s="55"/>
      <c r="I174" s="55"/>
      <c r="J174" s="55"/>
      <c r="K174" s="55"/>
      <c r="L174" s="55"/>
      <c r="M174" s="55"/>
      <c r="N174" s="55"/>
      <c r="O174" s="55"/>
      <c r="P174" s="55"/>
      <c r="Q174" s="55"/>
      <c r="R174" s="55"/>
      <c r="S174" s="55"/>
      <c r="T174" s="55"/>
      <c r="U174" s="55"/>
      <c r="V174" s="55"/>
    </row>
    <row r="175" spans="2:22">
      <c r="B175" s="55"/>
      <c r="C175" s="55"/>
      <c r="D175" s="55"/>
      <c r="E175" s="55"/>
      <c r="F175" s="55"/>
      <c r="G175" s="55"/>
      <c r="H175" s="55"/>
      <c r="I175" s="55"/>
      <c r="J175" s="55"/>
      <c r="K175" s="55"/>
      <c r="L175" s="55"/>
      <c r="M175" s="55"/>
      <c r="N175" s="55"/>
      <c r="O175" s="55"/>
      <c r="P175" s="55"/>
      <c r="Q175" s="55"/>
      <c r="R175" s="55"/>
      <c r="S175" s="55"/>
      <c r="T175" s="55"/>
      <c r="U175" s="55"/>
      <c r="V175" s="55"/>
    </row>
    <row r="176" spans="2:22">
      <c r="B176" s="55"/>
      <c r="C176" s="55"/>
      <c r="D176" s="55"/>
      <c r="E176" s="55"/>
      <c r="F176" s="55"/>
      <c r="G176" s="55"/>
      <c r="H176" s="55"/>
      <c r="I176" s="55"/>
      <c r="J176" s="55"/>
      <c r="K176" s="55"/>
      <c r="L176" s="55"/>
      <c r="M176" s="55"/>
      <c r="N176" s="55"/>
      <c r="O176" s="55"/>
      <c r="P176" s="55"/>
      <c r="Q176" s="55"/>
      <c r="R176" s="55"/>
      <c r="S176" s="55"/>
      <c r="T176" s="55"/>
      <c r="U176" s="55"/>
      <c r="V176" s="55"/>
    </row>
    <row r="177" spans="2:22">
      <c r="B177" s="55"/>
      <c r="C177" s="55"/>
      <c r="D177" s="55"/>
      <c r="E177" s="55"/>
      <c r="F177" s="55"/>
      <c r="G177" s="55"/>
      <c r="H177" s="55"/>
      <c r="I177" s="55"/>
      <c r="J177" s="55"/>
      <c r="K177" s="55"/>
      <c r="L177" s="55"/>
      <c r="M177" s="55"/>
      <c r="N177" s="55"/>
      <c r="O177" s="55"/>
      <c r="P177" s="55"/>
      <c r="Q177" s="55"/>
      <c r="R177" s="55"/>
      <c r="S177" s="55"/>
      <c r="T177" s="55"/>
      <c r="U177" s="55"/>
      <c r="V177" s="55"/>
    </row>
    <row r="178" spans="2:22">
      <c r="B178" s="55"/>
      <c r="C178" s="55"/>
      <c r="D178" s="55"/>
      <c r="E178" s="55"/>
      <c r="F178" s="55"/>
      <c r="G178" s="55"/>
      <c r="H178" s="55"/>
      <c r="I178" s="55"/>
      <c r="J178" s="55"/>
      <c r="K178" s="55"/>
      <c r="L178" s="55"/>
      <c r="M178" s="55"/>
      <c r="N178" s="55"/>
      <c r="O178" s="55"/>
      <c r="P178" s="55"/>
      <c r="Q178" s="55"/>
      <c r="R178" s="55"/>
      <c r="S178" s="55"/>
      <c r="T178" s="55"/>
      <c r="U178" s="55"/>
      <c r="V178" s="55"/>
    </row>
    <row r="179" spans="2:22">
      <c r="B179" s="55"/>
      <c r="C179" s="55"/>
      <c r="D179" s="55"/>
      <c r="E179" s="55"/>
      <c r="F179" s="55"/>
      <c r="G179" s="55"/>
      <c r="H179" s="55"/>
      <c r="I179" s="55"/>
      <c r="J179" s="55"/>
      <c r="K179" s="55"/>
      <c r="L179" s="55"/>
      <c r="M179" s="55"/>
      <c r="N179" s="55"/>
      <c r="O179" s="55"/>
      <c r="P179" s="55"/>
      <c r="Q179" s="55"/>
      <c r="R179" s="55"/>
      <c r="S179" s="55"/>
      <c r="T179" s="55"/>
      <c r="U179" s="55"/>
      <c r="V179" s="55"/>
    </row>
    <row r="180" spans="2:22">
      <c r="B180" s="55"/>
      <c r="C180" s="55"/>
      <c r="D180" s="55"/>
      <c r="E180" s="55"/>
      <c r="F180" s="55"/>
      <c r="G180" s="55"/>
      <c r="H180" s="55"/>
      <c r="I180" s="55"/>
      <c r="J180" s="55"/>
      <c r="K180" s="55"/>
      <c r="L180" s="55"/>
      <c r="M180" s="55"/>
      <c r="N180" s="55"/>
      <c r="O180" s="55"/>
      <c r="P180" s="55"/>
      <c r="Q180" s="55"/>
      <c r="R180" s="55"/>
      <c r="S180" s="55"/>
      <c r="T180" s="55"/>
      <c r="U180" s="55"/>
      <c r="V180" s="55"/>
    </row>
    <row r="181" spans="2:22">
      <c r="B181" s="55"/>
      <c r="C181" s="55"/>
      <c r="D181" s="55"/>
      <c r="E181" s="55"/>
      <c r="F181" s="55"/>
      <c r="G181" s="55"/>
      <c r="H181" s="55"/>
      <c r="I181" s="55"/>
      <c r="J181" s="55"/>
      <c r="K181" s="55"/>
      <c r="L181" s="55"/>
      <c r="M181" s="55"/>
      <c r="N181" s="55"/>
      <c r="O181" s="55"/>
      <c r="P181" s="55"/>
      <c r="Q181" s="55"/>
      <c r="R181" s="55"/>
      <c r="S181" s="55"/>
      <c r="T181" s="55"/>
      <c r="U181" s="55"/>
      <c r="V181" s="55"/>
    </row>
    <row r="182" spans="2:22">
      <c r="B182" s="55"/>
      <c r="C182" s="55"/>
      <c r="D182" s="55"/>
      <c r="E182" s="55"/>
      <c r="F182" s="55"/>
      <c r="G182" s="55"/>
      <c r="H182" s="55"/>
      <c r="I182" s="55"/>
      <c r="J182" s="55"/>
      <c r="K182" s="55"/>
      <c r="L182" s="55"/>
      <c r="M182" s="55"/>
      <c r="N182" s="55"/>
      <c r="O182" s="55"/>
      <c r="P182" s="55"/>
      <c r="Q182" s="55"/>
      <c r="R182" s="55"/>
      <c r="S182" s="55"/>
      <c r="T182" s="55"/>
      <c r="U182" s="55"/>
      <c r="V182" s="55"/>
    </row>
    <row r="183" spans="2:22">
      <c r="B183" s="55"/>
      <c r="C183" s="55"/>
      <c r="D183" s="55"/>
      <c r="E183" s="55"/>
      <c r="F183" s="55"/>
      <c r="G183" s="55"/>
      <c r="H183" s="55"/>
      <c r="I183" s="55"/>
      <c r="J183" s="55"/>
      <c r="K183" s="55"/>
      <c r="L183" s="55"/>
      <c r="M183" s="55"/>
      <c r="N183" s="55"/>
      <c r="O183" s="55"/>
      <c r="P183" s="55"/>
      <c r="Q183" s="55"/>
      <c r="R183" s="55"/>
      <c r="S183" s="55"/>
      <c r="T183" s="55"/>
      <c r="U183" s="55"/>
      <c r="V183" s="55"/>
    </row>
    <row r="184" spans="2:22">
      <c r="B184" s="55"/>
      <c r="C184" s="55"/>
      <c r="D184" s="55"/>
      <c r="E184" s="55"/>
      <c r="F184" s="55"/>
      <c r="G184" s="55"/>
      <c r="H184" s="55"/>
      <c r="I184" s="55"/>
      <c r="J184" s="55"/>
      <c r="K184" s="55"/>
      <c r="L184" s="55"/>
      <c r="M184" s="55"/>
      <c r="N184" s="55"/>
      <c r="O184" s="55"/>
      <c r="P184" s="55"/>
      <c r="Q184" s="55"/>
      <c r="R184" s="55"/>
      <c r="S184" s="55"/>
      <c r="T184" s="55"/>
      <c r="U184" s="55"/>
      <c r="V184" s="55"/>
    </row>
    <row r="185" spans="2:22">
      <c r="B185" s="55"/>
      <c r="C185" s="55"/>
      <c r="D185" s="55"/>
      <c r="E185" s="55"/>
      <c r="F185" s="55"/>
      <c r="G185" s="55"/>
      <c r="H185" s="55"/>
      <c r="I185" s="55"/>
      <c r="J185" s="55"/>
      <c r="K185" s="55"/>
      <c r="L185" s="55"/>
      <c r="M185" s="55"/>
      <c r="N185" s="55"/>
      <c r="O185" s="55"/>
      <c r="P185" s="55"/>
      <c r="Q185" s="55"/>
      <c r="R185" s="55"/>
      <c r="S185" s="55"/>
      <c r="T185" s="55"/>
      <c r="U185" s="55"/>
      <c r="V185" s="55"/>
    </row>
    <row r="186" spans="2:22">
      <c r="B186" s="55"/>
      <c r="C186" s="55"/>
      <c r="D186" s="55"/>
      <c r="E186" s="55"/>
      <c r="F186" s="55"/>
      <c r="G186" s="55"/>
      <c r="H186" s="55"/>
      <c r="I186" s="55"/>
      <c r="J186" s="55"/>
      <c r="K186" s="55"/>
      <c r="L186" s="55"/>
      <c r="M186" s="55"/>
      <c r="N186" s="55"/>
      <c r="O186" s="55"/>
      <c r="P186" s="55"/>
      <c r="Q186" s="55"/>
      <c r="R186" s="55"/>
      <c r="S186" s="55"/>
      <c r="T186" s="55"/>
      <c r="U186" s="55"/>
      <c r="V186" s="55"/>
    </row>
    <row r="187" spans="2:22">
      <c r="B187" s="55"/>
      <c r="C187" s="55"/>
      <c r="D187" s="55"/>
      <c r="E187" s="55"/>
      <c r="F187" s="55"/>
      <c r="G187" s="55"/>
      <c r="H187" s="55"/>
      <c r="I187" s="55"/>
      <c r="J187" s="55"/>
      <c r="K187" s="55"/>
      <c r="L187" s="55"/>
      <c r="M187" s="55"/>
      <c r="N187" s="55"/>
      <c r="O187" s="55"/>
      <c r="P187" s="55"/>
      <c r="Q187" s="55"/>
      <c r="R187" s="55"/>
      <c r="S187" s="55"/>
      <c r="T187" s="55"/>
      <c r="U187" s="55"/>
      <c r="V187" s="55"/>
    </row>
    <row r="188" spans="2:22">
      <c r="B188" s="55"/>
      <c r="C188" s="55"/>
      <c r="D188" s="55"/>
      <c r="E188" s="55"/>
      <c r="F188" s="55"/>
      <c r="G188" s="55"/>
      <c r="H188" s="55"/>
      <c r="I188" s="55"/>
      <c r="J188" s="55"/>
      <c r="K188" s="55"/>
      <c r="L188" s="55"/>
      <c r="M188" s="55"/>
      <c r="N188" s="55"/>
      <c r="O188" s="55"/>
      <c r="P188" s="55"/>
      <c r="Q188" s="55"/>
      <c r="R188" s="55"/>
      <c r="S188" s="55"/>
      <c r="T188" s="55"/>
      <c r="U188" s="55"/>
      <c r="V188" s="55"/>
    </row>
    <row r="189" spans="2:22">
      <c r="B189" s="55"/>
      <c r="C189" s="55"/>
      <c r="D189" s="55"/>
      <c r="E189" s="55"/>
      <c r="F189" s="55"/>
      <c r="G189" s="55"/>
      <c r="H189" s="55"/>
      <c r="I189" s="55"/>
      <c r="J189" s="55"/>
      <c r="K189" s="55"/>
      <c r="L189" s="55"/>
      <c r="M189" s="55"/>
      <c r="N189" s="55"/>
      <c r="O189" s="55"/>
      <c r="P189" s="55"/>
      <c r="Q189" s="55"/>
      <c r="R189" s="55"/>
      <c r="S189" s="55"/>
      <c r="T189" s="55"/>
      <c r="U189" s="55"/>
      <c r="V189" s="55"/>
    </row>
    <row r="190" spans="2:22">
      <c r="B190" s="55"/>
      <c r="C190" s="55"/>
      <c r="D190" s="55"/>
      <c r="E190" s="55"/>
      <c r="F190" s="55"/>
      <c r="G190" s="55"/>
      <c r="H190" s="55"/>
      <c r="I190" s="55"/>
      <c r="J190" s="55"/>
      <c r="K190" s="55"/>
      <c r="L190" s="55"/>
      <c r="M190" s="55"/>
      <c r="N190" s="55"/>
      <c r="O190" s="55"/>
      <c r="P190" s="55"/>
      <c r="Q190" s="55"/>
      <c r="R190" s="55"/>
      <c r="S190" s="55"/>
      <c r="T190" s="55"/>
      <c r="U190" s="55"/>
      <c r="V190" s="55"/>
    </row>
    <row r="191" spans="2:22">
      <c r="B191" s="55"/>
      <c r="C191" s="55"/>
      <c r="D191" s="55"/>
      <c r="E191" s="55"/>
      <c r="F191" s="55"/>
      <c r="G191" s="55"/>
      <c r="H191" s="55"/>
      <c r="I191" s="55"/>
      <c r="J191" s="55"/>
      <c r="K191" s="55"/>
      <c r="L191" s="55"/>
      <c r="M191" s="55"/>
      <c r="N191" s="55"/>
      <c r="O191" s="55"/>
      <c r="P191" s="55"/>
      <c r="Q191" s="55"/>
      <c r="R191" s="55"/>
      <c r="S191" s="55"/>
      <c r="T191" s="55"/>
      <c r="U191" s="55"/>
      <c r="V191" s="55"/>
    </row>
    <row r="192" spans="2:22">
      <c r="B192" s="55"/>
      <c r="C192" s="55"/>
      <c r="D192" s="55"/>
      <c r="E192" s="55"/>
      <c r="F192" s="55"/>
      <c r="G192" s="55"/>
      <c r="H192" s="55"/>
      <c r="I192" s="55"/>
      <c r="J192" s="55"/>
      <c r="K192" s="55"/>
      <c r="L192" s="55"/>
      <c r="M192" s="55"/>
      <c r="N192" s="55"/>
      <c r="O192" s="55"/>
      <c r="P192" s="55"/>
      <c r="Q192" s="55"/>
      <c r="R192" s="55"/>
      <c r="S192" s="55"/>
      <c r="T192" s="55"/>
      <c r="U192" s="55"/>
      <c r="V192" s="55"/>
    </row>
    <row r="193" spans="2:22">
      <c r="B193" s="55"/>
      <c r="C193" s="55"/>
      <c r="D193" s="55"/>
      <c r="E193" s="55"/>
      <c r="F193" s="55"/>
      <c r="G193" s="55"/>
      <c r="H193" s="55"/>
      <c r="I193" s="55"/>
      <c r="J193" s="55"/>
      <c r="K193" s="55"/>
      <c r="L193" s="55"/>
      <c r="M193" s="55"/>
      <c r="N193" s="55"/>
      <c r="O193" s="55"/>
      <c r="P193" s="55"/>
      <c r="Q193" s="55"/>
      <c r="R193" s="55"/>
      <c r="S193" s="55"/>
      <c r="T193" s="55"/>
      <c r="U193" s="55"/>
      <c r="V193" s="55"/>
    </row>
    <row r="194" spans="2:22">
      <c r="B194" s="55"/>
      <c r="C194" s="55"/>
      <c r="D194" s="55"/>
      <c r="E194" s="55"/>
      <c r="F194" s="55"/>
      <c r="G194" s="55"/>
      <c r="H194" s="55"/>
      <c r="I194" s="55"/>
      <c r="J194" s="55"/>
      <c r="K194" s="55"/>
      <c r="L194" s="55"/>
      <c r="M194" s="55"/>
      <c r="N194" s="55"/>
      <c r="O194" s="55"/>
      <c r="P194" s="55"/>
      <c r="Q194" s="55"/>
      <c r="R194" s="55"/>
      <c r="S194" s="55"/>
      <c r="T194" s="55"/>
      <c r="U194" s="55"/>
      <c r="V194" s="55"/>
    </row>
    <row r="195" spans="2:22">
      <c r="B195" s="55"/>
      <c r="C195" s="55"/>
      <c r="D195" s="55"/>
      <c r="E195" s="55"/>
      <c r="F195" s="55"/>
      <c r="G195" s="55"/>
      <c r="H195" s="55"/>
      <c r="I195" s="55"/>
      <c r="J195" s="55"/>
      <c r="K195" s="55"/>
      <c r="L195" s="55"/>
      <c r="M195" s="55"/>
      <c r="N195" s="55"/>
      <c r="O195" s="55"/>
      <c r="P195" s="55"/>
      <c r="Q195" s="55"/>
      <c r="R195" s="55"/>
      <c r="S195" s="55"/>
      <c r="T195" s="55"/>
      <c r="U195" s="55"/>
      <c r="V195" s="55"/>
    </row>
    <row r="196" spans="2:22">
      <c r="B196" s="55"/>
      <c r="C196" s="55"/>
      <c r="D196" s="55"/>
      <c r="E196" s="55"/>
      <c r="F196" s="55"/>
      <c r="G196" s="55"/>
      <c r="H196" s="55"/>
      <c r="I196" s="55"/>
      <c r="J196" s="55"/>
      <c r="K196" s="55"/>
      <c r="L196" s="55"/>
      <c r="M196" s="55"/>
      <c r="N196" s="55"/>
      <c r="O196" s="55"/>
      <c r="P196" s="55"/>
      <c r="Q196" s="55"/>
      <c r="R196" s="55"/>
      <c r="S196" s="55"/>
      <c r="T196" s="55"/>
      <c r="U196" s="55"/>
      <c r="V196" s="55"/>
    </row>
    <row r="197" spans="2:22">
      <c r="B197" s="55"/>
      <c r="C197" s="55"/>
      <c r="D197" s="55"/>
      <c r="E197" s="55"/>
      <c r="F197" s="55"/>
      <c r="G197" s="55"/>
      <c r="H197" s="55"/>
      <c r="I197" s="55"/>
      <c r="J197" s="55"/>
      <c r="K197" s="55"/>
      <c r="L197" s="55"/>
      <c r="M197" s="55"/>
      <c r="N197" s="55"/>
      <c r="O197" s="55"/>
      <c r="P197" s="55"/>
      <c r="Q197" s="55"/>
      <c r="R197" s="55"/>
      <c r="S197" s="55"/>
      <c r="T197" s="55"/>
      <c r="U197" s="55"/>
      <c r="V197" s="55"/>
    </row>
    <row r="198" spans="2:22">
      <c r="B198" s="55"/>
      <c r="C198" s="55"/>
      <c r="D198" s="55"/>
      <c r="E198" s="55"/>
      <c r="F198" s="55"/>
      <c r="G198" s="55"/>
      <c r="H198" s="55"/>
      <c r="I198" s="55"/>
      <c r="J198" s="55"/>
      <c r="K198" s="55"/>
      <c r="L198" s="55"/>
      <c r="M198" s="55"/>
      <c r="N198" s="55"/>
      <c r="O198" s="55"/>
      <c r="P198" s="55"/>
      <c r="Q198" s="55"/>
      <c r="R198" s="55"/>
      <c r="S198" s="55"/>
      <c r="T198" s="55"/>
      <c r="U198" s="55"/>
      <c r="V198" s="55"/>
    </row>
    <row r="199" spans="2:22">
      <c r="B199" s="55"/>
      <c r="C199" s="55"/>
      <c r="D199" s="55"/>
      <c r="E199" s="55"/>
      <c r="F199" s="55"/>
      <c r="G199" s="55"/>
      <c r="H199" s="55"/>
      <c r="I199" s="55"/>
      <c r="J199" s="55"/>
      <c r="K199" s="55"/>
      <c r="L199" s="55"/>
      <c r="M199" s="55"/>
      <c r="N199" s="55"/>
      <c r="O199" s="55"/>
      <c r="P199" s="55"/>
      <c r="Q199" s="55"/>
      <c r="R199" s="55"/>
      <c r="S199" s="55"/>
      <c r="T199" s="55"/>
      <c r="U199" s="55"/>
      <c r="V199" s="55"/>
    </row>
    <row r="200" spans="2:22">
      <c r="B200" s="55"/>
      <c r="C200" s="55"/>
      <c r="D200" s="55"/>
      <c r="E200" s="55"/>
      <c r="F200" s="55"/>
      <c r="G200" s="55"/>
      <c r="H200" s="55"/>
      <c r="I200" s="55"/>
      <c r="J200" s="55"/>
      <c r="K200" s="55"/>
      <c r="L200" s="55"/>
      <c r="M200" s="55"/>
      <c r="N200" s="55"/>
      <c r="O200" s="55"/>
      <c r="P200" s="55"/>
      <c r="Q200" s="55"/>
      <c r="R200" s="55"/>
      <c r="S200" s="55"/>
      <c r="T200" s="55"/>
      <c r="U200" s="55"/>
      <c r="V200" s="55"/>
    </row>
    <row r="201" spans="2:22">
      <c r="B201" s="55"/>
      <c r="C201" s="55"/>
      <c r="D201" s="55"/>
      <c r="E201" s="55"/>
      <c r="F201" s="55"/>
      <c r="G201" s="55"/>
      <c r="H201" s="55"/>
      <c r="I201" s="55"/>
      <c r="J201" s="55"/>
      <c r="K201" s="55"/>
      <c r="L201" s="55"/>
      <c r="M201" s="55"/>
      <c r="N201" s="55"/>
      <c r="O201" s="55"/>
      <c r="P201" s="55"/>
      <c r="Q201" s="55"/>
      <c r="R201" s="55"/>
      <c r="S201" s="55"/>
      <c r="T201" s="55"/>
      <c r="U201" s="55"/>
      <c r="V201" s="55"/>
    </row>
    <row r="202" spans="2:22">
      <c r="B202" s="55"/>
      <c r="C202" s="55"/>
      <c r="D202" s="55"/>
      <c r="E202" s="55"/>
      <c r="F202" s="55"/>
      <c r="G202" s="55"/>
      <c r="H202" s="55"/>
      <c r="I202" s="55"/>
      <c r="J202" s="55"/>
      <c r="K202" s="55"/>
      <c r="L202" s="55"/>
      <c r="M202" s="55"/>
      <c r="N202" s="55"/>
      <c r="O202" s="55"/>
      <c r="P202" s="55"/>
      <c r="Q202" s="55"/>
      <c r="R202" s="55"/>
      <c r="S202" s="55"/>
      <c r="T202" s="55"/>
      <c r="U202" s="55"/>
      <c r="V202" s="55"/>
    </row>
    <row r="203" spans="2:22">
      <c r="B203" s="55"/>
      <c r="C203" s="55"/>
      <c r="D203" s="55"/>
      <c r="E203" s="55"/>
      <c r="F203" s="55"/>
      <c r="G203" s="55"/>
      <c r="H203" s="55"/>
      <c r="I203" s="55"/>
      <c r="J203" s="55"/>
      <c r="K203" s="55"/>
      <c r="L203" s="55"/>
      <c r="M203" s="55"/>
      <c r="N203" s="55"/>
      <c r="O203" s="55"/>
      <c r="P203" s="55"/>
      <c r="Q203" s="55"/>
      <c r="R203" s="55"/>
      <c r="S203" s="55"/>
      <c r="T203" s="55"/>
      <c r="U203" s="55"/>
      <c r="V203" s="55"/>
    </row>
    <row r="204" spans="2:22">
      <c r="B204" s="55"/>
      <c r="C204" s="55"/>
      <c r="D204" s="55"/>
      <c r="E204" s="55"/>
      <c r="F204" s="55"/>
      <c r="G204" s="55"/>
      <c r="H204" s="55"/>
      <c r="I204" s="55"/>
      <c r="J204" s="55"/>
      <c r="K204" s="55"/>
      <c r="L204" s="55"/>
      <c r="M204" s="55"/>
      <c r="N204" s="55"/>
      <c r="O204" s="55"/>
      <c r="P204" s="55"/>
      <c r="Q204" s="55"/>
      <c r="R204" s="55"/>
      <c r="S204" s="55"/>
      <c r="T204" s="55"/>
      <c r="U204" s="55"/>
      <c r="V204" s="55"/>
    </row>
    <row r="205" spans="2:22">
      <c r="B205" s="55"/>
      <c r="C205" s="55"/>
      <c r="D205" s="55"/>
      <c r="E205" s="55"/>
      <c r="F205" s="55"/>
      <c r="G205" s="55"/>
      <c r="H205" s="55"/>
      <c r="I205" s="55"/>
      <c r="J205" s="55"/>
      <c r="K205" s="55"/>
      <c r="L205" s="55"/>
      <c r="M205" s="55"/>
      <c r="N205" s="55"/>
      <c r="O205" s="55"/>
      <c r="P205" s="55"/>
      <c r="Q205" s="55"/>
      <c r="R205" s="55"/>
      <c r="S205" s="55"/>
      <c r="T205" s="55"/>
      <c r="U205" s="55"/>
      <c r="V205" s="55"/>
    </row>
    <row r="206" spans="2:22">
      <c r="B206" s="55"/>
      <c r="C206" s="55"/>
      <c r="D206" s="55"/>
      <c r="E206" s="55"/>
      <c r="F206" s="55"/>
      <c r="G206" s="55"/>
      <c r="H206" s="55"/>
      <c r="I206" s="55"/>
      <c r="J206" s="55"/>
      <c r="K206" s="55"/>
      <c r="L206" s="55"/>
      <c r="M206" s="55"/>
      <c r="N206" s="55"/>
      <c r="O206" s="55"/>
      <c r="P206" s="55"/>
      <c r="Q206" s="55"/>
      <c r="R206" s="55"/>
      <c r="S206" s="55"/>
      <c r="T206" s="55"/>
      <c r="U206" s="55"/>
      <c r="V206" s="55"/>
    </row>
    <row r="207" spans="2:22">
      <c r="B207" s="55"/>
      <c r="C207" s="55"/>
      <c r="D207" s="55"/>
      <c r="E207" s="55"/>
      <c r="F207" s="55"/>
      <c r="G207" s="55"/>
      <c r="H207" s="55"/>
      <c r="I207" s="55"/>
      <c r="J207" s="55"/>
      <c r="K207" s="55"/>
      <c r="L207" s="55"/>
      <c r="M207" s="55"/>
      <c r="N207" s="55"/>
      <c r="O207" s="55"/>
      <c r="P207" s="55"/>
      <c r="Q207" s="55"/>
      <c r="R207" s="55"/>
      <c r="S207" s="55"/>
      <c r="T207" s="55"/>
      <c r="U207" s="55"/>
      <c r="V207" s="55"/>
    </row>
    <row r="208" spans="2:22">
      <c r="B208" s="55"/>
      <c r="C208" s="55"/>
      <c r="D208" s="55"/>
      <c r="E208" s="55"/>
      <c r="F208" s="55"/>
      <c r="G208" s="55"/>
      <c r="H208" s="55"/>
      <c r="I208" s="55"/>
      <c r="J208" s="55"/>
      <c r="K208" s="55"/>
      <c r="L208" s="55"/>
      <c r="M208" s="55"/>
      <c r="N208" s="55"/>
      <c r="O208" s="55"/>
      <c r="P208" s="55"/>
      <c r="Q208" s="55"/>
      <c r="R208" s="55"/>
      <c r="S208" s="55"/>
      <c r="T208" s="55"/>
      <c r="U208" s="55"/>
      <c r="V208" s="55"/>
    </row>
    <row r="209" spans="2:22">
      <c r="B209" s="55"/>
      <c r="C209" s="55"/>
      <c r="D209" s="55"/>
      <c r="E209" s="55"/>
      <c r="F209" s="55"/>
      <c r="G209" s="55"/>
      <c r="H209" s="55"/>
      <c r="I209" s="55"/>
      <c r="J209" s="55"/>
      <c r="K209" s="55"/>
      <c r="L209" s="55"/>
      <c r="M209" s="55"/>
      <c r="N209" s="55"/>
      <c r="O209" s="55"/>
      <c r="P209" s="55"/>
      <c r="Q209" s="55"/>
      <c r="R209" s="55"/>
      <c r="S209" s="55"/>
      <c r="T209" s="55"/>
      <c r="U209" s="55"/>
      <c r="V209" s="55"/>
    </row>
    <row r="210" spans="2:22">
      <c r="B210" s="55"/>
      <c r="C210" s="55"/>
      <c r="D210" s="55"/>
      <c r="E210" s="55"/>
      <c r="F210" s="55"/>
      <c r="G210" s="55"/>
      <c r="H210" s="55"/>
      <c r="I210" s="55"/>
      <c r="J210" s="55"/>
      <c r="K210" s="55"/>
      <c r="L210" s="55"/>
      <c r="M210" s="55"/>
      <c r="N210" s="55"/>
      <c r="O210" s="55"/>
      <c r="P210" s="55"/>
      <c r="Q210" s="55"/>
      <c r="R210" s="55"/>
      <c r="S210" s="55"/>
      <c r="T210" s="55"/>
      <c r="U210" s="55"/>
      <c r="V210" s="55"/>
    </row>
    <row r="211" spans="2:22">
      <c r="B211" s="55"/>
      <c r="C211" s="55"/>
      <c r="D211" s="55"/>
      <c r="E211" s="55"/>
      <c r="F211" s="55"/>
      <c r="G211" s="55"/>
      <c r="H211" s="55"/>
      <c r="I211" s="55"/>
      <c r="J211" s="55"/>
      <c r="K211" s="55"/>
      <c r="L211" s="55"/>
      <c r="M211" s="55"/>
      <c r="N211" s="55"/>
      <c r="O211" s="55"/>
      <c r="P211" s="55"/>
      <c r="Q211" s="55"/>
      <c r="R211" s="55"/>
      <c r="S211" s="55"/>
      <c r="T211" s="55"/>
      <c r="U211" s="55"/>
      <c r="V211" s="55"/>
    </row>
    <row r="212" spans="2:22">
      <c r="B212" s="55"/>
      <c r="C212" s="55"/>
      <c r="D212" s="55"/>
      <c r="E212" s="55"/>
      <c r="F212" s="55"/>
      <c r="G212" s="55"/>
      <c r="H212" s="55"/>
      <c r="I212" s="55"/>
      <c r="J212" s="55"/>
      <c r="K212" s="55"/>
      <c r="L212" s="55"/>
      <c r="M212" s="55"/>
      <c r="N212" s="55"/>
      <c r="O212" s="55"/>
      <c r="P212" s="55"/>
      <c r="Q212" s="55"/>
      <c r="R212" s="55"/>
      <c r="S212" s="55"/>
      <c r="T212" s="55"/>
      <c r="U212" s="55"/>
      <c r="V212" s="55"/>
    </row>
    <row r="213" spans="2:22">
      <c r="B213" s="55"/>
      <c r="C213" s="55"/>
      <c r="D213" s="55"/>
      <c r="E213" s="55"/>
      <c r="F213" s="55"/>
      <c r="G213" s="55"/>
      <c r="H213" s="55"/>
      <c r="I213" s="55"/>
      <c r="J213" s="55"/>
      <c r="K213" s="55"/>
      <c r="L213" s="55"/>
      <c r="M213" s="55"/>
      <c r="N213" s="55"/>
      <c r="O213" s="55"/>
      <c r="P213" s="55"/>
      <c r="Q213" s="55"/>
      <c r="R213" s="55"/>
      <c r="S213" s="55"/>
      <c r="T213" s="55"/>
      <c r="U213" s="55"/>
      <c r="V213" s="55"/>
    </row>
    <row r="214" spans="2:22">
      <c r="B214" s="55"/>
      <c r="C214" s="55"/>
      <c r="D214" s="55"/>
      <c r="E214" s="55"/>
      <c r="F214" s="55"/>
      <c r="G214" s="55"/>
      <c r="H214" s="55"/>
      <c r="I214" s="55"/>
      <c r="J214" s="55"/>
      <c r="K214" s="55"/>
      <c r="L214" s="55"/>
      <c r="M214" s="55"/>
      <c r="N214" s="55"/>
      <c r="O214" s="55"/>
      <c r="P214" s="55"/>
      <c r="Q214" s="55"/>
      <c r="R214" s="55"/>
      <c r="S214" s="55"/>
      <c r="T214" s="55"/>
      <c r="U214" s="55"/>
      <c r="V214" s="55"/>
    </row>
    <row r="215" spans="2:22">
      <c r="B215" s="55"/>
      <c r="C215" s="55"/>
      <c r="D215" s="55"/>
      <c r="E215" s="55"/>
      <c r="F215" s="55"/>
      <c r="G215" s="55"/>
      <c r="H215" s="55"/>
      <c r="I215" s="55"/>
      <c r="J215" s="55"/>
      <c r="K215" s="55"/>
      <c r="L215" s="55"/>
      <c r="M215" s="55"/>
      <c r="N215" s="55"/>
      <c r="O215" s="55"/>
      <c r="P215" s="55"/>
      <c r="Q215" s="55"/>
      <c r="R215" s="55"/>
      <c r="S215" s="55"/>
      <c r="T215" s="55"/>
      <c r="U215" s="55"/>
      <c r="V215" s="55"/>
    </row>
    <row r="216" spans="2:22">
      <c r="B216" s="55"/>
      <c r="C216" s="55"/>
      <c r="D216" s="55"/>
      <c r="E216" s="55"/>
      <c r="F216" s="55"/>
      <c r="G216" s="55"/>
      <c r="H216" s="55"/>
      <c r="I216" s="55"/>
      <c r="J216" s="55"/>
      <c r="K216" s="55"/>
      <c r="L216" s="55"/>
      <c r="M216" s="55"/>
      <c r="N216" s="55"/>
      <c r="O216" s="55"/>
      <c r="P216" s="55"/>
      <c r="Q216" s="55"/>
      <c r="R216" s="55"/>
      <c r="S216" s="55"/>
      <c r="T216" s="55"/>
      <c r="U216" s="55"/>
      <c r="V216" s="55"/>
    </row>
    <row r="217" spans="2:22">
      <c r="B217" s="55"/>
      <c r="C217" s="55"/>
      <c r="D217" s="55"/>
      <c r="E217" s="55"/>
      <c r="F217" s="55"/>
      <c r="G217" s="55"/>
      <c r="H217" s="55"/>
      <c r="I217" s="55"/>
      <c r="J217" s="55"/>
      <c r="K217" s="55"/>
      <c r="L217" s="55"/>
      <c r="M217" s="55"/>
      <c r="N217" s="55"/>
      <c r="O217" s="55"/>
      <c r="P217" s="55"/>
      <c r="Q217" s="55"/>
      <c r="R217" s="55"/>
      <c r="S217" s="55"/>
      <c r="T217" s="55"/>
      <c r="U217" s="55"/>
      <c r="V217" s="55"/>
    </row>
    <row r="218" spans="2:22">
      <c r="B218" s="55"/>
      <c r="C218" s="55"/>
      <c r="D218" s="55"/>
      <c r="E218" s="55"/>
      <c r="F218" s="55"/>
      <c r="G218" s="55"/>
      <c r="H218" s="55"/>
      <c r="I218" s="55"/>
      <c r="J218" s="55"/>
      <c r="K218" s="55"/>
      <c r="L218" s="55"/>
      <c r="M218" s="55"/>
      <c r="N218" s="55"/>
      <c r="O218" s="55"/>
      <c r="P218" s="55"/>
      <c r="Q218" s="55"/>
      <c r="R218" s="55"/>
      <c r="S218" s="55"/>
      <c r="T218" s="55"/>
      <c r="U218" s="55"/>
      <c r="V218" s="55"/>
    </row>
    <row r="219" spans="2:22">
      <c r="B219" s="55"/>
      <c r="C219" s="55"/>
      <c r="D219" s="55"/>
      <c r="E219" s="55"/>
      <c r="F219" s="55"/>
      <c r="G219" s="55"/>
      <c r="H219" s="55"/>
      <c r="I219" s="55"/>
      <c r="J219" s="55"/>
      <c r="K219" s="55"/>
      <c r="L219" s="55"/>
      <c r="M219" s="55"/>
      <c r="N219" s="55"/>
      <c r="O219" s="55"/>
      <c r="P219" s="55"/>
      <c r="Q219" s="55"/>
      <c r="R219" s="55"/>
      <c r="S219" s="55"/>
      <c r="T219" s="55"/>
      <c r="U219" s="55"/>
      <c r="V219" s="55"/>
    </row>
    <row r="220" spans="2:22">
      <c r="B220" s="55"/>
      <c r="C220" s="55"/>
      <c r="D220" s="55"/>
      <c r="E220" s="55"/>
      <c r="F220" s="55"/>
      <c r="G220" s="55"/>
      <c r="H220" s="55"/>
      <c r="I220" s="55"/>
      <c r="J220" s="55"/>
      <c r="K220" s="55"/>
      <c r="L220" s="55"/>
      <c r="M220" s="55"/>
      <c r="N220" s="55"/>
      <c r="O220" s="55"/>
      <c r="P220" s="55"/>
      <c r="Q220" s="55"/>
      <c r="R220" s="55"/>
      <c r="S220" s="55"/>
      <c r="T220" s="55"/>
      <c r="U220" s="55"/>
      <c r="V220" s="55"/>
    </row>
    <row r="221" spans="2:22">
      <c r="B221" s="55"/>
      <c r="C221" s="55"/>
      <c r="D221" s="55"/>
      <c r="E221" s="55"/>
      <c r="F221" s="55"/>
      <c r="G221" s="55"/>
      <c r="H221" s="55"/>
      <c r="I221" s="55"/>
      <c r="J221" s="55"/>
      <c r="K221" s="55"/>
      <c r="L221" s="55"/>
      <c r="M221" s="55"/>
      <c r="N221" s="55"/>
      <c r="O221" s="55"/>
      <c r="P221" s="55"/>
      <c r="Q221" s="55"/>
      <c r="R221" s="55"/>
      <c r="S221" s="55"/>
      <c r="T221" s="55"/>
      <c r="U221" s="55"/>
      <c r="V221" s="55"/>
    </row>
    <row r="222" spans="2:22">
      <c r="B222" s="55"/>
      <c r="C222" s="55"/>
      <c r="D222" s="55"/>
      <c r="E222" s="55"/>
      <c r="F222" s="55"/>
      <c r="G222" s="55"/>
      <c r="H222" s="55"/>
      <c r="I222" s="55"/>
      <c r="J222" s="55"/>
      <c r="K222" s="55"/>
      <c r="L222" s="55"/>
      <c r="M222" s="55"/>
      <c r="N222" s="55"/>
      <c r="O222" s="55"/>
      <c r="P222" s="55"/>
      <c r="Q222" s="55"/>
      <c r="R222" s="55"/>
      <c r="S222" s="55"/>
      <c r="T222" s="55"/>
      <c r="U222" s="55"/>
      <c r="V222" s="55"/>
    </row>
    <row r="223" spans="2:22">
      <c r="B223" s="55"/>
      <c r="C223" s="55"/>
      <c r="D223" s="55"/>
      <c r="E223" s="55"/>
      <c r="F223" s="55"/>
      <c r="G223" s="55"/>
      <c r="H223" s="55"/>
      <c r="I223" s="55"/>
      <c r="J223" s="55"/>
      <c r="K223" s="55"/>
      <c r="L223" s="55"/>
      <c r="M223" s="55"/>
      <c r="N223" s="55"/>
      <c r="O223" s="55"/>
      <c r="P223" s="55"/>
      <c r="Q223" s="55"/>
      <c r="R223" s="55"/>
      <c r="S223" s="55"/>
      <c r="T223" s="55"/>
      <c r="U223" s="55"/>
      <c r="V223" s="55"/>
    </row>
    <row r="224" spans="2:22">
      <c r="B224" s="55"/>
      <c r="C224" s="55"/>
      <c r="D224" s="55"/>
      <c r="E224" s="55"/>
      <c r="F224" s="55"/>
      <c r="G224" s="55"/>
      <c r="H224" s="55"/>
      <c r="I224" s="55"/>
      <c r="J224" s="55"/>
      <c r="K224" s="55"/>
      <c r="L224" s="55"/>
      <c r="M224" s="55"/>
      <c r="N224" s="55"/>
      <c r="O224" s="55"/>
      <c r="P224" s="55"/>
      <c r="Q224" s="55"/>
      <c r="R224" s="55"/>
      <c r="S224" s="55"/>
      <c r="T224" s="55"/>
      <c r="U224" s="55"/>
      <c r="V224" s="55"/>
    </row>
    <row r="225" spans="2:22">
      <c r="B225" s="55"/>
      <c r="C225" s="55"/>
      <c r="D225" s="55"/>
      <c r="E225" s="55"/>
      <c r="F225" s="55"/>
      <c r="G225" s="55"/>
      <c r="H225" s="55"/>
      <c r="I225" s="55"/>
      <c r="J225" s="55"/>
      <c r="K225" s="55"/>
      <c r="L225" s="55"/>
      <c r="M225" s="55"/>
      <c r="N225" s="55"/>
      <c r="O225" s="55"/>
      <c r="P225" s="55"/>
      <c r="Q225" s="55"/>
      <c r="R225" s="55"/>
      <c r="S225" s="55"/>
      <c r="T225" s="55"/>
      <c r="U225" s="55"/>
      <c r="V225" s="55"/>
    </row>
    <row r="226" spans="2:22">
      <c r="B226" s="55"/>
      <c r="C226" s="55"/>
      <c r="D226" s="55"/>
      <c r="E226" s="55"/>
      <c r="F226" s="55"/>
      <c r="G226" s="55"/>
      <c r="H226" s="55"/>
      <c r="I226" s="55"/>
      <c r="J226" s="55"/>
      <c r="K226" s="55"/>
      <c r="L226" s="55"/>
      <c r="M226" s="55"/>
      <c r="N226" s="55"/>
      <c r="O226" s="55"/>
      <c r="P226" s="55"/>
      <c r="Q226" s="55"/>
      <c r="R226" s="55"/>
      <c r="S226" s="55"/>
      <c r="T226" s="55"/>
      <c r="U226" s="55"/>
      <c r="V226" s="55"/>
    </row>
    <row r="227" spans="2:22">
      <c r="B227" s="55"/>
      <c r="C227" s="55"/>
      <c r="D227" s="55"/>
      <c r="E227" s="55"/>
      <c r="F227" s="55"/>
      <c r="G227" s="55"/>
      <c r="H227" s="55"/>
      <c r="I227" s="55"/>
      <c r="J227" s="55"/>
      <c r="K227" s="55"/>
      <c r="L227" s="55"/>
      <c r="M227" s="55"/>
      <c r="N227" s="55"/>
      <c r="O227" s="55"/>
      <c r="P227" s="55"/>
      <c r="Q227" s="55"/>
      <c r="R227" s="55"/>
      <c r="S227" s="55"/>
      <c r="T227" s="55"/>
      <c r="U227" s="55"/>
      <c r="V227" s="55"/>
    </row>
    <row r="228" spans="2:22">
      <c r="B228" s="55"/>
      <c r="C228" s="55"/>
      <c r="D228" s="55"/>
      <c r="E228" s="55"/>
      <c r="F228" s="55"/>
      <c r="G228" s="55"/>
      <c r="H228" s="55"/>
      <c r="I228" s="55"/>
      <c r="J228" s="55"/>
      <c r="K228" s="55"/>
      <c r="L228" s="55"/>
      <c r="M228" s="55"/>
      <c r="N228" s="55"/>
      <c r="O228" s="55"/>
      <c r="P228" s="55"/>
      <c r="Q228" s="55"/>
      <c r="R228" s="55"/>
      <c r="S228" s="55"/>
      <c r="T228" s="55"/>
      <c r="U228" s="55"/>
      <c r="V228" s="55"/>
    </row>
    <row r="229" spans="2:22">
      <c r="B229" s="55"/>
      <c r="C229" s="55"/>
      <c r="D229" s="55"/>
      <c r="E229" s="55"/>
      <c r="F229" s="55"/>
      <c r="G229" s="55"/>
      <c r="H229" s="55"/>
      <c r="I229" s="55"/>
      <c r="J229" s="55"/>
      <c r="K229" s="55"/>
      <c r="L229" s="55"/>
      <c r="M229" s="55"/>
      <c r="N229" s="55"/>
      <c r="O229" s="55"/>
      <c r="P229" s="55"/>
      <c r="Q229" s="55"/>
      <c r="R229" s="55"/>
      <c r="S229" s="55"/>
      <c r="T229" s="55"/>
      <c r="U229" s="55"/>
      <c r="V229" s="55"/>
    </row>
    <row r="230" spans="2:22">
      <c r="B230" s="55"/>
      <c r="C230" s="55"/>
      <c r="D230" s="55"/>
      <c r="E230" s="55"/>
      <c r="F230" s="55"/>
      <c r="G230" s="55"/>
      <c r="H230" s="55"/>
      <c r="I230" s="55"/>
      <c r="J230" s="55"/>
      <c r="K230" s="55"/>
      <c r="L230" s="55"/>
      <c r="M230" s="55"/>
      <c r="N230" s="55"/>
      <c r="O230" s="55"/>
      <c r="P230" s="55"/>
      <c r="Q230" s="55"/>
      <c r="R230" s="55"/>
      <c r="S230" s="55"/>
      <c r="T230" s="55"/>
      <c r="U230" s="55"/>
      <c r="V230" s="55"/>
    </row>
    <row r="231" spans="2:22">
      <c r="B231" s="55"/>
      <c r="C231" s="55"/>
      <c r="D231" s="55"/>
      <c r="E231" s="55"/>
      <c r="F231" s="55"/>
      <c r="G231" s="55"/>
      <c r="H231" s="55"/>
      <c r="I231" s="55"/>
      <c r="J231" s="55"/>
      <c r="K231" s="55"/>
      <c r="L231" s="55"/>
      <c r="M231" s="55"/>
      <c r="N231" s="55"/>
      <c r="O231" s="55"/>
      <c r="P231" s="55"/>
      <c r="Q231" s="55"/>
      <c r="R231" s="55"/>
      <c r="S231" s="55"/>
      <c r="T231" s="55"/>
      <c r="U231" s="55"/>
      <c r="V231" s="55"/>
    </row>
    <row r="232" spans="2:22">
      <c r="B232" s="55"/>
      <c r="C232" s="55"/>
      <c r="D232" s="55"/>
      <c r="E232" s="55"/>
      <c r="F232" s="55"/>
      <c r="G232" s="55"/>
      <c r="H232" s="55"/>
      <c r="I232" s="55"/>
      <c r="J232" s="55"/>
      <c r="K232" s="55"/>
      <c r="L232" s="55"/>
      <c r="M232" s="55"/>
      <c r="N232" s="55"/>
      <c r="O232" s="55"/>
      <c r="P232" s="55"/>
      <c r="Q232" s="55"/>
      <c r="R232" s="55"/>
      <c r="S232" s="55"/>
      <c r="T232" s="55"/>
      <c r="U232" s="55"/>
      <c r="V232" s="55"/>
    </row>
    <row r="233" spans="2:22">
      <c r="B233" s="55"/>
      <c r="C233" s="55"/>
      <c r="D233" s="55"/>
      <c r="E233" s="55"/>
      <c r="F233" s="55"/>
      <c r="G233" s="55"/>
      <c r="H233" s="55"/>
      <c r="I233" s="55"/>
      <c r="J233" s="55"/>
      <c r="K233" s="55"/>
      <c r="L233" s="55"/>
      <c r="M233" s="55"/>
      <c r="N233" s="55"/>
      <c r="O233" s="55"/>
      <c r="P233" s="55"/>
      <c r="Q233" s="55"/>
      <c r="R233" s="55"/>
      <c r="S233" s="55"/>
      <c r="T233" s="55"/>
      <c r="U233" s="55"/>
      <c r="V233" s="55"/>
    </row>
    <row r="234" spans="2:22">
      <c r="B234" s="55"/>
      <c r="C234" s="55"/>
      <c r="D234" s="55"/>
      <c r="E234" s="55"/>
      <c r="F234" s="55"/>
      <c r="G234" s="55"/>
      <c r="H234" s="55"/>
      <c r="I234" s="55"/>
      <c r="J234" s="55"/>
      <c r="K234" s="55"/>
      <c r="L234" s="55"/>
      <c r="M234" s="55"/>
      <c r="N234" s="55"/>
      <c r="O234" s="55"/>
      <c r="P234" s="55"/>
      <c r="Q234" s="55"/>
      <c r="R234" s="55"/>
      <c r="S234" s="55"/>
      <c r="T234" s="55"/>
      <c r="U234" s="55"/>
      <c r="V234" s="55"/>
    </row>
    <row r="235" spans="2:22">
      <c r="B235" s="55"/>
      <c r="C235" s="55"/>
      <c r="D235" s="55"/>
      <c r="E235" s="55"/>
      <c r="F235" s="55"/>
      <c r="G235" s="55"/>
      <c r="H235" s="55"/>
      <c r="I235" s="55"/>
      <c r="J235" s="55"/>
      <c r="K235" s="55"/>
      <c r="L235" s="55"/>
      <c r="M235" s="55"/>
      <c r="N235" s="55"/>
      <c r="O235" s="55"/>
      <c r="P235" s="55"/>
      <c r="Q235" s="55"/>
      <c r="R235" s="55"/>
      <c r="S235" s="55"/>
      <c r="T235" s="55"/>
      <c r="U235" s="55"/>
      <c r="V235" s="55"/>
    </row>
    <row r="236" spans="2:22">
      <c r="B236" s="55"/>
      <c r="C236" s="55"/>
      <c r="D236" s="55"/>
      <c r="E236" s="55"/>
      <c r="F236" s="55"/>
      <c r="G236" s="55"/>
      <c r="H236" s="55"/>
      <c r="I236" s="55"/>
      <c r="J236" s="55"/>
      <c r="K236" s="55"/>
      <c r="L236" s="55"/>
      <c r="M236" s="55"/>
      <c r="N236" s="55"/>
      <c r="O236" s="55"/>
      <c r="P236" s="55"/>
      <c r="Q236" s="55"/>
      <c r="R236" s="55"/>
      <c r="S236" s="55"/>
      <c r="T236" s="55"/>
      <c r="U236" s="55"/>
      <c r="V236" s="55"/>
    </row>
    <row r="237" spans="2:22">
      <c r="B237" s="55"/>
      <c r="C237" s="55"/>
      <c r="D237" s="55"/>
      <c r="E237" s="55"/>
      <c r="F237" s="55"/>
      <c r="G237" s="55"/>
      <c r="H237" s="55"/>
      <c r="I237" s="55"/>
      <c r="J237" s="55"/>
      <c r="K237" s="55"/>
      <c r="L237" s="55"/>
      <c r="M237" s="55"/>
      <c r="N237" s="55"/>
      <c r="O237" s="55"/>
      <c r="P237" s="55"/>
      <c r="Q237" s="55"/>
      <c r="R237" s="55"/>
      <c r="S237" s="55"/>
      <c r="T237" s="55"/>
      <c r="U237" s="55"/>
      <c r="V237" s="55"/>
    </row>
    <row r="238" spans="2:22">
      <c r="B238" s="55"/>
      <c r="C238" s="55"/>
      <c r="D238" s="55"/>
      <c r="E238" s="55"/>
      <c r="F238" s="55"/>
      <c r="G238" s="55"/>
      <c r="H238" s="55"/>
      <c r="I238" s="55"/>
      <c r="J238" s="55"/>
      <c r="K238" s="55"/>
      <c r="L238" s="55"/>
      <c r="M238" s="55"/>
      <c r="N238" s="55"/>
      <c r="O238" s="55"/>
      <c r="P238" s="55"/>
      <c r="Q238" s="55"/>
      <c r="R238" s="55"/>
      <c r="S238" s="55"/>
      <c r="T238" s="55"/>
      <c r="U238" s="55"/>
      <c r="V238" s="55"/>
    </row>
    <row r="239" spans="2:22">
      <c r="B239" s="55"/>
      <c r="C239" s="55"/>
      <c r="D239" s="55"/>
      <c r="E239" s="55"/>
      <c r="F239" s="55"/>
      <c r="G239" s="55"/>
      <c r="H239" s="55"/>
      <c r="I239" s="55"/>
      <c r="J239" s="55"/>
      <c r="K239" s="55"/>
      <c r="L239" s="55"/>
      <c r="M239" s="55"/>
      <c r="N239" s="55"/>
      <c r="O239" s="55"/>
      <c r="P239" s="55"/>
      <c r="Q239" s="55"/>
      <c r="R239" s="55"/>
      <c r="S239" s="55"/>
      <c r="T239" s="55"/>
      <c r="U239" s="55"/>
      <c r="V239" s="55"/>
    </row>
    <row r="240" spans="2:22">
      <c r="B240" s="55"/>
      <c r="C240" s="55"/>
      <c r="D240" s="55"/>
      <c r="E240" s="55"/>
      <c r="F240" s="55"/>
      <c r="G240" s="55"/>
      <c r="H240" s="55"/>
      <c r="I240" s="55"/>
      <c r="J240" s="55"/>
      <c r="K240" s="55"/>
      <c r="L240" s="55"/>
      <c r="M240" s="55"/>
      <c r="N240" s="55"/>
      <c r="O240" s="55"/>
      <c r="P240" s="55"/>
      <c r="Q240" s="55"/>
      <c r="R240" s="55"/>
      <c r="S240" s="55"/>
      <c r="T240" s="55"/>
      <c r="U240" s="55"/>
      <c r="V240" s="55"/>
    </row>
    <row r="241" spans="2:22">
      <c r="B241" s="55"/>
      <c r="C241" s="55"/>
      <c r="D241" s="55"/>
      <c r="E241" s="55"/>
      <c r="F241" s="55"/>
      <c r="G241" s="55"/>
      <c r="H241" s="55"/>
      <c r="I241" s="55"/>
      <c r="J241" s="55"/>
      <c r="K241" s="55"/>
      <c r="L241" s="55"/>
      <c r="M241" s="55"/>
      <c r="N241" s="55"/>
      <c r="O241" s="55"/>
      <c r="P241" s="55"/>
      <c r="Q241" s="55"/>
      <c r="R241" s="55"/>
      <c r="S241" s="55"/>
      <c r="T241" s="55"/>
      <c r="U241" s="55"/>
      <c r="V241" s="55"/>
    </row>
    <row r="242" spans="2:22">
      <c r="B242" s="55"/>
      <c r="C242" s="55"/>
      <c r="D242" s="55"/>
      <c r="E242" s="55"/>
      <c r="F242" s="55"/>
      <c r="G242" s="55"/>
      <c r="H242" s="55"/>
      <c r="I242" s="55"/>
      <c r="J242" s="55"/>
      <c r="K242" s="55"/>
      <c r="L242" s="55"/>
      <c r="M242" s="55"/>
      <c r="N242" s="55"/>
      <c r="O242" s="55"/>
      <c r="P242" s="55"/>
      <c r="Q242" s="55"/>
      <c r="R242" s="55"/>
      <c r="S242" s="55"/>
      <c r="T242" s="55"/>
      <c r="U242" s="55"/>
      <c r="V242" s="55"/>
    </row>
    <row r="243" spans="2:22">
      <c r="B243" s="55"/>
      <c r="C243" s="55"/>
      <c r="D243" s="55"/>
      <c r="E243" s="55"/>
      <c r="F243" s="55"/>
      <c r="G243" s="55"/>
      <c r="H243" s="55"/>
      <c r="I243" s="55"/>
      <c r="J243" s="55"/>
      <c r="K243" s="55"/>
      <c r="L243" s="55"/>
      <c r="M243" s="55"/>
      <c r="N243" s="55"/>
      <c r="O243" s="55"/>
      <c r="P243" s="55"/>
      <c r="Q243" s="55"/>
      <c r="R243" s="55"/>
      <c r="S243" s="55"/>
      <c r="T243" s="55"/>
      <c r="U243" s="55"/>
      <c r="V243" s="55"/>
    </row>
    <row r="244" spans="2:22">
      <c r="B244" s="55"/>
      <c r="C244" s="55"/>
      <c r="D244" s="55"/>
      <c r="E244" s="55"/>
      <c r="F244" s="55"/>
      <c r="G244" s="55"/>
      <c r="H244" s="55"/>
      <c r="I244" s="55"/>
      <c r="J244" s="55"/>
      <c r="K244" s="55"/>
      <c r="L244" s="55"/>
      <c r="M244" s="55"/>
      <c r="N244" s="55"/>
      <c r="O244" s="55"/>
      <c r="P244" s="55"/>
      <c r="Q244" s="55"/>
      <c r="R244" s="55"/>
      <c r="S244" s="55"/>
      <c r="T244" s="55"/>
      <c r="U244" s="55"/>
      <c r="V244" s="55"/>
    </row>
    <row r="245" spans="2:22">
      <c r="B245" s="55"/>
      <c r="C245" s="55"/>
      <c r="D245" s="55"/>
      <c r="E245" s="55"/>
      <c r="F245" s="55"/>
      <c r="G245" s="55"/>
      <c r="H245" s="55"/>
      <c r="I245" s="55"/>
      <c r="J245" s="55"/>
      <c r="K245" s="55"/>
      <c r="L245" s="55"/>
      <c r="M245" s="55"/>
      <c r="N245" s="55"/>
      <c r="O245" s="55"/>
      <c r="P245" s="55"/>
      <c r="Q245" s="55"/>
      <c r="R245" s="55"/>
      <c r="S245" s="55"/>
      <c r="T245" s="55"/>
      <c r="U245" s="55"/>
      <c r="V245" s="55"/>
    </row>
    <row r="246" spans="2:22">
      <c r="B246" s="55"/>
      <c r="C246" s="55"/>
      <c r="D246" s="55"/>
      <c r="E246" s="55"/>
      <c r="F246" s="55"/>
      <c r="G246" s="55"/>
      <c r="H246" s="55"/>
      <c r="I246" s="55"/>
      <c r="J246" s="55"/>
      <c r="K246" s="55"/>
      <c r="L246" s="55"/>
      <c r="M246" s="55"/>
      <c r="N246" s="55"/>
      <c r="O246" s="55"/>
      <c r="P246" s="55"/>
      <c r="Q246" s="55"/>
      <c r="R246" s="55"/>
      <c r="S246" s="55"/>
      <c r="T246" s="55"/>
      <c r="U246" s="55"/>
      <c r="V246" s="55"/>
    </row>
    <row r="247" spans="2:22">
      <c r="B247" s="55"/>
      <c r="C247" s="55"/>
      <c r="D247" s="55"/>
      <c r="E247" s="55"/>
      <c r="F247" s="55"/>
      <c r="G247" s="55"/>
      <c r="H247" s="55"/>
      <c r="I247" s="55"/>
      <c r="J247" s="55"/>
      <c r="K247" s="55"/>
      <c r="L247" s="55"/>
      <c r="M247" s="55"/>
      <c r="N247" s="55"/>
      <c r="O247" s="55"/>
      <c r="P247" s="55"/>
      <c r="Q247" s="55"/>
      <c r="R247" s="55"/>
      <c r="S247" s="55"/>
      <c r="T247" s="55"/>
      <c r="U247" s="55"/>
      <c r="V247" s="55"/>
    </row>
    <row r="248" spans="2:22">
      <c r="B248" s="55"/>
      <c r="C248" s="55"/>
      <c r="D248" s="55"/>
      <c r="E248" s="55"/>
      <c r="F248" s="55"/>
      <c r="G248" s="55"/>
      <c r="H248" s="55"/>
      <c r="I248" s="55"/>
      <c r="J248" s="55"/>
      <c r="K248" s="55"/>
      <c r="L248" s="55"/>
      <c r="M248" s="55"/>
      <c r="N248" s="55"/>
      <c r="O248" s="55"/>
      <c r="P248" s="55"/>
      <c r="Q248" s="55"/>
      <c r="R248" s="55"/>
      <c r="S248" s="55"/>
      <c r="T248" s="55"/>
      <c r="U248" s="55"/>
      <c r="V248" s="55"/>
    </row>
    <row r="249" spans="2:22">
      <c r="B249" s="55"/>
      <c r="C249" s="55"/>
      <c r="D249" s="55"/>
      <c r="E249" s="55"/>
      <c r="F249" s="55"/>
      <c r="G249" s="55"/>
      <c r="H249" s="55"/>
      <c r="I249" s="55"/>
      <c r="J249" s="55"/>
      <c r="K249" s="55"/>
      <c r="L249" s="55"/>
      <c r="M249" s="55"/>
      <c r="N249" s="55"/>
      <c r="O249" s="55"/>
      <c r="P249" s="55"/>
      <c r="Q249" s="55"/>
      <c r="R249" s="55"/>
      <c r="S249" s="55"/>
      <c r="T249" s="55"/>
      <c r="U249" s="55"/>
      <c r="V249" s="55"/>
    </row>
    <row r="250" spans="2:22">
      <c r="B250" s="55"/>
      <c r="C250" s="55"/>
      <c r="D250" s="55"/>
      <c r="E250" s="55"/>
      <c r="F250" s="55"/>
      <c r="G250" s="55"/>
      <c r="H250" s="55"/>
      <c r="I250" s="55"/>
      <c r="J250" s="55"/>
      <c r="K250" s="55"/>
      <c r="L250" s="55"/>
      <c r="M250" s="55"/>
      <c r="N250" s="55"/>
      <c r="O250" s="55"/>
      <c r="P250" s="55"/>
      <c r="Q250" s="55"/>
      <c r="R250" s="55"/>
      <c r="S250" s="55"/>
      <c r="T250" s="55"/>
      <c r="U250" s="55"/>
      <c r="V250" s="55"/>
    </row>
    <row r="251" spans="2:22">
      <c r="B251" s="55"/>
      <c r="C251" s="55"/>
      <c r="D251" s="55"/>
      <c r="E251" s="55"/>
      <c r="F251" s="55"/>
      <c r="G251" s="55"/>
      <c r="H251" s="55"/>
      <c r="I251" s="55"/>
      <c r="J251" s="55"/>
      <c r="K251" s="55"/>
      <c r="L251" s="55"/>
      <c r="M251" s="55"/>
      <c r="N251" s="55"/>
      <c r="O251" s="55"/>
      <c r="P251" s="55"/>
      <c r="Q251" s="55"/>
      <c r="R251" s="55"/>
      <c r="S251" s="55"/>
      <c r="T251" s="55"/>
      <c r="U251" s="55"/>
      <c r="V251" s="55"/>
    </row>
    <row r="252" spans="2:22">
      <c r="B252" s="55"/>
      <c r="C252" s="55"/>
      <c r="D252" s="55"/>
      <c r="E252" s="55"/>
      <c r="F252" s="55"/>
      <c r="G252" s="55"/>
      <c r="H252" s="55"/>
      <c r="I252" s="55"/>
      <c r="J252" s="55"/>
      <c r="K252" s="55"/>
      <c r="L252" s="55"/>
      <c r="M252" s="55"/>
      <c r="N252" s="55"/>
      <c r="O252" s="55"/>
      <c r="P252" s="55"/>
      <c r="Q252" s="55"/>
      <c r="R252" s="55"/>
      <c r="S252" s="55"/>
      <c r="T252" s="55"/>
      <c r="U252" s="55"/>
      <c r="V252" s="55"/>
    </row>
    <row r="253" spans="2:22">
      <c r="B253" s="55"/>
      <c r="C253" s="55"/>
      <c r="D253" s="55"/>
      <c r="E253" s="55"/>
      <c r="F253" s="55"/>
      <c r="G253" s="55"/>
      <c r="H253" s="55"/>
      <c r="I253" s="55"/>
      <c r="J253" s="55"/>
      <c r="K253" s="55"/>
      <c r="L253" s="55"/>
      <c r="M253" s="55"/>
      <c r="N253" s="55"/>
      <c r="O253" s="55"/>
      <c r="P253" s="55"/>
      <c r="Q253" s="55"/>
      <c r="R253" s="55"/>
      <c r="S253" s="55"/>
      <c r="T253" s="55"/>
      <c r="U253" s="55"/>
      <c r="V253" s="55"/>
    </row>
    <row r="254" spans="2:22">
      <c r="B254" s="55"/>
      <c r="C254" s="55"/>
      <c r="D254" s="55"/>
      <c r="E254" s="55"/>
      <c r="F254" s="55"/>
      <c r="G254" s="55"/>
      <c r="H254" s="55"/>
      <c r="I254" s="55"/>
      <c r="J254" s="55"/>
      <c r="K254" s="55"/>
      <c r="L254" s="55"/>
      <c r="M254" s="55"/>
      <c r="N254" s="55"/>
      <c r="O254" s="55"/>
      <c r="P254" s="55"/>
      <c r="Q254" s="55"/>
      <c r="R254" s="55"/>
      <c r="S254" s="55"/>
      <c r="T254" s="55"/>
      <c r="U254" s="55"/>
      <c r="V254" s="55"/>
    </row>
    <row r="255" spans="2:22">
      <c r="B255" s="55"/>
      <c r="C255" s="55"/>
      <c r="D255" s="55"/>
      <c r="E255" s="55"/>
      <c r="F255" s="55"/>
      <c r="G255" s="55"/>
      <c r="H255" s="55"/>
      <c r="I255" s="55"/>
      <c r="J255" s="55"/>
      <c r="K255" s="55"/>
      <c r="L255" s="55"/>
      <c r="M255" s="55"/>
      <c r="N255" s="55"/>
      <c r="O255" s="55"/>
      <c r="P255" s="55"/>
      <c r="Q255" s="55"/>
      <c r="R255" s="55"/>
      <c r="S255" s="55"/>
      <c r="T255" s="55"/>
      <c r="U255" s="55"/>
      <c r="V255" s="55"/>
    </row>
    <row r="256" spans="2:22">
      <c r="B256" s="55"/>
      <c r="C256" s="55"/>
      <c r="D256" s="55"/>
      <c r="E256" s="55"/>
      <c r="F256" s="55"/>
      <c r="G256" s="55"/>
      <c r="H256" s="55"/>
      <c r="I256" s="55"/>
      <c r="J256" s="55"/>
      <c r="K256" s="55"/>
      <c r="L256" s="55"/>
      <c r="M256" s="55"/>
      <c r="N256" s="55"/>
      <c r="O256" s="55"/>
      <c r="P256" s="55"/>
      <c r="Q256" s="55"/>
      <c r="R256" s="55"/>
      <c r="S256" s="55"/>
      <c r="T256" s="55"/>
      <c r="U256" s="55"/>
      <c r="V256" s="55"/>
    </row>
    <row r="257" spans="2:22">
      <c r="B257" s="55"/>
      <c r="C257" s="55"/>
      <c r="D257" s="55"/>
      <c r="E257" s="55"/>
      <c r="F257" s="55"/>
      <c r="G257" s="55"/>
      <c r="H257" s="55"/>
      <c r="I257" s="55"/>
      <c r="J257" s="55"/>
      <c r="K257" s="55"/>
      <c r="L257" s="55"/>
      <c r="M257" s="55"/>
      <c r="N257" s="55"/>
      <c r="O257" s="55"/>
      <c r="P257" s="55"/>
      <c r="Q257" s="55"/>
      <c r="R257" s="55"/>
      <c r="S257" s="55"/>
      <c r="T257" s="55"/>
      <c r="U257" s="55"/>
      <c r="V257" s="55"/>
    </row>
    <row r="258" spans="2:22">
      <c r="B258" s="55"/>
      <c r="C258" s="55"/>
      <c r="D258" s="55"/>
      <c r="E258" s="55"/>
      <c r="F258" s="55"/>
      <c r="G258" s="55"/>
      <c r="H258" s="55"/>
      <c r="I258" s="55"/>
      <c r="J258" s="55"/>
      <c r="K258" s="55"/>
      <c r="L258" s="55"/>
      <c r="M258" s="55"/>
      <c r="N258" s="55"/>
      <c r="O258" s="55"/>
      <c r="P258" s="55"/>
      <c r="Q258" s="55"/>
      <c r="R258" s="55"/>
      <c r="S258" s="55"/>
      <c r="T258" s="55"/>
      <c r="U258" s="55"/>
      <c r="V258" s="55"/>
    </row>
    <row r="259" spans="2:22">
      <c r="B259" s="55"/>
      <c r="C259" s="55"/>
      <c r="D259" s="55"/>
      <c r="E259" s="55"/>
      <c r="F259" s="55"/>
      <c r="G259" s="55"/>
      <c r="H259" s="55"/>
      <c r="I259" s="55"/>
      <c r="J259" s="55"/>
      <c r="K259" s="55"/>
      <c r="L259" s="55"/>
      <c r="M259" s="55"/>
      <c r="N259" s="55"/>
      <c r="O259" s="55"/>
      <c r="P259" s="55"/>
      <c r="Q259" s="55"/>
      <c r="R259" s="55"/>
      <c r="S259" s="55"/>
      <c r="T259" s="55"/>
      <c r="U259" s="55"/>
      <c r="V259" s="55"/>
    </row>
    <row r="260" spans="2:22">
      <c r="B260" s="55"/>
      <c r="C260" s="55"/>
      <c r="D260" s="55"/>
      <c r="E260" s="55"/>
      <c r="F260" s="55"/>
      <c r="G260" s="55"/>
      <c r="H260" s="55"/>
      <c r="I260" s="55"/>
      <c r="J260" s="55"/>
      <c r="K260" s="55"/>
      <c r="L260" s="55"/>
      <c r="M260" s="55"/>
      <c r="N260" s="55"/>
      <c r="O260" s="55"/>
      <c r="P260" s="55"/>
      <c r="Q260" s="55"/>
      <c r="R260" s="55"/>
      <c r="S260" s="55"/>
      <c r="T260" s="55"/>
      <c r="U260" s="55"/>
      <c r="V260" s="55"/>
    </row>
    <row r="261" spans="2:22">
      <c r="B261" s="55"/>
      <c r="C261" s="55"/>
      <c r="D261" s="55"/>
      <c r="E261" s="55"/>
      <c r="F261" s="55"/>
      <c r="G261" s="55"/>
      <c r="H261" s="55"/>
      <c r="I261" s="55"/>
      <c r="J261" s="55"/>
      <c r="K261" s="55"/>
      <c r="L261" s="55"/>
      <c r="M261" s="55"/>
      <c r="N261" s="55"/>
      <c r="O261" s="55"/>
      <c r="P261" s="55"/>
      <c r="Q261" s="55"/>
      <c r="R261" s="55"/>
      <c r="S261" s="55"/>
      <c r="T261" s="55"/>
      <c r="U261" s="55"/>
      <c r="V261" s="55"/>
    </row>
    <row r="262" spans="2:22">
      <c r="B262" s="55"/>
      <c r="C262" s="55"/>
      <c r="D262" s="55"/>
      <c r="E262" s="55"/>
      <c r="F262" s="55"/>
      <c r="G262" s="55"/>
      <c r="H262" s="55"/>
      <c r="I262" s="55"/>
      <c r="J262" s="55"/>
      <c r="K262" s="55"/>
      <c r="L262" s="55"/>
      <c r="M262" s="55"/>
      <c r="N262" s="55"/>
      <c r="O262" s="55"/>
      <c r="P262" s="55"/>
      <c r="Q262" s="55"/>
      <c r="R262" s="55"/>
      <c r="S262" s="55"/>
      <c r="T262" s="55"/>
      <c r="U262" s="55"/>
      <c r="V262" s="55"/>
    </row>
    <row r="263" spans="2:22">
      <c r="B263" s="55"/>
      <c r="C263" s="55"/>
      <c r="D263" s="55"/>
      <c r="E263" s="55"/>
      <c r="F263" s="55"/>
      <c r="G263" s="55"/>
      <c r="H263" s="55"/>
      <c r="I263" s="55"/>
      <c r="J263" s="55"/>
      <c r="K263" s="55"/>
      <c r="L263" s="55"/>
      <c r="M263" s="55"/>
      <c r="N263" s="55"/>
      <c r="O263" s="55"/>
      <c r="P263" s="55"/>
      <c r="Q263" s="55"/>
      <c r="R263" s="55"/>
      <c r="S263" s="55"/>
      <c r="T263" s="55"/>
      <c r="U263" s="55"/>
      <c r="V263" s="55"/>
    </row>
    <row r="264" spans="2:22">
      <c r="B264" s="55"/>
      <c r="C264" s="55"/>
      <c r="D264" s="55"/>
      <c r="E264" s="55"/>
      <c r="F264" s="55"/>
      <c r="G264" s="55"/>
      <c r="H264" s="55"/>
      <c r="I264" s="55"/>
      <c r="J264" s="55"/>
      <c r="K264" s="55"/>
      <c r="L264" s="55"/>
      <c r="M264" s="55"/>
      <c r="N264" s="55"/>
      <c r="O264" s="55"/>
      <c r="P264" s="55"/>
      <c r="Q264" s="55"/>
      <c r="R264" s="55"/>
      <c r="S264" s="55"/>
      <c r="T264" s="55"/>
      <c r="U264" s="55"/>
      <c r="V264" s="55"/>
    </row>
    <row r="265" spans="2:22">
      <c r="B265" s="55"/>
      <c r="C265" s="55"/>
      <c r="D265" s="55"/>
      <c r="E265" s="55"/>
      <c r="F265" s="55"/>
      <c r="G265" s="55"/>
      <c r="H265" s="55"/>
      <c r="I265" s="55"/>
      <c r="J265" s="55"/>
      <c r="K265" s="55"/>
      <c r="L265" s="55"/>
      <c r="M265" s="55"/>
      <c r="N265" s="55"/>
      <c r="O265" s="55"/>
      <c r="P265" s="55"/>
      <c r="Q265" s="55"/>
      <c r="R265" s="55"/>
      <c r="S265" s="55"/>
      <c r="T265" s="55"/>
      <c r="U265" s="55"/>
      <c r="V265" s="55"/>
    </row>
    <row r="266" spans="2:22">
      <c r="B266" s="55"/>
      <c r="C266" s="55"/>
      <c r="D266" s="55"/>
      <c r="E266" s="55"/>
      <c r="F266" s="55"/>
      <c r="G266" s="55"/>
      <c r="H266" s="55"/>
      <c r="I266" s="55"/>
      <c r="J266" s="55"/>
      <c r="K266" s="55"/>
      <c r="L266" s="55"/>
      <c r="M266" s="55"/>
      <c r="N266" s="55"/>
      <c r="O266" s="55"/>
      <c r="P266" s="55"/>
      <c r="Q266" s="55"/>
      <c r="R266" s="55"/>
      <c r="S266" s="55"/>
      <c r="T266" s="55"/>
      <c r="U266" s="55"/>
      <c r="V266" s="55"/>
    </row>
    <row r="267" spans="2:22">
      <c r="B267" s="55"/>
      <c r="C267" s="55"/>
      <c r="D267" s="55"/>
      <c r="E267" s="55"/>
      <c r="F267" s="55"/>
      <c r="G267" s="55"/>
      <c r="H267" s="55"/>
      <c r="I267" s="55"/>
      <c r="J267" s="55"/>
      <c r="K267" s="55"/>
      <c r="L267" s="55"/>
      <c r="M267" s="55"/>
      <c r="N267" s="55"/>
      <c r="O267" s="55"/>
      <c r="P267" s="55"/>
      <c r="Q267" s="55"/>
      <c r="R267" s="55"/>
      <c r="S267" s="55"/>
      <c r="T267" s="55"/>
      <c r="U267" s="55"/>
      <c r="V267" s="55"/>
    </row>
    <row r="268" spans="2:22">
      <c r="B268" s="55"/>
      <c r="C268" s="55"/>
      <c r="D268" s="55"/>
      <c r="E268" s="55"/>
      <c r="F268" s="55"/>
      <c r="G268" s="55"/>
      <c r="H268" s="55"/>
      <c r="I268" s="55"/>
      <c r="J268" s="55"/>
      <c r="K268" s="55"/>
      <c r="L268" s="55"/>
      <c r="M268" s="55"/>
      <c r="N268" s="55"/>
      <c r="O268" s="55"/>
      <c r="P268" s="55"/>
      <c r="Q268" s="55"/>
      <c r="R268" s="55"/>
      <c r="S268" s="55"/>
      <c r="T268" s="55"/>
      <c r="U268" s="55"/>
      <c r="V268" s="55"/>
    </row>
    <row r="269" spans="2:22">
      <c r="B269" s="55"/>
      <c r="C269" s="55"/>
      <c r="D269" s="55"/>
      <c r="E269" s="55"/>
      <c r="F269" s="55"/>
      <c r="G269" s="55"/>
      <c r="H269" s="55"/>
      <c r="I269" s="55"/>
      <c r="J269" s="55"/>
      <c r="K269" s="55"/>
      <c r="L269" s="55"/>
      <c r="M269" s="55"/>
      <c r="N269" s="55"/>
      <c r="O269" s="55"/>
      <c r="P269" s="55"/>
      <c r="Q269" s="55"/>
      <c r="R269" s="55"/>
      <c r="S269" s="55"/>
      <c r="T269" s="55"/>
      <c r="U269" s="55"/>
      <c r="V269" s="55"/>
    </row>
    <row r="270" spans="2:22">
      <c r="B270" s="55"/>
      <c r="C270" s="55"/>
      <c r="D270" s="55"/>
      <c r="E270" s="55"/>
      <c r="F270" s="55"/>
      <c r="G270" s="55"/>
      <c r="H270" s="55"/>
      <c r="I270" s="55"/>
      <c r="J270" s="55"/>
      <c r="K270" s="55"/>
      <c r="L270" s="55"/>
      <c r="M270" s="55"/>
      <c r="N270" s="55"/>
      <c r="O270" s="55"/>
      <c r="P270" s="55"/>
      <c r="Q270" s="55"/>
      <c r="R270" s="55"/>
      <c r="S270" s="55"/>
      <c r="T270" s="55"/>
      <c r="U270" s="55"/>
      <c r="V270" s="55"/>
    </row>
    <row r="271" spans="2:22">
      <c r="B271" s="55"/>
      <c r="C271" s="55"/>
      <c r="D271" s="55"/>
      <c r="E271" s="55"/>
      <c r="F271" s="55"/>
      <c r="G271" s="55"/>
      <c r="H271" s="55"/>
      <c r="I271" s="55"/>
      <c r="J271" s="55"/>
      <c r="K271" s="55"/>
      <c r="L271" s="55"/>
      <c r="M271" s="55"/>
      <c r="N271" s="55"/>
      <c r="O271" s="55"/>
      <c r="P271" s="55"/>
      <c r="Q271" s="55"/>
      <c r="R271" s="55"/>
      <c r="S271" s="55"/>
      <c r="T271" s="55"/>
      <c r="U271" s="55"/>
      <c r="V271" s="55"/>
    </row>
    <row r="272" spans="2:22">
      <c r="B272" s="55"/>
      <c r="C272" s="55"/>
      <c r="D272" s="55"/>
      <c r="E272" s="55"/>
      <c r="F272" s="55"/>
      <c r="G272" s="55"/>
      <c r="H272" s="55"/>
      <c r="I272" s="55"/>
      <c r="J272" s="55"/>
      <c r="K272" s="55"/>
      <c r="L272" s="55"/>
      <c r="M272" s="55"/>
      <c r="N272" s="55"/>
      <c r="O272" s="55"/>
      <c r="P272" s="55"/>
      <c r="Q272" s="55"/>
      <c r="R272" s="55"/>
      <c r="S272" s="55"/>
      <c r="T272" s="55"/>
      <c r="U272" s="55"/>
      <c r="V272" s="55"/>
    </row>
    <row r="273" spans="2:22">
      <c r="B273" s="55"/>
      <c r="C273" s="55"/>
      <c r="D273" s="55"/>
      <c r="E273" s="55"/>
      <c r="F273" s="55"/>
      <c r="G273" s="55"/>
      <c r="H273" s="55"/>
      <c r="I273" s="55"/>
      <c r="J273" s="55"/>
      <c r="K273" s="55"/>
      <c r="L273" s="55"/>
      <c r="M273" s="55"/>
      <c r="N273" s="55"/>
      <c r="O273" s="55"/>
      <c r="P273" s="55"/>
      <c r="Q273" s="55"/>
      <c r="R273" s="55"/>
      <c r="S273" s="55"/>
      <c r="T273" s="55"/>
      <c r="U273" s="55"/>
      <c r="V273" s="55"/>
    </row>
    <row r="274" spans="2:22">
      <c r="B274" s="55"/>
      <c r="C274" s="55"/>
      <c r="D274" s="55"/>
      <c r="E274" s="55"/>
      <c r="F274" s="55"/>
      <c r="G274" s="55"/>
      <c r="H274" s="55"/>
      <c r="I274" s="55"/>
      <c r="J274" s="55"/>
      <c r="K274" s="55"/>
      <c r="L274" s="55"/>
      <c r="M274" s="55"/>
      <c r="N274" s="55"/>
      <c r="O274" s="55"/>
      <c r="P274" s="55"/>
      <c r="Q274" s="55"/>
      <c r="R274" s="55"/>
      <c r="S274" s="55"/>
      <c r="T274" s="55"/>
      <c r="U274" s="55"/>
      <c r="V274" s="55"/>
    </row>
    <row r="275" spans="2:22">
      <c r="B275" s="55"/>
      <c r="C275" s="55"/>
      <c r="D275" s="55"/>
      <c r="E275" s="55"/>
      <c r="F275" s="55"/>
      <c r="G275" s="55"/>
      <c r="H275" s="55"/>
      <c r="I275" s="55"/>
      <c r="J275" s="55"/>
      <c r="K275" s="55"/>
      <c r="L275" s="55"/>
      <c r="M275" s="55"/>
      <c r="N275" s="55"/>
      <c r="O275" s="55"/>
      <c r="P275" s="55"/>
      <c r="Q275" s="55"/>
      <c r="R275" s="55"/>
      <c r="S275" s="55"/>
      <c r="T275" s="55"/>
      <c r="U275" s="55"/>
      <c r="V275" s="55"/>
    </row>
    <row r="276" spans="2:22">
      <c r="B276" s="55"/>
      <c r="C276" s="55"/>
      <c r="D276" s="55"/>
      <c r="E276" s="55"/>
      <c r="F276" s="55"/>
      <c r="G276" s="55"/>
      <c r="H276" s="55"/>
      <c r="I276" s="55"/>
      <c r="J276" s="55"/>
      <c r="K276" s="55"/>
      <c r="L276" s="55"/>
      <c r="M276" s="55"/>
      <c r="N276" s="55"/>
      <c r="O276" s="55"/>
      <c r="P276" s="55"/>
      <c r="Q276" s="55"/>
      <c r="R276" s="55"/>
      <c r="S276" s="55"/>
      <c r="T276" s="55"/>
      <c r="U276" s="55"/>
      <c r="V276" s="55"/>
    </row>
    <row r="277" spans="2:22">
      <c r="B277" s="55"/>
      <c r="C277" s="55"/>
      <c r="D277" s="55"/>
      <c r="E277" s="55"/>
      <c r="F277" s="55"/>
      <c r="G277" s="55"/>
      <c r="H277" s="55"/>
      <c r="I277" s="55"/>
      <c r="J277" s="55"/>
      <c r="K277" s="55"/>
      <c r="L277" s="55"/>
      <c r="M277" s="55"/>
      <c r="N277" s="55"/>
      <c r="O277" s="55"/>
      <c r="P277" s="55"/>
      <c r="Q277" s="55"/>
      <c r="R277" s="55"/>
      <c r="S277" s="55"/>
      <c r="T277" s="55"/>
      <c r="U277" s="55"/>
      <c r="V277" s="55"/>
    </row>
    <row r="278" spans="2:22">
      <c r="B278" s="55"/>
      <c r="C278" s="55"/>
      <c r="D278" s="55"/>
      <c r="E278" s="55"/>
      <c r="F278" s="55"/>
      <c r="G278" s="55"/>
      <c r="H278" s="55"/>
      <c r="I278" s="55"/>
      <c r="J278" s="55"/>
      <c r="K278" s="55"/>
      <c r="L278" s="55"/>
      <c r="M278" s="55"/>
      <c r="N278" s="55"/>
      <c r="O278" s="55"/>
      <c r="P278" s="55"/>
      <c r="Q278" s="55"/>
      <c r="R278" s="55"/>
      <c r="S278" s="55"/>
      <c r="T278" s="55"/>
      <c r="U278" s="55"/>
      <c r="V278" s="55"/>
    </row>
    <row r="279" spans="2:22">
      <c r="B279" s="55"/>
      <c r="C279" s="55"/>
      <c r="D279" s="55"/>
      <c r="E279" s="55"/>
      <c r="F279" s="55"/>
      <c r="G279" s="55"/>
      <c r="H279" s="55"/>
      <c r="I279" s="55"/>
      <c r="J279" s="55"/>
      <c r="K279" s="55"/>
      <c r="L279" s="55"/>
      <c r="M279" s="55"/>
      <c r="N279" s="55"/>
      <c r="O279" s="55"/>
      <c r="P279" s="55"/>
      <c r="Q279" s="55"/>
      <c r="R279" s="55"/>
      <c r="S279" s="55"/>
      <c r="T279" s="55"/>
      <c r="U279" s="55"/>
      <c r="V279" s="55"/>
    </row>
    <row r="280" spans="2:22">
      <c r="B280" s="55"/>
      <c r="C280" s="55"/>
      <c r="D280" s="55"/>
      <c r="E280" s="55"/>
      <c r="F280" s="55"/>
      <c r="G280" s="55"/>
      <c r="H280" s="55"/>
      <c r="I280" s="55"/>
      <c r="J280" s="55"/>
      <c r="K280" s="55"/>
      <c r="L280" s="55"/>
      <c r="M280" s="55"/>
      <c r="N280" s="55"/>
      <c r="O280" s="55"/>
      <c r="P280" s="55"/>
      <c r="Q280" s="55"/>
      <c r="R280" s="55"/>
      <c r="S280" s="55"/>
      <c r="T280" s="55"/>
      <c r="U280" s="55"/>
      <c r="V280" s="55"/>
    </row>
    <row r="281" spans="2:22">
      <c r="B281" s="55"/>
      <c r="C281" s="55"/>
      <c r="D281" s="55"/>
      <c r="E281" s="55"/>
      <c r="F281" s="55"/>
      <c r="G281" s="55"/>
      <c r="H281" s="55"/>
      <c r="I281" s="55"/>
      <c r="J281" s="55"/>
      <c r="K281" s="55"/>
      <c r="L281" s="55"/>
      <c r="M281" s="55"/>
      <c r="N281" s="55"/>
      <c r="O281" s="55"/>
      <c r="P281" s="55"/>
      <c r="Q281" s="55"/>
      <c r="R281" s="55"/>
      <c r="S281" s="55"/>
      <c r="T281" s="55"/>
      <c r="U281" s="55"/>
      <c r="V281" s="55"/>
    </row>
    <row r="282" spans="2:22">
      <c r="B282" s="55"/>
      <c r="C282" s="55"/>
      <c r="D282" s="55"/>
      <c r="E282" s="55"/>
      <c r="F282" s="55"/>
      <c r="G282" s="55"/>
      <c r="H282" s="55"/>
      <c r="I282" s="55"/>
      <c r="J282" s="55"/>
      <c r="K282" s="55"/>
      <c r="L282" s="55"/>
      <c r="M282" s="55"/>
      <c r="N282" s="55"/>
      <c r="O282" s="55"/>
      <c r="P282" s="55"/>
      <c r="Q282" s="55"/>
      <c r="R282" s="55"/>
      <c r="S282" s="55"/>
      <c r="T282" s="55"/>
      <c r="U282" s="55"/>
      <c r="V282" s="55"/>
    </row>
    <row r="283" spans="2:22">
      <c r="B283" s="55"/>
      <c r="C283" s="55"/>
      <c r="D283" s="55"/>
      <c r="E283" s="55"/>
      <c r="F283" s="55"/>
      <c r="G283" s="55"/>
      <c r="H283" s="55"/>
      <c r="I283" s="55"/>
      <c r="J283" s="55"/>
      <c r="K283" s="55"/>
      <c r="L283" s="55"/>
      <c r="M283" s="55"/>
      <c r="N283" s="55"/>
      <c r="O283" s="55"/>
      <c r="P283" s="55"/>
      <c r="Q283" s="55"/>
      <c r="R283" s="55"/>
      <c r="S283" s="55"/>
      <c r="T283" s="55"/>
      <c r="U283" s="55"/>
      <c r="V283" s="55"/>
    </row>
    <row r="284" spans="2:22">
      <c r="B284" s="55"/>
      <c r="C284" s="55"/>
      <c r="D284" s="55"/>
      <c r="E284" s="55"/>
      <c r="F284" s="55"/>
      <c r="G284" s="55"/>
      <c r="H284" s="55"/>
      <c r="I284" s="55"/>
      <c r="J284" s="55"/>
      <c r="K284" s="55"/>
      <c r="L284" s="55"/>
      <c r="M284" s="55"/>
      <c r="N284" s="55"/>
      <c r="O284" s="55"/>
      <c r="P284" s="55"/>
      <c r="Q284" s="55"/>
      <c r="R284" s="55"/>
      <c r="S284" s="55"/>
      <c r="T284" s="55"/>
      <c r="U284" s="55"/>
      <c r="V284" s="55"/>
    </row>
    <row r="285" spans="2:22">
      <c r="B285" s="55"/>
      <c r="C285" s="55"/>
      <c r="D285" s="55"/>
      <c r="E285" s="55"/>
      <c r="F285" s="55"/>
      <c r="G285" s="55"/>
      <c r="H285" s="55"/>
      <c r="I285" s="55"/>
      <c r="J285" s="55"/>
      <c r="K285" s="55"/>
      <c r="L285" s="55"/>
      <c r="M285" s="55"/>
      <c r="N285" s="55"/>
      <c r="O285" s="55"/>
      <c r="P285" s="55"/>
      <c r="Q285" s="55"/>
      <c r="R285" s="55"/>
      <c r="S285" s="55"/>
      <c r="T285" s="55"/>
      <c r="U285" s="55"/>
      <c r="V285" s="55"/>
    </row>
    <row r="286" spans="2:22">
      <c r="B286" s="55"/>
      <c r="C286" s="55"/>
      <c r="D286" s="55"/>
      <c r="E286" s="55"/>
      <c r="F286" s="55"/>
      <c r="G286" s="55"/>
      <c r="H286" s="55"/>
      <c r="I286" s="55"/>
      <c r="J286" s="55"/>
      <c r="K286" s="55"/>
      <c r="L286" s="55"/>
      <c r="M286" s="55"/>
      <c r="N286" s="55"/>
      <c r="O286" s="55"/>
      <c r="P286" s="55"/>
      <c r="Q286" s="55"/>
      <c r="R286" s="55"/>
      <c r="S286" s="55"/>
      <c r="T286" s="55"/>
      <c r="U286" s="55"/>
      <c r="V286" s="55"/>
    </row>
    <row r="287" spans="2:22">
      <c r="B287" s="55"/>
      <c r="C287" s="55"/>
      <c r="D287" s="55"/>
      <c r="E287" s="55"/>
      <c r="F287" s="55"/>
      <c r="G287" s="55"/>
      <c r="H287" s="55"/>
      <c r="I287" s="55"/>
      <c r="J287" s="55"/>
      <c r="K287" s="55"/>
      <c r="L287" s="55"/>
      <c r="M287" s="55"/>
      <c r="N287" s="55"/>
      <c r="O287" s="55"/>
      <c r="P287" s="55"/>
      <c r="Q287" s="55"/>
      <c r="R287" s="55"/>
      <c r="S287" s="55"/>
      <c r="T287" s="55"/>
      <c r="U287" s="55"/>
      <c r="V287" s="55"/>
    </row>
    <row r="288" spans="2:22">
      <c r="B288" s="55"/>
      <c r="C288" s="55"/>
      <c r="D288" s="55"/>
      <c r="E288" s="55"/>
      <c r="F288" s="55"/>
      <c r="G288" s="55"/>
      <c r="H288" s="55"/>
      <c r="I288" s="55"/>
      <c r="J288" s="55"/>
      <c r="K288" s="55"/>
      <c r="L288" s="55"/>
      <c r="M288" s="55"/>
      <c r="N288" s="55"/>
      <c r="O288" s="55"/>
      <c r="P288" s="55"/>
      <c r="Q288" s="55"/>
      <c r="R288" s="55"/>
      <c r="S288" s="55"/>
      <c r="T288" s="55"/>
      <c r="U288" s="55"/>
      <c r="V288" s="55"/>
    </row>
    <row r="289" spans="2:22">
      <c r="B289" s="55"/>
      <c r="C289" s="55"/>
      <c r="D289" s="55"/>
      <c r="E289" s="55"/>
      <c r="F289" s="55"/>
      <c r="G289" s="55"/>
      <c r="H289" s="55"/>
      <c r="I289" s="55"/>
      <c r="J289" s="55"/>
      <c r="K289" s="55"/>
      <c r="L289" s="55"/>
      <c r="M289" s="55"/>
      <c r="N289" s="55"/>
      <c r="O289" s="55"/>
      <c r="P289" s="55"/>
      <c r="Q289" s="55"/>
      <c r="R289" s="55"/>
      <c r="S289" s="55"/>
      <c r="T289" s="55"/>
      <c r="U289" s="55"/>
      <c r="V289" s="55"/>
    </row>
    <row r="290" spans="2:22">
      <c r="B290" s="55"/>
      <c r="C290" s="55"/>
      <c r="D290" s="55"/>
      <c r="E290" s="55"/>
      <c r="F290" s="55"/>
      <c r="G290" s="55"/>
      <c r="H290" s="55"/>
      <c r="I290" s="55"/>
      <c r="J290" s="55"/>
      <c r="K290" s="55"/>
      <c r="L290" s="55"/>
      <c r="M290" s="55"/>
      <c r="N290" s="55"/>
      <c r="O290" s="55"/>
      <c r="P290" s="55"/>
      <c r="Q290" s="55"/>
      <c r="R290" s="55"/>
      <c r="S290" s="55"/>
      <c r="T290" s="55"/>
      <c r="U290" s="55"/>
      <c r="V290" s="55"/>
    </row>
    <row r="291" spans="2:22">
      <c r="B291" s="55"/>
      <c r="C291" s="55"/>
      <c r="D291" s="55"/>
      <c r="E291" s="55"/>
      <c r="F291" s="55"/>
      <c r="G291" s="55"/>
      <c r="H291" s="55"/>
      <c r="I291" s="55"/>
      <c r="J291" s="55"/>
      <c r="K291" s="55"/>
      <c r="L291" s="55"/>
      <c r="M291" s="55"/>
      <c r="N291" s="55"/>
      <c r="O291" s="55"/>
      <c r="P291" s="55"/>
      <c r="Q291" s="55"/>
      <c r="R291" s="55"/>
      <c r="S291" s="55"/>
      <c r="T291" s="55"/>
      <c r="U291" s="55"/>
      <c r="V291" s="55"/>
    </row>
    <row r="292" spans="2:22">
      <c r="B292" s="55"/>
      <c r="C292" s="55"/>
      <c r="D292" s="55"/>
      <c r="E292" s="55"/>
      <c r="F292" s="55"/>
      <c r="G292" s="55"/>
      <c r="H292" s="55"/>
      <c r="I292" s="55"/>
      <c r="J292" s="55"/>
      <c r="K292" s="55"/>
      <c r="L292" s="55"/>
      <c r="M292" s="55"/>
      <c r="N292" s="55"/>
      <c r="O292" s="55"/>
      <c r="P292" s="55"/>
      <c r="Q292" s="55"/>
      <c r="R292" s="55"/>
      <c r="S292" s="55"/>
      <c r="T292" s="55"/>
      <c r="U292" s="55"/>
      <c r="V292" s="55"/>
    </row>
    <row r="293" spans="2:22">
      <c r="B293" s="55"/>
      <c r="C293" s="55"/>
      <c r="D293" s="55"/>
      <c r="E293" s="55"/>
      <c r="F293" s="55"/>
      <c r="G293" s="55"/>
      <c r="H293" s="55"/>
      <c r="I293" s="55"/>
      <c r="J293" s="55"/>
      <c r="K293" s="55"/>
      <c r="L293" s="55"/>
      <c r="M293" s="55"/>
      <c r="N293" s="55"/>
      <c r="O293" s="55"/>
      <c r="P293" s="55"/>
      <c r="Q293" s="55"/>
      <c r="R293" s="55"/>
      <c r="S293" s="55"/>
      <c r="T293" s="55"/>
      <c r="U293" s="55"/>
      <c r="V293" s="55"/>
    </row>
    <row r="294" spans="2:22">
      <c r="B294" s="55"/>
      <c r="C294" s="55"/>
      <c r="D294" s="55"/>
      <c r="E294" s="55"/>
      <c r="F294" s="55"/>
      <c r="G294" s="55"/>
      <c r="H294" s="55"/>
      <c r="I294" s="55"/>
      <c r="J294" s="55"/>
      <c r="K294" s="55"/>
      <c r="L294" s="55"/>
      <c r="M294" s="55"/>
      <c r="N294" s="55"/>
      <c r="O294" s="55"/>
      <c r="P294" s="55"/>
      <c r="Q294" s="55"/>
      <c r="R294" s="55"/>
      <c r="S294" s="55"/>
      <c r="T294" s="55"/>
      <c r="U294" s="55"/>
      <c r="V294" s="55"/>
    </row>
    <row r="295" spans="2:22">
      <c r="B295" s="55"/>
      <c r="C295" s="55"/>
      <c r="D295" s="55"/>
      <c r="E295" s="55"/>
      <c r="F295" s="55"/>
      <c r="G295" s="55"/>
      <c r="H295" s="55"/>
      <c r="I295" s="55"/>
      <c r="J295" s="55"/>
      <c r="K295" s="55"/>
      <c r="L295" s="55"/>
      <c r="M295" s="55"/>
      <c r="N295" s="55"/>
      <c r="O295" s="55"/>
      <c r="P295" s="55"/>
      <c r="Q295" s="55"/>
      <c r="R295" s="55"/>
      <c r="S295" s="55"/>
      <c r="T295" s="55"/>
      <c r="U295" s="55"/>
      <c r="V295" s="55"/>
    </row>
    <row r="296" spans="2:22">
      <c r="B296" s="55"/>
      <c r="C296" s="55"/>
      <c r="D296" s="55"/>
      <c r="E296" s="55"/>
      <c r="F296" s="55"/>
      <c r="G296" s="55"/>
      <c r="H296" s="55"/>
      <c r="I296" s="55"/>
      <c r="J296" s="55"/>
      <c r="K296" s="55"/>
      <c r="L296" s="55"/>
      <c r="M296" s="55"/>
      <c r="N296" s="55"/>
      <c r="O296" s="55"/>
      <c r="P296" s="55"/>
      <c r="Q296" s="55"/>
      <c r="R296" s="55"/>
      <c r="S296" s="55"/>
      <c r="T296" s="55"/>
      <c r="U296" s="55"/>
      <c r="V296" s="55"/>
    </row>
    <row r="297" spans="2:22">
      <c r="B297" s="55"/>
      <c r="C297" s="55"/>
      <c r="D297" s="55"/>
      <c r="E297" s="55"/>
      <c r="F297" s="55"/>
      <c r="G297" s="55"/>
      <c r="H297" s="55"/>
      <c r="I297" s="55"/>
      <c r="J297" s="55"/>
      <c r="K297" s="55"/>
      <c r="L297" s="55"/>
      <c r="M297" s="55"/>
      <c r="N297" s="55"/>
      <c r="O297" s="55"/>
      <c r="P297" s="55"/>
      <c r="Q297" s="55"/>
      <c r="R297" s="55"/>
      <c r="S297" s="55"/>
      <c r="T297" s="55"/>
      <c r="U297" s="55"/>
      <c r="V297" s="55"/>
    </row>
    <row r="298" spans="2:22">
      <c r="B298" s="55"/>
      <c r="C298" s="55"/>
      <c r="D298" s="55"/>
      <c r="E298" s="55"/>
      <c r="F298" s="55"/>
      <c r="G298" s="55"/>
      <c r="H298" s="55"/>
      <c r="I298" s="55"/>
      <c r="J298" s="55"/>
      <c r="K298" s="55"/>
      <c r="L298" s="55"/>
      <c r="M298" s="55"/>
      <c r="N298" s="55"/>
      <c r="O298" s="55"/>
      <c r="P298" s="55"/>
      <c r="Q298" s="55"/>
      <c r="R298" s="55"/>
      <c r="S298" s="55"/>
      <c r="T298" s="55"/>
      <c r="U298" s="55"/>
      <c r="V298" s="55"/>
    </row>
    <row r="299" spans="2:22">
      <c r="B299" s="55"/>
      <c r="C299" s="55"/>
      <c r="D299" s="55"/>
      <c r="E299" s="55"/>
      <c r="F299" s="55"/>
      <c r="G299" s="55"/>
      <c r="H299" s="55"/>
      <c r="I299" s="55"/>
      <c r="J299" s="55"/>
      <c r="K299" s="55"/>
      <c r="L299" s="55"/>
      <c r="M299" s="55"/>
      <c r="N299" s="55"/>
      <c r="O299" s="55"/>
      <c r="P299" s="55"/>
      <c r="Q299" s="55"/>
      <c r="R299" s="55"/>
      <c r="S299" s="55"/>
      <c r="T299" s="55"/>
      <c r="U299" s="55"/>
      <c r="V299" s="55"/>
    </row>
    <row r="300" spans="2:22">
      <c r="B300" s="55"/>
      <c r="C300" s="55"/>
      <c r="D300" s="55"/>
      <c r="E300" s="55"/>
      <c r="F300" s="55"/>
      <c r="G300" s="55"/>
      <c r="H300" s="55"/>
      <c r="I300" s="55"/>
      <c r="J300" s="55"/>
      <c r="K300" s="55"/>
      <c r="L300" s="55"/>
      <c r="M300" s="55"/>
      <c r="N300" s="55"/>
      <c r="O300" s="55"/>
      <c r="P300" s="55"/>
      <c r="Q300" s="55"/>
      <c r="R300" s="55"/>
      <c r="S300" s="55"/>
      <c r="T300" s="55"/>
      <c r="U300" s="55"/>
      <c r="V300" s="55"/>
    </row>
    <row r="301" spans="2:22">
      <c r="B301" s="55"/>
      <c r="C301" s="55"/>
      <c r="D301" s="55"/>
      <c r="E301" s="55"/>
      <c r="F301" s="55"/>
      <c r="G301" s="55"/>
      <c r="H301" s="55"/>
      <c r="I301" s="55"/>
      <c r="J301" s="55"/>
      <c r="K301" s="55"/>
      <c r="L301" s="55"/>
      <c r="M301" s="55"/>
      <c r="N301" s="55"/>
      <c r="O301" s="55"/>
      <c r="P301" s="55"/>
      <c r="Q301" s="55"/>
      <c r="R301" s="55"/>
      <c r="S301" s="55"/>
      <c r="T301" s="55"/>
      <c r="U301" s="55"/>
      <c r="V301" s="55"/>
    </row>
    <row r="302" spans="2:22">
      <c r="B302" s="55"/>
      <c r="C302" s="55"/>
      <c r="D302" s="55"/>
      <c r="E302" s="55"/>
      <c r="F302" s="55"/>
      <c r="G302" s="55"/>
      <c r="H302" s="55"/>
      <c r="I302" s="55"/>
      <c r="J302" s="55"/>
      <c r="K302" s="55"/>
      <c r="L302" s="55"/>
      <c r="M302" s="55"/>
      <c r="N302" s="55"/>
      <c r="O302" s="55"/>
      <c r="P302" s="55"/>
      <c r="Q302" s="55"/>
      <c r="R302" s="55"/>
      <c r="S302" s="55"/>
      <c r="T302" s="55"/>
      <c r="U302" s="55"/>
      <c r="V302" s="55"/>
    </row>
    <row r="303" spans="2:22">
      <c r="B303" s="55"/>
      <c r="C303" s="55"/>
      <c r="D303" s="55"/>
      <c r="E303" s="55"/>
      <c r="F303" s="55"/>
      <c r="G303" s="55"/>
      <c r="H303" s="55"/>
      <c r="I303" s="55"/>
      <c r="J303" s="55"/>
      <c r="K303" s="55"/>
      <c r="L303" s="55"/>
      <c r="M303" s="55"/>
      <c r="N303" s="55"/>
      <c r="O303" s="55"/>
      <c r="P303" s="55"/>
      <c r="Q303" s="55"/>
      <c r="R303" s="55"/>
      <c r="S303" s="55"/>
      <c r="T303" s="55"/>
      <c r="U303" s="55"/>
      <c r="V303" s="55"/>
    </row>
    <row r="304" spans="2:22">
      <c r="B304" s="55"/>
      <c r="C304" s="55"/>
      <c r="D304" s="55"/>
      <c r="E304" s="55"/>
      <c r="F304" s="55"/>
      <c r="G304" s="55"/>
      <c r="H304" s="55"/>
      <c r="I304" s="55"/>
      <c r="J304" s="55"/>
      <c r="K304" s="55"/>
      <c r="L304" s="55"/>
      <c r="M304" s="55"/>
      <c r="N304" s="55"/>
      <c r="O304" s="55"/>
      <c r="P304" s="55"/>
      <c r="Q304" s="55"/>
      <c r="R304" s="55"/>
      <c r="S304" s="55"/>
      <c r="T304" s="55"/>
      <c r="U304" s="55"/>
      <c r="V304" s="55"/>
    </row>
    <row r="305" spans="2:22">
      <c r="B305" s="55"/>
      <c r="C305" s="55"/>
      <c r="D305" s="55"/>
      <c r="E305" s="55"/>
      <c r="F305" s="55"/>
      <c r="G305" s="55"/>
      <c r="H305" s="55"/>
      <c r="I305" s="55"/>
      <c r="J305" s="55"/>
      <c r="K305" s="55"/>
      <c r="L305" s="55"/>
      <c r="M305" s="55"/>
      <c r="N305" s="55"/>
      <c r="O305" s="55"/>
      <c r="P305" s="55"/>
      <c r="Q305" s="55"/>
      <c r="R305" s="55"/>
      <c r="S305" s="55"/>
      <c r="T305" s="55"/>
      <c r="U305" s="55"/>
      <c r="V305" s="55"/>
    </row>
    <row r="306" spans="2:22">
      <c r="B306" s="55"/>
      <c r="C306" s="55"/>
      <c r="D306" s="55"/>
      <c r="E306" s="55"/>
      <c r="F306" s="55"/>
      <c r="G306" s="55"/>
      <c r="H306" s="55"/>
      <c r="I306" s="55"/>
      <c r="J306" s="55"/>
      <c r="K306" s="55"/>
      <c r="L306" s="55"/>
      <c r="M306" s="55"/>
      <c r="N306" s="55"/>
      <c r="O306" s="55"/>
      <c r="P306" s="55"/>
      <c r="Q306" s="55"/>
      <c r="R306" s="55"/>
      <c r="S306" s="55"/>
      <c r="T306" s="55"/>
      <c r="U306" s="55"/>
      <c r="V306" s="55"/>
    </row>
    <row r="307" spans="2:22">
      <c r="B307" s="55"/>
      <c r="C307" s="55"/>
      <c r="D307" s="55"/>
      <c r="E307" s="55"/>
      <c r="F307" s="55"/>
      <c r="G307" s="55"/>
      <c r="H307" s="55"/>
      <c r="I307" s="55"/>
      <c r="J307" s="55"/>
      <c r="K307" s="55"/>
      <c r="L307" s="55"/>
      <c r="M307" s="55"/>
      <c r="N307" s="55"/>
      <c r="O307" s="55"/>
      <c r="P307" s="55"/>
      <c r="Q307" s="55"/>
      <c r="R307" s="55"/>
      <c r="S307" s="55"/>
      <c r="T307" s="55"/>
      <c r="U307" s="55"/>
      <c r="V307" s="55"/>
    </row>
    <row r="308" spans="2:22">
      <c r="B308" s="55"/>
      <c r="C308" s="55"/>
      <c r="D308" s="55"/>
      <c r="E308" s="55"/>
      <c r="F308" s="55"/>
      <c r="G308" s="55"/>
      <c r="H308" s="55"/>
      <c r="I308" s="55"/>
      <c r="J308" s="55"/>
      <c r="K308" s="55"/>
      <c r="L308" s="55"/>
      <c r="M308" s="55"/>
      <c r="N308" s="55"/>
      <c r="O308" s="55"/>
      <c r="P308" s="55"/>
      <c r="Q308" s="55"/>
      <c r="R308" s="55"/>
      <c r="S308" s="55"/>
      <c r="T308" s="55"/>
      <c r="U308" s="55"/>
      <c r="V308" s="55"/>
    </row>
    <row r="309" spans="2:22">
      <c r="B309" s="55"/>
      <c r="C309" s="55"/>
      <c r="D309" s="55"/>
      <c r="E309" s="55"/>
      <c r="F309" s="55"/>
      <c r="G309" s="55"/>
      <c r="H309" s="55"/>
      <c r="I309" s="55"/>
      <c r="J309" s="55"/>
      <c r="K309" s="55"/>
      <c r="L309" s="55"/>
      <c r="M309" s="55"/>
      <c r="N309" s="55"/>
      <c r="O309" s="55"/>
      <c r="P309" s="55"/>
      <c r="Q309" s="55"/>
      <c r="R309" s="55"/>
      <c r="S309" s="55"/>
      <c r="T309" s="55"/>
      <c r="U309" s="55"/>
      <c r="V309" s="55"/>
    </row>
    <row r="310" spans="2:22">
      <c r="B310" s="55"/>
      <c r="C310" s="55"/>
      <c r="D310" s="55"/>
      <c r="E310" s="55"/>
      <c r="F310" s="55"/>
      <c r="G310" s="55"/>
      <c r="H310" s="55"/>
      <c r="I310" s="55"/>
      <c r="J310" s="55"/>
      <c r="K310" s="55"/>
      <c r="L310" s="55"/>
      <c r="M310" s="55"/>
      <c r="N310" s="55"/>
      <c r="O310" s="55"/>
      <c r="P310" s="55"/>
      <c r="Q310" s="55"/>
      <c r="R310" s="55"/>
      <c r="S310" s="55"/>
      <c r="T310" s="55"/>
      <c r="U310" s="55"/>
      <c r="V310" s="55"/>
    </row>
    <row r="311" spans="2:22">
      <c r="B311" s="55"/>
      <c r="C311" s="55"/>
      <c r="D311" s="55"/>
      <c r="E311" s="55"/>
      <c r="F311" s="55"/>
      <c r="G311" s="55"/>
      <c r="H311" s="55"/>
      <c r="I311" s="55"/>
      <c r="J311" s="55"/>
      <c r="K311" s="55"/>
      <c r="L311" s="55"/>
      <c r="M311" s="55"/>
      <c r="N311" s="55"/>
      <c r="O311" s="55"/>
      <c r="P311" s="55"/>
      <c r="Q311" s="55"/>
      <c r="R311" s="55"/>
      <c r="S311" s="55"/>
      <c r="T311" s="55"/>
      <c r="U311" s="55"/>
      <c r="V311" s="55"/>
    </row>
    <row r="312" spans="2:22">
      <c r="B312" s="55"/>
      <c r="C312" s="55"/>
      <c r="D312" s="55"/>
      <c r="E312" s="55"/>
      <c r="F312" s="55"/>
      <c r="G312" s="55"/>
      <c r="H312" s="55"/>
      <c r="I312" s="55"/>
      <c r="J312" s="55"/>
      <c r="K312" s="55"/>
      <c r="L312" s="55"/>
      <c r="M312" s="55"/>
      <c r="N312" s="55"/>
      <c r="O312" s="55"/>
      <c r="P312" s="55"/>
      <c r="Q312" s="55"/>
      <c r="R312" s="55"/>
      <c r="S312" s="55"/>
      <c r="T312" s="55"/>
      <c r="U312" s="55"/>
      <c r="V312" s="55"/>
    </row>
    <row r="313" spans="2:22">
      <c r="B313" s="55"/>
      <c r="C313" s="55"/>
      <c r="D313" s="55"/>
      <c r="E313" s="55"/>
      <c r="F313" s="55"/>
      <c r="G313" s="55"/>
      <c r="H313" s="55"/>
      <c r="I313" s="55"/>
      <c r="J313" s="55"/>
      <c r="K313" s="55"/>
      <c r="L313" s="55"/>
      <c r="M313" s="55"/>
      <c r="N313" s="55"/>
      <c r="O313" s="55"/>
      <c r="P313" s="55"/>
      <c r="Q313" s="55"/>
      <c r="R313" s="55"/>
      <c r="S313" s="55"/>
      <c r="T313" s="55"/>
      <c r="U313" s="55"/>
      <c r="V313" s="55"/>
    </row>
    <row r="314" spans="2:22">
      <c r="B314" s="55"/>
      <c r="C314" s="55"/>
      <c r="D314" s="55"/>
      <c r="E314" s="55"/>
      <c r="F314" s="55"/>
      <c r="G314" s="55"/>
      <c r="H314" s="55"/>
      <c r="I314" s="55"/>
      <c r="J314" s="55"/>
      <c r="K314" s="55"/>
      <c r="L314" s="55"/>
      <c r="M314" s="55"/>
      <c r="N314" s="55"/>
      <c r="O314" s="55"/>
      <c r="P314" s="55"/>
      <c r="Q314" s="55"/>
      <c r="R314" s="55"/>
      <c r="S314" s="55"/>
      <c r="T314" s="55"/>
      <c r="U314" s="55"/>
      <c r="V314" s="55"/>
    </row>
    <row r="315" spans="2:22">
      <c r="B315" s="55"/>
      <c r="C315" s="55"/>
      <c r="D315" s="55"/>
      <c r="E315" s="55"/>
      <c r="F315" s="55"/>
      <c r="G315" s="55"/>
      <c r="H315" s="55"/>
      <c r="I315" s="55"/>
      <c r="J315" s="55"/>
      <c r="K315" s="55"/>
      <c r="L315" s="55"/>
      <c r="M315" s="55"/>
      <c r="N315" s="55"/>
      <c r="O315" s="55"/>
      <c r="P315" s="55"/>
      <c r="Q315" s="55"/>
      <c r="R315" s="55"/>
      <c r="S315" s="55"/>
      <c r="T315" s="55"/>
      <c r="U315" s="55"/>
      <c r="V315" s="55"/>
    </row>
    <row r="316" spans="2:22">
      <c r="B316" s="55"/>
      <c r="C316" s="55"/>
      <c r="D316" s="55"/>
      <c r="E316" s="55"/>
      <c r="F316" s="55"/>
      <c r="G316" s="55"/>
      <c r="H316" s="55"/>
      <c r="I316" s="55"/>
      <c r="J316" s="55"/>
      <c r="K316" s="55"/>
      <c r="L316" s="55"/>
      <c r="M316" s="55"/>
      <c r="N316" s="55"/>
      <c r="O316" s="55"/>
      <c r="P316" s="55"/>
      <c r="Q316" s="55"/>
      <c r="R316" s="55"/>
      <c r="S316" s="55"/>
      <c r="T316" s="55"/>
      <c r="U316" s="55"/>
      <c r="V316" s="55"/>
    </row>
    <row r="317" spans="2:22">
      <c r="B317" s="55"/>
      <c r="C317" s="55"/>
      <c r="D317" s="55"/>
      <c r="E317" s="55"/>
      <c r="F317" s="55"/>
      <c r="G317" s="55"/>
      <c r="H317" s="55"/>
      <c r="I317" s="55"/>
      <c r="J317" s="55"/>
      <c r="K317" s="55"/>
      <c r="L317" s="55"/>
      <c r="M317" s="55"/>
      <c r="N317" s="55"/>
      <c r="O317" s="55"/>
      <c r="P317" s="55"/>
      <c r="Q317" s="55"/>
      <c r="R317" s="55"/>
      <c r="S317" s="55"/>
      <c r="T317" s="55"/>
      <c r="U317" s="55"/>
      <c r="V317" s="55"/>
    </row>
    <row r="318" spans="2:22">
      <c r="B318" s="55"/>
      <c r="C318" s="55"/>
      <c r="D318" s="55"/>
      <c r="E318" s="55"/>
      <c r="F318" s="55"/>
      <c r="G318" s="55"/>
      <c r="H318" s="55"/>
      <c r="I318" s="55"/>
      <c r="J318" s="55"/>
      <c r="K318" s="55"/>
      <c r="L318" s="55"/>
      <c r="M318" s="55"/>
      <c r="N318" s="55"/>
      <c r="O318" s="55"/>
      <c r="P318" s="55"/>
      <c r="Q318" s="55"/>
      <c r="R318" s="55"/>
      <c r="S318" s="55"/>
      <c r="T318" s="55"/>
      <c r="U318" s="55"/>
      <c r="V318" s="55"/>
    </row>
    <row r="319" spans="2:22">
      <c r="B319" s="55"/>
      <c r="C319" s="55"/>
      <c r="D319" s="55"/>
      <c r="E319" s="55"/>
      <c r="F319" s="55"/>
      <c r="G319" s="55"/>
      <c r="H319" s="55"/>
      <c r="I319" s="55"/>
      <c r="J319" s="55"/>
      <c r="K319" s="55"/>
      <c r="L319" s="55"/>
      <c r="M319" s="55"/>
      <c r="N319" s="55"/>
      <c r="O319" s="55"/>
      <c r="P319" s="55"/>
      <c r="Q319" s="55"/>
      <c r="R319" s="55"/>
      <c r="S319" s="55"/>
      <c r="T319" s="55"/>
      <c r="U319" s="55"/>
      <c r="V319" s="55"/>
    </row>
    <row r="320" spans="2:22">
      <c r="B320" s="55"/>
      <c r="C320" s="55"/>
      <c r="D320" s="55"/>
      <c r="E320" s="55"/>
      <c r="F320" s="55"/>
      <c r="G320" s="55"/>
      <c r="H320" s="55"/>
      <c r="I320" s="55"/>
      <c r="J320" s="55"/>
      <c r="K320" s="55"/>
      <c r="L320" s="55"/>
      <c r="M320" s="55"/>
      <c r="N320" s="55"/>
      <c r="O320" s="55"/>
      <c r="P320" s="55"/>
      <c r="Q320" s="55"/>
      <c r="R320" s="55"/>
      <c r="S320" s="55"/>
      <c r="T320" s="55"/>
      <c r="U320" s="55"/>
      <c r="V320" s="55"/>
    </row>
    <row r="321" spans="2:22">
      <c r="B321" s="55"/>
      <c r="C321" s="55"/>
      <c r="D321" s="55"/>
      <c r="E321" s="55"/>
      <c r="F321" s="55"/>
      <c r="G321" s="55"/>
      <c r="H321" s="55"/>
      <c r="I321" s="55"/>
      <c r="J321" s="55"/>
      <c r="K321" s="55"/>
      <c r="L321" s="55"/>
      <c r="M321" s="55"/>
      <c r="N321" s="55"/>
      <c r="O321" s="55"/>
      <c r="P321" s="55"/>
      <c r="Q321" s="55"/>
      <c r="R321" s="55"/>
      <c r="S321" s="55"/>
      <c r="T321" s="55"/>
      <c r="U321" s="55"/>
      <c r="V321" s="55"/>
    </row>
    <row r="322" spans="2:22">
      <c r="B322" s="55"/>
      <c r="C322" s="55"/>
      <c r="D322" s="55"/>
      <c r="E322" s="55"/>
      <c r="F322" s="55"/>
      <c r="G322" s="55"/>
      <c r="H322" s="55"/>
      <c r="I322" s="55"/>
      <c r="J322" s="55"/>
      <c r="K322" s="55"/>
      <c r="L322" s="55"/>
      <c r="M322" s="55"/>
      <c r="N322" s="55"/>
      <c r="O322" s="55"/>
      <c r="P322" s="55"/>
      <c r="Q322" s="55"/>
      <c r="R322" s="55"/>
      <c r="S322" s="55"/>
      <c r="T322" s="55"/>
      <c r="U322" s="55"/>
      <c r="V322" s="55"/>
    </row>
    <row r="323" spans="2:22">
      <c r="B323" s="55"/>
      <c r="C323" s="55"/>
      <c r="D323" s="55"/>
      <c r="E323" s="55"/>
      <c r="F323" s="55"/>
      <c r="G323" s="55"/>
      <c r="H323" s="55"/>
      <c r="I323" s="55"/>
      <c r="J323" s="55"/>
      <c r="K323" s="55"/>
      <c r="L323" s="55"/>
      <c r="M323" s="55"/>
      <c r="N323" s="55"/>
      <c r="O323" s="55"/>
      <c r="P323" s="55"/>
      <c r="Q323" s="55"/>
      <c r="R323" s="55"/>
      <c r="S323" s="55"/>
      <c r="T323" s="55"/>
      <c r="U323" s="55"/>
      <c r="V323" s="55"/>
    </row>
    <row r="324" spans="2:22">
      <c r="B324" s="55"/>
      <c r="C324" s="55"/>
      <c r="D324" s="55"/>
      <c r="E324" s="55"/>
      <c r="F324" s="55"/>
      <c r="G324" s="55"/>
      <c r="H324" s="55"/>
      <c r="I324" s="55"/>
      <c r="J324" s="55"/>
      <c r="K324" s="55"/>
      <c r="L324" s="55"/>
      <c r="M324" s="55"/>
      <c r="N324" s="55"/>
      <c r="O324" s="55"/>
      <c r="P324" s="55"/>
      <c r="Q324" s="55"/>
      <c r="R324" s="55"/>
      <c r="S324" s="55"/>
      <c r="T324" s="55"/>
      <c r="U324" s="55"/>
      <c r="V324" s="55"/>
    </row>
    <row r="325" spans="2:22">
      <c r="B325" s="55"/>
      <c r="C325" s="55"/>
      <c r="D325" s="55"/>
      <c r="E325" s="55"/>
      <c r="F325" s="55"/>
      <c r="G325" s="55"/>
      <c r="H325" s="55"/>
      <c r="I325" s="55"/>
      <c r="J325" s="55"/>
      <c r="K325" s="55"/>
      <c r="L325" s="55"/>
      <c r="M325" s="55"/>
      <c r="N325" s="55"/>
      <c r="O325" s="55"/>
      <c r="P325" s="55"/>
      <c r="Q325" s="55"/>
      <c r="R325" s="55"/>
      <c r="S325" s="55"/>
      <c r="T325" s="55"/>
      <c r="U325" s="55"/>
      <c r="V325" s="55"/>
    </row>
    <row r="326" spans="2:22">
      <c r="B326" s="55"/>
      <c r="C326" s="55"/>
      <c r="D326" s="55"/>
      <c r="E326" s="55"/>
      <c r="F326" s="55"/>
      <c r="G326" s="55"/>
      <c r="H326" s="55"/>
      <c r="I326" s="55"/>
      <c r="J326" s="55"/>
      <c r="K326" s="55"/>
      <c r="L326" s="55"/>
      <c r="M326" s="55"/>
      <c r="N326" s="55"/>
      <c r="O326" s="55"/>
      <c r="P326" s="55"/>
      <c r="Q326" s="55"/>
      <c r="R326" s="55"/>
      <c r="S326" s="55"/>
      <c r="T326" s="55"/>
      <c r="U326" s="55"/>
      <c r="V326" s="55"/>
    </row>
    <row r="327" spans="2:22">
      <c r="B327" s="55"/>
      <c r="C327" s="55"/>
      <c r="D327" s="55"/>
      <c r="E327" s="55"/>
      <c r="F327" s="55"/>
      <c r="G327" s="55"/>
      <c r="H327" s="55"/>
      <c r="I327" s="55"/>
      <c r="J327" s="55"/>
      <c r="K327" s="55"/>
      <c r="L327" s="55"/>
      <c r="M327" s="55"/>
      <c r="N327" s="55"/>
      <c r="O327" s="55"/>
      <c r="P327" s="55"/>
      <c r="Q327" s="55"/>
      <c r="R327" s="55"/>
      <c r="S327" s="55"/>
      <c r="T327" s="55"/>
      <c r="U327" s="55"/>
      <c r="V327" s="55"/>
    </row>
    <row r="328" spans="2:22">
      <c r="B328" s="55"/>
      <c r="C328" s="55"/>
      <c r="D328" s="55"/>
      <c r="E328" s="55"/>
      <c r="F328" s="55"/>
      <c r="G328" s="55"/>
      <c r="H328" s="55"/>
      <c r="I328" s="55"/>
      <c r="J328" s="55"/>
      <c r="K328" s="55"/>
      <c r="L328" s="55"/>
      <c r="M328" s="55"/>
      <c r="N328" s="55"/>
      <c r="O328" s="55"/>
      <c r="P328" s="55"/>
      <c r="Q328" s="55"/>
      <c r="R328" s="55"/>
      <c r="S328" s="55"/>
      <c r="T328" s="55"/>
      <c r="U328" s="55"/>
      <c r="V328" s="55"/>
    </row>
    <row r="329" spans="2:22">
      <c r="B329" s="55"/>
      <c r="C329" s="55"/>
      <c r="D329" s="55"/>
      <c r="E329" s="55"/>
      <c r="F329" s="55"/>
      <c r="G329" s="55"/>
      <c r="H329" s="55"/>
      <c r="I329" s="55"/>
      <c r="J329" s="55"/>
      <c r="K329" s="55"/>
      <c r="L329" s="55"/>
      <c r="M329" s="55"/>
      <c r="N329" s="55"/>
      <c r="O329" s="55"/>
      <c r="P329" s="55"/>
      <c r="Q329" s="55"/>
      <c r="R329" s="55"/>
      <c r="S329" s="55"/>
      <c r="T329" s="55"/>
      <c r="U329" s="55"/>
      <c r="V329" s="55"/>
    </row>
    <row r="330" spans="2:22">
      <c r="B330" s="55"/>
      <c r="C330" s="55"/>
      <c r="D330" s="55"/>
      <c r="E330" s="55"/>
      <c r="F330" s="55"/>
      <c r="G330" s="55"/>
      <c r="H330" s="55"/>
      <c r="I330" s="55"/>
      <c r="J330" s="55"/>
      <c r="K330" s="55"/>
      <c r="L330" s="55"/>
      <c r="M330" s="55"/>
      <c r="N330" s="55"/>
      <c r="O330" s="55"/>
      <c r="P330" s="55"/>
      <c r="Q330" s="55"/>
      <c r="R330" s="55"/>
      <c r="S330" s="55"/>
      <c r="T330" s="55"/>
      <c r="U330" s="55"/>
      <c r="V330" s="55"/>
    </row>
    <row r="331" spans="2:22">
      <c r="B331" s="55"/>
      <c r="C331" s="55"/>
      <c r="D331" s="55"/>
      <c r="E331" s="55"/>
      <c r="F331" s="55"/>
      <c r="G331" s="55"/>
      <c r="H331" s="55"/>
      <c r="I331" s="55"/>
      <c r="J331" s="55"/>
      <c r="K331" s="55"/>
      <c r="L331" s="55"/>
      <c r="M331" s="55"/>
      <c r="N331" s="55"/>
      <c r="O331" s="55"/>
      <c r="P331" s="55"/>
      <c r="Q331" s="55"/>
      <c r="R331" s="55"/>
      <c r="S331" s="55"/>
      <c r="T331" s="55"/>
      <c r="U331" s="55"/>
      <c r="V331" s="55"/>
    </row>
    <row r="332" spans="2:22">
      <c r="B332" s="55"/>
      <c r="C332" s="55"/>
      <c r="D332" s="55"/>
      <c r="E332" s="55"/>
      <c r="F332" s="55"/>
      <c r="G332" s="55"/>
      <c r="H332" s="55"/>
      <c r="I332" s="55"/>
      <c r="J332" s="55"/>
      <c r="K332" s="55"/>
      <c r="L332" s="55"/>
      <c r="M332" s="55"/>
      <c r="N332" s="55"/>
      <c r="O332" s="55"/>
      <c r="P332" s="55"/>
      <c r="Q332" s="55"/>
      <c r="R332" s="55"/>
      <c r="S332" s="55"/>
      <c r="T332" s="55"/>
      <c r="U332" s="55"/>
      <c r="V332" s="55"/>
    </row>
    <row r="333" spans="2:22">
      <c r="B333" s="55"/>
      <c r="C333" s="55"/>
      <c r="D333" s="55"/>
      <c r="E333" s="55"/>
      <c r="F333" s="55"/>
      <c r="G333" s="55"/>
      <c r="H333" s="55"/>
      <c r="I333" s="55"/>
      <c r="J333" s="55"/>
      <c r="K333" s="55"/>
      <c r="L333" s="55"/>
      <c r="M333" s="55"/>
      <c r="N333" s="55"/>
      <c r="O333" s="55"/>
      <c r="P333" s="55"/>
      <c r="Q333" s="55"/>
      <c r="R333" s="55"/>
      <c r="S333" s="55"/>
      <c r="T333" s="55"/>
      <c r="U333" s="55"/>
      <c r="V333" s="55"/>
    </row>
    <row r="334" spans="2:22">
      <c r="B334" s="55"/>
      <c r="C334" s="55"/>
      <c r="D334" s="55"/>
      <c r="E334" s="55"/>
      <c r="F334" s="55"/>
      <c r="G334" s="55"/>
      <c r="H334" s="55"/>
      <c r="I334" s="55"/>
      <c r="J334" s="55"/>
      <c r="K334" s="55"/>
      <c r="L334" s="55"/>
      <c r="M334" s="55"/>
      <c r="N334" s="55"/>
      <c r="O334" s="55"/>
      <c r="P334" s="55"/>
      <c r="Q334" s="55"/>
      <c r="R334" s="55"/>
      <c r="S334" s="55"/>
      <c r="T334" s="55"/>
      <c r="U334" s="55"/>
      <c r="V334" s="55"/>
    </row>
    <row r="335" spans="2:22">
      <c r="B335" s="55"/>
      <c r="C335" s="55"/>
      <c r="D335" s="55"/>
      <c r="E335" s="55"/>
      <c r="F335" s="55"/>
      <c r="G335" s="55"/>
      <c r="H335" s="55"/>
      <c r="I335" s="55"/>
      <c r="J335" s="55"/>
      <c r="K335" s="55"/>
      <c r="L335" s="55"/>
      <c r="M335" s="55"/>
      <c r="N335" s="55"/>
      <c r="O335" s="55"/>
      <c r="P335" s="55"/>
      <c r="Q335" s="55"/>
      <c r="R335" s="55"/>
      <c r="S335" s="55"/>
      <c r="T335" s="55"/>
      <c r="U335" s="55"/>
      <c r="V335" s="55"/>
    </row>
    <row r="336" spans="2:22">
      <c r="B336" s="55"/>
      <c r="C336" s="55"/>
      <c r="D336" s="55"/>
      <c r="E336" s="55"/>
      <c r="F336" s="55"/>
      <c r="G336" s="55"/>
      <c r="H336" s="55"/>
      <c r="I336" s="55"/>
      <c r="J336" s="55"/>
      <c r="K336" s="55"/>
      <c r="L336" s="55"/>
      <c r="M336" s="55"/>
      <c r="N336" s="55"/>
      <c r="O336" s="55"/>
      <c r="P336" s="55"/>
      <c r="Q336" s="55"/>
      <c r="R336" s="55"/>
      <c r="S336" s="55"/>
      <c r="T336" s="55"/>
      <c r="U336" s="55"/>
      <c r="V336" s="55"/>
    </row>
    <row r="337" spans="2:22">
      <c r="B337" s="55"/>
      <c r="C337" s="55"/>
      <c r="D337" s="55"/>
      <c r="E337" s="55"/>
      <c r="F337" s="55"/>
      <c r="G337" s="55"/>
      <c r="H337" s="55"/>
      <c r="I337" s="55"/>
      <c r="J337" s="55"/>
      <c r="K337" s="55"/>
      <c r="L337" s="55"/>
      <c r="M337" s="55"/>
      <c r="N337" s="55"/>
      <c r="O337" s="55"/>
      <c r="P337" s="55"/>
      <c r="Q337" s="55"/>
      <c r="R337" s="55"/>
      <c r="S337" s="55"/>
      <c r="T337" s="55"/>
      <c r="U337" s="55"/>
      <c r="V337" s="55"/>
    </row>
    <row r="338" spans="2:22">
      <c r="B338" s="55"/>
      <c r="C338" s="55"/>
      <c r="D338" s="55"/>
      <c r="E338" s="55"/>
      <c r="F338" s="55"/>
      <c r="G338" s="55"/>
      <c r="H338" s="55"/>
      <c r="I338" s="55"/>
      <c r="J338" s="55"/>
      <c r="K338" s="55"/>
      <c r="L338" s="55"/>
      <c r="M338" s="55"/>
      <c r="N338" s="55"/>
      <c r="O338" s="55"/>
      <c r="P338" s="55"/>
      <c r="Q338" s="55"/>
      <c r="R338" s="55"/>
      <c r="S338" s="55"/>
      <c r="T338" s="55"/>
      <c r="U338" s="55"/>
      <c r="V338" s="55"/>
    </row>
    <row r="339" spans="2:22">
      <c r="B339" s="55"/>
      <c r="C339" s="55"/>
      <c r="D339" s="55"/>
      <c r="E339" s="55"/>
      <c r="F339" s="55"/>
      <c r="G339" s="55"/>
      <c r="H339" s="55"/>
      <c r="I339" s="55"/>
      <c r="J339" s="55"/>
      <c r="K339" s="55"/>
      <c r="L339" s="55"/>
      <c r="M339" s="55"/>
      <c r="N339" s="55"/>
      <c r="O339" s="55"/>
      <c r="P339" s="55"/>
      <c r="Q339" s="55"/>
      <c r="R339" s="55"/>
      <c r="S339" s="55"/>
      <c r="T339" s="55"/>
      <c r="U339" s="55"/>
      <c r="V339" s="55"/>
    </row>
    <row r="340" spans="2:22">
      <c r="B340" s="55"/>
      <c r="C340" s="55"/>
      <c r="D340" s="55"/>
      <c r="E340" s="55"/>
      <c r="F340" s="55"/>
      <c r="G340" s="55"/>
      <c r="H340" s="55"/>
      <c r="I340" s="55"/>
      <c r="J340" s="55"/>
      <c r="K340" s="55"/>
      <c r="L340" s="55"/>
      <c r="M340" s="55"/>
      <c r="N340" s="55"/>
      <c r="O340" s="55"/>
      <c r="P340" s="55"/>
      <c r="Q340" s="55"/>
      <c r="R340" s="55"/>
      <c r="S340" s="55"/>
      <c r="T340" s="55"/>
      <c r="U340" s="55"/>
      <c r="V340" s="55"/>
    </row>
    <row r="341" spans="2:22">
      <c r="B341" s="55"/>
      <c r="C341" s="55"/>
      <c r="D341" s="55"/>
      <c r="E341" s="55"/>
      <c r="F341" s="55"/>
      <c r="G341" s="55"/>
      <c r="H341" s="55"/>
      <c r="I341" s="55"/>
      <c r="J341" s="55"/>
      <c r="K341" s="55"/>
      <c r="L341" s="55"/>
      <c r="M341" s="55"/>
      <c r="N341" s="55"/>
      <c r="O341" s="55"/>
      <c r="P341" s="55"/>
      <c r="Q341" s="55"/>
      <c r="R341" s="55"/>
      <c r="S341" s="55"/>
      <c r="T341" s="55"/>
      <c r="U341" s="55"/>
      <c r="V341" s="55"/>
    </row>
    <row r="342" spans="2:22">
      <c r="B342" s="55"/>
      <c r="C342" s="55"/>
      <c r="D342" s="55"/>
      <c r="E342" s="55"/>
      <c r="F342" s="55"/>
      <c r="G342" s="55"/>
      <c r="H342" s="55"/>
      <c r="I342" s="55"/>
      <c r="J342" s="55"/>
      <c r="K342" s="55"/>
      <c r="L342" s="55"/>
      <c r="M342" s="55"/>
      <c r="N342" s="55"/>
      <c r="O342" s="55"/>
      <c r="P342" s="55"/>
      <c r="Q342" s="55"/>
      <c r="R342" s="55"/>
      <c r="S342" s="55"/>
      <c r="T342" s="55"/>
      <c r="U342" s="55"/>
      <c r="V342" s="55"/>
    </row>
    <row r="343" spans="2:22">
      <c r="B343" s="55"/>
      <c r="C343" s="55"/>
      <c r="D343" s="55"/>
      <c r="E343" s="55"/>
      <c r="F343" s="55"/>
      <c r="G343" s="55"/>
      <c r="H343" s="55"/>
      <c r="I343" s="55"/>
      <c r="J343" s="55"/>
      <c r="K343" s="55"/>
      <c r="L343" s="55"/>
      <c r="M343" s="55"/>
      <c r="N343" s="55"/>
      <c r="O343" s="55"/>
      <c r="P343" s="55"/>
      <c r="Q343" s="55"/>
      <c r="R343" s="55"/>
      <c r="S343" s="55"/>
      <c r="T343" s="55"/>
      <c r="U343" s="55"/>
      <c r="V343" s="55"/>
    </row>
    <row r="344" spans="2:22">
      <c r="B344" s="55"/>
      <c r="C344" s="55"/>
      <c r="D344" s="55"/>
      <c r="E344" s="55"/>
      <c r="F344" s="55"/>
      <c r="G344" s="55"/>
      <c r="H344" s="55"/>
      <c r="I344" s="55"/>
      <c r="J344" s="55"/>
      <c r="K344" s="55"/>
      <c r="L344" s="55"/>
      <c r="M344" s="55"/>
      <c r="N344" s="55"/>
      <c r="O344" s="55"/>
      <c r="P344" s="55"/>
      <c r="Q344" s="55"/>
      <c r="R344" s="55"/>
      <c r="S344" s="55"/>
      <c r="T344" s="55"/>
      <c r="U344" s="55"/>
      <c r="V344" s="55"/>
    </row>
    <row r="345" spans="2:22">
      <c r="B345" s="55"/>
      <c r="C345" s="55"/>
      <c r="D345" s="55"/>
      <c r="E345" s="55"/>
      <c r="F345" s="55"/>
      <c r="G345" s="55"/>
      <c r="H345" s="55"/>
      <c r="I345" s="55"/>
      <c r="J345" s="55"/>
      <c r="K345" s="55"/>
      <c r="L345" s="55"/>
      <c r="M345" s="55"/>
      <c r="N345" s="55"/>
      <c r="O345" s="55"/>
      <c r="P345" s="55"/>
      <c r="Q345" s="55"/>
      <c r="R345" s="55"/>
      <c r="S345" s="55"/>
      <c r="T345" s="55"/>
      <c r="U345" s="55"/>
      <c r="V345" s="55"/>
    </row>
    <row r="346" spans="2:22">
      <c r="B346" s="55"/>
      <c r="C346" s="55"/>
      <c r="D346" s="55"/>
      <c r="E346" s="55"/>
      <c r="F346" s="55"/>
      <c r="G346" s="55"/>
      <c r="H346" s="55"/>
      <c r="I346" s="55"/>
      <c r="J346" s="55"/>
      <c r="K346" s="55"/>
      <c r="L346" s="55"/>
      <c r="M346" s="55"/>
      <c r="N346" s="55"/>
      <c r="O346" s="55"/>
      <c r="P346" s="55"/>
      <c r="Q346" s="55"/>
      <c r="R346" s="55"/>
      <c r="S346" s="55"/>
      <c r="T346" s="55"/>
      <c r="U346" s="55"/>
      <c r="V346" s="55"/>
    </row>
    <row r="347" spans="2:22">
      <c r="B347" s="55"/>
      <c r="C347" s="55"/>
      <c r="D347" s="55"/>
      <c r="E347" s="55"/>
      <c r="F347" s="55"/>
      <c r="G347" s="55"/>
      <c r="H347" s="55"/>
      <c r="I347" s="55"/>
      <c r="J347" s="55"/>
      <c r="K347" s="55"/>
      <c r="L347" s="55"/>
      <c r="M347" s="55"/>
      <c r="N347" s="55"/>
      <c r="O347" s="55"/>
      <c r="P347" s="55"/>
      <c r="Q347" s="55"/>
      <c r="R347" s="55"/>
      <c r="S347" s="55"/>
      <c r="T347" s="55"/>
      <c r="U347" s="55"/>
      <c r="V347" s="55"/>
    </row>
    <row r="348" spans="2:22">
      <c r="B348" s="55"/>
      <c r="C348" s="55"/>
      <c r="D348" s="55"/>
      <c r="E348" s="55"/>
      <c r="F348" s="55"/>
      <c r="G348" s="55"/>
      <c r="H348" s="55"/>
      <c r="I348" s="55"/>
      <c r="J348" s="55"/>
      <c r="K348" s="55"/>
      <c r="L348" s="55"/>
      <c r="M348" s="55"/>
      <c r="N348" s="55"/>
      <c r="O348" s="55"/>
      <c r="P348" s="55"/>
      <c r="Q348" s="55"/>
      <c r="R348" s="55"/>
      <c r="S348" s="55"/>
      <c r="T348" s="55"/>
      <c r="U348" s="55"/>
      <c r="V348" s="55"/>
    </row>
    <row r="349" spans="2:22">
      <c r="B349" s="55"/>
      <c r="C349" s="55"/>
      <c r="D349" s="55"/>
      <c r="E349" s="55"/>
      <c r="F349" s="55"/>
      <c r="G349" s="55"/>
      <c r="H349" s="55"/>
      <c r="I349" s="55"/>
      <c r="J349" s="55"/>
      <c r="K349" s="55"/>
      <c r="L349" s="55"/>
      <c r="M349" s="55"/>
      <c r="N349" s="55"/>
      <c r="O349" s="55"/>
      <c r="P349" s="55"/>
      <c r="Q349" s="55"/>
      <c r="R349" s="55"/>
      <c r="S349" s="55"/>
      <c r="T349" s="55"/>
      <c r="U349" s="55"/>
      <c r="V349" s="55"/>
    </row>
    <row r="350" spans="2:22">
      <c r="B350" s="55"/>
      <c r="C350" s="55"/>
      <c r="D350" s="55"/>
      <c r="E350" s="55"/>
      <c r="F350" s="55"/>
      <c r="G350" s="55"/>
      <c r="H350" s="55"/>
      <c r="I350" s="55"/>
      <c r="J350" s="55"/>
      <c r="K350" s="55"/>
      <c r="L350" s="55"/>
      <c r="M350" s="55"/>
      <c r="N350" s="55"/>
      <c r="O350" s="55"/>
      <c r="P350" s="55"/>
      <c r="Q350" s="55"/>
      <c r="R350" s="55"/>
      <c r="S350" s="55"/>
      <c r="T350" s="55"/>
      <c r="U350" s="55"/>
      <c r="V350" s="55"/>
    </row>
    <row r="351" spans="2:22">
      <c r="B351" s="55"/>
      <c r="C351" s="55"/>
      <c r="D351" s="55"/>
      <c r="E351" s="55"/>
      <c r="F351" s="55"/>
      <c r="G351" s="55"/>
      <c r="H351" s="55"/>
      <c r="I351" s="55"/>
      <c r="J351" s="55"/>
      <c r="K351" s="55"/>
      <c r="L351" s="55"/>
      <c r="M351" s="55"/>
      <c r="N351" s="55"/>
      <c r="O351" s="55"/>
      <c r="P351" s="55"/>
      <c r="Q351" s="55"/>
      <c r="R351" s="55"/>
      <c r="S351" s="55"/>
      <c r="T351" s="55"/>
      <c r="U351" s="55"/>
      <c r="V351" s="55"/>
    </row>
    <row r="352" spans="2:22">
      <c r="B352" s="55"/>
      <c r="C352" s="55"/>
      <c r="D352" s="55"/>
      <c r="E352" s="55"/>
      <c r="F352" s="55"/>
      <c r="G352" s="55"/>
      <c r="H352" s="55"/>
      <c r="I352" s="55"/>
      <c r="J352" s="55"/>
      <c r="K352" s="55"/>
      <c r="L352" s="55"/>
      <c r="M352" s="55"/>
      <c r="N352" s="55"/>
      <c r="O352" s="55"/>
      <c r="P352" s="55"/>
      <c r="Q352" s="55"/>
      <c r="R352" s="55"/>
      <c r="S352" s="55"/>
      <c r="T352" s="55"/>
      <c r="U352" s="55"/>
      <c r="V352" s="55"/>
    </row>
    <row r="353" spans="2:22">
      <c r="B353" s="55"/>
      <c r="C353" s="55"/>
      <c r="D353" s="55"/>
      <c r="E353" s="55"/>
      <c r="F353" s="55"/>
      <c r="G353" s="55"/>
      <c r="H353" s="55"/>
      <c r="I353" s="55"/>
      <c r="J353" s="55"/>
      <c r="K353" s="55"/>
      <c r="L353" s="55"/>
      <c r="M353" s="55"/>
      <c r="N353" s="55"/>
      <c r="O353" s="55"/>
      <c r="P353" s="55"/>
      <c r="Q353" s="55"/>
      <c r="R353" s="55"/>
      <c r="S353" s="55"/>
      <c r="T353" s="55"/>
      <c r="U353" s="55"/>
      <c r="V353" s="55"/>
    </row>
    <row r="354" spans="2:22">
      <c r="B354" s="55"/>
      <c r="C354" s="55"/>
      <c r="D354" s="55"/>
      <c r="E354" s="55"/>
      <c r="F354" s="55"/>
      <c r="G354" s="55"/>
      <c r="H354" s="55"/>
      <c r="I354" s="55"/>
      <c r="J354" s="55"/>
      <c r="K354" s="55"/>
      <c r="L354" s="55"/>
      <c r="M354" s="55"/>
      <c r="N354" s="55"/>
      <c r="O354" s="55"/>
      <c r="P354" s="55"/>
      <c r="Q354" s="55"/>
      <c r="R354" s="55"/>
      <c r="S354" s="55"/>
      <c r="T354" s="55"/>
      <c r="U354" s="55"/>
      <c r="V354" s="55"/>
    </row>
    <row r="355" spans="2:22">
      <c r="B355" s="55"/>
      <c r="C355" s="55"/>
      <c r="D355" s="55"/>
      <c r="E355" s="55"/>
      <c r="F355" s="55"/>
      <c r="G355" s="55"/>
      <c r="H355" s="55"/>
      <c r="I355" s="55"/>
      <c r="J355" s="55"/>
      <c r="K355" s="55"/>
      <c r="L355" s="55"/>
      <c r="M355" s="55"/>
      <c r="N355" s="55"/>
      <c r="O355" s="55"/>
      <c r="P355" s="55"/>
      <c r="Q355" s="55"/>
      <c r="R355" s="55"/>
      <c r="S355" s="55"/>
      <c r="T355" s="55"/>
      <c r="U355" s="55"/>
      <c r="V355" s="55"/>
    </row>
    <row r="356" spans="2:22">
      <c r="B356" s="55"/>
      <c r="C356" s="55"/>
      <c r="D356" s="55"/>
      <c r="E356" s="55"/>
      <c r="F356" s="55"/>
      <c r="G356" s="55"/>
      <c r="H356" s="55"/>
      <c r="I356" s="55"/>
      <c r="J356" s="55"/>
      <c r="K356" s="55"/>
      <c r="L356" s="55"/>
      <c r="M356" s="55"/>
      <c r="N356" s="55"/>
      <c r="O356" s="55"/>
      <c r="P356" s="55"/>
      <c r="Q356" s="55"/>
      <c r="R356" s="55"/>
      <c r="S356" s="55"/>
      <c r="T356" s="55"/>
      <c r="U356" s="55"/>
      <c r="V356" s="55"/>
    </row>
    <row r="357" spans="2:22">
      <c r="B357" s="55"/>
      <c r="C357" s="55"/>
      <c r="D357" s="55"/>
      <c r="E357" s="55"/>
      <c r="F357" s="55"/>
      <c r="G357" s="55"/>
      <c r="H357" s="55"/>
      <c r="I357" s="55"/>
      <c r="J357" s="55"/>
      <c r="K357" s="55"/>
      <c r="L357" s="55"/>
      <c r="M357" s="55"/>
      <c r="N357" s="55"/>
      <c r="O357" s="55"/>
      <c r="P357" s="55"/>
      <c r="Q357" s="55"/>
      <c r="R357" s="55"/>
      <c r="S357" s="55"/>
      <c r="T357" s="55"/>
      <c r="U357" s="55"/>
      <c r="V357" s="55"/>
    </row>
    <row r="358" spans="2:22">
      <c r="B358" s="55"/>
      <c r="C358" s="55"/>
      <c r="D358" s="55"/>
      <c r="E358" s="55"/>
      <c r="F358" s="55"/>
      <c r="G358" s="55"/>
      <c r="H358" s="55"/>
      <c r="I358" s="55"/>
      <c r="J358" s="55"/>
      <c r="K358" s="55"/>
      <c r="L358" s="55"/>
      <c r="M358" s="55"/>
      <c r="N358" s="55"/>
      <c r="O358" s="55"/>
      <c r="P358" s="55"/>
      <c r="Q358" s="55"/>
      <c r="R358" s="55"/>
      <c r="S358" s="55"/>
      <c r="T358" s="55"/>
      <c r="U358" s="55"/>
      <c r="V358" s="55"/>
    </row>
    <row r="359" spans="2:22">
      <c r="B359" s="55"/>
      <c r="C359" s="55"/>
      <c r="D359" s="55"/>
      <c r="E359" s="55"/>
      <c r="F359" s="55"/>
      <c r="G359" s="55"/>
      <c r="H359" s="55"/>
      <c r="I359" s="55"/>
      <c r="J359" s="55"/>
      <c r="K359" s="55"/>
      <c r="L359" s="55"/>
      <c r="M359" s="55"/>
      <c r="N359" s="55"/>
      <c r="O359" s="55"/>
      <c r="P359" s="55"/>
      <c r="Q359" s="55"/>
      <c r="R359" s="55"/>
      <c r="S359" s="55"/>
      <c r="T359" s="55"/>
      <c r="U359" s="55"/>
      <c r="V359" s="55"/>
    </row>
    <row r="360" spans="2:22">
      <c r="B360" s="55"/>
      <c r="C360" s="55"/>
      <c r="D360" s="55"/>
      <c r="E360" s="55"/>
      <c r="F360" s="55"/>
      <c r="G360" s="55"/>
      <c r="H360" s="55"/>
      <c r="I360" s="55"/>
      <c r="J360" s="55"/>
      <c r="K360" s="55"/>
      <c r="L360" s="55"/>
      <c r="M360" s="55"/>
      <c r="N360" s="55"/>
      <c r="O360" s="55"/>
      <c r="P360" s="55"/>
      <c r="Q360" s="55"/>
      <c r="R360" s="55"/>
      <c r="S360" s="55"/>
      <c r="T360" s="55"/>
      <c r="U360" s="55"/>
      <c r="V360" s="55"/>
    </row>
    <row r="361" spans="2:22">
      <c r="B361" s="55"/>
      <c r="C361" s="55"/>
      <c r="D361" s="55"/>
      <c r="E361" s="55"/>
      <c r="F361" s="55"/>
      <c r="G361" s="55"/>
      <c r="H361" s="55"/>
      <c r="I361" s="55"/>
      <c r="J361" s="55"/>
      <c r="K361" s="55"/>
      <c r="L361" s="55"/>
      <c r="M361" s="55"/>
      <c r="N361" s="55"/>
      <c r="O361" s="55"/>
      <c r="P361" s="55"/>
      <c r="Q361" s="55"/>
      <c r="R361" s="55"/>
      <c r="S361" s="55"/>
      <c r="T361" s="55"/>
      <c r="U361" s="55"/>
      <c r="V361" s="55"/>
    </row>
    <row r="362" spans="2:22">
      <c r="B362" s="55"/>
      <c r="C362" s="55"/>
      <c r="D362" s="55"/>
      <c r="E362" s="55"/>
      <c r="F362" s="55"/>
      <c r="G362" s="55"/>
      <c r="H362" s="55"/>
      <c r="I362" s="55"/>
      <c r="J362" s="55"/>
      <c r="K362" s="55"/>
      <c r="L362" s="55"/>
      <c r="M362" s="55"/>
      <c r="N362" s="55"/>
      <c r="O362" s="55"/>
      <c r="P362" s="55"/>
      <c r="Q362" s="55"/>
      <c r="R362" s="55"/>
      <c r="S362" s="55"/>
      <c r="T362" s="55"/>
      <c r="U362" s="55"/>
      <c r="V362" s="55"/>
    </row>
    <row r="363" spans="2:22">
      <c r="B363" s="55"/>
      <c r="C363" s="55"/>
      <c r="D363" s="55"/>
      <c r="E363" s="55"/>
      <c r="F363" s="55"/>
      <c r="G363" s="55"/>
      <c r="H363" s="55"/>
      <c r="I363" s="55"/>
      <c r="J363" s="55"/>
      <c r="K363" s="55"/>
      <c r="L363" s="55"/>
      <c r="M363" s="55"/>
      <c r="N363" s="55"/>
      <c r="O363" s="55"/>
      <c r="P363" s="55"/>
      <c r="Q363" s="55"/>
      <c r="R363" s="55"/>
      <c r="S363" s="55"/>
      <c r="T363" s="55"/>
      <c r="U363" s="55"/>
      <c r="V363" s="55"/>
    </row>
    <row r="364" spans="2:22">
      <c r="B364" s="55"/>
      <c r="C364" s="55"/>
      <c r="D364" s="55"/>
      <c r="E364" s="55"/>
      <c r="F364" s="55"/>
      <c r="G364" s="55"/>
      <c r="H364" s="55"/>
      <c r="I364" s="55"/>
      <c r="J364" s="55"/>
      <c r="K364" s="55"/>
      <c r="L364" s="55"/>
      <c r="M364" s="55"/>
      <c r="N364" s="55"/>
      <c r="O364" s="55"/>
      <c r="P364" s="55"/>
      <c r="Q364" s="55"/>
      <c r="R364" s="55"/>
      <c r="S364" s="55"/>
      <c r="T364" s="55"/>
      <c r="U364" s="55"/>
      <c r="V364" s="55"/>
    </row>
    <row r="365" spans="2:22">
      <c r="B365" s="55"/>
      <c r="C365" s="55"/>
      <c r="D365" s="55"/>
      <c r="E365" s="55"/>
      <c r="F365" s="55"/>
      <c r="G365" s="55"/>
      <c r="H365" s="55"/>
      <c r="I365" s="55"/>
      <c r="J365" s="55"/>
      <c r="K365" s="55"/>
      <c r="L365" s="55"/>
      <c r="M365" s="55"/>
      <c r="N365" s="55"/>
      <c r="O365" s="55"/>
      <c r="P365" s="55"/>
      <c r="Q365" s="55"/>
      <c r="R365" s="55"/>
      <c r="S365" s="55"/>
      <c r="T365" s="55"/>
      <c r="U365" s="55"/>
      <c r="V365" s="55"/>
    </row>
    <row r="366" spans="2:22">
      <c r="B366" s="55"/>
      <c r="C366" s="55"/>
      <c r="D366" s="55"/>
      <c r="E366" s="55"/>
      <c r="F366" s="55"/>
      <c r="G366" s="55"/>
      <c r="H366" s="55"/>
      <c r="I366" s="55"/>
      <c r="J366" s="55"/>
      <c r="K366" s="55"/>
      <c r="L366" s="55"/>
      <c r="M366" s="55"/>
      <c r="N366" s="55"/>
      <c r="O366" s="55"/>
      <c r="P366" s="55"/>
      <c r="Q366" s="55"/>
      <c r="R366" s="55"/>
      <c r="S366" s="55"/>
      <c r="T366" s="55"/>
      <c r="U366" s="55"/>
      <c r="V366" s="55"/>
    </row>
    <row r="367" spans="2:22">
      <c r="B367" s="55"/>
      <c r="C367" s="55"/>
      <c r="D367" s="55"/>
      <c r="E367" s="55"/>
      <c r="F367" s="55"/>
      <c r="G367" s="55"/>
      <c r="H367" s="55"/>
      <c r="I367" s="55"/>
      <c r="J367" s="55"/>
      <c r="K367" s="55"/>
      <c r="L367" s="55"/>
      <c r="M367" s="55"/>
      <c r="N367" s="55"/>
      <c r="O367" s="55"/>
      <c r="P367" s="55"/>
      <c r="Q367" s="55"/>
      <c r="R367" s="55"/>
      <c r="S367" s="55"/>
      <c r="T367" s="55"/>
      <c r="U367" s="55"/>
      <c r="V367" s="55"/>
    </row>
    <row r="368" spans="2:22">
      <c r="B368" s="55"/>
      <c r="C368" s="55"/>
      <c r="D368" s="55"/>
      <c r="E368" s="55"/>
      <c r="F368" s="55"/>
      <c r="G368" s="55"/>
      <c r="H368" s="55"/>
      <c r="I368" s="55"/>
      <c r="J368" s="55"/>
      <c r="K368" s="55"/>
      <c r="L368" s="55"/>
      <c r="M368" s="55"/>
      <c r="N368" s="55"/>
      <c r="O368" s="55"/>
      <c r="P368" s="55"/>
      <c r="Q368" s="55"/>
      <c r="R368" s="55"/>
      <c r="S368" s="55"/>
      <c r="T368" s="55"/>
      <c r="U368" s="55"/>
      <c r="V368" s="55"/>
    </row>
    <row r="369" spans="2:22">
      <c r="B369" s="55"/>
      <c r="C369" s="55"/>
      <c r="D369" s="55"/>
      <c r="E369" s="55"/>
      <c r="F369" s="55"/>
      <c r="G369" s="55"/>
      <c r="H369" s="55"/>
      <c r="I369" s="55"/>
      <c r="J369" s="55"/>
      <c r="K369" s="55"/>
      <c r="L369" s="55"/>
      <c r="M369" s="55"/>
      <c r="N369" s="55"/>
      <c r="O369" s="55"/>
      <c r="P369" s="55"/>
      <c r="Q369" s="55"/>
      <c r="R369" s="55"/>
      <c r="S369" s="55"/>
      <c r="T369" s="55"/>
      <c r="U369" s="55"/>
      <c r="V369" s="55"/>
    </row>
    <row r="370" spans="2:22">
      <c r="B370" s="55"/>
      <c r="C370" s="55"/>
      <c r="D370" s="55"/>
      <c r="E370" s="55"/>
      <c r="F370" s="55"/>
      <c r="G370" s="55"/>
      <c r="H370" s="55"/>
      <c r="I370" s="55"/>
      <c r="J370" s="55"/>
      <c r="K370" s="55"/>
      <c r="L370" s="55"/>
      <c r="M370" s="55"/>
      <c r="N370" s="55"/>
      <c r="O370" s="55"/>
      <c r="P370" s="55"/>
      <c r="Q370" s="55"/>
      <c r="R370" s="55"/>
      <c r="S370" s="55"/>
      <c r="T370" s="55"/>
      <c r="U370" s="55"/>
      <c r="V370" s="55"/>
    </row>
    <row r="371" spans="2:22">
      <c r="B371" s="55"/>
      <c r="C371" s="55"/>
      <c r="D371" s="55"/>
      <c r="E371" s="55"/>
      <c r="F371" s="55"/>
      <c r="G371" s="55"/>
      <c r="H371" s="55"/>
      <c r="I371" s="55"/>
      <c r="J371" s="55"/>
      <c r="K371" s="55"/>
      <c r="L371" s="55"/>
      <c r="M371" s="55"/>
      <c r="N371" s="55"/>
      <c r="O371" s="55"/>
      <c r="P371" s="55"/>
      <c r="Q371" s="55"/>
      <c r="R371" s="55"/>
      <c r="S371" s="55"/>
      <c r="T371" s="55"/>
      <c r="U371" s="55"/>
      <c r="V371" s="55"/>
    </row>
    <row r="372" spans="2:22">
      <c r="B372" s="55"/>
      <c r="C372" s="55"/>
      <c r="D372" s="55"/>
      <c r="E372" s="55"/>
      <c r="F372" s="55"/>
      <c r="G372" s="55"/>
      <c r="H372" s="55"/>
      <c r="I372" s="55"/>
      <c r="J372" s="55"/>
      <c r="K372" s="55"/>
      <c r="L372" s="55"/>
      <c r="M372" s="55"/>
      <c r="N372" s="55"/>
      <c r="O372" s="55"/>
      <c r="P372" s="55"/>
      <c r="Q372" s="55"/>
      <c r="R372" s="55"/>
      <c r="S372" s="55"/>
      <c r="T372" s="55"/>
      <c r="U372" s="55"/>
      <c r="V372" s="55"/>
    </row>
    <row r="373" spans="2:22">
      <c r="B373" s="55"/>
      <c r="C373" s="55"/>
      <c r="D373" s="55"/>
      <c r="E373" s="55"/>
      <c r="F373" s="55"/>
      <c r="G373" s="55"/>
      <c r="H373" s="55"/>
      <c r="I373" s="55"/>
      <c r="J373" s="55"/>
      <c r="K373" s="55"/>
      <c r="L373" s="55"/>
      <c r="M373" s="55"/>
      <c r="N373" s="55"/>
      <c r="O373" s="55"/>
      <c r="P373" s="55"/>
      <c r="Q373" s="55"/>
      <c r="R373" s="55"/>
      <c r="S373" s="55"/>
      <c r="T373" s="55"/>
      <c r="U373" s="55"/>
      <c r="V373" s="55"/>
    </row>
    <row r="374" spans="2:22">
      <c r="B374" s="55"/>
      <c r="C374" s="55"/>
      <c r="D374" s="55"/>
      <c r="E374" s="55"/>
      <c r="F374" s="55"/>
      <c r="G374" s="55"/>
      <c r="H374" s="55"/>
      <c r="I374" s="55"/>
      <c r="J374" s="55"/>
      <c r="K374" s="55"/>
      <c r="L374" s="55"/>
      <c r="M374" s="55"/>
      <c r="N374" s="55"/>
      <c r="O374" s="55"/>
      <c r="P374" s="55"/>
      <c r="Q374" s="55"/>
      <c r="R374" s="55"/>
      <c r="S374" s="55"/>
      <c r="T374" s="55"/>
      <c r="U374" s="55"/>
      <c r="V374" s="55"/>
    </row>
    <row r="375" spans="2:22">
      <c r="B375" s="55"/>
      <c r="C375" s="55"/>
      <c r="D375" s="55"/>
      <c r="E375" s="55"/>
      <c r="F375" s="55"/>
      <c r="G375" s="55"/>
      <c r="H375" s="55"/>
      <c r="I375" s="55"/>
      <c r="J375" s="55"/>
      <c r="K375" s="55"/>
      <c r="L375" s="55"/>
      <c r="M375" s="55"/>
      <c r="N375" s="55"/>
      <c r="O375" s="55"/>
      <c r="P375" s="55"/>
      <c r="Q375" s="55"/>
      <c r="R375" s="55"/>
      <c r="S375" s="55"/>
      <c r="T375" s="55"/>
      <c r="U375" s="55"/>
      <c r="V375" s="55"/>
    </row>
    <row r="376" spans="2:22">
      <c r="B376" s="55"/>
      <c r="C376" s="55"/>
      <c r="D376" s="55"/>
      <c r="E376" s="55"/>
      <c r="F376" s="55"/>
      <c r="G376" s="55"/>
      <c r="H376" s="55"/>
      <c r="I376" s="55"/>
      <c r="J376" s="55"/>
      <c r="K376" s="55"/>
      <c r="L376" s="55"/>
      <c r="M376" s="55"/>
      <c r="N376" s="55"/>
      <c r="O376" s="55"/>
      <c r="P376" s="55"/>
      <c r="Q376" s="55"/>
      <c r="R376" s="55"/>
      <c r="S376" s="55"/>
      <c r="T376" s="55"/>
      <c r="U376" s="55"/>
      <c r="V376" s="55"/>
    </row>
    <row r="377" spans="2:22">
      <c r="B377" s="55"/>
      <c r="C377" s="55"/>
      <c r="D377" s="55"/>
      <c r="E377" s="55"/>
      <c r="F377" s="55"/>
      <c r="G377" s="55"/>
      <c r="H377" s="55"/>
      <c r="I377" s="55"/>
      <c r="J377" s="55"/>
      <c r="K377" s="55"/>
      <c r="L377" s="55"/>
      <c r="M377" s="55"/>
      <c r="N377" s="55"/>
      <c r="O377" s="55"/>
      <c r="P377" s="55"/>
      <c r="Q377" s="55"/>
      <c r="R377" s="55"/>
      <c r="S377" s="55"/>
      <c r="T377" s="55"/>
      <c r="U377" s="55"/>
      <c r="V377" s="55"/>
    </row>
    <row r="378" spans="2:22">
      <c r="B378" s="55"/>
      <c r="C378" s="55"/>
      <c r="D378" s="55"/>
      <c r="E378" s="55"/>
      <c r="F378" s="55"/>
      <c r="G378" s="55"/>
      <c r="H378" s="55"/>
      <c r="I378" s="55"/>
      <c r="J378" s="55"/>
      <c r="K378" s="55"/>
      <c r="L378" s="55"/>
      <c r="M378" s="55"/>
      <c r="N378" s="55"/>
      <c r="O378" s="55"/>
      <c r="P378" s="55"/>
      <c r="Q378" s="55"/>
      <c r="R378" s="55"/>
      <c r="S378" s="55"/>
      <c r="T378" s="55"/>
      <c r="U378" s="55"/>
      <c r="V378" s="55"/>
    </row>
    <row r="379" spans="2:22">
      <c r="B379" s="55"/>
      <c r="C379" s="55"/>
      <c r="D379" s="55"/>
      <c r="E379" s="55"/>
      <c r="F379" s="55"/>
      <c r="G379" s="55"/>
      <c r="H379" s="55"/>
      <c r="I379" s="55"/>
      <c r="J379" s="55"/>
      <c r="K379" s="55"/>
      <c r="L379" s="55"/>
      <c r="M379" s="55"/>
      <c r="N379" s="55"/>
      <c r="O379" s="55"/>
      <c r="P379" s="55"/>
      <c r="Q379" s="55"/>
      <c r="R379" s="55"/>
      <c r="S379" s="55"/>
      <c r="T379" s="55"/>
      <c r="U379" s="55"/>
      <c r="V379" s="55"/>
    </row>
    <row r="380" spans="2:22">
      <c r="B380" s="55"/>
      <c r="C380" s="55"/>
      <c r="D380" s="55"/>
      <c r="E380" s="55"/>
      <c r="F380" s="55"/>
      <c r="G380" s="55"/>
      <c r="H380" s="55"/>
      <c r="I380" s="55"/>
      <c r="J380" s="55"/>
      <c r="K380" s="55"/>
      <c r="L380" s="55"/>
      <c r="M380" s="55"/>
      <c r="N380" s="55"/>
      <c r="O380" s="55"/>
      <c r="P380" s="55"/>
      <c r="Q380" s="55"/>
      <c r="R380" s="55"/>
      <c r="S380" s="55"/>
      <c r="T380" s="55"/>
      <c r="U380" s="55"/>
      <c r="V380" s="55"/>
    </row>
    <row r="381" spans="2:22">
      <c r="B381" s="55"/>
      <c r="C381" s="55"/>
      <c r="D381" s="55"/>
      <c r="E381" s="55"/>
      <c r="F381" s="55"/>
      <c r="G381" s="55"/>
      <c r="H381" s="55"/>
      <c r="I381" s="55"/>
      <c r="J381" s="55"/>
      <c r="K381" s="55"/>
      <c r="L381" s="55"/>
      <c r="M381" s="55"/>
      <c r="N381" s="55"/>
      <c r="O381" s="55"/>
      <c r="P381" s="55"/>
      <c r="Q381" s="55"/>
      <c r="R381" s="55"/>
      <c r="S381" s="55"/>
      <c r="T381" s="55"/>
      <c r="U381" s="55"/>
      <c r="V381" s="55"/>
    </row>
    <row r="382" spans="2:22">
      <c r="B382" s="55"/>
      <c r="C382" s="55"/>
      <c r="D382" s="55"/>
      <c r="E382" s="55"/>
      <c r="F382" s="55"/>
      <c r="G382" s="55"/>
      <c r="H382" s="55"/>
      <c r="I382" s="55"/>
      <c r="J382" s="55"/>
      <c r="K382" s="55"/>
      <c r="L382" s="55"/>
      <c r="M382" s="55"/>
      <c r="N382" s="55"/>
      <c r="O382" s="55"/>
      <c r="P382" s="55"/>
      <c r="Q382" s="55"/>
      <c r="R382" s="55"/>
      <c r="S382" s="55"/>
      <c r="T382" s="55"/>
      <c r="U382" s="55"/>
      <c r="V382" s="55"/>
    </row>
    <row r="383" spans="2:22">
      <c r="B383" s="55"/>
      <c r="C383" s="55"/>
      <c r="D383" s="55"/>
      <c r="E383" s="55"/>
      <c r="F383" s="55"/>
      <c r="G383" s="55"/>
      <c r="H383" s="55"/>
      <c r="I383" s="55"/>
      <c r="J383" s="55"/>
      <c r="K383" s="55"/>
      <c r="L383" s="55"/>
      <c r="M383" s="55"/>
      <c r="N383" s="55"/>
      <c r="O383" s="55"/>
      <c r="P383" s="55"/>
      <c r="Q383" s="55"/>
      <c r="R383" s="55"/>
      <c r="S383" s="55"/>
      <c r="T383" s="55"/>
      <c r="U383" s="55"/>
      <c r="V383" s="55"/>
    </row>
    <row r="384" spans="2:22">
      <c r="B384" s="55"/>
      <c r="C384" s="55"/>
      <c r="D384" s="55"/>
      <c r="E384" s="55"/>
      <c r="F384" s="55"/>
      <c r="G384" s="55"/>
      <c r="H384" s="55"/>
      <c r="I384" s="55"/>
      <c r="J384" s="55"/>
      <c r="K384" s="55"/>
      <c r="L384" s="55"/>
      <c r="M384" s="55"/>
      <c r="N384" s="55"/>
      <c r="O384" s="55"/>
      <c r="P384" s="55"/>
      <c r="Q384" s="55"/>
      <c r="R384" s="55"/>
      <c r="S384" s="55"/>
      <c r="T384" s="55"/>
      <c r="U384" s="55"/>
      <c r="V384" s="55"/>
    </row>
    <row r="385" spans="2:22">
      <c r="B385" s="55"/>
      <c r="C385" s="55"/>
      <c r="D385" s="55"/>
      <c r="E385" s="55"/>
      <c r="F385" s="55"/>
      <c r="G385" s="55"/>
      <c r="H385" s="55"/>
      <c r="I385" s="55"/>
      <c r="J385" s="55"/>
      <c r="K385" s="55"/>
      <c r="L385" s="55"/>
      <c r="M385" s="55"/>
      <c r="N385" s="55"/>
      <c r="O385" s="55"/>
      <c r="P385" s="55"/>
      <c r="Q385" s="55"/>
      <c r="R385" s="55"/>
      <c r="S385" s="55"/>
      <c r="T385" s="55"/>
      <c r="U385" s="55"/>
      <c r="V385" s="55"/>
    </row>
    <row r="386" spans="2:22">
      <c r="B386" s="55"/>
      <c r="C386" s="55"/>
      <c r="D386" s="55"/>
      <c r="E386" s="55"/>
      <c r="F386" s="55"/>
      <c r="G386" s="55"/>
      <c r="H386" s="55"/>
      <c r="I386" s="55"/>
      <c r="J386" s="55"/>
      <c r="K386" s="55"/>
      <c r="L386" s="55"/>
      <c r="M386" s="55"/>
      <c r="N386" s="55"/>
      <c r="O386" s="55"/>
      <c r="P386" s="55"/>
      <c r="Q386" s="55"/>
      <c r="R386" s="55"/>
      <c r="S386" s="55"/>
      <c r="T386" s="55"/>
      <c r="U386" s="55"/>
      <c r="V386" s="55"/>
    </row>
    <row r="387" spans="2:22">
      <c r="B387" s="55"/>
      <c r="C387" s="55"/>
      <c r="D387" s="55"/>
      <c r="E387" s="55"/>
      <c r="F387" s="55"/>
      <c r="G387" s="55"/>
      <c r="H387" s="55"/>
      <c r="I387" s="55"/>
      <c r="J387" s="55"/>
      <c r="K387" s="55"/>
      <c r="L387" s="55"/>
      <c r="M387" s="55"/>
      <c r="N387" s="55"/>
      <c r="O387" s="55"/>
      <c r="P387" s="55"/>
      <c r="Q387" s="55"/>
      <c r="R387" s="55"/>
      <c r="S387" s="55"/>
      <c r="T387" s="55"/>
      <c r="U387" s="55"/>
      <c r="V387" s="55"/>
    </row>
    <row r="388" spans="2:22">
      <c r="B388" s="55"/>
      <c r="C388" s="55"/>
      <c r="D388" s="55"/>
      <c r="E388" s="55"/>
      <c r="F388" s="55"/>
      <c r="G388" s="55"/>
      <c r="H388" s="55"/>
      <c r="I388" s="55"/>
      <c r="J388" s="55"/>
      <c r="K388" s="55"/>
      <c r="L388" s="55"/>
      <c r="M388" s="55"/>
      <c r="N388" s="55"/>
      <c r="O388" s="55"/>
      <c r="P388" s="55"/>
      <c r="Q388" s="55"/>
      <c r="R388" s="55"/>
      <c r="S388" s="55"/>
      <c r="T388" s="55"/>
      <c r="U388" s="55"/>
      <c r="V388" s="55"/>
    </row>
    <row r="389" spans="2:22">
      <c r="B389" s="55"/>
      <c r="C389" s="55"/>
      <c r="D389" s="55"/>
      <c r="E389" s="55"/>
      <c r="F389" s="55"/>
      <c r="G389" s="55"/>
      <c r="H389" s="55"/>
      <c r="I389" s="55"/>
      <c r="J389" s="55"/>
      <c r="K389" s="55"/>
      <c r="L389" s="55"/>
      <c r="M389" s="55"/>
      <c r="N389" s="55"/>
      <c r="O389" s="55"/>
      <c r="P389" s="55"/>
      <c r="Q389" s="55"/>
      <c r="R389" s="55"/>
      <c r="S389" s="55"/>
      <c r="T389" s="55"/>
      <c r="U389" s="55"/>
      <c r="V389" s="55"/>
    </row>
    <row r="390" spans="2:22">
      <c r="B390" s="55"/>
      <c r="C390" s="55"/>
      <c r="D390" s="55"/>
      <c r="E390" s="55"/>
      <c r="F390" s="55"/>
      <c r="G390" s="55"/>
      <c r="H390" s="55"/>
      <c r="I390" s="55"/>
      <c r="J390" s="55"/>
      <c r="K390" s="55"/>
      <c r="L390" s="55"/>
      <c r="M390" s="55"/>
      <c r="N390" s="55"/>
      <c r="O390" s="55"/>
      <c r="P390" s="55"/>
      <c r="Q390" s="55"/>
      <c r="R390" s="55"/>
      <c r="S390" s="55"/>
      <c r="T390" s="55"/>
      <c r="U390" s="55"/>
      <c r="V390" s="55"/>
    </row>
    <row r="391" spans="2:22">
      <c r="B391" s="55"/>
      <c r="C391" s="55"/>
      <c r="D391" s="55"/>
      <c r="E391" s="55"/>
      <c r="F391" s="55"/>
      <c r="G391" s="55"/>
      <c r="H391" s="55"/>
      <c r="I391" s="55"/>
      <c r="J391" s="55"/>
      <c r="K391" s="55"/>
      <c r="L391" s="55"/>
      <c r="M391" s="55"/>
      <c r="N391" s="55"/>
      <c r="O391" s="55"/>
      <c r="P391" s="55"/>
      <c r="Q391" s="55"/>
      <c r="R391" s="55"/>
      <c r="S391" s="55"/>
      <c r="T391" s="55"/>
      <c r="U391" s="55"/>
      <c r="V391" s="55"/>
    </row>
    <row r="392" spans="2:22">
      <c r="B392" s="55"/>
      <c r="C392" s="55"/>
      <c r="D392" s="55"/>
      <c r="E392" s="55"/>
      <c r="F392" s="55"/>
      <c r="G392" s="55"/>
      <c r="H392" s="55"/>
      <c r="I392" s="55"/>
      <c r="J392" s="55"/>
      <c r="K392" s="55"/>
      <c r="L392" s="55"/>
      <c r="M392" s="55"/>
      <c r="N392" s="55"/>
      <c r="O392" s="55"/>
      <c r="P392" s="55"/>
      <c r="Q392" s="55"/>
      <c r="R392" s="55"/>
      <c r="S392" s="55"/>
      <c r="T392" s="55"/>
      <c r="U392" s="55"/>
      <c r="V392" s="55"/>
    </row>
    <row r="393" spans="2:22">
      <c r="B393" s="55"/>
      <c r="C393" s="55"/>
      <c r="D393" s="55"/>
      <c r="E393" s="55"/>
      <c r="F393" s="55"/>
      <c r="G393" s="55"/>
      <c r="H393" s="55"/>
      <c r="I393" s="55"/>
      <c r="J393" s="55"/>
      <c r="K393" s="55"/>
      <c r="L393" s="55"/>
      <c r="M393" s="55"/>
      <c r="N393" s="55"/>
      <c r="O393" s="55"/>
      <c r="P393" s="55"/>
      <c r="Q393" s="55"/>
      <c r="R393" s="55"/>
      <c r="S393" s="55"/>
      <c r="T393" s="55"/>
      <c r="U393" s="55"/>
      <c r="V393" s="55"/>
    </row>
    <row r="394" spans="2:22">
      <c r="B394" s="55"/>
      <c r="C394" s="55"/>
      <c r="D394" s="55"/>
      <c r="E394" s="55"/>
      <c r="F394" s="55"/>
      <c r="G394" s="55"/>
      <c r="H394" s="55"/>
      <c r="I394" s="55"/>
      <c r="J394" s="55"/>
      <c r="K394" s="55"/>
      <c r="L394" s="55"/>
      <c r="M394" s="55"/>
      <c r="N394" s="55"/>
      <c r="O394" s="55"/>
      <c r="P394" s="55"/>
      <c r="Q394" s="55"/>
      <c r="R394" s="55"/>
      <c r="S394" s="55"/>
      <c r="T394" s="55"/>
      <c r="U394" s="55"/>
      <c r="V394" s="55"/>
    </row>
    <row r="395" spans="2:22">
      <c r="B395" s="55"/>
      <c r="C395" s="55"/>
      <c r="D395" s="55"/>
      <c r="E395" s="55"/>
      <c r="F395" s="55"/>
      <c r="G395" s="55"/>
      <c r="H395" s="55"/>
      <c r="I395" s="55"/>
      <c r="J395" s="55"/>
      <c r="K395" s="55"/>
      <c r="L395" s="55"/>
      <c r="M395" s="55"/>
      <c r="N395" s="55"/>
      <c r="O395" s="55"/>
      <c r="P395" s="55"/>
      <c r="Q395" s="55"/>
      <c r="R395" s="55"/>
      <c r="S395" s="55"/>
      <c r="T395" s="55"/>
      <c r="U395" s="55"/>
      <c r="V395" s="55"/>
    </row>
    <row r="396" spans="2:22">
      <c r="B396" s="55"/>
      <c r="C396" s="55"/>
      <c r="D396" s="55"/>
      <c r="E396" s="55"/>
      <c r="F396" s="55"/>
      <c r="G396" s="55"/>
      <c r="H396" s="55"/>
      <c r="I396" s="55"/>
      <c r="J396" s="55"/>
      <c r="K396" s="55"/>
      <c r="L396" s="55"/>
      <c r="M396" s="55"/>
      <c r="N396" s="55"/>
      <c r="O396" s="55"/>
      <c r="P396" s="55"/>
      <c r="Q396" s="55"/>
      <c r="R396" s="55"/>
      <c r="S396" s="55"/>
      <c r="T396" s="55"/>
      <c r="U396" s="55"/>
      <c r="V396" s="55"/>
    </row>
    <row r="397" spans="2:22">
      <c r="B397" s="55"/>
      <c r="C397" s="55"/>
      <c r="D397" s="55"/>
      <c r="E397" s="55"/>
      <c r="F397" s="55"/>
      <c r="G397" s="55"/>
      <c r="H397" s="55"/>
      <c r="I397" s="55"/>
      <c r="J397" s="55"/>
      <c r="K397" s="55"/>
      <c r="L397" s="55"/>
      <c r="M397" s="55"/>
      <c r="N397" s="55"/>
      <c r="O397" s="55"/>
      <c r="P397" s="55"/>
      <c r="Q397" s="55"/>
      <c r="R397" s="55"/>
      <c r="S397" s="55"/>
      <c r="T397" s="55"/>
      <c r="U397" s="55"/>
      <c r="V397" s="55"/>
    </row>
    <row r="398" spans="2:22">
      <c r="B398" s="55"/>
      <c r="C398" s="55"/>
      <c r="D398" s="55"/>
      <c r="E398" s="55"/>
      <c r="F398" s="55"/>
      <c r="G398" s="55"/>
      <c r="H398" s="55"/>
      <c r="I398" s="55"/>
      <c r="J398" s="55"/>
      <c r="K398" s="55"/>
      <c r="L398" s="55"/>
      <c r="M398" s="55"/>
      <c r="N398" s="55"/>
      <c r="O398" s="55"/>
      <c r="P398" s="55"/>
      <c r="Q398" s="55"/>
      <c r="R398" s="55"/>
      <c r="S398" s="55"/>
      <c r="T398" s="55"/>
      <c r="U398" s="55"/>
      <c r="V398" s="55"/>
    </row>
    <row r="399" spans="2:22">
      <c r="B399" s="55"/>
      <c r="C399" s="55"/>
      <c r="D399" s="55"/>
      <c r="E399" s="55"/>
      <c r="F399" s="55"/>
      <c r="G399" s="55"/>
      <c r="H399" s="55"/>
      <c r="I399" s="55"/>
      <c r="J399" s="55"/>
      <c r="K399" s="55"/>
      <c r="L399" s="55"/>
      <c r="M399" s="55"/>
      <c r="N399" s="55"/>
      <c r="O399" s="55"/>
      <c r="P399" s="55"/>
      <c r="Q399" s="55"/>
      <c r="R399" s="55"/>
      <c r="S399" s="55"/>
      <c r="T399" s="55"/>
      <c r="U399" s="55"/>
      <c r="V399" s="55"/>
    </row>
    <row r="400" spans="2:22">
      <c r="B400" s="55"/>
      <c r="C400" s="55"/>
      <c r="D400" s="55"/>
      <c r="E400" s="55"/>
      <c r="F400" s="55"/>
      <c r="G400" s="55"/>
      <c r="H400" s="55"/>
      <c r="I400" s="55"/>
      <c r="J400" s="55"/>
      <c r="K400" s="55"/>
      <c r="L400" s="55"/>
      <c r="M400" s="55"/>
      <c r="N400" s="55"/>
      <c r="O400" s="55"/>
      <c r="P400" s="55"/>
      <c r="Q400" s="55"/>
      <c r="R400" s="55"/>
      <c r="S400" s="55"/>
      <c r="T400" s="55"/>
      <c r="U400" s="55"/>
      <c r="V400" s="55"/>
    </row>
    <row r="401" spans="2:22">
      <c r="B401" s="55"/>
      <c r="C401" s="55"/>
      <c r="D401" s="55"/>
      <c r="E401" s="55"/>
      <c r="F401" s="55"/>
      <c r="G401" s="55"/>
      <c r="H401" s="55"/>
      <c r="I401" s="55"/>
      <c r="J401" s="55"/>
      <c r="K401" s="55"/>
      <c r="L401" s="55"/>
      <c r="M401" s="55"/>
      <c r="N401" s="55"/>
      <c r="O401" s="55"/>
      <c r="P401" s="55"/>
      <c r="Q401" s="55"/>
      <c r="R401" s="55"/>
      <c r="S401" s="55"/>
      <c r="T401" s="55"/>
      <c r="U401" s="55"/>
      <c r="V401" s="55"/>
    </row>
    <row r="402" spans="2:22">
      <c r="B402" s="55"/>
      <c r="C402" s="55"/>
      <c r="D402" s="55"/>
      <c r="E402" s="55"/>
      <c r="F402" s="55"/>
      <c r="G402" s="55"/>
      <c r="H402" s="55"/>
      <c r="I402" s="55"/>
      <c r="J402" s="55"/>
      <c r="K402" s="55"/>
      <c r="L402" s="55"/>
      <c r="M402" s="55"/>
      <c r="N402" s="55"/>
      <c r="O402" s="55"/>
      <c r="P402" s="55"/>
      <c r="Q402" s="55"/>
      <c r="R402" s="55"/>
      <c r="S402" s="55"/>
      <c r="T402" s="55"/>
      <c r="U402" s="55"/>
      <c r="V402" s="55"/>
    </row>
    <row r="403" spans="2:22">
      <c r="B403" s="55"/>
      <c r="C403" s="55"/>
      <c r="D403" s="55"/>
      <c r="E403" s="55"/>
      <c r="F403" s="55"/>
      <c r="G403" s="55"/>
      <c r="H403" s="55"/>
      <c r="I403" s="55"/>
      <c r="J403" s="55"/>
      <c r="K403" s="55"/>
      <c r="L403" s="55"/>
      <c r="M403" s="55"/>
      <c r="N403" s="55"/>
      <c r="O403" s="55"/>
      <c r="P403" s="55"/>
      <c r="Q403" s="55"/>
      <c r="R403" s="55"/>
      <c r="S403" s="55"/>
      <c r="T403" s="55"/>
      <c r="U403" s="55"/>
      <c r="V403" s="55"/>
    </row>
    <row r="404" spans="2:22">
      <c r="B404" s="55"/>
      <c r="C404" s="55"/>
      <c r="D404" s="55"/>
      <c r="E404" s="55"/>
      <c r="F404" s="55"/>
      <c r="G404" s="55"/>
      <c r="H404" s="55"/>
      <c r="I404" s="55"/>
      <c r="J404" s="55"/>
      <c r="K404" s="55"/>
      <c r="L404" s="55"/>
      <c r="M404" s="55"/>
      <c r="N404" s="55"/>
      <c r="O404" s="55"/>
      <c r="P404" s="55"/>
      <c r="Q404" s="55"/>
      <c r="R404" s="55"/>
      <c r="S404" s="55"/>
      <c r="T404" s="55"/>
      <c r="U404" s="55"/>
      <c r="V404" s="55"/>
    </row>
    <row r="405" spans="2:22">
      <c r="B405" s="55"/>
      <c r="C405" s="55"/>
      <c r="D405" s="55"/>
      <c r="E405" s="55"/>
      <c r="F405" s="55"/>
      <c r="G405" s="55"/>
      <c r="H405" s="55"/>
      <c r="I405" s="55"/>
      <c r="J405" s="55"/>
      <c r="K405" s="55"/>
      <c r="L405" s="55"/>
      <c r="M405" s="55"/>
      <c r="N405" s="55"/>
      <c r="O405" s="55"/>
      <c r="P405" s="55"/>
      <c r="Q405" s="55"/>
      <c r="R405" s="55"/>
      <c r="S405" s="55"/>
      <c r="T405" s="55"/>
      <c r="U405" s="55"/>
      <c r="V405" s="55"/>
    </row>
    <row r="406" spans="2:22">
      <c r="B406" s="55"/>
      <c r="C406" s="55"/>
      <c r="D406" s="55"/>
      <c r="E406" s="55"/>
      <c r="F406" s="55"/>
      <c r="G406" s="55"/>
      <c r="H406" s="55"/>
      <c r="I406" s="55"/>
      <c r="J406" s="55"/>
      <c r="K406" s="55"/>
      <c r="L406" s="55"/>
      <c r="M406" s="55"/>
      <c r="N406" s="55"/>
      <c r="O406" s="55"/>
      <c r="P406" s="55"/>
      <c r="Q406" s="55"/>
      <c r="R406" s="55"/>
      <c r="S406" s="55"/>
      <c r="T406" s="55"/>
      <c r="U406" s="55"/>
      <c r="V406" s="55"/>
    </row>
    <row r="407" spans="2:22">
      <c r="B407" s="55"/>
      <c r="C407" s="55"/>
      <c r="D407" s="55"/>
      <c r="E407" s="55"/>
      <c r="F407" s="55"/>
      <c r="G407" s="55"/>
      <c r="H407" s="55"/>
      <c r="I407" s="55"/>
      <c r="J407" s="55"/>
      <c r="K407" s="55"/>
      <c r="L407" s="55"/>
      <c r="M407" s="55"/>
      <c r="N407" s="55"/>
      <c r="O407" s="55"/>
      <c r="P407" s="55"/>
      <c r="Q407" s="55"/>
      <c r="R407" s="55"/>
      <c r="S407" s="55"/>
      <c r="T407" s="55"/>
      <c r="U407" s="55"/>
      <c r="V407" s="55"/>
    </row>
    <row r="408" spans="2:22">
      <c r="B408" s="55"/>
      <c r="C408" s="55"/>
      <c r="D408" s="55"/>
      <c r="E408" s="55"/>
      <c r="F408" s="55"/>
      <c r="G408" s="55"/>
      <c r="H408" s="55"/>
      <c r="I408" s="55"/>
      <c r="J408" s="55"/>
      <c r="K408" s="55"/>
      <c r="L408" s="55"/>
      <c r="M408" s="55"/>
      <c r="N408" s="55"/>
      <c r="O408" s="55"/>
      <c r="P408" s="55"/>
      <c r="Q408" s="55"/>
      <c r="R408" s="55"/>
      <c r="S408" s="55"/>
      <c r="T408" s="55"/>
      <c r="U408" s="55"/>
      <c r="V408" s="55"/>
    </row>
    <row r="409" spans="2:22">
      <c r="B409" s="55"/>
      <c r="C409" s="55"/>
      <c r="D409" s="55"/>
      <c r="E409" s="55"/>
      <c r="F409" s="55"/>
      <c r="G409" s="55"/>
      <c r="H409" s="55"/>
      <c r="I409" s="55"/>
      <c r="J409" s="55"/>
      <c r="K409" s="55"/>
      <c r="L409" s="55"/>
      <c r="M409" s="55"/>
      <c r="N409" s="55"/>
      <c r="O409" s="55"/>
      <c r="P409" s="55"/>
      <c r="Q409" s="55"/>
      <c r="R409" s="55"/>
      <c r="S409" s="55"/>
      <c r="T409" s="55"/>
      <c r="U409" s="55"/>
      <c r="V409" s="55"/>
    </row>
    <row r="410" spans="2:22">
      <c r="B410" s="55"/>
      <c r="C410" s="55"/>
      <c r="D410" s="55"/>
      <c r="E410" s="55"/>
      <c r="F410" s="55"/>
      <c r="G410" s="55"/>
      <c r="H410" s="55"/>
      <c r="I410" s="55"/>
      <c r="J410" s="55"/>
      <c r="K410" s="55"/>
      <c r="L410" s="55"/>
      <c r="M410" s="55"/>
      <c r="N410" s="55"/>
      <c r="O410" s="55"/>
      <c r="P410" s="55"/>
      <c r="Q410" s="55"/>
      <c r="R410" s="55"/>
      <c r="S410" s="55"/>
      <c r="T410" s="55"/>
      <c r="U410" s="55"/>
      <c r="V410" s="55"/>
    </row>
    <row r="411" spans="2:22">
      <c r="B411" s="55"/>
      <c r="C411" s="55"/>
      <c r="D411" s="55"/>
      <c r="E411" s="55"/>
      <c r="F411" s="55"/>
      <c r="G411" s="55"/>
      <c r="H411" s="55"/>
      <c r="I411" s="55"/>
      <c r="J411" s="55"/>
      <c r="K411" s="55"/>
      <c r="L411" s="55"/>
      <c r="M411" s="55"/>
      <c r="N411" s="55"/>
      <c r="O411" s="55"/>
      <c r="P411" s="55"/>
      <c r="Q411" s="55"/>
      <c r="R411" s="55"/>
      <c r="S411" s="55"/>
      <c r="T411" s="55"/>
      <c r="U411" s="55"/>
      <c r="V411" s="55"/>
    </row>
    <row r="412" spans="2:22">
      <c r="B412" s="55"/>
      <c r="C412" s="55"/>
      <c r="D412" s="55"/>
      <c r="E412" s="55"/>
      <c r="F412" s="55"/>
      <c r="G412" s="55"/>
      <c r="H412" s="55"/>
      <c r="I412" s="55"/>
      <c r="J412" s="55"/>
      <c r="K412" s="55"/>
      <c r="L412" s="55"/>
      <c r="M412" s="55"/>
      <c r="N412" s="55"/>
      <c r="O412" s="55"/>
      <c r="P412" s="55"/>
      <c r="Q412" s="55"/>
      <c r="R412" s="55"/>
      <c r="S412" s="55"/>
      <c r="T412" s="55"/>
      <c r="U412" s="55"/>
      <c r="V412" s="55"/>
    </row>
    <row r="413" spans="2:22">
      <c r="B413" s="55"/>
      <c r="C413" s="55"/>
      <c r="D413" s="55"/>
      <c r="E413" s="55"/>
      <c r="F413" s="55"/>
      <c r="G413" s="55"/>
      <c r="H413" s="55"/>
      <c r="I413" s="55"/>
      <c r="J413" s="55"/>
      <c r="K413" s="55"/>
      <c r="L413" s="55"/>
      <c r="M413" s="55"/>
      <c r="N413" s="55"/>
      <c r="O413" s="55"/>
      <c r="P413" s="55"/>
      <c r="Q413" s="55"/>
      <c r="R413" s="55"/>
      <c r="S413" s="55"/>
      <c r="T413" s="55"/>
      <c r="U413" s="55"/>
      <c r="V413" s="55"/>
    </row>
    <row r="414" spans="2:22">
      <c r="B414" s="55"/>
      <c r="C414" s="55"/>
      <c r="D414" s="55"/>
      <c r="E414" s="55"/>
      <c r="F414" s="55"/>
      <c r="G414" s="55"/>
      <c r="H414" s="55"/>
      <c r="I414" s="55"/>
      <c r="J414" s="55"/>
      <c r="K414" s="55"/>
      <c r="L414" s="55"/>
      <c r="M414" s="55"/>
      <c r="N414" s="55"/>
      <c r="O414" s="55"/>
      <c r="P414" s="55"/>
      <c r="Q414" s="55"/>
      <c r="R414" s="55"/>
      <c r="S414" s="55"/>
      <c r="T414" s="55"/>
      <c r="U414" s="55"/>
      <c r="V414" s="55"/>
    </row>
    <row r="415" spans="2:22">
      <c r="B415" s="55"/>
      <c r="C415" s="55"/>
      <c r="D415" s="55"/>
      <c r="E415" s="55"/>
      <c r="F415" s="55"/>
      <c r="G415" s="55"/>
      <c r="H415" s="55"/>
      <c r="I415" s="55"/>
      <c r="J415" s="55"/>
      <c r="K415" s="55"/>
      <c r="L415" s="55"/>
      <c r="M415" s="55"/>
      <c r="N415" s="55"/>
      <c r="O415" s="55"/>
      <c r="P415" s="55"/>
      <c r="Q415" s="55"/>
      <c r="R415" s="55"/>
      <c r="S415" s="55"/>
      <c r="T415" s="55"/>
      <c r="U415" s="55"/>
      <c r="V415" s="55"/>
    </row>
    <row r="416" spans="2:22">
      <c r="B416" s="55"/>
      <c r="C416" s="55"/>
      <c r="D416" s="55"/>
      <c r="E416" s="55"/>
      <c r="F416" s="55"/>
      <c r="G416" s="55"/>
      <c r="H416" s="55"/>
      <c r="I416" s="55"/>
      <c r="J416" s="55"/>
      <c r="K416" s="55"/>
      <c r="L416" s="55"/>
      <c r="M416" s="55"/>
      <c r="N416" s="55"/>
      <c r="O416" s="55"/>
      <c r="P416" s="55"/>
      <c r="Q416" s="55"/>
      <c r="R416" s="55"/>
      <c r="S416" s="55"/>
      <c r="T416" s="55"/>
      <c r="U416" s="55"/>
      <c r="V416" s="55"/>
    </row>
    <row r="417" spans="2:22">
      <c r="B417" s="55"/>
      <c r="C417" s="55"/>
      <c r="D417" s="55"/>
      <c r="E417" s="55"/>
      <c r="F417" s="55"/>
      <c r="G417" s="55"/>
      <c r="H417" s="55"/>
      <c r="I417" s="55"/>
      <c r="J417" s="55"/>
      <c r="K417" s="55"/>
      <c r="L417" s="55"/>
      <c r="M417" s="55"/>
      <c r="N417" s="55"/>
      <c r="O417" s="55"/>
      <c r="P417" s="55"/>
      <c r="Q417" s="55"/>
      <c r="R417" s="55"/>
      <c r="S417" s="55"/>
      <c r="T417" s="55"/>
      <c r="U417" s="55"/>
      <c r="V417" s="55"/>
    </row>
    <row r="418" spans="2:22">
      <c r="B418" s="55"/>
      <c r="C418" s="55"/>
      <c r="D418" s="55"/>
      <c r="E418" s="55"/>
      <c r="F418" s="55"/>
      <c r="G418" s="55"/>
      <c r="H418" s="55"/>
      <c r="I418" s="55"/>
      <c r="J418" s="55"/>
      <c r="K418" s="55"/>
      <c r="L418" s="55"/>
      <c r="M418" s="55"/>
      <c r="N418" s="55"/>
      <c r="O418" s="55"/>
      <c r="P418" s="55"/>
      <c r="Q418" s="55"/>
      <c r="R418" s="55"/>
      <c r="S418" s="55"/>
      <c r="T418" s="55"/>
      <c r="U418" s="55"/>
      <c r="V418" s="55"/>
    </row>
    <row r="419" spans="2:22">
      <c r="B419" s="55"/>
      <c r="C419" s="55"/>
      <c r="D419" s="55"/>
      <c r="E419" s="55"/>
      <c r="F419" s="55"/>
      <c r="G419" s="55"/>
      <c r="H419" s="55"/>
      <c r="I419" s="55"/>
      <c r="J419" s="55"/>
      <c r="K419" s="55"/>
      <c r="L419" s="55"/>
      <c r="M419" s="55"/>
      <c r="N419" s="55"/>
      <c r="O419" s="55"/>
      <c r="P419" s="55"/>
      <c r="Q419" s="55"/>
      <c r="R419" s="55"/>
      <c r="S419" s="55"/>
      <c r="T419" s="55"/>
      <c r="U419" s="55"/>
      <c r="V419" s="55"/>
    </row>
    <row r="420" spans="2:22">
      <c r="B420" s="55"/>
      <c r="C420" s="55"/>
      <c r="D420" s="55"/>
      <c r="E420" s="55"/>
      <c r="F420" s="55"/>
      <c r="G420" s="55"/>
      <c r="H420" s="55"/>
      <c r="I420" s="55"/>
      <c r="J420" s="55"/>
      <c r="K420" s="55"/>
      <c r="L420" s="55"/>
      <c r="M420" s="55"/>
      <c r="N420" s="55"/>
      <c r="O420" s="55"/>
      <c r="P420" s="55"/>
      <c r="Q420" s="55"/>
      <c r="R420" s="55"/>
      <c r="S420" s="55"/>
      <c r="T420" s="55"/>
      <c r="U420" s="55"/>
      <c r="V420" s="55"/>
    </row>
    <row r="421" spans="2:22">
      <c r="B421" s="55"/>
      <c r="C421" s="55"/>
      <c r="D421" s="55"/>
      <c r="E421" s="55"/>
      <c r="F421" s="55"/>
      <c r="G421" s="55"/>
      <c r="H421" s="55"/>
      <c r="I421" s="55"/>
      <c r="J421" s="55"/>
      <c r="K421" s="55"/>
      <c r="L421" s="55"/>
      <c r="M421" s="55"/>
      <c r="N421" s="55"/>
      <c r="O421" s="55"/>
      <c r="P421" s="55"/>
      <c r="Q421" s="55"/>
      <c r="R421" s="55"/>
      <c r="S421" s="55"/>
      <c r="T421" s="55"/>
      <c r="U421" s="55"/>
      <c r="V421" s="55"/>
    </row>
    <row r="422" spans="2:22">
      <c r="B422" s="55"/>
      <c r="C422" s="55"/>
      <c r="D422" s="55"/>
      <c r="E422" s="55"/>
      <c r="F422" s="55"/>
      <c r="G422" s="55"/>
      <c r="H422" s="55"/>
      <c r="I422" s="55"/>
      <c r="J422" s="55"/>
      <c r="K422" s="55"/>
      <c r="L422" s="55"/>
      <c r="M422" s="55"/>
      <c r="N422" s="55"/>
      <c r="O422" s="55"/>
      <c r="P422" s="55"/>
      <c r="Q422" s="55"/>
      <c r="R422" s="55"/>
      <c r="S422" s="55"/>
      <c r="T422" s="55"/>
      <c r="U422" s="55"/>
      <c r="V422" s="55"/>
    </row>
    <row r="423" spans="2:22">
      <c r="B423" s="55"/>
      <c r="C423" s="55"/>
      <c r="D423" s="55"/>
      <c r="E423" s="55"/>
      <c r="F423" s="55"/>
      <c r="G423" s="55"/>
      <c r="H423" s="55"/>
      <c r="I423" s="55"/>
      <c r="J423" s="55"/>
      <c r="K423" s="55"/>
      <c r="L423" s="55"/>
      <c r="M423" s="55"/>
      <c r="N423" s="55"/>
      <c r="O423" s="55"/>
      <c r="P423" s="55"/>
      <c r="Q423" s="55"/>
      <c r="R423" s="55"/>
      <c r="S423" s="55"/>
      <c r="T423" s="55"/>
      <c r="U423" s="55"/>
      <c r="V423" s="55"/>
    </row>
    <row r="424" spans="2:22">
      <c r="B424" s="55"/>
      <c r="C424" s="55"/>
      <c r="D424" s="55"/>
      <c r="E424" s="55"/>
      <c r="F424" s="55"/>
      <c r="G424" s="55"/>
      <c r="H424" s="55"/>
      <c r="I424" s="55"/>
      <c r="J424" s="55"/>
      <c r="K424" s="55"/>
      <c r="L424" s="55"/>
      <c r="M424" s="55"/>
      <c r="N424" s="55"/>
      <c r="O424" s="55"/>
      <c r="P424" s="55"/>
      <c r="Q424" s="55"/>
      <c r="R424" s="55"/>
      <c r="S424" s="55"/>
      <c r="T424" s="55"/>
      <c r="U424" s="55"/>
      <c r="V424" s="55"/>
    </row>
    <row r="425" spans="2:22">
      <c r="B425" s="55"/>
      <c r="C425" s="55"/>
      <c r="D425" s="55"/>
      <c r="E425" s="55"/>
      <c r="F425" s="55"/>
      <c r="G425" s="55"/>
      <c r="H425" s="55"/>
      <c r="I425" s="55"/>
      <c r="J425" s="55"/>
      <c r="K425" s="55"/>
      <c r="L425" s="55"/>
      <c r="M425" s="55"/>
      <c r="N425" s="55"/>
      <c r="O425" s="55"/>
      <c r="P425" s="55"/>
      <c r="Q425" s="55"/>
      <c r="R425" s="55"/>
      <c r="S425" s="55"/>
      <c r="T425" s="55"/>
      <c r="U425" s="55"/>
      <c r="V425" s="55"/>
    </row>
    <row r="426" spans="2:22">
      <c r="B426" s="55"/>
      <c r="C426" s="55"/>
      <c r="D426" s="55"/>
      <c r="E426" s="55"/>
      <c r="F426" s="55"/>
      <c r="G426" s="55"/>
      <c r="H426" s="55"/>
      <c r="I426" s="55"/>
      <c r="J426" s="55"/>
      <c r="K426" s="55"/>
      <c r="L426" s="55"/>
      <c r="M426" s="55"/>
      <c r="N426" s="55"/>
      <c r="O426" s="55"/>
      <c r="P426" s="55"/>
      <c r="Q426" s="55"/>
      <c r="R426" s="55"/>
      <c r="S426" s="55"/>
      <c r="T426" s="55"/>
      <c r="U426" s="55"/>
      <c r="V426" s="55"/>
    </row>
    <row r="427" spans="2:22">
      <c r="B427" s="55"/>
      <c r="C427" s="55"/>
      <c r="D427" s="55"/>
      <c r="E427" s="55"/>
      <c r="F427" s="55"/>
      <c r="G427" s="55"/>
      <c r="H427" s="55"/>
      <c r="I427" s="55"/>
      <c r="J427" s="55"/>
      <c r="K427" s="55"/>
      <c r="L427" s="55"/>
      <c r="M427" s="55"/>
      <c r="N427" s="55"/>
      <c r="O427" s="55"/>
      <c r="P427" s="55"/>
      <c r="Q427" s="55"/>
      <c r="R427" s="55"/>
      <c r="S427" s="55"/>
      <c r="T427" s="55"/>
      <c r="U427" s="55"/>
      <c r="V427" s="55"/>
    </row>
    <row r="428" spans="2:22">
      <c r="B428" s="55"/>
      <c r="C428" s="55"/>
      <c r="D428" s="55"/>
      <c r="E428" s="55"/>
      <c r="F428" s="55"/>
      <c r="G428" s="55"/>
      <c r="H428" s="55"/>
      <c r="I428" s="55"/>
      <c r="J428" s="55"/>
      <c r="K428" s="55"/>
      <c r="L428" s="55"/>
      <c r="M428" s="55"/>
      <c r="N428" s="55"/>
      <c r="O428" s="55"/>
      <c r="P428" s="55"/>
      <c r="Q428" s="55"/>
      <c r="R428" s="55"/>
      <c r="S428" s="55"/>
      <c r="T428" s="55"/>
      <c r="U428" s="55"/>
      <c r="V428" s="55"/>
    </row>
    <row r="429" spans="2:22">
      <c r="B429" s="55"/>
      <c r="C429" s="55"/>
      <c r="D429" s="55"/>
      <c r="E429" s="55"/>
      <c r="F429" s="55"/>
      <c r="G429" s="55"/>
      <c r="H429" s="55"/>
      <c r="I429" s="55"/>
      <c r="J429" s="55"/>
      <c r="K429" s="55"/>
      <c r="L429" s="55"/>
      <c r="M429" s="55"/>
      <c r="N429" s="55"/>
      <c r="O429" s="55"/>
      <c r="P429" s="55"/>
      <c r="Q429" s="55"/>
      <c r="R429" s="55"/>
      <c r="S429" s="55"/>
      <c r="T429" s="55"/>
      <c r="U429" s="55"/>
      <c r="V429" s="55"/>
    </row>
    <row r="430" spans="2:22">
      <c r="B430" s="55"/>
      <c r="C430" s="55"/>
      <c r="D430" s="55"/>
      <c r="E430" s="55"/>
      <c r="F430" s="55"/>
      <c r="G430" s="55"/>
      <c r="H430" s="55"/>
      <c r="I430" s="55"/>
      <c r="J430" s="55"/>
      <c r="K430" s="55"/>
      <c r="L430" s="55"/>
      <c r="M430" s="55"/>
      <c r="N430" s="55"/>
      <c r="O430" s="55"/>
      <c r="P430" s="55"/>
      <c r="Q430" s="55"/>
      <c r="R430" s="55"/>
      <c r="S430" s="55"/>
      <c r="T430" s="55"/>
      <c r="U430" s="55"/>
      <c r="V430" s="55"/>
    </row>
    <row r="431" spans="2:22">
      <c r="B431" s="55"/>
      <c r="C431" s="55"/>
      <c r="D431" s="55"/>
      <c r="E431" s="55"/>
      <c r="F431" s="55"/>
      <c r="G431" s="55"/>
      <c r="H431" s="55"/>
      <c r="I431" s="55"/>
      <c r="J431" s="55"/>
      <c r="K431" s="55"/>
      <c r="L431" s="55"/>
      <c r="M431" s="55"/>
      <c r="N431" s="55"/>
      <c r="O431" s="55"/>
      <c r="P431" s="55"/>
      <c r="Q431" s="55"/>
      <c r="R431" s="55"/>
      <c r="S431" s="55"/>
      <c r="T431" s="55"/>
      <c r="U431" s="55"/>
      <c r="V431" s="55"/>
    </row>
    <row r="432" spans="2:22">
      <c r="B432" s="55"/>
      <c r="C432" s="55"/>
      <c r="D432" s="55"/>
      <c r="E432" s="55"/>
      <c r="F432" s="55"/>
      <c r="G432" s="55"/>
      <c r="H432" s="55"/>
      <c r="I432" s="55"/>
      <c r="J432" s="55"/>
      <c r="K432" s="55"/>
      <c r="L432" s="55"/>
      <c r="M432" s="55"/>
      <c r="N432" s="55"/>
      <c r="O432" s="55"/>
      <c r="P432" s="55"/>
      <c r="Q432" s="55"/>
      <c r="R432" s="55"/>
      <c r="S432" s="55"/>
      <c r="T432" s="55"/>
      <c r="U432" s="55"/>
      <c r="V432" s="55"/>
    </row>
    <row r="433" spans="2:22">
      <c r="B433" s="55"/>
      <c r="C433" s="55"/>
      <c r="D433" s="55"/>
      <c r="E433" s="55"/>
      <c r="F433" s="55"/>
      <c r="G433" s="55"/>
      <c r="H433" s="55"/>
      <c r="I433" s="55"/>
      <c r="J433" s="55"/>
      <c r="K433" s="55"/>
      <c r="L433" s="55"/>
      <c r="M433" s="55"/>
      <c r="N433" s="55"/>
      <c r="O433" s="55"/>
      <c r="P433" s="55"/>
      <c r="Q433" s="55"/>
      <c r="R433" s="55"/>
      <c r="S433" s="55"/>
      <c r="T433" s="55"/>
      <c r="U433" s="55"/>
      <c r="V433" s="55"/>
    </row>
    <row r="434" spans="2:22">
      <c r="B434" s="55"/>
      <c r="C434" s="55"/>
      <c r="D434" s="55"/>
      <c r="E434" s="55"/>
      <c r="F434" s="55"/>
      <c r="G434" s="55"/>
      <c r="H434" s="55"/>
      <c r="I434" s="55"/>
      <c r="J434" s="55"/>
      <c r="K434" s="55"/>
      <c r="L434" s="55"/>
      <c r="M434" s="55"/>
      <c r="N434" s="55"/>
      <c r="O434" s="55"/>
      <c r="P434" s="55"/>
      <c r="Q434" s="55"/>
      <c r="R434" s="55"/>
      <c r="S434" s="55"/>
      <c r="T434" s="55"/>
      <c r="U434" s="55"/>
      <c r="V434" s="55"/>
    </row>
    <row r="435" spans="2:22">
      <c r="B435" s="55"/>
      <c r="C435" s="55"/>
      <c r="D435" s="55"/>
      <c r="E435" s="55"/>
      <c r="F435" s="55"/>
      <c r="G435" s="55"/>
      <c r="H435" s="55"/>
      <c r="I435" s="55"/>
      <c r="J435" s="55"/>
      <c r="K435" s="55"/>
      <c r="L435" s="55"/>
      <c r="M435" s="55"/>
      <c r="N435" s="55"/>
      <c r="O435" s="55"/>
      <c r="P435" s="55"/>
      <c r="Q435" s="55"/>
      <c r="R435" s="55"/>
      <c r="S435" s="55"/>
      <c r="T435" s="55"/>
      <c r="U435" s="55"/>
      <c r="V435" s="55"/>
    </row>
    <row r="436" spans="2:22">
      <c r="B436" s="55"/>
      <c r="C436" s="55"/>
      <c r="D436" s="55"/>
      <c r="E436" s="55"/>
      <c r="F436" s="55"/>
      <c r="G436" s="55"/>
      <c r="H436" s="55"/>
      <c r="I436" s="55"/>
      <c r="J436" s="55"/>
      <c r="K436" s="55"/>
      <c r="L436" s="55"/>
      <c r="M436" s="55"/>
      <c r="N436" s="55"/>
      <c r="O436" s="55"/>
      <c r="P436" s="55"/>
      <c r="Q436" s="55"/>
      <c r="R436" s="55"/>
      <c r="S436" s="55"/>
      <c r="T436" s="55"/>
      <c r="U436" s="55"/>
      <c r="V436" s="55"/>
    </row>
    <row r="437" spans="2:22">
      <c r="B437" s="55"/>
      <c r="C437" s="55"/>
      <c r="D437" s="55"/>
      <c r="E437" s="55"/>
      <c r="F437" s="55"/>
      <c r="G437" s="55"/>
      <c r="H437" s="55"/>
      <c r="I437" s="55"/>
      <c r="J437" s="55"/>
      <c r="K437" s="55"/>
      <c r="L437" s="55"/>
      <c r="M437" s="55"/>
      <c r="N437" s="55"/>
      <c r="O437" s="55"/>
      <c r="P437" s="55"/>
      <c r="Q437" s="55"/>
      <c r="R437" s="55"/>
      <c r="S437" s="55"/>
      <c r="T437" s="55"/>
      <c r="U437" s="55"/>
      <c r="V437" s="55"/>
    </row>
    <row r="438" spans="2:22">
      <c r="B438" s="55"/>
      <c r="C438" s="55"/>
      <c r="D438" s="55"/>
      <c r="E438" s="55"/>
      <c r="F438" s="55"/>
      <c r="G438" s="55"/>
      <c r="H438" s="55"/>
      <c r="I438" s="55"/>
      <c r="J438" s="55"/>
      <c r="K438" s="55"/>
      <c r="L438" s="55"/>
      <c r="M438" s="55"/>
      <c r="N438" s="55"/>
      <c r="O438" s="55"/>
      <c r="P438" s="55"/>
      <c r="Q438" s="55"/>
      <c r="R438" s="55"/>
      <c r="S438" s="55"/>
      <c r="T438" s="55"/>
      <c r="U438" s="55"/>
      <c r="V438" s="55"/>
    </row>
    <row r="439" spans="2:22">
      <c r="B439" s="55"/>
      <c r="C439" s="55"/>
      <c r="D439" s="55"/>
      <c r="E439" s="55"/>
      <c r="F439" s="55"/>
      <c r="G439" s="55"/>
      <c r="H439" s="55"/>
      <c r="I439" s="55"/>
      <c r="J439" s="55"/>
      <c r="K439" s="55"/>
      <c r="L439" s="55"/>
      <c r="M439" s="55"/>
      <c r="N439" s="55"/>
      <c r="O439" s="55"/>
      <c r="P439" s="55"/>
      <c r="Q439" s="55"/>
      <c r="R439" s="55"/>
      <c r="S439" s="55"/>
      <c r="T439" s="55"/>
      <c r="U439" s="55"/>
      <c r="V439" s="55"/>
    </row>
    <row r="440" spans="2:22">
      <c r="B440" s="55"/>
      <c r="C440" s="55"/>
      <c r="D440" s="55"/>
      <c r="E440" s="55"/>
      <c r="F440" s="55"/>
      <c r="G440" s="55"/>
      <c r="H440" s="55"/>
      <c r="I440" s="55"/>
      <c r="J440" s="55"/>
      <c r="K440" s="55"/>
      <c r="L440" s="55"/>
      <c r="M440" s="55"/>
      <c r="N440" s="55"/>
      <c r="O440" s="55"/>
      <c r="P440" s="55"/>
      <c r="Q440" s="55"/>
      <c r="R440" s="55"/>
      <c r="S440" s="55"/>
      <c r="T440" s="55"/>
      <c r="U440" s="55"/>
      <c r="V440" s="55"/>
    </row>
    <row r="441" spans="2:22">
      <c r="B441" s="55"/>
      <c r="C441" s="55"/>
      <c r="D441" s="55"/>
      <c r="E441" s="55"/>
      <c r="F441" s="55"/>
      <c r="G441" s="55"/>
      <c r="H441" s="55"/>
      <c r="I441" s="55"/>
      <c r="J441" s="55"/>
      <c r="K441" s="55"/>
      <c r="L441" s="55"/>
      <c r="M441" s="55"/>
      <c r="N441" s="55"/>
      <c r="O441" s="55"/>
      <c r="P441" s="55"/>
      <c r="Q441" s="55"/>
      <c r="R441" s="55"/>
      <c r="S441" s="55"/>
      <c r="T441" s="55"/>
      <c r="U441" s="55"/>
      <c r="V441" s="55"/>
    </row>
    <row r="442" spans="2:22">
      <c r="B442" s="55"/>
      <c r="C442" s="55"/>
      <c r="D442" s="55"/>
      <c r="E442" s="55"/>
      <c r="F442" s="55"/>
      <c r="G442" s="55"/>
      <c r="H442" s="55"/>
      <c r="I442" s="55"/>
      <c r="J442" s="55"/>
      <c r="K442" s="55"/>
      <c r="L442" s="55"/>
      <c r="M442" s="55"/>
      <c r="N442" s="55"/>
      <c r="O442" s="55"/>
      <c r="P442" s="55"/>
      <c r="Q442" s="55"/>
      <c r="R442" s="55"/>
      <c r="S442" s="55"/>
      <c r="T442" s="55"/>
      <c r="U442" s="55"/>
      <c r="V442" s="55"/>
    </row>
    <row r="443" spans="2:22">
      <c r="B443" s="55"/>
      <c r="C443" s="55"/>
      <c r="D443" s="55"/>
      <c r="E443" s="55"/>
      <c r="F443" s="55"/>
      <c r="G443" s="55"/>
      <c r="H443" s="55"/>
      <c r="I443" s="55"/>
      <c r="J443" s="55"/>
      <c r="K443" s="55"/>
      <c r="L443" s="55"/>
      <c r="M443" s="55"/>
      <c r="N443" s="55"/>
      <c r="O443" s="55"/>
      <c r="P443" s="55"/>
      <c r="Q443" s="55"/>
      <c r="R443" s="55"/>
      <c r="S443" s="55"/>
      <c r="T443" s="55"/>
      <c r="U443" s="55"/>
      <c r="V443" s="55"/>
    </row>
    <row r="444" spans="2:22">
      <c r="B444" s="55"/>
      <c r="C444" s="55"/>
      <c r="D444" s="55"/>
      <c r="E444" s="55"/>
      <c r="F444" s="55"/>
      <c r="G444" s="55"/>
      <c r="H444" s="55"/>
      <c r="I444" s="55"/>
      <c r="J444" s="55"/>
      <c r="K444" s="55"/>
      <c r="L444" s="55"/>
      <c r="M444" s="55"/>
      <c r="N444" s="55"/>
      <c r="O444" s="55"/>
      <c r="P444" s="55"/>
      <c r="Q444" s="55"/>
      <c r="R444" s="55"/>
      <c r="S444" s="55"/>
      <c r="T444" s="55"/>
      <c r="U444" s="55"/>
      <c r="V444" s="55"/>
    </row>
    <row r="445" spans="2:22">
      <c r="B445" s="55"/>
      <c r="C445" s="55"/>
      <c r="D445" s="55"/>
      <c r="E445" s="55"/>
      <c r="F445" s="55"/>
      <c r="G445" s="55"/>
      <c r="H445" s="55"/>
      <c r="I445" s="55"/>
      <c r="J445" s="55"/>
      <c r="K445" s="55"/>
      <c r="L445" s="55"/>
      <c r="M445" s="55"/>
      <c r="N445" s="55"/>
      <c r="O445" s="55"/>
      <c r="P445" s="55"/>
      <c r="Q445" s="55"/>
      <c r="R445" s="55"/>
      <c r="S445" s="55"/>
      <c r="T445" s="55"/>
      <c r="U445" s="55"/>
      <c r="V445" s="55"/>
    </row>
    <row r="446" spans="2:22">
      <c r="B446" s="55"/>
      <c r="C446" s="55"/>
      <c r="D446" s="55"/>
      <c r="E446" s="55"/>
      <c r="F446" s="55"/>
      <c r="G446" s="55"/>
      <c r="H446" s="55"/>
      <c r="I446" s="55"/>
      <c r="J446" s="55"/>
      <c r="K446" s="55"/>
      <c r="L446" s="55"/>
      <c r="M446" s="55"/>
      <c r="N446" s="55"/>
      <c r="O446" s="55"/>
      <c r="P446" s="55"/>
      <c r="Q446" s="55"/>
      <c r="R446" s="55"/>
      <c r="S446" s="55"/>
      <c r="T446" s="55"/>
      <c r="U446" s="55"/>
      <c r="V446" s="55"/>
    </row>
    <row r="447" spans="2:22">
      <c r="B447" s="55"/>
      <c r="C447" s="55"/>
      <c r="D447" s="55"/>
      <c r="E447" s="55"/>
      <c r="F447" s="55"/>
      <c r="G447" s="55"/>
      <c r="H447" s="55"/>
      <c r="I447" s="55"/>
      <c r="J447" s="55"/>
      <c r="K447" s="55"/>
      <c r="L447" s="55"/>
      <c r="M447" s="55"/>
      <c r="N447" s="55"/>
      <c r="O447" s="55"/>
      <c r="P447" s="55"/>
      <c r="Q447" s="55"/>
      <c r="R447" s="55"/>
      <c r="S447" s="55"/>
      <c r="T447" s="55"/>
      <c r="U447" s="55"/>
      <c r="V447" s="55"/>
    </row>
    <row r="448" spans="2:22">
      <c r="B448" s="55"/>
      <c r="C448" s="55"/>
      <c r="D448" s="55"/>
      <c r="E448" s="55"/>
      <c r="F448" s="55"/>
      <c r="G448" s="55"/>
      <c r="H448" s="55"/>
      <c r="I448" s="55"/>
      <c r="J448" s="55"/>
      <c r="K448" s="55"/>
      <c r="L448" s="55"/>
      <c r="M448" s="55"/>
      <c r="N448" s="55"/>
      <c r="O448" s="55"/>
      <c r="P448" s="55"/>
      <c r="Q448" s="55"/>
      <c r="R448" s="55"/>
      <c r="S448" s="55"/>
      <c r="T448" s="55"/>
      <c r="U448" s="55"/>
      <c r="V448" s="55"/>
    </row>
    <row r="449" spans="2:22">
      <c r="B449" s="55"/>
      <c r="C449" s="55"/>
      <c r="D449" s="55"/>
      <c r="E449" s="55"/>
      <c r="F449" s="55"/>
      <c r="G449" s="55"/>
      <c r="H449" s="55"/>
      <c r="I449" s="55"/>
      <c r="J449" s="55"/>
      <c r="K449" s="55"/>
      <c r="L449" s="55"/>
      <c r="M449" s="55"/>
      <c r="N449" s="55"/>
      <c r="O449" s="55"/>
      <c r="P449" s="55"/>
      <c r="Q449" s="55"/>
      <c r="R449" s="55"/>
      <c r="S449" s="55"/>
      <c r="T449" s="55"/>
      <c r="U449" s="55"/>
      <c r="V449" s="55"/>
    </row>
    <row r="450" spans="2:22">
      <c r="B450" s="55"/>
      <c r="C450" s="55"/>
      <c r="D450" s="55"/>
      <c r="E450" s="55"/>
      <c r="F450" s="55"/>
      <c r="G450" s="55"/>
      <c r="H450" s="55"/>
      <c r="I450" s="55"/>
      <c r="J450" s="55"/>
      <c r="K450" s="55"/>
      <c r="L450" s="55"/>
      <c r="M450" s="55"/>
      <c r="N450" s="55"/>
      <c r="O450" s="55"/>
      <c r="P450" s="55"/>
      <c r="Q450" s="55"/>
      <c r="R450" s="55"/>
      <c r="S450" s="55"/>
      <c r="T450" s="55"/>
      <c r="U450" s="55"/>
      <c r="V450" s="55"/>
    </row>
    <row r="451" spans="2:22">
      <c r="B451" s="55"/>
      <c r="C451" s="55"/>
      <c r="D451" s="55"/>
      <c r="E451" s="55"/>
      <c r="F451" s="55"/>
      <c r="G451" s="55"/>
      <c r="H451" s="55"/>
      <c r="I451" s="55"/>
      <c r="J451" s="55"/>
      <c r="K451" s="55"/>
      <c r="L451" s="55"/>
      <c r="M451" s="55"/>
      <c r="N451" s="55"/>
      <c r="O451" s="55"/>
      <c r="P451" s="55"/>
      <c r="Q451" s="55"/>
      <c r="R451" s="55"/>
      <c r="S451" s="55"/>
      <c r="T451" s="55"/>
      <c r="U451" s="55"/>
      <c r="V451" s="55"/>
    </row>
    <row r="452" spans="2:22">
      <c r="B452" s="55"/>
      <c r="C452" s="55"/>
      <c r="D452" s="55"/>
      <c r="E452" s="55"/>
      <c r="F452" s="55"/>
      <c r="G452" s="55"/>
      <c r="H452" s="55"/>
      <c r="I452" s="55"/>
      <c r="J452" s="55"/>
      <c r="K452" s="55"/>
      <c r="L452" s="55"/>
      <c r="M452" s="55"/>
      <c r="N452" s="55"/>
      <c r="O452" s="55"/>
      <c r="P452" s="55"/>
      <c r="Q452" s="55"/>
      <c r="R452" s="55"/>
      <c r="S452" s="55"/>
      <c r="T452" s="55"/>
      <c r="U452" s="55"/>
      <c r="V452" s="55"/>
    </row>
    <row r="453" spans="2:22">
      <c r="B453" s="55"/>
      <c r="C453" s="55"/>
      <c r="D453" s="55"/>
      <c r="E453" s="55"/>
      <c r="F453" s="55"/>
      <c r="G453" s="55"/>
      <c r="H453" s="55"/>
      <c r="I453" s="55"/>
      <c r="J453" s="55"/>
      <c r="K453" s="55"/>
      <c r="L453" s="55"/>
      <c r="M453" s="55"/>
      <c r="N453" s="55"/>
      <c r="O453" s="55"/>
      <c r="P453" s="55"/>
      <c r="Q453" s="55"/>
      <c r="R453" s="55"/>
      <c r="S453" s="55"/>
      <c r="T453" s="55"/>
      <c r="U453" s="55"/>
      <c r="V453" s="55"/>
    </row>
    <row r="454" spans="2:22">
      <c r="B454" s="55"/>
      <c r="C454" s="55"/>
      <c r="D454" s="55"/>
      <c r="E454" s="55"/>
      <c r="F454" s="55"/>
      <c r="G454" s="55"/>
      <c r="H454" s="55"/>
      <c r="I454" s="55"/>
      <c r="J454" s="55"/>
      <c r="K454" s="55"/>
      <c r="L454" s="55"/>
      <c r="M454" s="55"/>
      <c r="N454" s="55"/>
      <c r="O454" s="55"/>
      <c r="P454" s="55"/>
      <c r="Q454" s="55"/>
      <c r="R454" s="55"/>
      <c r="S454" s="55"/>
      <c r="T454" s="55"/>
      <c r="U454" s="55"/>
      <c r="V454" s="55"/>
    </row>
    <row r="455" spans="2:22">
      <c r="B455" s="55"/>
      <c r="C455" s="55"/>
      <c r="D455" s="55"/>
      <c r="E455" s="55"/>
      <c r="F455" s="55"/>
      <c r="G455" s="55"/>
      <c r="H455" s="55"/>
      <c r="I455" s="55"/>
      <c r="J455" s="55"/>
      <c r="K455" s="55"/>
      <c r="L455" s="55"/>
      <c r="M455" s="55"/>
      <c r="N455" s="55"/>
      <c r="O455" s="55"/>
      <c r="P455" s="55"/>
      <c r="Q455" s="55"/>
      <c r="R455" s="55"/>
      <c r="S455" s="55"/>
      <c r="T455" s="55"/>
      <c r="U455" s="55"/>
      <c r="V455" s="55"/>
    </row>
    <row r="456" spans="2:22">
      <c r="B456" s="55"/>
      <c r="C456" s="55"/>
      <c r="D456" s="55"/>
      <c r="E456" s="55"/>
      <c r="F456" s="55"/>
      <c r="G456" s="55"/>
      <c r="H456" s="55"/>
      <c r="I456" s="55"/>
      <c r="J456" s="55"/>
      <c r="K456" s="55"/>
      <c r="L456" s="55"/>
      <c r="M456" s="55"/>
      <c r="N456" s="55"/>
      <c r="O456" s="55"/>
      <c r="P456" s="55"/>
      <c r="Q456" s="55"/>
      <c r="R456" s="55"/>
      <c r="S456" s="55"/>
      <c r="T456" s="55"/>
      <c r="U456" s="55"/>
      <c r="V456" s="55"/>
    </row>
    <row r="457" spans="2:22">
      <c r="B457" s="55"/>
      <c r="C457" s="55"/>
      <c r="D457" s="55"/>
      <c r="E457" s="55"/>
      <c r="F457" s="55"/>
      <c r="G457" s="55"/>
      <c r="H457" s="55"/>
      <c r="I457" s="55"/>
      <c r="J457" s="55"/>
      <c r="K457" s="55"/>
      <c r="L457" s="55"/>
      <c r="M457" s="55"/>
      <c r="N457" s="55"/>
      <c r="O457" s="55"/>
      <c r="P457" s="55"/>
      <c r="Q457" s="55"/>
      <c r="R457" s="55"/>
      <c r="S457" s="55"/>
      <c r="T457" s="55"/>
      <c r="U457" s="55"/>
      <c r="V457" s="55"/>
    </row>
    <row r="458" spans="2:22">
      <c r="B458" s="55"/>
      <c r="C458" s="55"/>
      <c r="D458" s="55"/>
      <c r="E458" s="55"/>
      <c r="F458" s="55"/>
      <c r="G458" s="55"/>
      <c r="H458" s="55"/>
      <c r="I458" s="55"/>
      <c r="J458" s="55"/>
      <c r="K458" s="55"/>
      <c r="L458" s="55"/>
      <c r="M458" s="55"/>
      <c r="N458" s="55"/>
      <c r="O458" s="55"/>
      <c r="P458" s="55"/>
      <c r="Q458" s="55"/>
      <c r="R458" s="55"/>
      <c r="S458" s="55"/>
      <c r="T458" s="55"/>
      <c r="U458" s="55"/>
      <c r="V458" s="55"/>
    </row>
    <row r="459" spans="2:22">
      <c r="B459" s="55"/>
      <c r="C459" s="55"/>
      <c r="D459" s="55"/>
      <c r="E459" s="55"/>
      <c r="F459" s="55"/>
      <c r="G459" s="55"/>
      <c r="H459" s="55"/>
      <c r="I459" s="55"/>
      <c r="J459" s="55"/>
      <c r="K459" s="55"/>
      <c r="L459" s="55"/>
      <c r="M459" s="55"/>
      <c r="N459" s="55"/>
      <c r="O459" s="55"/>
      <c r="P459" s="55"/>
      <c r="Q459" s="55"/>
      <c r="R459" s="55"/>
      <c r="S459" s="55"/>
      <c r="T459" s="55"/>
      <c r="U459" s="55"/>
      <c r="V459" s="55"/>
    </row>
    <row r="460" spans="2:22">
      <c r="B460" s="55"/>
      <c r="C460" s="55"/>
      <c r="D460" s="55"/>
      <c r="E460" s="55"/>
      <c r="F460" s="55"/>
      <c r="G460" s="55"/>
      <c r="H460" s="55"/>
      <c r="I460" s="55"/>
      <c r="J460" s="55"/>
      <c r="K460" s="55"/>
      <c r="L460" s="55"/>
      <c r="M460" s="55"/>
      <c r="N460" s="55"/>
      <c r="O460" s="55"/>
      <c r="P460" s="55"/>
      <c r="Q460" s="55"/>
      <c r="R460" s="55"/>
      <c r="S460" s="55"/>
      <c r="T460" s="55"/>
      <c r="U460" s="55"/>
      <c r="V460" s="55"/>
    </row>
    <row r="461" spans="2:22">
      <c r="B461" s="55"/>
      <c r="C461" s="55"/>
      <c r="D461" s="55"/>
      <c r="E461" s="55"/>
      <c r="F461" s="55"/>
      <c r="G461" s="55"/>
      <c r="H461" s="55"/>
      <c r="I461" s="55"/>
      <c r="J461" s="55"/>
      <c r="K461" s="55"/>
      <c r="L461" s="55"/>
      <c r="M461" s="55"/>
      <c r="N461" s="55"/>
      <c r="O461" s="55"/>
      <c r="P461" s="55"/>
      <c r="Q461" s="55"/>
      <c r="R461" s="55"/>
      <c r="S461" s="55"/>
      <c r="T461" s="55"/>
      <c r="U461" s="55"/>
      <c r="V461" s="55"/>
    </row>
    <row r="462" spans="2:22">
      <c r="B462" s="55"/>
      <c r="C462" s="55"/>
      <c r="D462" s="55"/>
      <c r="E462" s="55"/>
      <c r="F462" s="55"/>
      <c r="G462" s="55"/>
      <c r="H462" s="55"/>
      <c r="I462" s="55"/>
      <c r="J462" s="55"/>
      <c r="K462" s="55"/>
      <c r="L462" s="55"/>
      <c r="M462" s="55"/>
      <c r="N462" s="55"/>
      <c r="O462" s="55"/>
      <c r="P462" s="55"/>
      <c r="Q462" s="55"/>
      <c r="R462" s="55"/>
      <c r="S462" s="55"/>
      <c r="T462" s="55"/>
      <c r="U462" s="55"/>
      <c r="V462" s="55"/>
    </row>
    <row r="463" spans="2:22">
      <c r="B463" s="55"/>
      <c r="C463" s="55"/>
      <c r="D463" s="55"/>
      <c r="E463" s="55"/>
      <c r="F463" s="55"/>
      <c r="G463" s="55"/>
      <c r="H463" s="55"/>
      <c r="I463" s="55"/>
      <c r="J463" s="55"/>
      <c r="K463" s="55"/>
      <c r="L463" s="55"/>
      <c r="M463" s="55"/>
      <c r="N463" s="55"/>
      <c r="O463" s="55"/>
      <c r="P463" s="55"/>
      <c r="Q463" s="55"/>
      <c r="R463" s="55"/>
      <c r="S463" s="55"/>
      <c r="T463" s="55"/>
      <c r="U463" s="55"/>
      <c r="V463" s="55"/>
    </row>
    <row r="464" spans="2:22">
      <c r="B464" s="55"/>
      <c r="C464" s="55"/>
      <c r="D464" s="55"/>
      <c r="E464" s="55"/>
      <c r="F464" s="55"/>
      <c r="G464" s="55"/>
      <c r="H464" s="55"/>
      <c r="I464" s="55"/>
      <c r="J464" s="55"/>
      <c r="K464" s="55"/>
      <c r="L464" s="55"/>
      <c r="M464" s="55"/>
      <c r="N464" s="55"/>
      <c r="O464" s="55"/>
      <c r="P464" s="55"/>
      <c r="Q464" s="55"/>
      <c r="R464" s="55"/>
      <c r="S464" s="55"/>
      <c r="T464" s="55"/>
      <c r="U464" s="55"/>
      <c r="V464" s="55"/>
    </row>
    <row r="465" spans="2:22">
      <c r="B465" s="55"/>
      <c r="C465" s="55"/>
      <c r="D465" s="55"/>
      <c r="E465" s="55"/>
      <c r="F465" s="55"/>
      <c r="G465" s="55"/>
      <c r="H465" s="55"/>
      <c r="I465" s="55"/>
      <c r="J465" s="55"/>
      <c r="K465" s="55"/>
      <c r="L465" s="55"/>
      <c r="M465" s="55"/>
      <c r="N465" s="55"/>
      <c r="O465" s="55"/>
      <c r="P465" s="55"/>
      <c r="Q465" s="55"/>
      <c r="R465" s="55"/>
      <c r="S465" s="55"/>
      <c r="T465" s="55"/>
      <c r="U465" s="55"/>
      <c r="V465" s="55"/>
    </row>
    <row r="466" spans="2:22">
      <c r="B466" s="55"/>
      <c r="C466" s="55"/>
      <c r="D466" s="55"/>
      <c r="E466" s="55"/>
      <c r="F466" s="55"/>
      <c r="G466" s="55"/>
      <c r="H466" s="55"/>
      <c r="I466" s="55"/>
      <c r="J466" s="55"/>
      <c r="K466" s="55"/>
      <c r="L466" s="55"/>
      <c r="M466" s="55"/>
      <c r="N466" s="55"/>
      <c r="O466" s="55"/>
      <c r="P466" s="55"/>
      <c r="Q466" s="55"/>
      <c r="R466" s="55"/>
      <c r="S466" s="55"/>
      <c r="T466" s="55"/>
      <c r="U466" s="55"/>
      <c r="V466" s="55"/>
    </row>
    <row r="467" spans="2:22">
      <c r="B467" s="55"/>
      <c r="C467" s="55"/>
      <c r="D467" s="55"/>
      <c r="E467" s="55"/>
      <c r="F467" s="55"/>
      <c r="G467" s="55"/>
      <c r="H467" s="55"/>
      <c r="I467" s="55"/>
      <c r="J467" s="55"/>
      <c r="K467" s="55"/>
      <c r="L467" s="55"/>
      <c r="M467" s="55"/>
      <c r="N467" s="55"/>
      <c r="O467" s="55"/>
      <c r="P467" s="55"/>
      <c r="Q467" s="55"/>
      <c r="R467" s="55"/>
      <c r="S467" s="55"/>
      <c r="T467" s="55"/>
      <c r="U467" s="55"/>
      <c r="V467" s="55"/>
    </row>
    <row r="468" spans="2:22">
      <c r="B468" s="55"/>
      <c r="C468" s="55"/>
      <c r="D468" s="55"/>
      <c r="E468" s="55"/>
      <c r="F468" s="55"/>
      <c r="G468" s="55"/>
      <c r="H468" s="55"/>
      <c r="I468" s="55"/>
      <c r="J468" s="55"/>
      <c r="K468" s="55"/>
      <c r="L468" s="55"/>
      <c r="M468" s="55"/>
      <c r="N468" s="55"/>
      <c r="O468" s="55"/>
      <c r="P468" s="55"/>
      <c r="Q468" s="55"/>
      <c r="R468" s="55"/>
      <c r="S468" s="55"/>
      <c r="T468" s="55"/>
      <c r="U468" s="55"/>
      <c r="V468" s="55"/>
    </row>
    <row r="469" spans="2:22">
      <c r="B469" s="55"/>
      <c r="C469" s="55"/>
      <c r="D469" s="55"/>
      <c r="E469" s="55"/>
      <c r="F469" s="55"/>
      <c r="G469" s="55"/>
      <c r="H469" s="55"/>
      <c r="I469" s="55"/>
      <c r="J469" s="55"/>
      <c r="K469" s="55"/>
      <c r="L469" s="55"/>
      <c r="M469" s="55"/>
      <c r="N469" s="55"/>
      <c r="O469" s="55"/>
      <c r="P469" s="55"/>
      <c r="Q469" s="55"/>
      <c r="R469" s="55"/>
      <c r="S469" s="55"/>
      <c r="T469" s="55"/>
      <c r="U469" s="55"/>
      <c r="V469" s="55"/>
    </row>
    <row r="470" spans="2:22">
      <c r="B470" s="55"/>
      <c r="C470" s="55"/>
      <c r="D470" s="55"/>
      <c r="E470" s="55"/>
      <c r="F470" s="55"/>
      <c r="G470" s="55"/>
      <c r="H470" s="55"/>
      <c r="I470" s="55"/>
      <c r="J470" s="55"/>
      <c r="K470" s="55"/>
      <c r="L470" s="55"/>
      <c r="M470" s="55"/>
      <c r="N470" s="55"/>
      <c r="O470" s="55"/>
      <c r="P470" s="55"/>
      <c r="Q470" s="55"/>
      <c r="R470" s="55"/>
      <c r="S470" s="55"/>
      <c r="T470" s="55"/>
      <c r="U470" s="55"/>
      <c r="V470" s="55"/>
    </row>
    <row r="471" spans="2:22">
      <c r="B471" s="55"/>
      <c r="C471" s="55"/>
      <c r="D471" s="55"/>
      <c r="E471" s="55"/>
      <c r="F471" s="55"/>
      <c r="G471" s="55"/>
      <c r="H471" s="55"/>
      <c r="I471" s="55"/>
      <c r="J471" s="55"/>
      <c r="K471" s="55"/>
      <c r="L471" s="55"/>
      <c r="M471" s="55"/>
      <c r="N471" s="55"/>
      <c r="O471" s="55"/>
      <c r="P471" s="55"/>
      <c r="Q471" s="55"/>
      <c r="R471" s="55"/>
      <c r="S471" s="55"/>
      <c r="T471" s="55"/>
      <c r="U471" s="55"/>
      <c r="V471" s="55"/>
    </row>
    <row r="472" spans="2:22">
      <c r="B472" s="55"/>
      <c r="C472" s="55"/>
      <c r="D472" s="55"/>
      <c r="E472" s="55"/>
      <c r="F472" s="55"/>
      <c r="G472" s="55"/>
      <c r="H472" s="55"/>
      <c r="I472" s="55"/>
      <c r="J472" s="55"/>
      <c r="K472" s="55"/>
      <c r="L472" s="55"/>
      <c r="M472" s="55"/>
      <c r="N472" s="55"/>
      <c r="O472" s="55"/>
      <c r="P472" s="55"/>
      <c r="Q472" s="55"/>
      <c r="R472" s="55"/>
      <c r="S472" s="55"/>
      <c r="T472" s="55"/>
      <c r="U472" s="55"/>
      <c r="V472" s="55"/>
    </row>
    <row r="473" spans="2:22">
      <c r="B473" s="55"/>
      <c r="C473" s="55"/>
      <c r="D473" s="55"/>
      <c r="E473" s="55"/>
      <c r="F473" s="55"/>
      <c r="G473" s="55"/>
      <c r="H473" s="55"/>
      <c r="I473" s="55"/>
      <c r="J473" s="55"/>
      <c r="K473" s="55"/>
      <c r="L473" s="55"/>
      <c r="M473" s="55"/>
      <c r="N473" s="55"/>
      <c r="O473" s="55"/>
      <c r="P473" s="55"/>
      <c r="Q473" s="55"/>
      <c r="R473" s="55"/>
      <c r="S473" s="55"/>
      <c r="T473" s="55"/>
      <c r="U473" s="55"/>
      <c r="V473" s="55"/>
    </row>
    <row r="474" spans="2:22">
      <c r="B474" s="55"/>
      <c r="C474" s="55"/>
      <c r="D474" s="55"/>
      <c r="E474" s="55"/>
      <c r="F474" s="55"/>
      <c r="G474" s="55"/>
      <c r="H474" s="55"/>
      <c r="I474" s="55"/>
      <c r="J474" s="55"/>
      <c r="K474" s="55"/>
      <c r="L474" s="55"/>
      <c r="M474" s="55"/>
      <c r="N474" s="55"/>
      <c r="O474" s="55"/>
      <c r="P474" s="55"/>
      <c r="Q474" s="55"/>
      <c r="R474" s="55"/>
      <c r="S474" s="55"/>
      <c r="T474" s="55"/>
      <c r="U474" s="55"/>
      <c r="V474" s="55"/>
    </row>
    <row r="475" spans="2:22">
      <c r="B475" s="55"/>
      <c r="C475" s="55"/>
      <c r="D475" s="55"/>
      <c r="E475" s="55"/>
      <c r="F475" s="55"/>
      <c r="G475" s="55"/>
      <c r="H475" s="55"/>
      <c r="I475" s="55"/>
      <c r="J475" s="55"/>
      <c r="K475" s="55"/>
      <c r="L475" s="55"/>
      <c r="M475" s="55"/>
      <c r="N475" s="55"/>
      <c r="O475" s="55"/>
      <c r="P475" s="55"/>
      <c r="Q475" s="55"/>
      <c r="R475" s="55"/>
      <c r="S475" s="55"/>
      <c r="T475" s="55"/>
      <c r="U475" s="55"/>
      <c r="V475" s="55"/>
    </row>
    <row r="476" spans="2:22">
      <c r="B476" s="55"/>
      <c r="C476" s="55"/>
      <c r="D476" s="55"/>
      <c r="E476" s="55"/>
      <c r="F476" s="55"/>
      <c r="G476" s="55"/>
      <c r="H476" s="55"/>
      <c r="I476" s="55"/>
      <c r="J476" s="55"/>
      <c r="K476" s="55"/>
      <c r="L476" s="55"/>
      <c r="M476" s="55"/>
      <c r="N476" s="55"/>
      <c r="O476" s="55"/>
      <c r="P476" s="55"/>
      <c r="Q476" s="55"/>
      <c r="R476" s="55"/>
      <c r="S476" s="55"/>
      <c r="T476" s="55"/>
      <c r="U476" s="55"/>
      <c r="V476" s="55"/>
    </row>
    <row r="477" spans="2:22">
      <c r="B477" s="55"/>
      <c r="C477" s="55"/>
      <c r="D477" s="55"/>
      <c r="E477" s="55"/>
      <c r="F477" s="55"/>
      <c r="G477" s="55"/>
      <c r="H477" s="55"/>
      <c r="I477" s="55"/>
      <c r="J477" s="55"/>
      <c r="K477" s="55"/>
      <c r="L477" s="55"/>
      <c r="M477" s="55"/>
      <c r="N477" s="55"/>
      <c r="O477" s="55"/>
      <c r="P477" s="55"/>
      <c r="Q477" s="55"/>
      <c r="R477" s="55"/>
      <c r="S477" s="55"/>
      <c r="T477" s="55"/>
      <c r="U477" s="55"/>
      <c r="V477" s="55"/>
    </row>
    <row r="478" spans="2:22">
      <c r="B478" s="55"/>
      <c r="C478" s="55"/>
      <c r="D478" s="55"/>
      <c r="E478" s="55"/>
      <c r="F478" s="55"/>
      <c r="G478" s="55"/>
      <c r="H478" s="55"/>
      <c r="I478" s="55"/>
      <c r="J478" s="55"/>
      <c r="K478" s="55"/>
      <c r="L478" s="55"/>
      <c r="M478" s="55"/>
      <c r="N478" s="55"/>
      <c r="O478" s="55"/>
      <c r="P478" s="55"/>
      <c r="Q478" s="55"/>
      <c r="R478" s="55"/>
      <c r="S478" s="55"/>
      <c r="T478" s="55"/>
      <c r="U478" s="55"/>
      <c r="V478" s="55"/>
    </row>
    <row r="479" spans="2:22">
      <c r="B479" s="55"/>
      <c r="C479" s="55"/>
      <c r="D479" s="55"/>
      <c r="E479" s="55"/>
      <c r="F479" s="55"/>
      <c r="G479" s="55"/>
      <c r="H479" s="55"/>
      <c r="I479" s="55"/>
      <c r="J479" s="55"/>
      <c r="K479" s="55"/>
      <c r="L479" s="55"/>
      <c r="M479" s="55"/>
      <c r="N479" s="55"/>
      <c r="O479" s="55"/>
      <c r="P479" s="55"/>
      <c r="Q479" s="55"/>
      <c r="R479" s="55"/>
      <c r="S479" s="55"/>
      <c r="T479" s="55"/>
      <c r="U479" s="55"/>
      <c r="V479" s="55"/>
    </row>
    <row r="480" spans="2:22">
      <c r="B480" s="55"/>
      <c r="C480" s="55"/>
      <c r="D480" s="55"/>
      <c r="E480" s="55"/>
      <c r="F480" s="55"/>
      <c r="G480" s="55"/>
      <c r="H480" s="55"/>
      <c r="I480" s="55"/>
      <c r="J480" s="55"/>
      <c r="K480" s="55"/>
      <c r="L480" s="55"/>
      <c r="M480" s="55"/>
      <c r="N480" s="55"/>
      <c r="O480" s="55"/>
      <c r="P480" s="55"/>
      <c r="Q480" s="55"/>
      <c r="R480" s="55"/>
      <c r="S480" s="55"/>
      <c r="T480" s="55"/>
      <c r="U480" s="55"/>
      <c r="V480" s="55"/>
    </row>
    <row r="481" spans="2:22">
      <c r="B481" s="55"/>
      <c r="C481" s="55"/>
      <c r="D481" s="55"/>
      <c r="E481" s="55"/>
      <c r="F481" s="55"/>
      <c r="G481" s="55"/>
      <c r="H481" s="55"/>
      <c r="I481" s="55"/>
      <c r="J481" s="55"/>
      <c r="K481" s="55"/>
      <c r="L481" s="55"/>
      <c r="M481" s="55"/>
      <c r="N481" s="55"/>
      <c r="O481" s="55"/>
      <c r="P481" s="55"/>
      <c r="Q481" s="55"/>
      <c r="R481" s="55"/>
      <c r="S481" s="55"/>
      <c r="T481" s="55"/>
      <c r="U481" s="55"/>
      <c r="V481" s="55"/>
    </row>
    <row r="482" spans="2:22">
      <c r="B482" s="55"/>
      <c r="C482" s="55"/>
      <c r="D482" s="55"/>
      <c r="E482" s="55"/>
      <c r="F482" s="55"/>
      <c r="G482" s="55"/>
      <c r="H482" s="55"/>
      <c r="I482" s="55"/>
      <c r="J482" s="55"/>
      <c r="K482" s="55"/>
      <c r="L482" s="55"/>
      <c r="M482" s="55"/>
      <c r="N482" s="55"/>
      <c r="O482" s="55"/>
      <c r="P482" s="55"/>
      <c r="Q482" s="55"/>
      <c r="R482" s="55"/>
      <c r="S482" s="55"/>
      <c r="T482" s="55"/>
      <c r="U482" s="55"/>
      <c r="V482" s="55"/>
    </row>
    <row r="483" spans="2:22">
      <c r="B483" s="55"/>
      <c r="C483" s="55"/>
      <c r="D483" s="55"/>
      <c r="E483" s="55"/>
      <c r="F483" s="55"/>
      <c r="G483" s="55"/>
      <c r="H483" s="55"/>
      <c r="I483" s="55"/>
      <c r="J483" s="55"/>
      <c r="K483" s="55"/>
      <c r="L483" s="55"/>
      <c r="M483" s="55"/>
      <c r="N483" s="55"/>
      <c r="O483" s="55"/>
      <c r="P483" s="55"/>
      <c r="Q483" s="55"/>
      <c r="R483" s="55"/>
      <c r="S483" s="55"/>
      <c r="T483" s="55"/>
      <c r="U483" s="55"/>
      <c r="V483" s="55"/>
    </row>
    <row r="484" spans="2:22">
      <c r="B484" s="55"/>
      <c r="C484" s="55"/>
      <c r="D484" s="55"/>
      <c r="E484" s="55"/>
      <c r="F484" s="55"/>
      <c r="G484" s="55"/>
      <c r="H484" s="55"/>
      <c r="I484" s="55"/>
      <c r="J484" s="55"/>
      <c r="K484" s="55"/>
      <c r="L484" s="55"/>
      <c r="M484" s="55"/>
      <c r="N484" s="55"/>
      <c r="O484" s="55"/>
      <c r="P484" s="55"/>
      <c r="Q484" s="55"/>
      <c r="R484" s="55"/>
      <c r="S484" s="55"/>
      <c r="T484" s="55"/>
      <c r="U484" s="55"/>
      <c r="V484" s="55"/>
    </row>
    <row r="485" spans="2:22">
      <c r="B485" s="55"/>
      <c r="C485" s="55"/>
      <c r="D485" s="55"/>
      <c r="E485" s="55"/>
      <c r="F485" s="55"/>
      <c r="G485" s="55"/>
      <c r="H485" s="55"/>
      <c r="I485" s="55"/>
      <c r="J485" s="55"/>
      <c r="K485" s="55"/>
      <c r="L485" s="55"/>
      <c r="M485" s="55"/>
      <c r="N485" s="55"/>
      <c r="O485" s="55"/>
      <c r="P485" s="55"/>
      <c r="Q485" s="55"/>
      <c r="R485" s="55"/>
      <c r="S485" s="55"/>
      <c r="T485" s="55"/>
      <c r="U485" s="55"/>
      <c r="V485" s="55"/>
    </row>
    <row r="486" spans="2:22">
      <c r="B486" s="55"/>
      <c r="C486" s="55"/>
      <c r="D486" s="55"/>
      <c r="E486" s="55"/>
      <c r="F486" s="55"/>
      <c r="G486" s="55"/>
      <c r="H486" s="55"/>
      <c r="I486" s="55"/>
      <c r="J486" s="55"/>
      <c r="K486" s="55"/>
      <c r="L486" s="55"/>
      <c r="M486" s="55"/>
      <c r="N486" s="55"/>
      <c r="O486" s="55"/>
      <c r="P486" s="55"/>
      <c r="Q486" s="55"/>
      <c r="R486" s="55"/>
      <c r="S486" s="55"/>
      <c r="T486" s="55"/>
      <c r="U486" s="55"/>
      <c r="V486" s="55"/>
    </row>
    <row r="487" spans="2:22">
      <c r="B487" s="55"/>
      <c r="C487" s="55"/>
      <c r="D487" s="55"/>
      <c r="E487" s="55"/>
      <c r="F487" s="55"/>
      <c r="G487" s="55"/>
      <c r="H487" s="55"/>
      <c r="I487" s="55"/>
      <c r="J487" s="55"/>
      <c r="K487" s="55"/>
      <c r="L487" s="55"/>
      <c r="M487" s="55"/>
      <c r="N487" s="55"/>
      <c r="O487" s="55"/>
      <c r="P487" s="55"/>
      <c r="Q487" s="55"/>
      <c r="R487" s="55"/>
      <c r="S487" s="55"/>
      <c r="T487" s="55"/>
      <c r="U487" s="55"/>
      <c r="V487" s="55"/>
    </row>
    <row r="488" spans="2:22">
      <c r="B488" s="55"/>
      <c r="C488" s="55"/>
      <c r="D488" s="55"/>
      <c r="E488" s="55"/>
      <c r="F488" s="55"/>
      <c r="G488" s="55"/>
      <c r="H488" s="55"/>
      <c r="I488" s="55"/>
      <c r="J488" s="55"/>
      <c r="K488" s="55"/>
      <c r="L488" s="55"/>
      <c r="M488" s="55"/>
      <c r="N488" s="55"/>
      <c r="O488" s="55"/>
      <c r="P488" s="55"/>
      <c r="Q488" s="55"/>
      <c r="R488" s="55"/>
      <c r="S488" s="55"/>
      <c r="T488" s="55"/>
      <c r="U488" s="55"/>
      <c r="V488" s="55"/>
    </row>
    <row r="489" spans="2:22">
      <c r="B489" s="55"/>
      <c r="C489" s="55"/>
      <c r="D489" s="55"/>
      <c r="E489" s="55"/>
      <c r="F489" s="55"/>
      <c r="G489" s="55"/>
      <c r="H489" s="55"/>
      <c r="I489" s="55"/>
      <c r="J489" s="55"/>
      <c r="K489" s="55"/>
      <c r="L489" s="55"/>
      <c r="M489" s="55"/>
      <c r="N489" s="55"/>
      <c r="O489" s="55"/>
      <c r="P489" s="55"/>
      <c r="Q489" s="55"/>
      <c r="R489" s="55"/>
      <c r="S489" s="55"/>
      <c r="T489" s="55"/>
      <c r="U489" s="55"/>
      <c r="V489" s="55"/>
    </row>
    <row r="490" spans="2:22">
      <c r="B490" s="55"/>
      <c r="C490" s="55"/>
      <c r="D490" s="55"/>
      <c r="E490" s="55"/>
      <c r="F490" s="55"/>
      <c r="G490" s="55"/>
      <c r="H490" s="55"/>
      <c r="I490" s="55"/>
      <c r="J490" s="55"/>
      <c r="K490" s="55"/>
      <c r="L490" s="55"/>
      <c r="M490" s="55"/>
      <c r="N490" s="55"/>
      <c r="O490" s="55"/>
      <c r="P490" s="55"/>
      <c r="Q490" s="55"/>
      <c r="R490" s="55"/>
      <c r="S490" s="55"/>
      <c r="T490" s="55"/>
      <c r="U490" s="55"/>
      <c r="V490" s="55"/>
    </row>
    <row r="491" spans="2:22">
      <c r="B491" s="55"/>
      <c r="C491" s="55"/>
      <c r="D491" s="55"/>
      <c r="E491" s="55"/>
      <c r="F491" s="55"/>
      <c r="G491" s="55"/>
      <c r="H491" s="55"/>
      <c r="I491" s="55"/>
      <c r="J491" s="55"/>
      <c r="K491" s="55"/>
      <c r="L491" s="55"/>
      <c r="M491" s="55"/>
      <c r="N491" s="55"/>
      <c r="O491" s="55"/>
      <c r="P491" s="55"/>
      <c r="Q491" s="55"/>
      <c r="R491" s="55"/>
      <c r="S491" s="55"/>
      <c r="T491" s="55"/>
      <c r="U491" s="55"/>
      <c r="V491" s="55"/>
    </row>
    <row r="492" spans="2:22">
      <c r="B492" s="55"/>
      <c r="C492" s="55"/>
      <c r="D492" s="55"/>
      <c r="E492" s="55"/>
      <c r="F492" s="55"/>
      <c r="G492" s="55"/>
      <c r="H492" s="55"/>
      <c r="I492" s="55"/>
      <c r="J492" s="55"/>
      <c r="K492" s="55"/>
      <c r="L492" s="55"/>
      <c r="M492" s="55"/>
      <c r="N492" s="55"/>
      <c r="O492" s="55"/>
      <c r="P492" s="55"/>
      <c r="Q492" s="55"/>
      <c r="R492" s="55"/>
      <c r="S492" s="55"/>
      <c r="T492" s="55"/>
      <c r="U492" s="55"/>
      <c r="V492" s="55"/>
    </row>
    <row r="493" spans="2:22">
      <c r="B493" s="55"/>
      <c r="C493" s="55"/>
      <c r="D493" s="55"/>
      <c r="E493" s="55"/>
      <c r="F493" s="55"/>
      <c r="G493" s="55"/>
      <c r="H493" s="55"/>
      <c r="I493" s="55"/>
      <c r="J493" s="55"/>
      <c r="K493" s="55"/>
      <c r="L493" s="55"/>
      <c r="M493" s="55"/>
      <c r="N493" s="55"/>
      <c r="O493" s="55"/>
      <c r="P493" s="55"/>
      <c r="Q493" s="55"/>
      <c r="R493" s="55"/>
      <c r="S493" s="55"/>
      <c r="T493" s="55"/>
      <c r="U493" s="55"/>
      <c r="V493" s="55"/>
    </row>
    <row r="494" spans="2:22">
      <c r="B494" s="55"/>
      <c r="C494" s="55"/>
      <c r="D494" s="55"/>
      <c r="E494" s="55"/>
      <c r="F494" s="55"/>
      <c r="G494" s="55"/>
      <c r="H494" s="55"/>
      <c r="I494" s="55"/>
      <c r="J494" s="55"/>
      <c r="K494" s="55"/>
      <c r="L494" s="55"/>
      <c r="M494" s="55"/>
      <c r="N494" s="55"/>
      <c r="O494" s="55"/>
      <c r="P494" s="55"/>
      <c r="Q494" s="55"/>
      <c r="R494" s="55"/>
      <c r="S494" s="55"/>
      <c r="T494" s="55"/>
      <c r="U494" s="55"/>
      <c r="V494" s="55"/>
    </row>
    <row r="495" spans="2:22">
      <c r="B495" s="55"/>
      <c r="C495" s="55"/>
      <c r="D495" s="55"/>
      <c r="E495" s="55"/>
      <c r="F495" s="55"/>
      <c r="G495" s="55"/>
      <c r="H495" s="55"/>
      <c r="I495" s="55"/>
      <c r="J495" s="55"/>
      <c r="K495" s="55"/>
      <c r="L495" s="55"/>
      <c r="M495" s="55"/>
      <c r="N495" s="55"/>
      <c r="O495" s="55"/>
      <c r="P495" s="55"/>
      <c r="Q495" s="55"/>
      <c r="R495" s="55"/>
      <c r="S495" s="55"/>
      <c r="T495" s="55"/>
      <c r="U495" s="55"/>
      <c r="V495" s="55"/>
    </row>
    <row r="496" spans="2:22">
      <c r="B496" s="55"/>
      <c r="C496" s="55"/>
      <c r="D496" s="55"/>
      <c r="E496" s="55"/>
      <c r="F496" s="55"/>
      <c r="G496" s="55"/>
      <c r="H496" s="55"/>
      <c r="I496" s="55"/>
      <c r="J496" s="55"/>
      <c r="K496" s="55"/>
      <c r="L496" s="55"/>
      <c r="M496" s="55"/>
      <c r="N496" s="55"/>
      <c r="O496" s="55"/>
      <c r="P496" s="55"/>
      <c r="Q496" s="55"/>
      <c r="R496" s="55"/>
      <c r="S496" s="55"/>
      <c r="T496" s="55"/>
      <c r="U496" s="55"/>
      <c r="V496" s="55"/>
    </row>
    <row r="497" spans="2:22">
      <c r="B497" s="55"/>
      <c r="C497" s="55"/>
      <c r="D497" s="55"/>
      <c r="E497" s="55"/>
      <c r="F497" s="55"/>
      <c r="G497" s="55"/>
      <c r="H497" s="55"/>
      <c r="I497" s="55"/>
      <c r="J497" s="55"/>
      <c r="K497" s="55"/>
      <c r="L497" s="55"/>
      <c r="M497" s="55"/>
      <c r="N497" s="55"/>
      <c r="O497" s="55"/>
      <c r="P497" s="55"/>
      <c r="Q497" s="55"/>
      <c r="R497" s="55"/>
      <c r="S497" s="55"/>
      <c r="T497" s="55"/>
      <c r="U497" s="55"/>
      <c r="V497" s="55"/>
    </row>
    <row r="498" spans="2:22">
      <c r="B498" s="55"/>
      <c r="C498" s="55"/>
      <c r="D498" s="55"/>
      <c r="E498" s="55"/>
      <c r="F498" s="55"/>
      <c r="G498" s="55"/>
      <c r="H498" s="55"/>
      <c r="I498" s="55"/>
      <c r="J498" s="55"/>
      <c r="K498" s="55"/>
      <c r="L498" s="55"/>
      <c r="M498" s="55"/>
      <c r="N498" s="55"/>
      <c r="O498" s="55"/>
      <c r="P498" s="55"/>
      <c r="Q498" s="55"/>
      <c r="R498" s="55"/>
      <c r="S498" s="55"/>
      <c r="T498" s="55"/>
      <c r="U498" s="55"/>
      <c r="V498" s="55"/>
    </row>
    <row r="499" spans="2:22">
      <c r="B499" s="55"/>
      <c r="C499" s="55"/>
      <c r="D499" s="55"/>
      <c r="E499" s="55"/>
      <c r="F499" s="55"/>
      <c r="G499" s="55"/>
      <c r="H499" s="55"/>
      <c r="I499" s="55"/>
      <c r="J499" s="55"/>
      <c r="K499" s="55"/>
      <c r="L499" s="55"/>
      <c r="M499" s="55"/>
      <c r="N499" s="55"/>
      <c r="O499" s="55"/>
      <c r="P499" s="55"/>
      <c r="Q499" s="55"/>
      <c r="R499" s="55"/>
      <c r="S499" s="55"/>
      <c r="T499" s="55"/>
      <c r="U499" s="55"/>
      <c r="V499" s="55"/>
    </row>
    <row r="500" spans="2:22">
      <c r="B500" s="55"/>
      <c r="C500" s="55"/>
      <c r="D500" s="55"/>
      <c r="E500" s="55"/>
      <c r="F500" s="55"/>
      <c r="G500" s="55"/>
      <c r="H500" s="55"/>
      <c r="I500" s="55"/>
      <c r="J500" s="55"/>
      <c r="K500" s="55"/>
      <c r="L500" s="55"/>
      <c r="M500" s="55"/>
      <c r="N500" s="55"/>
      <c r="O500" s="55"/>
      <c r="P500" s="55"/>
      <c r="Q500" s="55"/>
      <c r="R500" s="55"/>
      <c r="S500" s="55"/>
      <c r="T500" s="55"/>
      <c r="U500" s="55"/>
      <c r="V500" s="55"/>
    </row>
    <row r="501" spans="2:22">
      <c r="B501" s="55"/>
      <c r="C501" s="55"/>
      <c r="D501" s="55"/>
      <c r="E501" s="55"/>
      <c r="F501" s="55"/>
      <c r="G501" s="55"/>
      <c r="H501" s="55"/>
      <c r="I501" s="55"/>
      <c r="J501" s="55"/>
      <c r="K501" s="55"/>
      <c r="L501" s="55"/>
      <c r="M501" s="55"/>
      <c r="N501" s="55"/>
      <c r="O501" s="55"/>
      <c r="P501" s="55"/>
      <c r="Q501" s="55"/>
      <c r="R501" s="55"/>
      <c r="S501" s="55"/>
      <c r="T501" s="55"/>
      <c r="U501" s="55"/>
      <c r="V501" s="55"/>
    </row>
    <row r="502" spans="2:22">
      <c r="B502" s="55"/>
      <c r="C502" s="55"/>
      <c r="D502" s="55"/>
      <c r="E502" s="55"/>
      <c r="F502" s="55"/>
      <c r="G502" s="55"/>
      <c r="H502" s="55"/>
      <c r="I502" s="55"/>
      <c r="J502" s="55"/>
      <c r="K502" s="55"/>
      <c r="L502" s="55"/>
      <c r="M502" s="55"/>
      <c r="N502" s="55"/>
      <c r="O502" s="55"/>
      <c r="P502" s="55"/>
      <c r="Q502" s="55"/>
      <c r="R502" s="55"/>
      <c r="S502" s="55"/>
      <c r="T502" s="55"/>
      <c r="U502" s="55"/>
      <c r="V502" s="55"/>
    </row>
    <row r="503" spans="2:22">
      <c r="B503" s="55"/>
      <c r="C503" s="55"/>
      <c r="D503" s="55"/>
      <c r="E503" s="55"/>
      <c r="F503" s="55"/>
      <c r="G503" s="55"/>
      <c r="H503" s="55"/>
      <c r="I503" s="55"/>
      <c r="J503" s="55"/>
      <c r="K503" s="55"/>
      <c r="L503" s="55"/>
      <c r="M503" s="55"/>
      <c r="N503" s="55"/>
      <c r="O503" s="55"/>
      <c r="P503" s="55"/>
      <c r="Q503" s="55"/>
      <c r="R503" s="55"/>
      <c r="S503" s="55"/>
      <c r="T503" s="55"/>
      <c r="U503" s="55"/>
      <c r="V503" s="55"/>
    </row>
    <row r="504" spans="2:22">
      <c r="B504" s="55"/>
      <c r="C504" s="55"/>
      <c r="D504" s="55"/>
      <c r="E504" s="55"/>
      <c r="F504" s="55"/>
      <c r="G504" s="55"/>
      <c r="H504" s="55"/>
      <c r="I504" s="55"/>
      <c r="J504" s="55"/>
      <c r="K504" s="55"/>
      <c r="L504" s="55"/>
      <c r="M504" s="55"/>
      <c r="N504" s="55"/>
      <c r="O504" s="55"/>
      <c r="P504" s="55"/>
      <c r="Q504" s="55"/>
      <c r="R504" s="55"/>
      <c r="S504" s="55"/>
      <c r="T504" s="55"/>
      <c r="U504" s="55"/>
      <c r="V504" s="55"/>
    </row>
    <row r="505" spans="2:22">
      <c r="B505" s="55"/>
      <c r="C505" s="55"/>
      <c r="D505" s="55"/>
      <c r="E505" s="55"/>
      <c r="F505" s="55"/>
      <c r="G505" s="55"/>
      <c r="H505" s="55"/>
      <c r="I505" s="55"/>
      <c r="J505" s="55"/>
      <c r="K505" s="55"/>
      <c r="L505" s="55"/>
      <c r="M505" s="55"/>
      <c r="N505" s="55"/>
      <c r="O505" s="55"/>
      <c r="P505" s="55"/>
      <c r="Q505" s="55"/>
      <c r="R505" s="55"/>
      <c r="S505" s="55"/>
      <c r="T505" s="55"/>
      <c r="U505" s="55"/>
      <c r="V505" s="55"/>
    </row>
    <row r="506" spans="2:22">
      <c r="B506" s="55"/>
      <c r="C506" s="55"/>
      <c r="D506" s="55"/>
      <c r="E506" s="55"/>
      <c r="F506" s="55"/>
      <c r="G506" s="55"/>
      <c r="H506" s="55"/>
      <c r="I506" s="55"/>
      <c r="J506" s="55"/>
      <c r="K506" s="55"/>
      <c r="L506" s="55"/>
      <c r="M506" s="55"/>
      <c r="N506" s="55"/>
      <c r="O506" s="55"/>
      <c r="P506" s="55"/>
      <c r="Q506" s="55"/>
      <c r="R506" s="55"/>
      <c r="S506" s="55"/>
      <c r="T506" s="55"/>
      <c r="U506" s="55"/>
      <c r="V506" s="55"/>
    </row>
    <row r="507" spans="2:22">
      <c r="B507" s="55"/>
      <c r="C507" s="55"/>
      <c r="D507" s="55"/>
      <c r="E507" s="55"/>
      <c r="F507" s="55"/>
      <c r="G507" s="55"/>
      <c r="H507" s="55"/>
      <c r="I507" s="55"/>
      <c r="J507" s="55"/>
      <c r="K507" s="55"/>
      <c r="L507" s="55"/>
      <c r="M507" s="55"/>
      <c r="N507" s="55"/>
      <c r="O507" s="55"/>
      <c r="P507" s="55"/>
      <c r="Q507" s="55"/>
      <c r="R507" s="55"/>
      <c r="S507" s="55"/>
      <c r="T507" s="55"/>
      <c r="U507" s="55"/>
      <c r="V507" s="55"/>
    </row>
    <row r="508" spans="2:22">
      <c r="B508" s="55"/>
      <c r="C508" s="55"/>
      <c r="D508" s="55"/>
      <c r="E508" s="55"/>
      <c r="F508" s="55"/>
      <c r="G508" s="55"/>
      <c r="H508" s="55"/>
      <c r="I508" s="55"/>
      <c r="J508" s="55"/>
      <c r="K508" s="55"/>
      <c r="L508" s="55"/>
      <c r="M508" s="55"/>
      <c r="N508" s="55"/>
      <c r="O508" s="55"/>
      <c r="P508" s="55"/>
      <c r="Q508" s="55"/>
      <c r="R508" s="55"/>
      <c r="S508" s="55"/>
      <c r="T508" s="55"/>
      <c r="U508" s="55"/>
      <c r="V508" s="55"/>
    </row>
    <row r="509" spans="2:22">
      <c r="B509" s="55"/>
      <c r="C509" s="55"/>
      <c r="D509" s="55"/>
      <c r="E509" s="55"/>
      <c r="F509" s="55"/>
      <c r="G509" s="55"/>
      <c r="H509" s="55"/>
      <c r="I509" s="55"/>
      <c r="J509" s="55"/>
      <c r="K509" s="55"/>
      <c r="L509" s="55"/>
      <c r="M509" s="55"/>
      <c r="N509" s="55"/>
      <c r="O509" s="55"/>
      <c r="P509" s="55"/>
      <c r="Q509" s="55"/>
      <c r="R509" s="55"/>
      <c r="S509" s="55"/>
      <c r="T509" s="55"/>
      <c r="U509" s="55"/>
      <c r="V509" s="55"/>
    </row>
    <row r="510" spans="2:22">
      <c r="B510" s="55"/>
      <c r="C510" s="55"/>
      <c r="D510" s="55"/>
      <c r="E510" s="55"/>
      <c r="F510" s="55"/>
      <c r="G510" s="55"/>
      <c r="H510" s="55"/>
      <c r="I510" s="55"/>
      <c r="J510" s="55"/>
      <c r="K510" s="55"/>
      <c r="L510" s="55"/>
      <c r="M510" s="55"/>
      <c r="N510" s="55"/>
      <c r="O510" s="55"/>
      <c r="P510" s="55"/>
      <c r="Q510" s="55"/>
      <c r="R510" s="55"/>
      <c r="S510" s="55"/>
      <c r="T510" s="55"/>
      <c r="U510" s="55"/>
      <c r="V510" s="55"/>
    </row>
    <row r="511" spans="2:22">
      <c r="B511" s="55"/>
      <c r="C511" s="55"/>
      <c r="D511" s="55"/>
      <c r="E511" s="55"/>
      <c r="F511" s="55"/>
      <c r="G511" s="55"/>
      <c r="H511" s="55"/>
      <c r="I511" s="55"/>
      <c r="J511" s="55"/>
      <c r="K511" s="55"/>
      <c r="L511" s="55"/>
      <c r="M511" s="55"/>
      <c r="N511" s="55"/>
      <c r="O511" s="55"/>
      <c r="P511" s="55"/>
      <c r="Q511" s="55"/>
      <c r="R511" s="55"/>
      <c r="S511" s="55"/>
      <c r="T511" s="55"/>
      <c r="U511" s="55"/>
      <c r="V511" s="55"/>
    </row>
    <row r="512" spans="2:22">
      <c r="B512" s="55"/>
      <c r="C512" s="55"/>
      <c r="D512" s="55"/>
      <c r="E512" s="55"/>
      <c r="F512" s="55"/>
      <c r="G512" s="55"/>
      <c r="H512" s="55"/>
      <c r="I512" s="55"/>
      <c r="J512" s="55"/>
      <c r="K512" s="55"/>
      <c r="L512" s="55"/>
      <c r="M512" s="55"/>
      <c r="N512" s="55"/>
      <c r="O512" s="55"/>
      <c r="P512" s="55"/>
      <c r="Q512" s="55"/>
      <c r="R512" s="55"/>
      <c r="S512" s="55"/>
      <c r="T512" s="55"/>
      <c r="U512" s="55"/>
      <c r="V512" s="55"/>
    </row>
    <row r="513" spans="2:22">
      <c r="B513" s="55"/>
      <c r="C513" s="55"/>
      <c r="D513" s="55"/>
      <c r="E513" s="55"/>
      <c r="F513" s="55"/>
      <c r="G513" s="55"/>
      <c r="H513" s="55"/>
      <c r="I513" s="55"/>
      <c r="J513" s="55"/>
      <c r="K513" s="55"/>
      <c r="L513" s="55"/>
      <c r="M513" s="55"/>
      <c r="N513" s="55"/>
      <c r="O513" s="55"/>
      <c r="P513" s="55"/>
      <c r="Q513" s="55"/>
      <c r="R513" s="55"/>
      <c r="S513" s="55"/>
      <c r="T513" s="55"/>
      <c r="U513" s="55"/>
      <c r="V513" s="55"/>
    </row>
    <row r="514" spans="2:22">
      <c r="B514" s="55"/>
      <c r="C514" s="55"/>
      <c r="D514" s="55"/>
      <c r="E514" s="55"/>
      <c r="F514" s="55"/>
      <c r="G514" s="55"/>
      <c r="H514" s="55"/>
      <c r="I514" s="55"/>
      <c r="J514" s="55"/>
      <c r="K514" s="55"/>
      <c r="L514" s="55"/>
      <c r="M514" s="55"/>
      <c r="N514" s="55"/>
      <c r="O514" s="55"/>
      <c r="P514" s="55"/>
      <c r="Q514" s="55"/>
      <c r="R514" s="55"/>
      <c r="S514" s="55"/>
      <c r="T514" s="55"/>
      <c r="U514" s="55"/>
      <c r="V514" s="55"/>
    </row>
    <row r="515" spans="2:22">
      <c r="B515" s="55"/>
      <c r="C515" s="55"/>
      <c r="D515" s="55"/>
      <c r="E515" s="55"/>
      <c r="F515" s="55"/>
      <c r="G515" s="55"/>
      <c r="H515" s="55"/>
      <c r="I515" s="55"/>
      <c r="J515" s="55"/>
      <c r="K515" s="55"/>
      <c r="L515" s="55"/>
      <c r="M515" s="55"/>
      <c r="N515" s="55"/>
      <c r="O515" s="55"/>
      <c r="P515" s="55"/>
      <c r="Q515" s="55"/>
      <c r="R515" s="55"/>
      <c r="S515" s="55"/>
      <c r="T515" s="55"/>
      <c r="U515" s="55"/>
      <c r="V515" s="55"/>
    </row>
    <row r="516" spans="2:22">
      <c r="B516" s="55"/>
      <c r="C516" s="55"/>
      <c r="D516" s="55"/>
      <c r="E516" s="55"/>
      <c r="F516" s="55"/>
      <c r="G516" s="55"/>
      <c r="H516" s="55"/>
      <c r="I516" s="55"/>
      <c r="J516" s="55"/>
      <c r="K516" s="55"/>
      <c r="L516" s="55"/>
      <c r="M516" s="55"/>
      <c r="N516" s="55"/>
      <c r="O516" s="55"/>
      <c r="P516" s="55"/>
      <c r="Q516" s="55"/>
      <c r="R516" s="55"/>
      <c r="S516" s="55"/>
      <c r="T516" s="55"/>
      <c r="U516" s="55"/>
      <c r="V516" s="55"/>
    </row>
    <row r="517" spans="2:22">
      <c r="B517" s="55"/>
      <c r="C517" s="55"/>
      <c r="D517" s="55"/>
      <c r="E517" s="55"/>
      <c r="F517" s="55"/>
      <c r="G517" s="55"/>
      <c r="H517" s="55"/>
      <c r="I517" s="55"/>
      <c r="J517" s="55"/>
      <c r="K517" s="55"/>
      <c r="L517" s="55"/>
      <c r="M517" s="55"/>
      <c r="N517" s="55"/>
      <c r="O517" s="55"/>
      <c r="P517" s="55"/>
      <c r="Q517" s="55"/>
      <c r="R517" s="55"/>
      <c r="S517" s="55"/>
      <c r="T517" s="55"/>
      <c r="U517" s="55"/>
      <c r="V517" s="55"/>
    </row>
    <row r="518" spans="2:22">
      <c r="B518" s="55"/>
      <c r="C518" s="55"/>
      <c r="D518" s="55"/>
      <c r="E518" s="55"/>
      <c r="F518" s="55"/>
      <c r="G518" s="55"/>
      <c r="H518" s="55"/>
      <c r="I518" s="55"/>
      <c r="J518" s="55"/>
      <c r="K518" s="55"/>
      <c r="L518" s="55"/>
      <c r="M518" s="55"/>
      <c r="N518" s="55"/>
      <c r="O518" s="55"/>
      <c r="P518" s="55"/>
      <c r="Q518" s="55"/>
      <c r="R518" s="55"/>
      <c r="S518" s="55"/>
      <c r="T518" s="55"/>
      <c r="U518" s="55"/>
      <c r="V518" s="55"/>
    </row>
    <row r="519" spans="2:22">
      <c r="B519" s="55"/>
      <c r="C519" s="55"/>
      <c r="D519" s="55"/>
      <c r="E519" s="55"/>
      <c r="F519" s="55"/>
      <c r="G519" s="55"/>
      <c r="H519" s="55"/>
      <c r="I519" s="55"/>
      <c r="J519" s="55"/>
      <c r="K519" s="55"/>
      <c r="L519" s="55"/>
      <c r="M519" s="55"/>
      <c r="N519" s="55"/>
      <c r="O519" s="55"/>
      <c r="P519" s="55"/>
      <c r="Q519" s="55"/>
      <c r="R519" s="55"/>
      <c r="S519" s="55"/>
      <c r="T519" s="55"/>
      <c r="U519" s="55"/>
      <c r="V519" s="55"/>
    </row>
    <row r="520" spans="2:22">
      <c r="B520" s="55"/>
      <c r="C520" s="55"/>
      <c r="D520" s="55"/>
      <c r="E520" s="55"/>
      <c r="F520" s="55"/>
      <c r="G520" s="55"/>
      <c r="H520" s="55"/>
      <c r="I520" s="55"/>
      <c r="J520" s="55"/>
      <c r="K520" s="55"/>
      <c r="L520" s="55"/>
      <c r="M520" s="55"/>
      <c r="N520" s="55"/>
      <c r="O520" s="55"/>
      <c r="P520" s="55"/>
      <c r="Q520" s="55"/>
      <c r="R520" s="55"/>
      <c r="S520" s="55"/>
      <c r="T520" s="55"/>
      <c r="U520" s="55"/>
      <c r="V520" s="55"/>
    </row>
    <row r="521" spans="2:22">
      <c r="B521" s="55"/>
      <c r="C521" s="55"/>
      <c r="D521" s="55"/>
      <c r="E521" s="55"/>
      <c r="F521" s="55"/>
      <c r="G521" s="55"/>
      <c r="H521" s="55"/>
      <c r="I521" s="55"/>
      <c r="J521" s="55"/>
      <c r="K521" s="55"/>
      <c r="L521" s="55"/>
      <c r="M521" s="55"/>
      <c r="N521" s="55"/>
      <c r="O521" s="55"/>
      <c r="P521" s="55"/>
      <c r="Q521" s="55"/>
      <c r="R521" s="55"/>
      <c r="S521" s="55"/>
      <c r="T521" s="55"/>
      <c r="U521" s="55"/>
      <c r="V521" s="55"/>
    </row>
    <row r="522" spans="2:22">
      <c r="B522" s="55"/>
      <c r="C522" s="55"/>
      <c r="D522" s="55"/>
      <c r="E522" s="55"/>
      <c r="F522" s="55"/>
      <c r="G522" s="55"/>
      <c r="H522" s="55"/>
      <c r="I522" s="55"/>
      <c r="J522" s="55"/>
      <c r="K522" s="55"/>
      <c r="L522" s="55"/>
      <c r="M522" s="55"/>
      <c r="N522" s="55"/>
      <c r="O522" s="55"/>
      <c r="P522" s="55"/>
      <c r="Q522" s="55"/>
      <c r="R522" s="55"/>
      <c r="S522" s="55"/>
      <c r="T522" s="55"/>
      <c r="U522" s="55"/>
      <c r="V522" s="55"/>
    </row>
  </sheetData>
  <sheetProtection algorithmName="SHA-512" hashValue="/JdisJFawIYmZ8HCrK7Cz0U1MyTunzfWEj4aIG/FyOn5N9i8OrR9YUTAWaYoDmtWMsUhIB0AewNdPbRSwhgo0g==" saltValue="wbALPpJN2Y7pmXEVoegPXQ==" spinCount="100000" sheet="1" selectLockedCells="1" autoFilter="0"/>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3DCEF"/>
  </sheetPr>
  <dimension ref="A1:AK222"/>
  <sheetViews>
    <sheetView topLeftCell="F10" zoomScaleNormal="100" workbookViewId="0">
      <selection activeCell="I23" sqref="I23"/>
    </sheetView>
  </sheetViews>
  <sheetFormatPr defaultColWidth="9.140625" defaultRowHeight="15"/>
  <cols>
    <col min="1" max="1" width="3.42578125" style="50" customWidth="1"/>
    <col min="2" max="2" width="14.42578125" style="50" customWidth="1"/>
    <col min="3" max="3" width="11.5703125" style="50" customWidth="1"/>
    <col min="4" max="4" width="20.5703125" style="50" customWidth="1"/>
    <col min="5" max="5" width="27.140625" style="50" customWidth="1"/>
    <col min="6" max="6" width="50.140625" style="74" customWidth="1"/>
    <col min="7" max="7" width="56.140625" style="74" customWidth="1"/>
    <col min="8" max="8" width="15" style="50" customWidth="1"/>
    <col min="9" max="10" width="60.5703125" style="50" customWidth="1"/>
    <col min="11" max="11" width="42.5703125" style="50" customWidth="1"/>
    <col min="12" max="31" width="9.140625" style="50" hidden="1" customWidth="1"/>
    <col min="32" max="32" width="16.5703125" style="50" hidden="1" customWidth="1"/>
    <col min="33" max="34" width="9.140625" style="50" hidden="1" customWidth="1"/>
    <col min="35" max="35" width="15.42578125" style="50" hidden="1" customWidth="1"/>
    <col min="36" max="36" width="15.140625" style="50" hidden="1" customWidth="1"/>
    <col min="37" max="37" width="6.5703125" style="50" hidden="1" customWidth="1"/>
    <col min="38" max="38" width="9.140625" style="50" customWidth="1"/>
    <col min="39" max="39" width="17.5703125" style="50" customWidth="1"/>
    <col min="40" max="41" width="9.140625" style="50" customWidth="1"/>
    <col min="42" max="16384" width="9.140625" style="50"/>
  </cols>
  <sheetData>
    <row r="1" spans="1:35" s="2" customFormat="1" ht="50.1" customHeight="1">
      <c r="F1" s="73"/>
      <c r="G1" s="73"/>
    </row>
    <row r="2" spans="1:35" ht="15" customHeight="1"/>
    <row r="3" spans="1:35" ht="24.6" customHeight="1">
      <c r="B3" s="49" t="s">
        <v>28</v>
      </c>
      <c r="C3" s="31"/>
      <c r="D3" s="31"/>
      <c r="E3" s="31"/>
      <c r="F3" s="75"/>
      <c r="G3" s="75"/>
      <c r="H3" s="31"/>
      <c r="I3" s="31"/>
      <c r="AI3" s="23" t="s">
        <v>196</v>
      </c>
    </row>
    <row r="4" spans="1:35" ht="15" customHeight="1">
      <c r="AI4" s="24" t="s">
        <v>197</v>
      </c>
    </row>
    <row r="5" spans="1:35" ht="30.6" customHeight="1">
      <c r="G5" s="61" t="s">
        <v>198</v>
      </c>
      <c r="H5" s="58"/>
      <c r="I5" s="58"/>
      <c r="AI5" s="24"/>
    </row>
    <row r="6" spans="1:35" ht="21.6" customHeight="1">
      <c r="G6" s="82" t="s">
        <v>199</v>
      </c>
      <c r="H6" s="83"/>
      <c r="I6" s="63"/>
      <c r="J6" s="50" t="s">
        <v>200</v>
      </c>
      <c r="AI6" s="24"/>
    </row>
    <row r="7" spans="1:35" ht="10.5" customHeight="1">
      <c r="AI7" s="24"/>
    </row>
    <row r="8" spans="1:35" ht="21.75" customHeight="1">
      <c r="G8" s="80" t="s">
        <v>201</v>
      </c>
      <c r="H8" s="81"/>
      <c r="I8" s="68" t="s">
        <v>52</v>
      </c>
      <c r="J8" s="50" t="s">
        <v>200</v>
      </c>
      <c r="L8" s="72" t="s">
        <v>202</v>
      </c>
      <c r="AI8" s="27" t="s">
        <v>203</v>
      </c>
    </row>
    <row r="9" spans="1:35" ht="27" customHeight="1">
      <c r="AI9" s="25" t="s">
        <v>204</v>
      </c>
    </row>
    <row r="10" spans="1:35" ht="27.75" customHeight="1">
      <c r="G10" s="62" t="s">
        <v>205</v>
      </c>
      <c r="H10" s="59"/>
      <c r="I10" s="58"/>
      <c r="AI10" s="26" t="s">
        <v>206</v>
      </c>
    </row>
    <row r="11" spans="1:35" ht="21.75" hidden="1" customHeight="1">
      <c r="A11" s="50" t="s">
        <v>207</v>
      </c>
      <c r="G11" s="84" t="s">
        <v>208</v>
      </c>
      <c r="H11" s="85"/>
      <c r="I11" s="64" t="str" cm="1">
        <f t="array" ref="I11">_xlfn.XLOOKUP(Delkontraktsnummer, Tabell_Delkontrakter[Delkontrakt], Tabell_Delkontrakter[Kravsett 1] &amp; " " &amp; Tabell_Delkontrakter[Kravsett 2]&amp;" "&amp; Tabell_Delkontrakter[Kravsett 3] &amp; " " &amp; Tabell_Delkontrakter[Kravsett 4]&amp;" "&amp; Tabell_Delkontrakter[Kravsett 5]&amp;" "&amp; Tabell_Delkontrakter[Kravsett 6]&amp;" "&amp; Tabell_Delkontrakter[Kravsett 7]&amp;" "&amp;Tabell_Delkontrakter[Kravsett 8]&amp;" "&amp;Tabell_Delkontrakter[Kravsett 9]&amp;" "&amp;Tabell_Delkontrakter[Kravsett 10], "ikke funnet")</f>
        <v xml:space="preserve">Generelle Sondeernæring generelle Fiskeolje Fiber Sondeernæring kaloriinnhold Sondeernæring voksne    </v>
      </c>
      <c r="J11" s="50" t="s">
        <v>207</v>
      </c>
      <c r="AI11" s="53" t="s">
        <v>209</v>
      </c>
    </row>
    <row r="12" spans="1:35" ht="21.75" customHeight="1">
      <c r="G12" s="80" t="s">
        <v>34</v>
      </c>
      <c r="H12" s="86"/>
      <c r="I12" s="65" t="str">
        <f>_xlfn.XLOOKUP(Delkontraktsnummer,Tabell_Delkontrakter[Delkontrakt],Tabell_Delkontrakter[ATC],"ikke funnet")</f>
        <v/>
      </c>
      <c r="AI12" s="54" t="s">
        <v>210</v>
      </c>
    </row>
    <row r="13" spans="1:35" ht="21.75" customHeight="1">
      <c r="G13" s="80" t="s">
        <v>35</v>
      </c>
      <c r="H13" s="86"/>
      <c r="I13" s="66" t="str">
        <f>_xlfn.XLOOKUP(Delkontraktsnummer,Tabell_Delkontrakter[Delkontrakt],Tabell_Delkontrakter[Virkestoff],"ikke funnet")</f>
        <v/>
      </c>
    </row>
    <row r="14" spans="1:35" ht="21.75" customHeight="1">
      <c r="G14" s="92" t="s">
        <v>36</v>
      </c>
      <c r="H14" s="93"/>
      <c r="I14" s="66" t="str">
        <f>_xlfn.XLOOKUP(Delkontraktsnummer,Tabell_Delkontrakter[Delkontrakt],Tabell_Delkontrakter[Legemiddelformgruppe],"ikke funnet")</f>
        <v/>
      </c>
    </row>
    <row r="15" spans="1:35" ht="21.75" customHeight="1">
      <c r="G15" s="80" t="s">
        <v>37</v>
      </c>
      <c r="H15" s="86"/>
      <c r="I15" s="66" t="str">
        <f>_xlfn.XLOOKUP(Delkontraktsnummer,Tabell_Delkontrakter[Delkontrakt],Tabell_Delkontrakter[Bruksparameter],"ikke funnet")</f>
        <v/>
      </c>
    </row>
    <row r="16" spans="1:35" ht="21.75" customHeight="1">
      <c r="G16" s="88" t="s">
        <v>38</v>
      </c>
      <c r="H16" s="89"/>
      <c r="I16" s="66" t="str">
        <f>_xlfn.XLOOKUP(Delkontraktsnummer,Tabell_Delkontrakter[Delkontrakt],Tabell_Delkontrakter[Emballasjetype],"ikke funnet")</f>
        <v/>
      </c>
    </row>
    <row r="17" spans="2:37" ht="21.75" customHeight="1">
      <c r="G17" s="90" t="s">
        <v>33</v>
      </c>
      <c r="H17" s="91"/>
      <c r="I17" s="67" t="str">
        <f>_xlfn.XLOOKUP(Delkontraktsnummer,Tabell_Delkontrakter[Delkontrakt],Tabell_Delkontrakter[Ernærings- og infusjonsgruppe],"ikke funnet")</f>
        <v>Fullverdig sondeernæring og energirik sondeernæring for voksne</v>
      </c>
      <c r="AH17" s="50" t="s">
        <v>211</v>
      </c>
      <c r="AI17" s="50" t="s">
        <v>212</v>
      </c>
      <c r="AJ17" s="50" t="s">
        <v>211</v>
      </c>
    </row>
    <row r="18" spans="2:37" ht="30" customHeight="1">
      <c r="I18" s="41" t="str">
        <f>IF(SUM(Tabell_Krav[VarselSkalBlank])=0,"-","NB: Det gjenstår SKAL-krav som må besvares før tilbudet kan leveres")</f>
        <v>NB: Det gjenstår SKAL-krav som må besvares før tilbudet kan leveres</v>
      </c>
      <c r="AI18" s="50" t="s">
        <v>213</v>
      </c>
      <c r="AJ18" s="50" t="s">
        <v>214</v>
      </c>
      <c r="AK18" s="50" t="s">
        <v>215</v>
      </c>
    </row>
    <row r="19" spans="2:37" ht="15.75">
      <c r="B19" s="50" t="s">
        <v>216</v>
      </c>
      <c r="I19" s="41" t="str">
        <f>IF(SUM(Tabell_Krav[VarselSkalJa])=0,"-","NB: Ikke alle SKAL-krav er bekreftet oppfylt")</f>
        <v>NB: Ikke alle SKAL-krav er bekreftet oppfylt</v>
      </c>
      <c r="AF19" s="50" t="s">
        <v>217</v>
      </c>
      <c r="AG19" s="50" t="s">
        <v>217</v>
      </c>
      <c r="AH19" s="50" t="s">
        <v>217</v>
      </c>
      <c r="AI19" s="50" t="s">
        <v>218</v>
      </c>
      <c r="AJ19" s="50" t="s">
        <v>218</v>
      </c>
      <c r="AK19" s="50" t="s">
        <v>219</v>
      </c>
    </row>
    <row r="20" spans="2:37" ht="15.75">
      <c r="I20" s="41" t="str">
        <f>IF(SUM(Tabell_Krav[VarselBørBlank])=0,"-","NB: Ikke alle BØR-krav er besvart")</f>
        <v>NB: Ikke alle BØR-krav er besvart</v>
      </c>
      <c r="AI20" s="50" t="s">
        <v>220</v>
      </c>
      <c r="AJ20" s="50" t="s">
        <v>221</v>
      </c>
      <c r="AK20" s="50" t="s">
        <v>222</v>
      </c>
    </row>
    <row r="21" spans="2:37">
      <c r="B21" s="87" t="s">
        <v>223</v>
      </c>
      <c r="C21" s="87"/>
      <c r="D21" s="87"/>
      <c r="E21" s="87"/>
      <c r="F21" s="87"/>
      <c r="G21" s="87"/>
      <c r="H21" s="87"/>
      <c r="I21" s="79" t="s">
        <v>224</v>
      </c>
      <c r="J21" s="79"/>
      <c r="K21" s="79"/>
      <c r="L21" t="s">
        <v>225</v>
      </c>
      <c r="M21"/>
      <c r="N21"/>
      <c r="O21"/>
      <c r="P21"/>
      <c r="Q21"/>
      <c r="R21"/>
      <c r="S21"/>
      <c r="T21"/>
      <c r="U21"/>
      <c r="V21"/>
      <c r="W21"/>
      <c r="X21"/>
      <c r="Y21"/>
      <c r="Z21"/>
      <c r="AA21"/>
      <c r="AB21"/>
      <c r="AC21"/>
      <c r="AD21"/>
      <c r="AE21"/>
      <c r="AF21"/>
      <c r="AG21"/>
      <c r="AH21"/>
      <c r="AI21"/>
      <c r="AJ21"/>
      <c r="AK21"/>
    </row>
    <row r="22" spans="2:37">
      <c r="B22" s="51" t="s">
        <v>226</v>
      </c>
      <c r="C22" s="51" t="s">
        <v>227</v>
      </c>
      <c r="D22" s="51" t="s">
        <v>228</v>
      </c>
      <c r="E22" s="51" t="s">
        <v>229</v>
      </c>
      <c r="F22" s="76" t="s">
        <v>230</v>
      </c>
      <c r="G22" s="76" t="s">
        <v>231</v>
      </c>
      <c r="H22" s="51" t="s">
        <v>232</v>
      </c>
      <c r="I22" s="56" t="s">
        <v>233</v>
      </c>
      <c r="J22" s="56" t="s">
        <v>234</v>
      </c>
      <c r="K22" s="56" t="s">
        <v>235</v>
      </c>
      <c r="L22" s="28" t="s">
        <v>52</v>
      </c>
      <c r="M22" s="28" t="s">
        <v>236</v>
      </c>
      <c r="N22" s="28" t="s">
        <v>63</v>
      </c>
      <c r="O22" s="28" t="s">
        <v>66</v>
      </c>
      <c r="P22" s="28" t="s">
        <v>69</v>
      </c>
      <c r="Q22" s="28" t="s">
        <v>74</v>
      </c>
      <c r="R22" s="28" t="s">
        <v>77</v>
      </c>
      <c r="S22" s="28" t="s">
        <v>80</v>
      </c>
      <c r="T22" s="28" t="s">
        <v>83</v>
      </c>
      <c r="U22" s="28" t="s">
        <v>85</v>
      </c>
      <c r="V22" s="28" t="s">
        <v>87</v>
      </c>
      <c r="W22" s="28" t="s">
        <v>89</v>
      </c>
      <c r="X22" s="28" t="s">
        <v>237</v>
      </c>
      <c r="Y22" s="28" t="s">
        <v>92</v>
      </c>
      <c r="Z22" s="28" t="s">
        <v>95</v>
      </c>
      <c r="AA22" s="28" t="s">
        <v>97</v>
      </c>
      <c r="AB22" s="28" t="s">
        <v>99</v>
      </c>
      <c r="AC22" s="28" t="s">
        <v>101</v>
      </c>
      <c r="AD22" s="28" t="s">
        <v>104</v>
      </c>
      <c r="AE22" s="28" t="s">
        <v>106</v>
      </c>
      <c r="AF22" s="57" t="s">
        <v>238</v>
      </c>
      <c r="AG22" s="57" t="s">
        <v>31</v>
      </c>
      <c r="AH22" s="57" t="s">
        <v>239</v>
      </c>
      <c r="AI22" s="11" t="s">
        <v>240</v>
      </c>
      <c r="AJ22" s="11" t="s">
        <v>241</v>
      </c>
      <c r="AK22" s="11" t="s">
        <v>242</v>
      </c>
    </row>
    <row r="23" spans="2:37" ht="82.5" customHeight="1">
      <c r="B23" s="29">
        <v>401</v>
      </c>
      <c r="C23" s="29" t="s">
        <v>243</v>
      </c>
      <c r="D23" s="29" t="s">
        <v>57</v>
      </c>
      <c r="E23" s="29"/>
      <c r="F23" s="77" t="s">
        <v>244</v>
      </c>
      <c r="G23" s="77"/>
      <c r="H23" s="30" t="s">
        <v>245</v>
      </c>
      <c r="I23" s="60"/>
      <c r="J23" s="60"/>
      <c r="K23" s="60"/>
      <c r="L23" t="s">
        <v>246</v>
      </c>
      <c r="M23" t="s">
        <v>247</v>
      </c>
      <c r="N23"/>
      <c r="O23"/>
      <c r="P23"/>
      <c r="Q23"/>
      <c r="R23"/>
      <c r="S23"/>
      <c r="T23"/>
      <c r="U23"/>
      <c r="V23"/>
      <c r="W23"/>
      <c r="X23"/>
      <c r="Y23"/>
      <c r="Z23"/>
      <c r="AA23"/>
      <c r="AB23"/>
      <c r="AC23"/>
      <c r="AD23"/>
      <c r="AE23"/>
      <c r="AF23" t="str">
        <f t="shared" ref="AF23:AF54" si="0">Anskaffelse_nr_navn</f>
        <v>2704 Sondeernæring og andre medisinske næringsmidler</v>
      </c>
      <c r="AG23" t="str">
        <f t="shared" ref="AG23:AG54" si="1">Delkontraktsnummer</f>
        <v>1</v>
      </c>
      <c r="AH23">
        <f t="shared" ref="AH23:AH54" si="2">Leverandørnavn</f>
        <v>0</v>
      </c>
      <c r="AI23">
        <f>IF(IFERROR(FIND(Tabell_Krav[[#This Row],[Kravsett]],Kravsett_delkontrakt),0)=0,"",
IF(Tabell_Krav[[#This Row],[Kravtype]]="SKAL",1-COUNTA(Tabell_Krav[[#This Row],[Velg svaralternativ i listen]]),""))</f>
        <v>1</v>
      </c>
      <c r="AJ23">
        <f>IF(IFERROR(FIND(Tabell_Krav[[#This Row],[Kravsett]],Kravsett_delkontrakt),0)=0,"",
IF(Tabell_Krav[[#This Row],[Kravtype]]="SKAL",1-COUNTIF(Tabell_Krav[[#This Row],[Velg svaralternativ i listen]],"JA*"),""))</f>
        <v>1</v>
      </c>
      <c r="AK23" t="str">
        <f>IF(IFERROR(FIND(Tabell_Krav[[#This Row],[Kravsett]],Kravsett_delkontrakt),0)=0,"",
IF(AND(Tabell_Krav[[#This Row],[Kravtype]]="BØR",COUNTA(Tabell_Krav[[#This Row],[Velg svaralternativ i listen]],Tabell_Krav[[#This Row],[Utfyllende besvarelse]])=0),1,""))</f>
        <v/>
      </c>
    </row>
    <row r="24" spans="2:37" ht="80.25" customHeight="1">
      <c r="B24" s="29">
        <v>402</v>
      </c>
      <c r="C24" s="29" t="s">
        <v>243</v>
      </c>
      <c r="D24" s="29" t="s">
        <v>57</v>
      </c>
      <c r="E24" s="29"/>
      <c r="F24" s="77" t="s">
        <v>248</v>
      </c>
      <c r="G24" s="77" t="s">
        <v>249</v>
      </c>
      <c r="H24" s="30" t="s">
        <v>245</v>
      </c>
      <c r="I24" s="60"/>
      <c r="J24" s="60"/>
      <c r="K24" s="60"/>
      <c r="L24" t="s">
        <v>246</v>
      </c>
      <c r="M24" t="s">
        <v>247</v>
      </c>
      <c r="N24"/>
      <c r="O24"/>
      <c r="P24"/>
      <c r="Q24"/>
      <c r="R24"/>
      <c r="S24"/>
      <c r="T24"/>
      <c r="U24"/>
      <c r="V24"/>
      <c r="W24"/>
      <c r="X24"/>
      <c r="Y24"/>
      <c r="Z24"/>
      <c r="AA24"/>
      <c r="AB24"/>
      <c r="AC24"/>
      <c r="AD24"/>
      <c r="AE24"/>
      <c r="AF24" t="str">
        <f t="shared" si="0"/>
        <v>2704 Sondeernæring og andre medisinske næringsmidler</v>
      </c>
      <c r="AG24" t="str">
        <f t="shared" si="1"/>
        <v>1</v>
      </c>
      <c r="AH24">
        <f t="shared" si="2"/>
        <v>0</v>
      </c>
      <c r="AI24">
        <f>IF(IFERROR(FIND(Tabell_Krav[[#This Row],[Kravsett]],Kravsett_delkontrakt),0)=0,"",
IF(Tabell_Krav[[#This Row],[Kravtype]]="SKAL",1-COUNTA(Tabell_Krav[[#This Row],[Velg svaralternativ i listen]]),""))</f>
        <v>1</v>
      </c>
      <c r="AJ24">
        <f>IF(IFERROR(FIND(Tabell_Krav[[#This Row],[Kravsett]],Kravsett_delkontrakt),0)=0,"",
IF(Tabell_Krav[[#This Row],[Kravtype]]="SKAL",1-COUNTIF(Tabell_Krav[[#This Row],[Velg svaralternativ i listen]],"JA*"),""))</f>
        <v>1</v>
      </c>
      <c r="AK24" t="str">
        <f>IF(IFERROR(FIND(Tabell_Krav[[#This Row],[Kravsett]],Kravsett_delkontrakt),0)=0,"",
IF(AND(Tabell_Krav[[#This Row],[Kravtype]]="BØR",COUNTA(Tabell_Krav[[#This Row],[Velg svaralternativ i listen]],Tabell_Krav[[#This Row],[Utfyllende besvarelse]])=0),1,""))</f>
        <v/>
      </c>
    </row>
    <row r="25" spans="2:37" ht="33" customHeight="1">
      <c r="B25" s="29">
        <v>403</v>
      </c>
      <c r="C25" s="29" t="s">
        <v>243</v>
      </c>
      <c r="D25" s="29" t="s">
        <v>57</v>
      </c>
      <c r="E25" s="29"/>
      <c r="F25" s="77" t="s">
        <v>250</v>
      </c>
      <c r="G25" s="77"/>
      <c r="H25" s="30" t="s">
        <v>245</v>
      </c>
      <c r="I25" s="60"/>
      <c r="J25" s="60"/>
      <c r="K25" s="60"/>
      <c r="L25" t="s">
        <v>246</v>
      </c>
      <c r="M25" t="s">
        <v>247</v>
      </c>
      <c r="N25"/>
      <c r="O25"/>
      <c r="P25"/>
      <c r="Q25"/>
      <c r="R25"/>
      <c r="S25"/>
      <c r="T25"/>
      <c r="U25"/>
      <c r="V25"/>
      <c r="W25"/>
      <c r="X25"/>
      <c r="Y25"/>
      <c r="Z25"/>
      <c r="AA25"/>
      <c r="AB25"/>
      <c r="AC25"/>
      <c r="AD25"/>
      <c r="AE25"/>
      <c r="AF25" t="str">
        <f t="shared" si="0"/>
        <v>2704 Sondeernæring og andre medisinske næringsmidler</v>
      </c>
      <c r="AG25" t="str">
        <f t="shared" si="1"/>
        <v>1</v>
      </c>
      <c r="AH25">
        <f t="shared" si="2"/>
        <v>0</v>
      </c>
      <c r="AI25">
        <f>IF(IFERROR(FIND(Tabell_Krav[[#This Row],[Kravsett]],Kravsett_delkontrakt),0)=0,"",
IF(Tabell_Krav[[#This Row],[Kravtype]]="SKAL",1-COUNTA(Tabell_Krav[[#This Row],[Velg svaralternativ i listen]]),""))</f>
        <v>1</v>
      </c>
      <c r="AJ25">
        <f>IF(IFERROR(FIND(Tabell_Krav[[#This Row],[Kravsett]],Kravsett_delkontrakt),0)=0,"",
IF(Tabell_Krav[[#This Row],[Kravtype]]="SKAL",1-COUNTIF(Tabell_Krav[[#This Row],[Velg svaralternativ i listen]],"JA*"),""))</f>
        <v>1</v>
      </c>
      <c r="AK25" t="str">
        <f>IF(IFERROR(FIND(Tabell_Krav[[#This Row],[Kravsett]],Kravsett_delkontrakt),0)=0,"",
IF(AND(Tabell_Krav[[#This Row],[Kravtype]]="BØR",COUNTA(Tabell_Krav[[#This Row],[Velg svaralternativ i listen]],Tabell_Krav[[#This Row],[Utfyllende besvarelse]])=0),1,""))</f>
        <v/>
      </c>
    </row>
    <row r="26" spans="2:37" ht="48.6" customHeight="1">
      <c r="B26" s="29">
        <v>404</v>
      </c>
      <c r="C26" s="29" t="s">
        <v>251</v>
      </c>
      <c r="D26" s="29" t="s">
        <v>57</v>
      </c>
      <c r="E26" s="29" t="s">
        <v>24</v>
      </c>
      <c r="F26" s="77" t="s">
        <v>252</v>
      </c>
      <c r="G26" s="77" t="s">
        <v>253</v>
      </c>
      <c r="H26" s="30" t="s">
        <v>245</v>
      </c>
      <c r="I26" s="60"/>
      <c r="J26" s="60"/>
      <c r="K26" s="60"/>
      <c r="L26" t="s">
        <v>254</v>
      </c>
      <c r="M26" t="s">
        <v>255</v>
      </c>
      <c r="N26" t="s">
        <v>256</v>
      </c>
      <c r="O26" t="s">
        <v>257</v>
      </c>
      <c r="P26"/>
      <c r="Q26"/>
      <c r="R26"/>
      <c r="S26"/>
      <c r="T26"/>
      <c r="U26"/>
      <c r="V26"/>
      <c r="W26"/>
      <c r="X26"/>
      <c r="Y26"/>
      <c r="Z26"/>
      <c r="AA26"/>
      <c r="AB26"/>
      <c r="AC26"/>
      <c r="AD26"/>
      <c r="AE26"/>
      <c r="AF26" t="str">
        <f t="shared" si="0"/>
        <v>2704 Sondeernæring og andre medisinske næringsmidler</v>
      </c>
      <c r="AG26" t="str">
        <f t="shared" si="1"/>
        <v>1</v>
      </c>
      <c r="AH26">
        <f t="shared" si="2"/>
        <v>0</v>
      </c>
      <c r="AI26" t="str">
        <f>IF(IFERROR(FIND(Tabell_Krav[[#This Row],[Kravsett]],Kravsett_delkontrakt),0)=0,"",
IF(Tabell_Krav[[#This Row],[Kravtype]]="SKAL",1-COUNTA(Tabell_Krav[[#This Row],[Velg svaralternativ i listen]]),""))</f>
        <v/>
      </c>
      <c r="AJ26" t="str">
        <f>IF(IFERROR(FIND(Tabell_Krav[[#This Row],[Kravsett]],Kravsett_delkontrakt),0)=0,"",
IF(Tabell_Krav[[#This Row],[Kravtype]]="SKAL",1-COUNTIF(Tabell_Krav[[#This Row],[Velg svaralternativ i listen]],"JA*"),""))</f>
        <v/>
      </c>
      <c r="AK26">
        <f>IF(IFERROR(FIND(Tabell_Krav[[#This Row],[Kravsett]],Kravsett_delkontrakt),0)=0,"",
IF(AND(Tabell_Krav[[#This Row],[Kravtype]]="BØR",COUNTA(Tabell_Krav[[#This Row],[Velg svaralternativ i listen]],Tabell_Krav[[#This Row],[Utfyllende besvarelse]])=0),1,""))</f>
        <v>1</v>
      </c>
    </row>
    <row r="27" spans="2:37" ht="65.25" customHeight="1">
      <c r="B27" s="29">
        <v>405</v>
      </c>
      <c r="C27" s="29" t="s">
        <v>251</v>
      </c>
      <c r="D27" s="29" t="s">
        <v>57</v>
      </c>
      <c r="E27" s="29" t="s">
        <v>24</v>
      </c>
      <c r="F27" s="77" t="s">
        <v>258</v>
      </c>
      <c r="G27" s="77" t="s">
        <v>259</v>
      </c>
      <c r="H27" s="30" t="s">
        <v>245</v>
      </c>
      <c r="I27" s="60"/>
      <c r="J27" s="60"/>
      <c r="K27" s="60"/>
      <c r="L27" t="s">
        <v>260</v>
      </c>
      <c r="M27" t="s">
        <v>261</v>
      </c>
      <c r="N27" t="s">
        <v>262</v>
      </c>
      <c r="O27"/>
      <c r="P27"/>
      <c r="Q27"/>
      <c r="R27"/>
      <c r="S27"/>
      <c r="T27"/>
      <c r="U27"/>
      <c r="V27"/>
      <c r="W27"/>
      <c r="X27"/>
      <c r="Y27"/>
      <c r="Z27"/>
      <c r="AA27"/>
      <c r="AB27"/>
      <c r="AC27"/>
      <c r="AD27"/>
      <c r="AE27"/>
      <c r="AF27" t="str">
        <f t="shared" si="0"/>
        <v>2704 Sondeernæring og andre medisinske næringsmidler</v>
      </c>
      <c r="AG27" t="str">
        <f t="shared" si="1"/>
        <v>1</v>
      </c>
      <c r="AH27">
        <f t="shared" si="2"/>
        <v>0</v>
      </c>
      <c r="AI27" t="str">
        <f>IF(IFERROR(FIND(Tabell_Krav[[#This Row],[Kravsett]],Kravsett_delkontrakt),0)=0,"",
IF(Tabell_Krav[[#This Row],[Kravtype]]="SKAL",1-COUNTA(Tabell_Krav[[#This Row],[Velg svaralternativ i listen]]),""))</f>
        <v/>
      </c>
      <c r="AJ27" t="str">
        <f>IF(IFERROR(FIND(Tabell_Krav[[#This Row],[Kravsett]],Kravsett_delkontrakt),0)=0,"",
IF(Tabell_Krav[[#This Row],[Kravtype]]="SKAL",1-COUNTIF(Tabell_Krav[[#This Row],[Velg svaralternativ i listen]],"JA*"),""))</f>
        <v/>
      </c>
      <c r="AK27">
        <f>IF(IFERROR(FIND(Tabell_Krav[[#This Row],[Kravsett]],Kravsett_delkontrakt),0)=0,"",
IF(AND(Tabell_Krav[[#This Row],[Kravtype]]="BØR",COUNTA(Tabell_Krav[[#This Row],[Velg svaralternativ i listen]],Tabell_Krav[[#This Row],[Utfyllende besvarelse]])=0),1,""))</f>
        <v>1</v>
      </c>
    </row>
    <row r="28" spans="2:37" ht="140.25" customHeight="1">
      <c r="B28" s="29">
        <v>406</v>
      </c>
      <c r="C28" s="29" t="s">
        <v>251</v>
      </c>
      <c r="D28" s="29" t="s">
        <v>57</v>
      </c>
      <c r="E28" s="29" t="s">
        <v>263</v>
      </c>
      <c r="F28" s="77" t="s">
        <v>264</v>
      </c>
      <c r="G28" s="77" t="s">
        <v>265</v>
      </c>
      <c r="H28" s="30" t="s">
        <v>245</v>
      </c>
      <c r="I28" s="60"/>
      <c r="J28" s="60"/>
      <c r="K28" s="60"/>
      <c r="L28" t="s">
        <v>266</v>
      </c>
      <c r="M28" t="s">
        <v>267</v>
      </c>
      <c r="N28" t="s">
        <v>268</v>
      </c>
      <c r="O28" t="s">
        <v>269</v>
      </c>
      <c r="P28" t="s">
        <v>270</v>
      </c>
      <c r="Q28" t="s">
        <v>271</v>
      </c>
      <c r="R28"/>
      <c r="S28"/>
      <c r="T28"/>
      <c r="U28"/>
      <c r="V28"/>
      <c r="W28"/>
      <c r="X28"/>
      <c r="Y28"/>
      <c r="Z28"/>
      <c r="AA28"/>
      <c r="AB28"/>
      <c r="AC28"/>
      <c r="AD28"/>
      <c r="AE28"/>
      <c r="AF28" t="str">
        <f t="shared" si="0"/>
        <v>2704 Sondeernæring og andre medisinske næringsmidler</v>
      </c>
      <c r="AG28" t="str">
        <f t="shared" si="1"/>
        <v>1</v>
      </c>
      <c r="AH28">
        <f t="shared" si="2"/>
        <v>0</v>
      </c>
      <c r="AI28" t="str">
        <f>IF(IFERROR(FIND(Tabell_Krav[[#This Row],[Kravsett]],Kravsett_delkontrakt),0)=0,"",
IF(Tabell_Krav[[#This Row],[Kravtype]]="SKAL",1-COUNTA(Tabell_Krav[[#This Row],[Velg svaralternativ i listen]]),""))</f>
        <v/>
      </c>
      <c r="AJ28" t="str">
        <f>IF(IFERROR(FIND(Tabell_Krav[[#This Row],[Kravsett]],Kravsett_delkontrakt),0)=0,"",
IF(Tabell_Krav[[#This Row],[Kravtype]]="SKAL",1-COUNTIF(Tabell_Krav[[#This Row],[Velg svaralternativ i listen]],"JA*"),""))</f>
        <v/>
      </c>
      <c r="AK28">
        <f>IF(IFERROR(FIND(Tabell_Krav[[#This Row],[Kravsett]],Kravsett_delkontrakt),0)=0,"",
IF(AND(Tabell_Krav[[#This Row],[Kravtype]]="BØR",COUNTA(Tabell_Krav[[#This Row],[Velg svaralternativ i listen]],Tabell_Krav[[#This Row],[Utfyllende besvarelse]])=0),1,""))</f>
        <v>1</v>
      </c>
    </row>
    <row r="29" spans="2:37" ht="65.45" customHeight="1">
      <c r="B29" s="29">
        <v>407</v>
      </c>
      <c r="C29" s="29" t="s">
        <v>251</v>
      </c>
      <c r="D29" s="29" t="s">
        <v>57</v>
      </c>
      <c r="E29" s="29" t="s">
        <v>263</v>
      </c>
      <c r="F29" s="77" t="s">
        <v>272</v>
      </c>
      <c r="G29" s="77" t="s">
        <v>273</v>
      </c>
      <c r="H29" s="30" t="s">
        <v>245</v>
      </c>
      <c r="I29" s="60"/>
      <c r="J29" s="60"/>
      <c r="K29" s="60"/>
      <c r="L29" t="s">
        <v>274</v>
      </c>
      <c r="M29" t="s">
        <v>275</v>
      </c>
      <c r="N29" t="s">
        <v>276</v>
      </c>
      <c r="O29" t="s">
        <v>277</v>
      </c>
      <c r="P29" t="s">
        <v>278</v>
      </c>
      <c r="Q29" t="s">
        <v>271</v>
      </c>
      <c r="R29"/>
      <c r="S29"/>
      <c r="T29"/>
      <c r="U29"/>
      <c r="V29"/>
      <c r="W29"/>
      <c r="X29"/>
      <c r="Y29"/>
      <c r="Z29"/>
      <c r="AA29"/>
      <c r="AB29"/>
      <c r="AC29"/>
      <c r="AD29"/>
      <c r="AE29"/>
      <c r="AF29" t="str">
        <f t="shared" si="0"/>
        <v>2704 Sondeernæring og andre medisinske næringsmidler</v>
      </c>
      <c r="AG29" t="str">
        <f t="shared" si="1"/>
        <v>1</v>
      </c>
      <c r="AH29">
        <f t="shared" si="2"/>
        <v>0</v>
      </c>
      <c r="AI29" t="str">
        <f>IF(IFERROR(FIND(Tabell_Krav[[#This Row],[Kravsett]],Kravsett_delkontrakt),0)=0,"",
IF(Tabell_Krav[[#This Row],[Kravtype]]="SKAL",1-COUNTA(Tabell_Krav[[#This Row],[Velg svaralternativ i listen]]),""))</f>
        <v/>
      </c>
      <c r="AJ29" t="str">
        <f>IF(IFERROR(FIND(Tabell_Krav[[#This Row],[Kravsett]],Kravsett_delkontrakt),0)=0,"",
IF(Tabell_Krav[[#This Row],[Kravtype]]="SKAL",1-COUNTIF(Tabell_Krav[[#This Row],[Velg svaralternativ i listen]],"JA*"),""))</f>
        <v/>
      </c>
      <c r="AK29">
        <f>IF(IFERROR(FIND(Tabell_Krav[[#This Row],[Kravsett]],Kravsett_delkontrakt),0)=0,"",
IF(AND(Tabell_Krav[[#This Row],[Kravtype]]="BØR",COUNTA(Tabell_Krav[[#This Row],[Velg svaralternativ i listen]],Tabell_Krav[[#This Row],[Utfyllende besvarelse]])=0),1,""))</f>
        <v>1</v>
      </c>
    </row>
    <row r="30" spans="2:37" ht="97.5" customHeight="1">
      <c r="B30" s="29">
        <v>408</v>
      </c>
      <c r="C30" s="29" t="s">
        <v>251</v>
      </c>
      <c r="D30" s="29" t="s">
        <v>57</v>
      </c>
      <c r="E30" s="29" t="s">
        <v>263</v>
      </c>
      <c r="F30" s="77" t="s">
        <v>279</v>
      </c>
      <c r="G30" s="77" t="s">
        <v>280</v>
      </c>
      <c r="H30" s="30" t="s">
        <v>245</v>
      </c>
      <c r="I30" s="60"/>
      <c r="J30" s="60"/>
      <c r="K30" s="60"/>
      <c r="L30" t="s">
        <v>281</v>
      </c>
      <c r="M30" t="s">
        <v>282</v>
      </c>
      <c r="N30" t="s">
        <v>283</v>
      </c>
      <c r="O30" t="s">
        <v>284</v>
      </c>
      <c r="P30" t="s">
        <v>285</v>
      </c>
      <c r="Q30" t="s">
        <v>286</v>
      </c>
      <c r="R30"/>
      <c r="S30"/>
      <c r="T30"/>
      <c r="U30"/>
      <c r="V30"/>
      <c r="W30"/>
      <c r="X30"/>
      <c r="Y30"/>
      <c r="Z30"/>
      <c r="AA30"/>
      <c r="AB30"/>
      <c r="AC30"/>
      <c r="AD30"/>
      <c r="AE30"/>
      <c r="AF30" t="str">
        <f t="shared" si="0"/>
        <v>2704 Sondeernæring og andre medisinske næringsmidler</v>
      </c>
      <c r="AG30" t="str">
        <f t="shared" si="1"/>
        <v>1</v>
      </c>
      <c r="AH30">
        <f t="shared" si="2"/>
        <v>0</v>
      </c>
      <c r="AI30" t="str">
        <f>IF(IFERROR(FIND(Tabell_Krav[[#This Row],[Kravsett]],Kravsett_delkontrakt),0)=0,"",
IF(Tabell_Krav[[#This Row],[Kravtype]]="SKAL",1-COUNTA(Tabell_Krav[[#This Row],[Velg svaralternativ i listen]]),""))</f>
        <v/>
      </c>
      <c r="AJ30" t="str">
        <f>IF(IFERROR(FIND(Tabell_Krav[[#This Row],[Kravsett]],Kravsett_delkontrakt),0)=0,"",
IF(Tabell_Krav[[#This Row],[Kravtype]]="SKAL",1-COUNTIF(Tabell_Krav[[#This Row],[Velg svaralternativ i listen]],"JA*"),""))</f>
        <v/>
      </c>
      <c r="AK30">
        <f>IF(IFERROR(FIND(Tabell_Krav[[#This Row],[Kravsett]],Kravsett_delkontrakt),0)=0,"",
IF(AND(Tabell_Krav[[#This Row],[Kravtype]]="BØR",COUNTA(Tabell_Krav[[#This Row],[Velg svaralternativ i listen]],Tabell_Krav[[#This Row],[Utfyllende besvarelse]])=0),1,""))</f>
        <v>1</v>
      </c>
    </row>
    <row r="31" spans="2:37" ht="93.75" customHeight="1">
      <c r="B31" s="29">
        <v>409</v>
      </c>
      <c r="C31" s="29" t="s">
        <v>251</v>
      </c>
      <c r="D31" s="29" t="s">
        <v>57</v>
      </c>
      <c r="E31" s="29" t="s">
        <v>263</v>
      </c>
      <c r="F31" s="77" t="s">
        <v>287</v>
      </c>
      <c r="G31" s="77" t="s">
        <v>280</v>
      </c>
      <c r="H31" s="30" t="s">
        <v>245</v>
      </c>
      <c r="I31" s="60"/>
      <c r="J31" s="60"/>
      <c r="K31" s="60"/>
      <c r="L31" t="s">
        <v>288</v>
      </c>
      <c r="M31" t="s">
        <v>289</v>
      </c>
      <c r="N31" t="s">
        <v>290</v>
      </c>
      <c r="O31" t="s">
        <v>291</v>
      </c>
      <c r="P31" t="s">
        <v>292</v>
      </c>
      <c r="Q31" t="s">
        <v>286</v>
      </c>
      <c r="R31"/>
      <c r="S31"/>
      <c r="T31"/>
      <c r="U31"/>
      <c r="V31"/>
      <c r="W31"/>
      <c r="X31"/>
      <c r="Y31"/>
      <c r="Z31"/>
      <c r="AA31"/>
      <c r="AB31"/>
      <c r="AC31"/>
      <c r="AD31"/>
      <c r="AE31"/>
      <c r="AF31" t="str">
        <f t="shared" si="0"/>
        <v>2704 Sondeernæring og andre medisinske næringsmidler</v>
      </c>
      <c r="AG31" t="str">
        <f t="shared" si="1"/>
        <v>1</v>
      </c>
      <c r="AH31">
        <f t="shared" si="2"/>
        <v>0</v>
      </c>
      <c r="AI31" t="str">
        <f>IF(IFERROR(FIND(Tabell_Krav[[#This Row],[Kravsett]],Kravsett_delkontrakt),0)=0,"",
IF(Tabell_Krav[[#This Row],[Kravtype]]="SKAL",1-COUNTA(Tabell_Krav[[#This Row],[Velg svaralternativ i listen]]),""))</f>
        <v/>
      </c>
      <c r="AJ31" t="str">
        <f>IF(IFERROR(FIND(Tabell_Krav[[#This Row],[Kravsett]],Kravsett_delkontrakt),0)=0,"",
IF(Tabell_Krav[[#This Row],[Kravtype]]="SKAL",1-COUNTIF(Tabell_Krav[[#This Row],[Velg svaralternativ i listen]],"JA*"),""))</f>
        <v/>
      </c>
      <c r="AK31">
        <f>IF(IFERROR(FIND(Tabell_Krav[[#This Row],[Kravsett]],Kravsett_delkontrakt),0)=0,"",
IF(AND(Tabell_Krav[[#This Row],[Kravtype]]="BØR",COUNTA(Tabell_Krav[[#This Row],[Velg svaralternativ i listen]],Tabell_Krav[[#This Row],[Utfyllende besvarelse]])=0),1,""))</f>
        <v>1</v>
      </c>
    </row>
    <row r="32" spans="2:37" ht="30">
      <c r="B32" s="29">
        <v>501</v>
      </c>
      <c r="C32" s="29" t="s">
        <v>243</v>
      </c>
      <c r="D32" s="29" t="s">
        <v>57</v>
      </c>
      <c r="E32" s="29"/>
      <c r="F32" s="77" t="s">
        <v>293</v>
      </c>
      <c r="G32" s="77"/>
      <c r="H32" s="30" t="s">
        <v>245</v>
      </c>
      <c r="I32" s="60"/>
      <c r="J32" s="60"/>
      <c r="K32" s="60"/>
      <c r="L32" t="s">
        <v>246</v>
      </c>
      <c r="M32" t="s">
        <v>247</v>
      </c>
      <c r="N32"/>
      <c r="O32"/>
      <c r="P32"/>
      <c r="Q32"/>
      <c r="R32"/>
      <c r="S32"/>
      <c r="T32"/>
      <c r="U32"/>
      <c r="V32"/>
      <c r="W32"/>
      <c r="X32"/>
      <c r="Y32"/>
      <c r="Z32"/>
      <c r="AA32"/>
      <c r="AB32"/>
      <c r="AC32"/>
      <c r="AD32"/>
      <c r="AE32"/>
      <c r="AF32" t="str">
        <f t="shared" si="0"/>
        <v>2704 Sondeernæring og andre medisinske næringsmidler</v>
      </c>
      <c r="AG32" t="str">
        <f t="shared" si="1"/>
        <v>1</v>
      </c>
      <c r="AH32">
        <f t="shared" si="2"/>
        <v>0</v>
      </c>
      <c r="AI32">
        <f>IF(IFERROR(FIND(Tabell_Krav[[#This Row],[Kravsett]],Kravsett_delkontrakt),0)=0,"",
IF(Tabell_Krav[[#This Row],[Kravtype]]="SKAL",1-COUNTA(Tabell_Krav[[#This Row],[Velg svaralternativ i listen]]),""))</f>
        <v>1</v>
      </c>
      <c r="AJ32">
        <f>IF(IFERROR(FIND(Tabell_Krav[[#This Row],[Kravsett]],Kravsett_delkontrakt),0)=0,"",
IF(Tabell_Krav[[#This Row],[Kravtype]]="SKAL",1-COUNTIF(Tabell_Krav[[#This Row],[Velg svaralternativ i listen]],"JA*"),""))</f>
        <v>1</v>
      </c>
      <c r="AK32" t="str">
        <f>IF(IFERROR(FIND(Tabell_Krav[[#This Row],[Kravsett]],Kravsett_delkontrakt),0)=0,"",
IF(AND(Tabell_Krav[[#This Row],[Kravtype]]="BØR",COUNTA(Tabell_Krav[[#This Row],[Velg svaralternativ i listen]],Tabell_Krav[[#This Row],[Utfyllende besvarelse]])=0),1,""))</f>
        <v/>
      </c>
    </row>
    <row r="33" spans="2:37" ht="124.5" customHeight="1">
      <c r="B33" s="29">
        <v>502</v>
      </c>
      <c r="C33" s="29" t="s">
        <v>243</v>
      </c>
      <c r="D33" s="29" t="s">
        <v>57</v>
      </c>
      <c r="E33" s="29"/>
      <c r="F33" s="77" t="s">
        <v>294</v>
      </c>
      <c r="G33" s="77" t="s">
        <v>295</v>
      </c>
      <c r="H33" s="30" t="s">
        <v>245</v>
      </c>
      <c r="I33" s="60"/>
      <c r="J33" s="60"/>
      <c r="K33" s="60"/>
      <c r="L33" t="s">
        <v>246</v>
      </c>
      <c r="M33" t="s">
        <v>247</v>
      </c>
      <c r="N33"/>
      <c r="O33"/>
      <c r="P33"/>
      <c r="Q33"/>
      <c r="R33"/>
      <c r="S33"/>
      <c r="T33"/>
      <c r="U33"/>
      <c r="V33"/>
      <c r="W33"/>
      <c r="X33"/>
      <c r="Y33"/>
      <c r="Z33"/>
      <c r="AA33"/>
      <c r="AB33"/>
      <c r="AC33"/>
      <c r="AD33"/>
      <c r="AE33"/>
      <c r="AF33" t="str">
        <f t="shared" si="0"/>
        <v>2704 Sondeernæring og andre medisinske næringsmidler</v>
      </c>
      <c r="AG33" t="str">
        <f t="shared" si="1"/>
        <v>1</v>
      </c>
      <c r="AH33">
        <f t="shared" si="2"/>
        <v>0</v>
      </c>
      <c r="AI33">
        <f>IF(IFERROR(FIND(Tabell_Krav[[#This Row],[Kravsett]],Kravsett_delkontrakt),0)=0,"",
IF(Tabell_Krav[[#This Row],[Kravtype]]="SKAL",1-COUNTA(Tabell_Krav[[#This Row],[Velg svaralternativ i listen]]),""))</f>
        <v>1</v>
      </c>
      <c r="AJ33">
        <f>IF(IFERROR(FIND(Tabell_Krav[[#This Row],[Kravsett]],Kravsett_delkontrakt),0)=0,"",
IF(Tabell_Krav[[#This Row],[Kravtype]]="SKAL",1-COUNTIF(Tabell_Krav[[#This Row],[Velg svaralternativ i listen]],"JA*"),""))</f>
        <v>1</v>
      </c>
      <c r="AK33" t="str">
        <f>IF(IFERROR(FIND(Tabell_Krav[[#This Row],[Kravsett]],Kravsett_delkontrakt),0)=0,"",
IF(AND(Tabell_Krav[[#This Row],[Kravtype]]="BØR",COUNTA(Tabell_Krav[[#This Row],[Velg svaralternativ i listen]],Tabell_Krav[[#This Row],[Utfyllende besvarelse]])=0),1,""))</f>
        <v/>
      </c>
    </row>
    <row r="34" spans="2:37" ht="63.75" customHeight="1">
      <c r="B34" s="29">
        <v>503</v>
      </c>
      <c r="C34" s="29" t="s">
        <v>243</v>
      </c>
      <c r="D34" s="29" t="s">
        <v>57</v>
      </c>
      <c r="E34" s="29"/>
      <c r="F34" s="77" t="s">
        <v>296</v>
      </c>
      <c r="G34" s="77" t="s">
        <v>297</v>
      </c>
      <c r="H34" s="30" t="s">
        <v>245</v>
      </c>
      <c r="I34" s="60"/>
      <c r="J34" s="60"/>
      <c r="K34" s="60"/>
      <c r="L34" t="s">
        <v>246</v>
      </c>
      <c r="M34" t="s">
        <v>247</v>
      </c>
      <c r="N34"/>
      <c r="O34"/>
      <c r="P34"/>
      <c r="Q34"/>
      <c r="R34"/>
      <c r="S34"/>
      <c r="T34"/>
      <c r="U34"/>
      <c r="V34"/>
      <c r="W34"/>
      <c r="X34"/>
      <c r="Y34"/>
      <c r="Z34"/>
      <c r="AA34"/>
      <c r="AB34"/>
      <c r="AC34"/>
      <c r="AD34"/>
      <c r="AE34"/>
      <c r="AF34" t="str">
        <f t="shared" si="0"/>
        <v>2704 Sondeernæring og andre medisinske næringsmidler</v>
      </c>
      <c r="AG34" t="str">
        <f t="shared" si="1"/>
        <v>1</v>
      </c>
      <c r="AH34">
        <f t="shared" si="2"/>
        <v>0</v>
      </c>
      <c r="AI34">
        <f>IF(IFERROR(FIND(Tabell_Krav[[#This Row],[Kravsett]],Kravsett_delkontrakt),0)=0,"",
IF(Tabell_Krav[[#This Row],[Kravtype]]="SKAL",1-COUNTA(Tabell_Krav[[#This Row],[Velg svaralternativ i listen]]),""))</f>
        <v>1</v>
      </c>
      <c r="AJ34">
        <f>IF(IFERROR(FIND(Tabell_Krav[[#This Row],[Kravsett]],Kravsett_delkontrakt),0)=0,"",
IF(Tabell_Krav[[#This Row],[Kravtype]]="SKAL",1-COUNTIF(Tabell_Krav[[#This Row],[Velg svaralternativ i listen]],"JA*"),""))</f>
        <v>1</v>
      </c>
      <c r="AK34" t="str">
        <f>IF(IFERROR(FIND(Tabell_Krav[[#This Row],[Kravsett]],Kravsett_delkontrakt),0)=0,"",
IF(AND(Tabell_Krav[[#This Row],[Kravtype]]="BØR",COUNTA(Tabell_Krav[[#This Row],[Velg svaralternativ i listen]],Tabell_Krav[[#This Row],[Utfyllende besvarelse]])=0),1,""))</f>
        <v/>
      </c>
    </row>
    <row r="35" spans="2:37" ht="79.5" customHeight="1">
      <c r="B35" s="29">
        <v>504</v>
      </c>
      <c r="C35" s="29" t="s">
        <v>243</v>
      </c>
      <c r="D35" s="29" t="s">
        <v>57</v>
      </c>
      <c r="E35" s="29"/>
      <c r="F35" s="77" t="s">
        <v>298</v>
      </c>
      <c r="G35" s="77" t="s">
        <v>299</v>
      </c>
      <c r="H35" s="30" t="s">
        <v>245</v>
      </c>
      <c r="I35" s="60"/>
      <c r="J35" s="60"/>
      <c r="K35" s="60"/>
      <c r="L35" t="s">
        <v>246</v>
      </c>
      <c r="M35" t="s">
        <v>247</v>
      </c>
      <c r="N35"/>
      <c r="O35"/>
      <c r="P35"/>
      <c r="Q35"/>
      <c r="R35"/>
      <c r="S35"/>
      <c r="T35"/>
      <c r="U35"/>
      <c r="V35"/>
      <c r="W35"/>
      <c r="X35"/>
      <c r="Y35"/>
      <c r="Z35"/>
      <c r="AA35"/>
      <c r="AB35"/>
      <c r="AC35"/>
      <c r="AD35"/>
      <c r="AE35"/>
      <c r="AF35" t="str">
        <f t="shared" si="0"/>
        <v>2704 Sondeernæring og andre medisinske næringsmidler</v>
      </c>
      <c r="AG35" t="str">
        <f t="shared" si="1"/>
        <v>1</v>
      </c>
      <c r="AH35">
        <f t="shared" si="2"/>
        <v>0</v>
      </c>
      <c r="AI35">
        <f>IF(IFERROR(FIND(Tabell_Krav[[#This Row],[Kravsett]],Kravsett_delkontrakt),0)=0,"",
IF(Tabell_Krav[[#This Row],[Kravtype]]="SKAL",1-COUNTA(Tabell_Krav[[#This Row],[Velg svaralternativ i listen]]),""))</f>
        <v>1</v>
      </c>
      <c r="AJ35">
        <f>IF(IFERROR(FIND(Tabell_Krav[[#This Row],[Kravsett]],Kravsett_delkontrakt),0)=0,"",
IF(Tabell_Krav[[#This Row],[Kravtype]]="SKAL",1-COUNTIF(Tabell_Krav[[#This Row],[Velg svaralternativ i listen]],"JA*"),""))</f>
        <v>1</v>
      </c>
      <c r="AK35" t="str">
        <f>IF(IFERROR(FIND(Tabell_Krav[[#This Row],[Kravsett]],Kravsett_delkontrakt),0)=0,"",
IF(AND(Tabell_Krav[[#This Row],[Kravtype]]="BØR",COUNTA(Tabell_Krav[[#This Row],[Velg svaralternativ i listen]],Tabell_Krav[[#This Row],[Utfyllende besvarelse]])=0),1,""))</f>
        <v/>
      </c>
    </row>
    <row r="36" spans="2:37" ht="168" customHeight="1">
      <c r="B36" s="29">
        <v>505</v>
      </c>
      <c r="C36" s="29" t="s">
        <v>243</v>
      </c>
      <c r="D36" s="29" t="s">
        <v>57</v>
      </c>
      <c r="E36" s="29"/>
      <c r="F36" s="77" t="s">
        <v>300</v>
      </c>
      <c r="G36" s="77" t="s">
        <v>301</v>
      </c>
      <c r="H36" s="30" t="s">
        <v>245</v>
      </c>
      <c r="I36" s="60"/>
      <c r="J36" s="60"/>
      <c r="K36" s="60"/>
      <c r="L36" t="s">
        <v>246</v>
      </c>
      <c r="M36" t="s">
        <v>247</v>
      </c>
      <c r="N36"/>
      <c r="O36"/>
      <c r="P36"/>
      <c r="Q36"/>
      <c r="R36"/>
      <c r="S36"/>
      <c r="T36"/>
      <c r="U36"/>
      <c r="V36"/>
      <c r="W36"/>
      <c r="X36"/>
      <c r="Y36"/>
      <c r="Z36"/>
      <c r="AA36"/>
      <c r="AB36"/>
      <c r="AC36"/>
      <c r="AD36"/>
      <c r="AE36"/>
      <c r="AF36" t="str">
        <f t="shared" si="0"/>
        <v>2704 Sondeernæring og andre medisinske næringsmidler</v>
      </c>
      <c r="AG36" t="str">
        <f t="shared" si="1"/>
        <v>1</v>
      </c>
      <c r="AH36">
        <f t="shared" si="2"/>
        <v>0</v>
      </c>
      <c r="AI36">
        <f>IF(IFERROR(FIND(Tabell_Krav[[#This Row],[Kravsett]],Kravsett_delkontrakt),0)=0,"",
IF(Tabell_Krav[[#This Row],[Kravtype]]="SKAL",1-COUNTA(Tabell_Krav[[#This Row],[Velg svaralternativ i listen]]),""))</f>
        <v>1</v>
      </c>
      <c r="AJ36">
        <f>IF(IFERROR(FIND(Tabell_Krav[[#This Row],[Kravsett]],Kravsett_delkontrakt),0)=0,"",
IF(Tabell_Krav[[#This Row],[Kravtype]]="SKAL",1-COUNTIF(Tabell_Krav[[#This Row],[Velg svaralternativ i listen]],"JA*"),""))</f>
        <v>1</v>
      </c>
      <c r="AK36" t="str">
        <f>IF(IFERROR(FIND(Tabell_Krav[[#This Row],[Kravsett]],Kravsett_delkontrakt),0)=0,"",
IF(AND(Tabell_Krav[[#This Row],[Kravtype]]="BØR",COUNTA(Tabell_Krav[[#This Row],[Velg svaralternativ i listen]],Tabell_Krav[[#This Row],[Utfyllende besvarelse]])=0),1,""))</f>
        <v/>
      </c>
    </row>
    <row r="37" spans="2:37" ht="201.75" customHeight="1">
      <c r="B37" s="29">
        <v>506</v>
      </c>
      <c r="C37" s="29" t="s">
        <v>251</v>
      </c>
      <c r="D37" s="29" t="s">
        <v>57</v>
      </c>
      <c r="E37" s="29" t="s">
        <v>23</v>
      </c>
      <c r="F37" s="77" t="s">
        <v>302</v>
      </c>
      <c r="G37" s="77" t="s">
        <v>303</v>
      </c>
      <c r="H37" s="30" t="s">
        <v>245</v>
      </c>
      <c r="I37" s="60"/>
      <c r="J37" s="60"/>
      <c r="K37" s="60"/>
      <c r="L37" t="s">
        <v>304</v>
      </c>
      <c r="M37" t="s">
        <v>305</v>
      </c>
      <c r="N37" t="s">
        <v>306</v>
      </c>
      <c r="O37"/>
      <c r="P37"/>
      <c r="Q37"/>
      <c r="R37"/>
      <c r="S37"/>
      <c r="T37"/>
      <c r="U37"/>
      <c r="V37"/>
      <c r="W37"/>
      <c r="X37"/>
      <c r="Y37"/>
      <c r="Z37"/>
      <c r="AA37"/>
      <c r="AB37"/>
      <c r="AC37"/>
      <c r="AD37"/>
      <c r="AE37"/>
      <c r="AF37" t="str">
        <f t="shared" si="0"/>
        <v>2704 Sondeernæring og andre medisinske næringsmidler</v>
      </c>
      <c r="AG37" t="str">
        <f t="shared" si="1"/>
        <v>1</v>
      </c>
      <c r="AH37">
        <f t="shared" si="2"/>
        <v>0</v>
      </c>
      <c r="AI37" t="str">
        <f>IF(IFERROR(FIND(Tabell_Krav[[#This Row],[Kravsett]],Kravsett_delkontrakt),0)=0,"",
IF(Tabell_Krav[[#This Row],[Kravtype]]="SKAL",1-COUNTA(Tabell_Krav[[#This Row],[Velg svaralternativ i listen]]),""))</f>
        <v/>
      </c>
      <c r="AJ37" t="str">
        <f>IF(IFERROR(FIND(Tabell_Krav[[#This Row],[Kravsett]],Kravsett_delkontrakt),0)=0,"",
IF(Tabell_Krav[[#This Row],[Kravtype]]="SKAL",1-COUNTIF(Tabell_Krav[[#This Row],[Velg svaralternativ i listen]],"JA*"),""))</f>
        <v/>
      </c>
      <c r="AK37">
        <f>IF(IFERROR(FIND(Tabell_Krav[[#This Row],[Kravsett]],Kravsett_delkontrakt),0)=0,"",
IF(AND(Tabell_Krav[[#This Row],[Kravtype]]="BØR",COUNTA(Tabell_Krav[[#This Row],[Velg svaralternativ i listen]],Tabell_Krav[[#This Row],[Utfyllende besvarelse]])=0),1,""))</f>
        <v>1</v>
      </c>
    </row>
    <row r="38" spans="2:37" ht="184.5" customHeight="1">
      <c r="B38" s="29">
        <v>507</v>
      </c>
      <c r="C38" s="29" t="s">
        <v>251</v>
      </c>
      <c r="D38" s="29" t="s">
        <v>57</v>
      </c>
      <c r="E38" s="29" t="s">
        <v>23</v>
      </c>
      <c r="F38" s="77" t="s">
        <v>307</v>
      </c>
      <c r="G38" s="77" t="s">
        <v>308</v>
      </c>
      <c r="H38" s="30" t="s">
        <v>245</v>
      </c>
      <c r="I38" s="60"/>
      <c r="J38" s="60"/>
      <c r="K38" s="60"/>
      <c r="L38" t="s">
        <v>309</v>
      </c>
      <c r="M38" t="s">
        <v>310</v>
      </c>
      <c r="N38" t="s">
        <v>311</v>
      </c>
      <c r="O38"/>
      <c r="P38"/>
      <c r="Q38"/>
      <c r="R38"/>
      <c r="S38"/>
      <c r="T38"/>
      <c r="U38"/>
      <c r="V38"/>
      <c r="W38"/>
      <c r="X38"/>
      <c r="Y38"/>
      <c r="Z38"/>
      <c r="AA38"/>
      <c r="AB38"/>
      <c r="AC38"/>
      <c r="AD38"/>
      <c r="AE38"/>
      <c r="AF38" t="str">
        <f t="shared" si="0"/>
        <v>2704 Sondeernæring og andre medisinske næringsmidler</v>
      </c>
      <c r="AG38" t="str">
        <f t="shared" si="1"/>
        <v>1</v>
      </c>
      <c r="AH38">
        <f t="shared" si="2"/>
        <v>0</v>
      </c>
      <c r="AI38" t="str">
        <f>IF(IFERROR(FIND(Tabell_Krav[[#This Row],[Kravsett]],Kravsett_delkontrakt),0)=0,"",
IF(Tabell_Krav[[#This Row],[Kravtype]]="SKAL",1-COUNTA(Tabell_Krav[[#This Row],[Velg svaralternativ i listen]]),""))</f>
        <v/>
      </c>
      <c r="AJ38" t="str">
        <f>IF(IFERROR(FIND(Tabell_Krav[[#This Row],[Kravsett]],Kravsett_delkontrakt),0)=0,"",
IF(Tabell_Krav[[#This Row],[Kravtype]]="SKAL",1-COUNTIF(Tabell_Krav[[#This Row],[Velg svaralternativ i listen]],"JA*"),""))</f>
        <v/>
      </c>
      <c r="AK38">
        <f>IF(IFERROR(FIND(Tabell_Krav[[#This Row],[Kravsett]],Kravsett_delkontrakt),0)=0,"",
IF(AND(Tabell_Krav[[#This Row],[Kravtype]]="BØR",COUNTA(Tabell_Krav[[#This Row],[Velg svaralternativ i listen]],Tabell_Krav[[#This Row],[Utfyllende besvarelse]])=0),1,""))</f>
        <v>1</v>
      </c>
    </row>
    <row r="39" spans="2:37" ht="63" customHeight="1">
      <c r="B39" s="29">
        <v>508</v>
      </c>
      <c r="C39" s="29" t="s">
        <v>251</v>
      </c>
      <c r="D39" s="29" t="s">
        <v>57</v>
      </c>
      <c r="E39" s="29" t="s">
        <v>23</v>
      </c>
      <c r="F39" s="77" t="s">
        <v>312</v>
      </c>
      <c r="G39" s="77" t="s">
        <v>313</v>
      </c>
      <c r="H39" s="30" t="s">
        <v>245</v>
      </c>
      <c r="I39" s="60"/>
      <c r="J39" s="60"/>
      <c r="K39" s="60"/>
      <c r="L39" t="s">
        <v>314</v>
      </c>
      <c r="M39" t="s">
        <v>315</v>
      </c>
      <c r="N39" t="s">
        <v>316</v>
      </c>
      <c r="O39"/>
      <c r="P39"/>
      <c r="Q39"/>
      <c r="R39"/>
      <c r="S39"/>
      <c r="T39"/>
      <c r="U39"/>
      <c r="V39"/>
      <c r="W39"/>
      <c r="X39"/>
      <c r="Y39"/>
      <c r="Z39"/>
      <c r="AA39"/>
      <c r="AB39"/>
      <c r="AC39"/>
      <c r="AD39"/>
      <c r="AE39"/>
      <c r="AF39" t="str">
        <f t="shared" si="0"/>
        <v>2704 Sondeernæring og andre medisinske næringsmidler</v>
      </c>
      <c r="AG39" t="str">
        <f t="shared" si="1"/>
        <v>1</v>
      </c>
      <c r="AH39">
        <f t="shared" si="2"/>
        <v>0</v>
      </c>
      <c r="AI39" t="str">
        <f>IF(IFERROR(FIND(Tabell_Krav[[#This Row],[Kravsett]],Kravsett_delkontrakt),0)=0,"",
IF(Tabell_Krav[[#This Row],[Kravtype]]="SKAL",1-COUNTA(Tabell_Krav[[#This Row],[Velg svaralternativ i listen]]),""))</f>
        <v/>
      </c>
      <c r="AJ39" t="str">
        <f>IF(IFERROR(FIND(Tabell_Krav[[#This Row],[Kravsett]],Kravsett_delkontrakt),0)=0,"",
IF(Tabell_Krav[[#This Row],[Kravtype]]="SKAL",1-COUNTIF(Tabell_Krav[[#This Row],[Velg svaralternativ i listen]],"JA*"),""))</f>
        <v/>
      </c>
      <c r="AK39">
        <f>IF(IFERROR(FIND(Tabell_Krav[[#This Row],[Kravsett]],Kravsett_delkontrakt),0)=0,"",
IF(AND(Tabell_Krav[[#This Row],[Kravtype]]="BØR",COUNTA(Tabell_Krav[[#This Row],[Velg svaralternativ i listen]],Tabell_Krav[[#This Row],[Utfyllende besvarelse]])=0),1,""))</f>
        <v>1</v>
      </c>
    </row>
    <row r="40" spans="2:37" ht="126" customHeight="1">
      <c r="B40" s="29">
        <v>509</v>
      </c>
      <c r="C40" s="29" t="s">
        <v>243</v>
      </c>
      <c r="D40" s="29" t="s">
        <v>57</v>
      </c>
      <c r="E40" s="29"/>
      <c r="F40" s="77" t="s">
        <v>317</v>
      </c>
      <c r="G40" s="77" t="s">
        <v>318</v>
      </c>
      <c r="H40" s="30" t="s">
        <v>245</v>
      </c>
      <c r="I40" s="60"/>
      <c r="J40" s="60"/>
      <c r="K40" s="60"/>
      <c r="L40" t="s">
        <v>246</v>
      </c>
      <c r="M40" t="s">
        <v>247</v>
      </c>
      <c r="N40"/>
      <c r="O40"/>
      <c r="P40"/>
      <c r="Q40"/>
      <c r="R40"/>
      <c r="S40"/>
      <c r="T40"/>
      <c r="U40"/>
      <c r="V40"/>
      <c r="W40"/>
      <c r="X40"/>
      <c r="Y40"/>
      <c r="Z40"/>
      <c r="AA40"/>
      <c r="AB40"/>
      <c r="AC40"/>
      <c r="AD40"/>
      <c r="AE40"/>
      <c r="AF40" t="str">
        <f t="shared" si="0"/>
        <v>2704 Sondeernæring og andre medisinske næringsmidler</v>
      </c>
      <c r="AG40" t="str">
        <f t="shared" si="1"/>
        <v>1</v>
      </c>
      <c r="AH40">
        <f t="shared" si="2"/>
        <v>0</v>
      </c>
      <c r="AI40">
        <f>IF(IFERROR(FIND(Tabell_Krav[[#This Row],[Kravsett]],Kravsett_delkontrakt),0)=0,"",
IF(Tabell_Krav[[#This Row],[Kravtype]]="SKAL",1-COUNTA(Tabell_Krav[[#This Row],[Velg svaralternativ i listen]]),""))</f>
        <v>1</v>
      </c>
      <c r="AJ40">
        <f>IF(IFERROR(FIND(Tabell_Krav[[#This Row],[Kravsett]],Kravsett_delkontrakt),0)=0,"",
IF(Tabell_Krav[[#This Row],[Kravtype]]="SKAL",1-COUNTIF(Tabell_Krav[[#This Row],[Velg svaralternativ i listen]],"JA*"),""))</f>
        <v>1</v>
      </c>
      <c r="AK40" t="str">
        <f>IF(IFERROR(FIND(Tabell_Krav[[#This Row],[Kravsett]],Kravsett_delkontrakt),0)=0,"",
IF(AND(Tabell_Krav[[#This Row],[Kravtype]]="BØR",COUNTA(Tabell_Krav[[#This Row],[Velg svaralternativ i listen]],Tabell_Krav[[#This Row],[Utfyllende besvarelse]])=0),1,""))</f>
        <v/>
      </c>
    </row>
    <row r="41" spans="2:37" ht="228" customHeight="1">
      <c r="B41" s="29">
        <v>510</v>
      </c>
      <c r="C41" s="29" t="s">
        <v>243</v>
      </c>
      <c r="D41" s="29" t="s">
        <v>57</v>
      </c>
      <c r="E41" s="29"/>
      <c r="F41" s="77" t="s">
        <v>319</v>
      </c>
      <c r="G41" s="77" t="s">
        <v>320</v>
      </c>
      <c r="H41" s="30" t="s">
        <v>245</v>
      </c>
      <c r="I41" s="60"/>
      <c r="J41" s="60"/>
      <c r="K41" s="60"/>
      <c r="L41" t="s">
        <v>246</v>
      </c>
      <c r="M41" t="s">
        <v>247</v>
      </c>
      <c r="N41"/>
      <c r="O41"/>
      <c r="P41"/>
      <c r="Q41"/>
      <c r="R41"/>
      <c r="S41"/>
      <c r="T41"/>
      <c r="U41"/>
      <c r="V41"/>
      <c r="W41"/>
      <c r="X41"/>
      <c r="Y41"/>
      <c r="Z41"/>
      <c r="AA41"/>
      <c r="AB41"/>
      <c r="AC41"/>
      <c r="AD41"/>
      <c r="AE41"/>
      <c r="AF41" t="str">
        <f t="shared" si="0"/>
        <v>2704 Sondeernæring og andre medisinske næringsmidler</v>
      </c>
      <c r="AG41" t="str">
        <f t="shared" si="1"/>
        <v>1</v>
      </c>
      <c r="AH41">
        <f t="shared" si="2"/>
        <v>0</v>
      </c>
      <c r="AI41">
        <f>IF(IFERROR(FIND(Tabell_Krav[[#This Row],[Kravsett]],Kravsett_delkontrakt),0)=0,"",
IF(Tabell_Krav[[#This Row],[Kravtype]]="SKAL",1-COUNTA(Tabell_Krav[[#This Row],[Velg svaralternativ i listen]]),""))</f>
        <v>1</v>
      </c>
      <c r="AJ41">
        <f>IF(IFERROR(FIND(Tabell_Krav[[#This Row],[Kravsett]],Kravsett_delkontrakt),0)=0,"",
IF(Tabell_Krav[[#This Row],[Kravtype]]="SKAL",1-COUNTIF(Tabell_Krav[[#This Row],[Velg svaralternativ i listen]],"JA*"),""))</f>
        <v>1</v>
      </c>
      <c r="AK41" t="str">
        <f>IF(IFERROR(FIND(Tabell_Krav[[#This Row],[Kravsett]],Kravsett_delkontrakt),0)=0,"",
IF(AND(Tabell_Krav[[#This Row],[Kravtype]]="BØR",COUNTA(Tabell_Krav[[#This Row],[Velg svaralternativ i listen]],Tabell_Krav[[#This Row],[Utfyllende besvarelse]])=0),1,""))</f>
        <v/>
      </c>
    </row>
    <row r="42" spans="2:37" ht="138" customHeight="1">
      <c r="B42" s="29">
        <v>511</v>
      </c>
      <c r="C42" s="29" t="s">
        <v>243</v>
      </c>
      <c r="D42" s="29" t="s">
        <v>57</v>
      </c>
      <c r="E42" s="29"/>
      <c r="F42" s="77" t="s">
        <v>321</v>
      </c>
      <c r="G42" s="77" t="s">
        <v>322</v>
      </c>
      <c r="H42" s="30" t="s">
        <v>245</v>
      </c>
      <c r="I42" s="60"/>
      <c r="J42" s="60"/>
      <c r="K42" s="60"/>
      <c r="L42" t="s">
        <v>246</v>
      </c>
      <c r="M42" t="s">
        <v>247</v>
      </c>
      <c r="N42"/>
      <c r="O42"/>
      <c r="P42"/>
      <c r="Q42"/>
      <c r="R42"/>
      <c r="S42"/>
      <c r="T42"/>
      <c r="U42"/>
      <c r="V42"/>
      <c r="W42"/>
      <c r="X42"/>
      <c r="Y42"/>
      <c r="Z42"/>
      <c r="AA42"/>
      <c r="AB42"/>
      <c r="AC42"/>
      <c r="AD42"/>
      <c r="AE42"/>
      <c r="AF42" t="str">
        <f t="shared" si="0"/>
        <v>2704 Sondeernæring og andre medisinske næringsmidler</v>
      </c>
      <c r="AG42" t="str">
        <f t="shared" si="1"/>
        <v>1</v>
      </c>
      <c r="AH42">
        <f t="shared" si="2"/>
        <v>0</v>
      </c>
      <c r="AI42">
        <f>IF(IFERROR(FIND(Tabell_Krav[[#This Row],[Kravsett]],Kravsett_delkontrakt),0)=0,"",
IF(Tabell_Krav[[#This Row],[Kravtype]]="SKAL",1-COUNTA(Tabell_Krav[[#This Row],[Velg svaralternativ i listen]]),""))</f>
        <v>1</v>
      </c>
      <c r="AJ42">
        <f>IF(IFERROR(FIND(Tabell_Krav[[#This Row],[Kravsett]],Kravsett_delkontrakt),0)=0,"",
IF(Tabell_Krav[[#This Row],[Kravtype]]="SKAL",1-COUNTIF(Tabell_Krav[[#This Row],[Velg svaralternativ i listen]],"JA*"),""))</f>
        <v>1</v>
      </c>
      <c r="AK42" t="str">
        <f>IF(IFERROR(FIND(Tabell_Krav[[#This Row],[Kravsett]],Kravsett_delkontrakt),0)=0,"",
IF(AND(Tabell_Krav[[#This Row],[Kravtype]]="BØR",COUNTA(Tabell_Krav[[#This Row],[Velg svaralternativ i listen]],Tabell_Krav[[#This Row],[Utfyllende besvarelse]])=0),1,""))</f>
        <v/>
      </c>
    </row>
    <row r="43" spans="2:37" ht="105">
      <c r="B43" s="29">
        <v>512</v>
      </c>
      <c r="C43" s="29" t="s">
        <v>251</v>
      </c>
      <c r="D43" s="29" t="s">
        <v>57</v>
      </c>
      <c r="E43" s="29" t="s">
        <v>25</v>
      </c>
      <c r="F43" s="77" t="s">
        <v>323</v>
      </c>
      <c r="G43" s="77" t="s">
        <v>324</v>
      </c>
      <c r="H43" s="30" t="s">
        <v>245</v>
      </c>
      <c r="I43" s="60"/>
      <c r="J43" s="60"/>
      <c r="K43" s="60"/>
      <c r="L43" t="s">
        <v>325</v>
      </c>
      <c r="M43" t="s">
        <v>326</v>
      </c>
      <c r="N43" t="s">
        <v>327</v>
      </c>
      <c r="O43" t="s">
        <v>328</v>
      </c>
      <c r="P43" t="s">
        <v>329</v>
      </c>
      <c r="Q43" t="s">
        <v>330</v>
      </c>
      <c r="R43" t="s">
        <v>331</v>
      </c>
      <c r="S43"/>
      <c r="T43"/>
      <c r="U43"/>
      <c r="V43"/>
      <c r="W43"/>
      <c r="X43"/>
      <c r="Y43"/>
      <c r="Z43"/>
      <c r="AA43"/>
      <c r="AB43"/>
      <c r="AC43"/>
      <c r="AD43"/>
      <c r="AE43"/>
      <c r="AF43" t="str">
        <f t="shared" si="0"/>
        <v>2704 Sondeernæring og andre medisinske næringsmidler</v>
      </c>
      <c r="AG43" t="str">
        <f t="shared" si="1"/>
        <v>1</v>
      </c>
      <c r="AH43">
        <f t="shared" si="2"/>
        <v>0</v>
      </c>
      <c r="AI43" t="str">
        <f>IF(IFERROR(FIND(Tabell_Krav[[#This Row],[Kravsett]],Kravsett_delkontrakt),0)=0,"",
IF(Tabell_Krav[[#This Row],[Kravtype]]="SKAL",1-COUNTA(Tabell_Krav[[#This Row],[Velg svaralternativ i listen]]),""))</f>
        <v/>
      </c>
      <c r="AJ43" t="str">
        <f>IF(IFERROR(FIND(Tabell_Krav[[#This Row],[Kravsett]],Kravsett_delkontrakt),0)=0,"",
IF(Tabell_Krav[[#This Row],[Kravtype]]="SKAL",1-COUNTIF(Tabell_Krav[[#This Row],[Velg svaralternativ i listen]],"JA*"),""))</f>
        <v/>
      </c>
      <c r="AK43">
        <f>IF(IFERROR(FIND(Tabell_Krav[[#This Row],[Kravsett]],Kravsett_delkontrakt),0)=0,"",
IF(AND(Tabell_Krav[[#This Row],[Kravtype]]="BØR",COUNTA(Tabell_Krav[[#This Row],[Velg svaralternativ i listen]],Tabell_Krav[[#This Row],[Utfyllende besvarelse]])=0),1,""))</f>
        <v>1</v>
      </c>
    </row>
    <row r="44" spans="2:37" ht="95.25" customHeight="1">
      <c r="B44" s="29">
        <v>513</v>
      </c>
      <c r="C44" s="29" t="s">
        <v>251</v>
      </c>
      <c r="D44" s="29" t="s">
        <v>57</v>
      </c>
      <c r="E44" s="29" t="s">
        <v>25</v>
      </c>
      <c r="F44" s="77" t="s">
        <v>332</v>
      </c>
      <c r="G44" s="77" t="s">
        <v>333</v>
      </c>
      <c r="H44" s="30" t="s">
        <v>245</v>
      </c>
      <c r="I44" s="60"/>
      <c r="J44" s="60"/>
      <c r="K44" s="60"/>
      <c r="L44" t="s">
        <v>325</v>
      </c>
      <c r="M44" t="s">
        <v>326</v>
      </c>
      <c r="N44" t="s">
        <v>327</v>
      </c>
      <c r="O44" t="s">
        <v>328</v>
      </c>
      <c r="P44" t="s">
        <v>329</v>
      </c>
      <c r="Q44" t="s">
        <v>330</v>
      </c>
      <c r="R44" t="s">
        <v>334</v>
      </c>
      <c r="S44"/>
      <c r="T44"/>
      <c r="U44"/>
      <c r="V44"/>
      <c r="W44"/>
      <c r="X44"/>
      <c r="Y44"/>
      <c r="Z44"/>
      <c r="AA44"/>
      <c r="AB44"/>
      <c r="AC44"/>
      <c r="AD44"/>
      <c r="AE44"/>
      <c r="AF44" t="str">
        <f t="shared" si="0"/>
        <v>2704 Sondeernæring og andre medisinske næringsmidler</v>
      </c>
      <c r="AG44" t="str">
        <f t="shared" si="1"/>
        <v>1</v>
      </c>
      <c r="AH44">
        <f t="shared" si="2"/>
        <v>0</v>
      </c>
      <c r="AI44" t="str">
        <f>IF(IFERROR(FIND(Tabell_Krav[[#This Row],[Kravsett]],Kravsett_delkontrakt),0)=0,"",
IF(Tabell_Krav[[#This Row],[Kravtype]]="SKAL",1-COUNTA(Tabell_Krav[[#This Row],[Velg svaralternativ i listen]]),""))</f>
        <v/>
      </c>
      <c r="AJ44" t="str">
        <f>IF(IFERROR(FIND(Tabell_Krav[[#This Row],[Kravsett]],Kravsett_delkontrakt),0)=0,"",
IF(Tabell_Krav[[#This Row],[Kravtype]]="SKAL",1-COUNTIF(Tabell_Krav[[#This Row],[Velg svaralternativ i listen]],"JA*"),""))</f>
        <v/>
      </c>
      <c r="AK44">
        <f>IF(IFERROR(FIND(Tabell_Krav[[#This Row],[Kravsett]],Kravsett_delkontrakt),0)=0,"",
IF(AND(Tabell_Krav[[#This Row],[Kravtype]]="BØR",COUNTA(Tabell_Krav[[#This Row],[Velg svaralternativ i listen]],Tabell_Krav[[#This Row],[Utfyllende besvarelse]])=0),1,""))</f>
        <v>1</v>
      </c>
    </row>
    <row r="45" spans="2:37" ht="171" customHeight="1">
      <c r="B45" s="29">
        <v>514</v>
      </c>
      <c r="C45" s="29" t="s">
        <v>251</v>
      </c>
      <c r="D45" s="29" t="s">
        <v>57</v>
      </c>
      <c r="E45" s="29" t="s">
        <v>335</v>
      </c>
      <c r="F45" s="77" t="s">
        <v>336</v>
      </c>
      <c r="G45" s="77" t="s">
        <v>337</v>
      </c>
      <c r="H45" s="30" t="s">
        <v>245</v>
      </c>
      <c r="I45" s="60"/>
      <c r="J45" s="60"/>
      <c r="K45" s="60"/>
      <c r="L45" t="s">
        <v>338</v>
      </c>
      <c r="M45" t="s">
        <v>339</v>
      </c>
      <c r="N45" t="s">
        <v>271</v>
      </c>
      <c r="O45"/>
      <c r="P45"/>
      <c r="Q45"/>
      <c r="R45"/>
      <c r="S45"/>
      <c r="T45"/>
      <c r="U45"/>
      <c r="V45"/>
      <c r="W45"/>
      <c r="X45"/>
      <c r="Y45"/>
      <c r="Z45"/>
      <c r="AA45"/>
      <c r="AB45"/>
      <c r="AC45"/>
      <c r="AD45"/>
      <c r="AE45"/>
      <c r="AF45" t="str">
        <f t="shared" si="0"/>
        <v>2704 Sondeernæring og andre medisinske næringsmidler</v>
      </c>
      <c r="AG45" t="str">
        <f t="shared" si="1"/>
        <v>1</v>
      </c>
      <c r="AH45">
        <f t="shared" si="2"/>
        <v>0</v>
      </c>
      <c r="AI45" t="str">
        <f>IF(IFERROR(FIND(Tabell_Krav[[#This Row],[Kravsett]],Kravsett_delkontrakt),0)=0,"",
IF(Tabell_Krav[[#This Row],[Kravtype]]="SKAL",1-COUNTA(Tabell_Krav[[#This Row],[Velg svaralternativ i listen]]),""))</f>
        <v/>
      </c>
      <c r="AJ45" t="str">
        <f>IF(IFERROR(FIND(Tabell_Krav[[#This Row],[Kravsett]],Kravsett_delkontrakt),0)=0,"",
IF(Tabell_Krav[[#This Row],[Kravtype]]="SKAL",1-COUNTIF(Tabell_Krav[[#This Row],[Velg svaralternativ i listen]],"JA*"),""))</f>
        <v/>
      </c>
      <c r="AK45">
        <f>IF(IFERROR(FIND(Tabell_Krav[[#This Row],[Kravsett]],Kravsett_delkontrakt),0)=0,"",
IF(AND(Tabell_Krav[[#This Row],[Kravtype]]="BØR",COUNTA(Tabell_Krav[[#This Row],[Velg svaralternativ i listen]],Tabell_Krav[[#This Row],[Utfyllende besvarelse]])=0),1,""))</f>
        <v>1</v>
      </c>
    </row>
    <row r="46" spans="2:37" ht="108.75" customHeight="1">
      <c r="B46" s="29">
        <v>515</v>
      </c>
      <c r="C46" s="29" t="s">
        <v>251</v>
      </c>
      <c r="D46" s="29" t="s">
        <v>57</v>
      </c>
      <c r="E46" s="29" t="s">
        <v>335</v>
      </c>
      <c r="F46" s="77" t="s">
        <v>340</v>
      </c>
      <c r="G46" s="77" t="s">
        <v>341</v>
      </c>
      <c r="H46" s="30" t="s">
        <v>245</v>
      </c>
      <c r="I46" s="60"/>
      <c r="J46" s="60"/>
      <c r="K46" s="60"/>
      <c r="L46" t="s">
        <v>342</v>
      </c>
      <c r="M46" t="s">
        <v>343</v>
      </c>
      <c r="N46" t="s">
        <v>344</v>
      </c>
      <c r="O46" t="s">
        <v>345</v>
      </c>
      <c r="P46" t="s">
        <v>346</v>
      </c>
      <c r="Q46" t="s">
        <v>347</v>
      </c>
      <c r="R46"/>
      <c r="S46"/>
      <c r="T46"/>
      <c r="U46"/>
      <c r="V46"/>
      <c r="W46"/>
      <c r="X46"/>
      <c r="Y46"/>
      <c r="Z46"/>
      <c r="AA46"/>
      <c r="AB46"/>
      <c r="AC46"/>
      <c r="AD46"/>
      <c r="AE46"/>
      <c r="AF46" t="str">
        <f t="shared" si="0"/>
        <v>2704 Sondeernæring og andre medisinske næringsmidler</v>
      </c>
      <c r="AG46" t="str">
        <f t="shared" si="1"/>
        <v>1</v>
      </c>
      <c r="AH46">
        <f t="shared" si="2"/>
        <v>0</v>
      </c>
      <c r="AI46" t="str">
        <f>IF(IFERROR(FIND(Tabell_Krav[[#This Row],[Kravsett]],Kravsett_delkontrakt),0)=0,"",
IF(Tabell_Krav[[#This Row],[Kravtype]]="SKAL",1-COUNTA(Tabell_Krav[[#This Row],[Velg svaralternativ i listen]]),""))</f>
        <v/>
      </c>
      <c r="AJ46" t="str">
        <f>IF(IFERROR(FIND(Tabell_Krav[[#This Row],[Kravsett]],Kravsett_delkontrakt),0)=0,"",
IF(Tabell_Krav[[#This Row],[Kravtype]]="SKAL",1-COUNTIF(Tabell_Krav[[#This Row],[Velg svaralternativ i listen]],"JA*"),""))</f>
        <v/>
      </c>
      <c r="AK46">
        <f>IF(IFERROR(FIND(Tabell_Krav[[#This Row],[Kravsett]],Kravsett_delkontrakt),0)=0,"",
IF(AND(Tabell_Krav[[#This Row],[Kravtype]]="BØR",COUNTA(Tabell_Krav[[#This Row],[Velg svaralternativ i listen]],Tabell_Krav[[#This Row],[Utfyllende besvarelse]])=0),1,""))</f>
        <v>1</v>
      </c>
    </row>
    <row r="47" spans="2:37" ht="75">
      <c r="B47" s="29">
        <v>516</v>
      </c>
      <c r="C47" s="29" t="s">
        <v>251</v>
      </c>
      <c r="D47" s="29" t="s">
        <v>57</v>
      </c>
      <c r="E47" s="29" t="s">
        <v>335</v>
      </c>
      <c r="F47" s="77" t="s">
        <v>348</v>
      </c>
      <c r="G47" s="77" t="s">
        <v>349</v>
      </c>
      <c r="H47" s="30" t="s">
        <v>245</v>
      </c>
      <c r="I47" s="60"/>
      <c r="J47" s="60"/>
      <c r="K47" s="60"/>
      <c r="L47" t="s">
        <v>350</v>
      </c>
      <c r="M47" t="s">
        <v>351</v>
      </c>
      <c r="N47" t="s">
        <v>352</v>
      </c>
      <c r="O47"/>
      <c r="P47"/>
      <c r="Q47"/>
      <c r="R47"/>
      <c r="S47"/>
      <c r="T47"/>
      <c r="U47"/>
      <c r="V47"/>
      <c r="W47"/>
      <c r="X47"/>
      <c r="Y47"/>
      <c r="Z47"/>
      <c r="AA47"/>
      <c r="AB47"/>
      <c r="AC47"/>
      <c r="AD47"/>
      <c r="AE47"/>
      <c r="AF47" t="str">
        <f t="shared" si="0"/>
        <v>2704 Sondeernæring og andre medisinske næringsmidler</v>
      </c>
      <c r="AG47" t="str">
        <f t="shared" si="1"/>
        <v>1</v>
      </c>
      <c r="AH47">
        <f t="shared" si="2"/>
        <v>0</v>
      </c>
      <c r="AI47" t="str">
        <f>IF(IFERROR(FIND(Tabell_Krav[[#This Row],[Kravsett]],Kravsett_delkontrakt),0)=0,"",
IF(Tabell_Krav[[#This Row],[Kravtype]]="SKAL",1-COUNTA(Tabell_Krav[[#This Row],[Velg svaralternativ i listen]]),""))</f>
        <v/>
      </c>
      <c r="AJ47" t="str">
        <f>IF(IFERROR(FIND(Tabell_Krav[[#This Row],[Kravsett]],Kravsett_delkontrakt),0)=0,"",
IF(Tabell_Krav[[#This Row],[Kravtype]]="SKAL",1-COUNTIF(Tabell_Krav[[#This Row],[Velg svaralternativ i listen]],"JA*"),""))</f>
        <v/>
      </c>
      <c r="AK47">
        <f>IF(IFERROR(FIND(Tabell_Krav[[#This Row],[Kravsett]],Kravsett_delkontrakt),0)=0,"",
IF(AND(Tabell_Krav[[#This Row],[Kravtype]]="BØR",COUNTA(Tabell_Krav[[#This Row],[Velg svaralternativ i listen]],Tabell_Krav[[#This Row],[Utfyllende besvarelse]])=0),1,""))</f>
        <v>1</v>
      </c>
    </row>
    <row r="48" spans="2:37" ht="48.6" customHeight="1">
      <c r="B48" s="29">
        <v>517</v>
      </c>
      <c r="C48" s="29" t="s">
        <v>251</v>
      </c>
      <c r="D48" s="29" t="s">
        <v>57</v>
      </c>
      <c r="E48" s="29" t="s">
        <v>335</v>
      </c>
      <c r="F48" s="77" t="s">
        <v>353</v>
      </c>
      <c r="G48" s="77" t="s">
        <v>354</v>
      </c>
      <c r="H48" s="30" t="s">
        <v>245</v>
      </c>
      <c r="I48" s="60"/>
      <c r="J48" s="60"/>
      <c r="K48" s="60"/>
      <c r="L48" t="s">
        <v>355</v>
      </c>
      <c r="M48" t="s">
        <v>356</v>
      </c>
      <c r="N48" t="s">
        <v>357</v>
      </c>
      <c r="O48" t="s">
        <v>358</v>
      </c>
      <c r="P48" t="s">
        <v>359</v>
      </c>
      <c r="Q48" t="s">
        <v>360</v>
      </c>
      <c r="R48" t="s">
        <v>361</v>
      </c>
      <c r="S48" t="s">
        <v>362</v>
      </c>
      <c r="T48" t="s">
        <v>363</v>
      </c>
      <c r="U48" t="s">
        <v>364</v>
      </c>
      <c r="V48"/>
      <c r="W48"/>
      <c r="X48"/>
      <c r="Y48"/>
      <c r="Z48"/>
      <c r="AA48"/>
      <c r="AB48"/>
      <c r="AC48"/>
      <c r="AD48"/>
      <c r="AE48"/>
      <c r="AF48" t="str">
        <f t="shared" si="0"/>
        <v>2704 Sondeernæring og andre medisinske næringsmidler</v>
      </c>
      <c r="AG48" t="str">
        <f t="shared" si="1"/>
        <v>1</v>
      </c>
      <c r="AH48">
        <f t="shared" si="2"/>
        <v>0</v>
      </c>
      <c r="AI48" t="str">
        <f>IF(IFERROR(FIND(Tabell_Krav[[#This Row],[Kravsett]],Kravsett_delkontrakt),0)=0,"",
IF(Tabell_Krav[[#This Row],[Kravtype]]="SKAL",1-COUNTA(Tabell_Krav[[#This Row],[Velg svaralternativ i listen]]),""))</f>
        <v/>
      </c>
      <c r="AJ48" t="str">
        <f>IF(IFERROR(FIND(Tabell_Krav[[#This Row],[Kravsett]],Kravsett_delkontrakt),0)=0,"",
IF(Tabell_Krav[[#This Row],[Kravtype]]="SKAL",1-COUNTIF(Tabell_Krav[[#This Row],[Velg svaralternativ i listen]],"JA*"),""))</f>
        <v/>
      </c>
      <c r="AK48">
        <f>IF(IFERROR(FIND(Tabell_Krav[[#This Row],[Kravsett]],Kravsett_delkontrakt),0)=0,"",
IF(AND(Tabell_Krav[[#This Row],[Kravtype]]="BØR",COUNTA(Tabell_Krav[[#This Row],[Velg svaralternativ i listen]],Tabell_Krav[[#This Row],[Utfyllende besvarelse]])=0),1,""))</f>
        <v>1</v>
      </c>
    </row>
    <row r="49" spans="2:37" ht="80.25" customHeight="1">
      <c r="B49" s="29">
        <v>518</v>
      </c>
      <c r="C49" s="29" t="s">
        <v>251</v>
      </c>
      <c r="D49" s="29" t="s">
        <v>57</v>
      </c>
      <c r="E49" s="29" t="s">
        <v>335</v>
      </c>
      <c r="F49" s="77" t="s">
        <v>365</v>
      </c>
      <c r="G49" s="77" t="s">
        <v>366</v>
      </c>
      <c r="H49" s="30" t="s">
        <v>367</v>
      </c>
      <c r="I49" s="60"/>
      <c r="J49" s="60"/>
      <c r="K49" s="60"/>
      <c r="L49"/>
      <c r="M49"/>
      <c r="N49"/>
      <c r="O49"/>
      <c r="P49"/>
      <c r="Q49"/>
      <c r="R49"/>
      <c r="S49"/>
      <c r="T49"/>
      <c r="U49"/>
      <c r="V49"/>
      <c r="W49"/>
      <c r="X49"/>
      <c r="Y49"/>
      <c r="Z49"/>
      <c r="AA49"/>
      <c r="AB49"/>
      <c r="AC49"/>
      <c r="AD49"/>
      <c r="AE49"/>
      <c r="AF49" t="str">
        <f t="shared" si="0"/>
        <v>2704 Sondeernæring og andre medisinske næringsmidler</v>
      </c>
      <c r="AG49" t="str">
        <f t="shared" si="1"/>
        <v>1</v>
      </c>
      <c r="AH49">
        <f t="shared" si="2"/>
        <v>0</v>
      </c>
      <c r="AI49" t="str">
        <f>IF(IFERROR(FIND(Tabell_Krav[[#This Row],[Kravsett]],Kravsett_delkontrakt),0)=0,"",
IF(Tabell_Krav[[#This Row],[Kravtype]]="SKAL",1-COUNTA(Tabell_Krav[[#This Row],[Velg svaralternativ i listen]]),""))</f>
        <v/>
      </c>
      <c r="AJ49" t="str">
        <f>IF(IFERROR(FIND(Tabell_Krav[[#This Row],[Kravsett]],Kravsett_delkontrakt),0)=0,"",
IF(Tabell_Krav[[#This Row],[Kravtype]]="SKAL",1-COUNTIF(Tabell_Krav[[#This Row],[Velg svaralternativ i listen]],"JA*"),""))</f>
        <v/>
      </c>
      <c r="AK49">
        <f>IF(IFERROR(FIND(Tabell_Krav[[#This Row],[Kravsett]],Kravsett_delkontrakt),0)=0,"",
IF(AND(Tabell_Krav[[#This Row],[Kravtype]]="BØR",COUNTA(Tabell_Krav[[#This Row],[Velg svaralternativ i listen]],Tabell_Krav[[#This Row],[Utfyllende besvarelse]])=0),1,""))</f>
        <v>1</v>
      </c>
    </row>
    <row r="50" spans="2:37" ht="30">
      <c r="B50" s="29">
        <v>519</v>
      </c>
      <c r="C50" s="29" t="s">
        <v>243</v>
      </c>
      <c r="D50" s="29" t="s">
        <v>58</v>
      </c>
      <c r="E50" s="29"/>
      <c r="F50" s="77" t="s">
        <v>368</v>
      </c>
      <c r="G50" s="77"/>
      <c r="H50" s="30" t="s">
        <v>245</v>
      </c>
      <c r="I50" s="60"/>
      <c r="J50" s="60"/>
      <c r="K50" s="60"/>
      <c r="L50" t="s">
        <v>246</v>
      </c>
      <c r="M50" t="s">
        <v>247</v>
      </c>
      <c r="N50"/>
      <c r="O50"/>
      <c r="P50"/>
      <c r="Q50"/>
      <c r="R50"/>
      <c r="S50"/>
      <c r="T50"/>
      <c r="U50"/>
      <c r="V50"/>
      <c r="W50"/>
      <c r="X50"/>
      <c r="Y50"/>
      <c r="Z50"/>
      <c r="AA50"/>
      <c r="AB50"/>
      <c r="AC50"/>
      <c r="AD50"/>
      <c r="AE50"/>
      <c r="AF50" t="str">
        <f t="shared" si="0"/>
        <v>2704 Sondeernæring og andre medisinske næringsmidler</v>
      </c>
      <c r="AG50" t="str">
        <f t="shared" si="1"/>
        <v>1</v>
      </c>
      <c r="AH50">
        <f t="shared" si="2"/>
        <v>0</v>
      </c>
      <c r="AI50">
        <f>IF(IFERROR(FIND(Tabell_Krav[[#This Row],[Kravsett]],Kravsett_delkontrakt),0)=0,"",
IF(Tabell_Krav[[#This Row],[Kravtype]]="SKAL",1-COUNTA(Tabell_Krav[[#This Row],[Velg svaralternativ i listen]]),""))</f>
        <v>1</v>
      </c>
      <c r="AJ50">
        <f>IF(IFERROR(FIND(Tabell_Krav[[#This Row],[Kravsett]],Kravsett_delkontrakt),0)=0,"",
IF(Tabell_Krav[[#This Row],[Kravtype]]="SKAL",1-COUNTIF(Tabell_Krav[[#This Row],[Velg svaralternativ i listen]],"JA*"),""))</f>
        <v>1</v>
      </c>
      <c r="AK50" t="str">
        <f>IF(IFERROR(FIND(Tabell_Krav[[#This Row],[Kravsett]],Kravsett_delkontrakt),0)=0,"",
IF(AND(Tabell_Krav[[#This Row],[Kravtype]]="BØR",COUNTA(Tabell_Krav[[#This Row],[Velg svaralternativ i listen]],Tabell_Krav[[#This Row],[Utfyllende besvarelse]])=0),1,""))</f>
        <v/>
      </c>
    </row>
    <row r="51" spans="2:37" ht="30">
      <c r="B51" s="29">
        <v>520</v>
      </c>
      <c r="C51" s="29" t="s">
        <v>243</v>
      </c>
      <c r="D51" s="29" t="s">
        <v>58</v>
      </c>
      <c r="E51" s="29"/>
      <c r="F51" s="77" t="s">
        <v>369</v>
      </c>
      <c r="G51" s="77"/>
      <c r="H51" s="30" t="s">
        <v>245</v>
      </c>
      <c r="I51" s="60"/>
      <c r="J51" s="60"/>
      <c r="K51" s="60"/>
      <c r="L51" t="s">
        <v>246</v>
      </c>
      <c r="M51" t="s">
        <v>247</v>
      </c>
      <c r="N51"/>
      <c r="O51"/>
      <c r="P51"/>
      <c r="Q51"/>
      <c r="R51"/>
      <c r="S51"/>
      <c r="T51"/>
      <c r="U51"/>
      <c r="V51"/>
      <c r="W51"/>
      <c r="X51"/>
      <c r="Y51"/>
      <c r="Z51"/>
      <c r="AA51"/>
      <c r="AB51"/>
      <c r="AC51"/>
      <c r="AD51"/>
      <c r="AE51"/>
      <c r="AF51" t="str">
        <f t="shared" si="0"/>
        <v>2704 Sondeernæring og andre medisinske næringsmidler</v>
      </c>
      <c r="AG51" t="str">
        <f t="shared" si="1"/>
        <v>1</v>
      </c>
      <c r="AH51">
        <f t="shared" si="2"/>
        <v>0</v>
      </c>
      <c r="AI51">
        <f>IF(IFERROR(FIND(Tabell_Krav[[#This Row],[Kravsett]],Kravsett_delkontrakt),0)=0,"",
IF(Tabell_Krav[[#This Row],[Kravtype]]="SKAL",1-COUNTA(Tabell_Krav[[#This Row],[Velg svaralternativ i listen]]),""))</f>
        <v>1</v>
      </c>
      <c r="AJ51">
        <f>IF(IFERROR(FIND(Tabell_Krav[[#This Row],[Kravsett]],Kravsett_delkontrakt),0)=0,"",
IF(Tabell_Krav[[#This Row],[Kravtype]]="SKAL",1-COUNTIF(Tabell_Krav[[#This Row],[Velg svaralternativ i listen]],"JA*"),""))</f>
        <v>1</v>
      </c>
      <c r="AK51" t="str">
        <f>IF(IFERROR(FIND(Tabell_Krav[[#This Row],[Kravsett]],Kravsett_delkontrakt),0)=0,"",
IF(AND(Tabell_Krav[[#This Row],[Kravtype]]="BØR",COUNTA(Tabell_Krav[[#This Row],[Velg svaralternativ i listen]],Tabell_Krav[[#This Row],[Utfyllende besvarelse]])=0),1,""))</f>
        <v/>
      </c>
    </row>
    <row r="52" spans="2:37" ht="30">
      <c r="B52" s="29">
        <v>521</v>
      </c>
      <c r="C52" s="29" t="s">
        <v>243</v>
      </c>
      <c r="D52" s="29" t="s">
        <v>58</v>
      </c>
      <c r="E52" s="29"/>
      <c r="F52" s="77" t="s">
        <v>370</v>
      </c>
      <c r="G52" s="77"/>
      <c r="H52" s="30" t="s">
        <v>245</v>
      </c>
      <c r="I52" s="60"/>
      <c r="J52" s="60"/>
      <c r="K52" s="60"/>
      <c r="L52" t="s">
        <v>246</v>
      </c>
      <c r="M52" t="s">
        <v>247</v>
      </c>
      <c r="N52"/>
      <c r="O52"/>
      <c r="P52"/>
      <c r="Q52"/>
      <c r="R52"/>
      <c r="S52"/>
      <c r="T52"/>
      <c r="U52"/>
      <c r="V52"/>
      <c r="W52"/>
      <c r="X52"/>
      <c r="Y52"/>
      <c r="Z52"/>
      <c r="AA52"/>
      <c r="AB52"/>
      <c r="AC52"/>
      <c r="AD52"/>
      <c r="AE52"/>
      <c r="AF52" t="str">
        <f t="shared" si="0"/>
        <v>2704 Sondeernæring og andre medisinske næringsmidler</v>
      </c>
      <c r="AG52" t="str">
        <f t="shared" si="1"/>
        <v>1</v>
      </c>
      <c r="AH52">
        <f t="shared" si="2"/>
        <v>0</v>
      </c>
      <c r="AI52">
        <f>IF(IFERROR(FIND(Tabell_Krav[[#This Row],[Kravsett]],Kravsett_delkontrakt),0)=0,"",
IF(Tabell_Krav[[#This Row],[Kravtype]]="SKAL",1-COUNTA(Tabell_Krav[[#This Row],[Velg svaralternativ i listen]]),""))</f>
        <v>1</v>
      </c>
      <c r="AJ52">
        <f>IF(IFERROR(FIND(Tabell_Krav[[#This Row],[Kravsett]],Kravsett_delkontrakt),0)=0,"",
IF(Tabell_Krav[[#This Row],[Kravtype]]="SKAL",1-COUNTIF(Tabell_Krav[[#This Row],[Velg svaralternativ i listen]],"JA*"),""))</f>
        <v>1</v>
      </c>
      <c r="AK52" t="str">
        <f>IF(IFERROR(FIND(Tabell_Krav[[#This Row],[Kravsett]],Kravsett_delkontrakt),0)=0,"",
IF(AND(Tabell_Krav[[#This Row],[Kravtype]]="BØR",COUNTA(Tabell_Krav[[#This Row],[Velg svaralternativ i listen]],Tabell_Krav[[#This Row],[Utfyllende besvarelse]])=0),1,""))</f>
        <v/>
      </c>
    </row>
    <row r="53" spans="2:37" ht="62.25" customHeight="1">
      <c r="B53" s="29">
        <v>522</v>
      </c>
      <c r="C53" s="29" t="s">
        <v>251</v>
      </c>
      <c r="D53" s="29" t="s">
        <v>58</v>
      </c>
      <c r="E53" s="29" t="s">
        <v>23</v>
      </c>
      <c r="F53" s="77" t="s">
        <v>371</v>
      </c>
      <c r="G53" s="77" t="s">
        <v>372</v>
      </c>
      <c r="H53" s="30" t="s">
        <v>245</v>
      </c>
      <c r="I53" s="60"/>
      <c r="J53" s="60"/>
      <c r="K53" s="60"/>
      <c r="L53" t="s">
        <v>373</v>
      </c>
      <c r="M53" t="s">
        <v>374</v>
      </c>
      <c r="N53"/>
      <c r="O53"/>
      <c r="P53"/>
      <c r="Q53"/>
      <c r="R53"/>
      <c r="S53"/>
      <c r="T53"/>
      <c r="U53"/>
      <c r="V53"/>
      <c r="W53"/>
      <c r="X53"/>
      <c r="Y53"/>
      <c r="Z53"/>
      <c r="AA53"/>
      <c r="AB53"/>
      <c r="AC53"/>
      <c r="AD53"/>
      <c r="AE53"/>
      <c r="AF53" t="str">
        <f t="shared" si="0"/>
        <v>2704 Sondeernæring og andre medisinske næringsmidler</v>
      </c>
      <c r="AG53" t="str">
        <f t="shared" si="1"/>
        <v>1</v>
      </c>
      <c r="AH53">
        <f t="shared" si="2"/>
        <v>0</v>
      </c>
      <c r="AI53" t="str">
        <f>IF(IFERROR(FIND(Tabell_Krav[[#This Row],[Kravsett]],Kravsett_delkontrakt),0)=0,"",
IF(Tabell_Krav[[#This Row],[Kravtype]]="SKAL",1-COUNTA(Tabell_Krav[[#This Row],[Velg svaralternativ i listen]]),""))</f>
        <v/>
      </c>
      <c r="AJ53" t="str">
        <f>IF(IFERROR(FIND(Tabell_Krav[[#This Row],[Kravsett]],Kravsett_delkontrakt),0)=0,"",
IF(Tabell_Krav[[#This Row],[Kravtype]]="SKAL",1-COUNTIF(Tabell_Krav[[#This Row],[Velg svaralternativ i listen]],"JA*"),""))</f>
        <v/>
      </c>
      <c r="AK53">
        <f>IF(IFERROR(FIND(Tabell_Krav[[#This Row],[Kravsett]],Kravsett_delkontrakt),0)=0,"",
IF(AND(Tabell_Krav[[#This Row],[Kravtype]]="BØR",COUNTA(Tabell_Krav[[#This Row],[Velg svaralternativ i listen]],Tabell_Krav[[#This Row],[Utfyllende besvarelse]])=0),1,""))</f>
        <v>1</v>
      </c>
    </row>
    <row r="54" spans="2:37" ht="31.5" customHeight="1">
      <c r="B54" s="29">
        <v>523</v>
      </c>
      <c r="C54" s="29" t="s">
        <v>251</v>
      </c>
      <c r="D54" s="29" t="s">
        <v>62</v>
      </c>
      <c r="E54" s="29" t="s">
        <v>23</v>
      </c>
      <c r="F54" s="77" t="s">
        <v>375</v>
      </c>
      <c r="G54" s="77" t="s">
        <v>376</v>
      </c>
      <c r="H54" s="30" t="s">
        <v>245</v>
      </c>
      <c r="I54" s="60"/>
      <c r="J54" s="60"/>
      <c r="K54" s="60"/>
      <c r="L54" t="s">
        <v>377</v>
      </c>
      <c r="M54" t="s">
        <v>378</v>
      </c>
      <c r="N54"/>
      <c r="O54"/>
      <c r="P54"/>
      <c r="Q54"/>
      <c r="R54"/>
      <c r="S54"/>
      <c r="T54"/>
      <c r="U54"/>
      <c r="V54"/>
      <c r="W54"/>
      <c r="X54"/>
      <c r="Y54"/>
      <c r="Z54"/>
      <c r="AA54"/>
      <c r="AB54"/>
      <c r="AC54"/>
      <c r="AD54"/>
      <c r="AE54"/>
      <c r="AF54" t="str">
        <f t="shared" si="0"/>
        <v>2704 Sondeernæring og andre medisinske næringsmidler</v>
      </c>
      <c r="AG54" t="str">
        <f t="shared" si="1"/>
        <v>1</v>
      </c>
      <c r="AH54">
        <f t="shared" si="2"/>
        <v>0</v>
      </c>
      <c r="AI54" t="str">
        <f>IF(IFERROR(FIND(Tabell_Krav[[#This Row],[Kravsett]],Kravsett_delkontrakt),0)=0,"",
IF(Tabell_Krav[[#This Row],[Kravtype]]="SKAL",1-COUNTA(Tabell_Krav[[#This Row],[Velg svaralternativ i listen]]),""))</f>
        <v/>
      </c>
      <c r="AJ54" t="str">
        <f>IF(IFERROR(FIND(Tabell_Krav[[#This Row],[Kravsett]],Kravsett_delkontrakt),0)=0,"",
IF(Tabell_Krav[[#This Row],[Kravtype]]="SKAL",1-COUNTIF(Tabell_Krav[[#This Row],[Velg svaralternativ i listen]],"JA*"),""))</f>
        <v/>
      </c>
      <c r="AK54">
        <f>IF(IFERROR(FIND(Tabell_Krav[[#This Row],[Kravsett]],Kravsett_delkontrakt),0)=0,"",
IF(AND(Tabell_Krav[[#This Row],[Kravtype]]="BØR",COUNTA(Tabell_Krav[[#This Row],[Velg svaralternativ i listen]],Tabell_Krav[[#This Row],[Utfyllende besvarelse]])=0),1,""))</f>
        <v>1</v>
      </c>
    </row>
    <row r="55" spans="2:37" ht="29.1" customHeight="1">
      <c r="B55" s="29">
        <v>524</v>
      </c>
      <c r="C55" s="29" t="s">
        <v>243</v>
      </c>
      <c r="D55" s="29" t="s">
        <v>59</v>
      </c>
      <c r="E55" s="29"/>
      <c r="F55" s="77" t="s">
        <v>379</v>
      </c>
      <c r="G55" s="77"/>
      <c r="H55" s="30" t="s">
        <v>245</v>
      </c>
      <c r="I55" s="60"/>
      <c r="J55" s="60"/>
      <c r="K55" s="60"/>
      <c r="L55" t="s">
        <v>246</v>
      </c>
      <c r="M55" t="s">
        <v>247</v>
      </c>
      <c r="N55"/>
      <c r="O55"/>
      <c r="P55"/>
      <c r="Q55"/>
      <c r="R55"/>
      <c r="S55"/>
      <c r="T55"/>
      <c r="U55"/>
      <c r="V55"/>
      <c r="W55"/>
      <c r="X55"/>
      <c r="Y55"/>
      <c r="Z55"/>
      <c r="AA55"/>
      <c r="AB55"/>
      <c r="AC55"/>
      <c r="AD55"/>
      <c r="AE55"/>
      <c r="AF55" t="str">
        <f t="shared" ref="AF55:AF86" si="3">Anskaffelse_nr_navn</f>
        <v>2704 Sondeernæring og andre medisinske næringsmidler</v>
      </c>
      <c r="AG55" t="str">
        <f t="shared" ref="AG55:AG86" si="4">Delkontraktsnummer</f>
        <v>1</v>
      </c>
      <c r="AH55">
        <f t="shared" ref="AH55:AH86" si="5">Leverandørnavn</f>
        <v>0</v>
      </c>
      <c r="AI55">
        <f>IF(IFERROR(FIND(Tabell_Krav[[#This Row],[Kravsett]],Kravsett_delkontrakt),0)=0,"",
IF(Tabell_Krav[[#This Row],[Kravtype]]="SKAL",1-COUNTA(Tabell_Krav[[#This Row],[Velg svaralternativ i listen]]),""))</f>
        <v>1</v>
      </c>
      <c r="AJ55">
        <f>IF(IFERROR(FIND(Tabell_Krav[[#This Row],[Kravsett]],Kravsett_delkontrakt),0)=0,"",
IF(Tabell_Krav[[#This Row],[Kravtype]]="SKAL",1-COUNTIF(Tabell_Krav[[#This Row],[Velg svaralternativ i listen]],"JA*"),""))</f>
        <v>1</v>
      </c>
      <c r="AK55" t="str">
        <f>IF(IFERROR(FIND(Tabell_Krav[[#This Row],[Kravsett]],Kravsett_delkontrakt),0)=0,"",
IF(AND(Tabell_Krav[[#This Row],[Kravtype]]="BØR",COUNTA(Tabell_Krav[[#This Row],[Velg svaralternativ i listen]],Tabell_Krav[[#This Row],[Utfyllende besvarelse]])=0),1,""))</f>
        <v/>
      </c>
    </row>
    <row r="56" spans="2:37" ht="33" customHeight="1">
      <c r="B56" s="29">
        <v>525</v>
      </c>
      <c r="C56" s="29" t="s">
        <v>243</v>
      </c>
      <c r="D56" s="29" t="s">
        <v>60</v>
      </c>
      <c r="E56" s="29"/>
      <c r="F56" s="77" t="s">
        <v>380</v>
      </c>
      <c r="G56" s="77"/>
      <c r="H56" s="30" t="s">
        <v>245</v>
      </c>
      <c r="I56" s="60"/>
      <c r="J56" s="60"/>
      <c r="K56" s="60"/>
      <c r="L56" t="s">
        <v>246</v>
      </c>
      <c r="M56" t="s">
        <v>247</v>
      </c>
      <c r="N56"/>
      <c r="O56"/>
      <c r="P56"/>
      <c r="Q56"/>
      <c r="R56"/>
      <c r="S56"/>
      <c r="T56"/>
      <c r="U56"/>
      <c r="V56"/>
      <c r="W56"/>
      <c r="X56"/>
      <c r="Y56"/>
      <c r="Z56"/>
      <c r="AA56"/>
      <c r="AB56"/>
      <c r="AC56"/>
      <c r="AD56"/>
      <c r="AE56"/>
      <c r="AF56" t="str">
        <f t="shared" si="3"/>
        <v>2704 Sondeernæring og andre medisinske næringsmidler</v>
      </c>
      <c r="AG56" t="str">
        <f t="shared" si="4"/>
        <v>1</v>
      </c>
      <c r="AH56">
        <f t="shared" si="5"/>
        <v>0</v>
      </c>
      <c r="AI56">
        <f>IF(IFERROR(FIND(Tabell_Krav[[#This Row],[Kravsett]],Kravsett_delkontrakt),0)=0,"",
IF(Tabell_Krav[[#This Row],[Kravtype]]="SKAL",1-COUNTA(Tabell_Krav[[#This Row],[Velg svaralternativ i listen]]),""))</f>
        <v>1</v>
      </c>
      <c r="AJ56">
        <f>IF(IFERROR(FIND(Tabell_Krav[[#This Row],[Kravsett]],Kravsett_delkontrakt),0)=0,"",
IF(Tabell_Krav[[#This Row],[Kravtype]]="SKAL",1-COUNTIF(Tabell_Krav[[#This Row],[Velg svaralternativ i listen]],"JA*"),""))</f>
        <v>1</v>
      </c>
      <c r="AK56" t="str">
        <f>IF(IFERROR(FIND(Tabell_Krav[[#This Row],[Kravsett]],Kravsett_delkontrakt),0)=0,"",
IF(AND(Tabell_Krav[[#This Row],[Kravtype]]="BØR",COUNTA(Tabell_Krav[[#This Row],[Velg svaralternativ i listen]],Tabell_Krav[[#This Row],[Utfyllende besvarelse]])=0),1,""))</f>
        <v/>
      </c>
    </row>
    <row r="57" spans="2:37" ht="94.5" customHeight="1">
      <c r="B57" s="29">
        <v>526</v>
      </c>
      <c r="C57" s="29" t="s">
        <v>251</v>
      </c>
      <c r="D57" s="29" t="s">
        <v>73</v>
      </c>
      <c r="E57" s="29" t="s">
        <v>23</v>
      </c>
      <c r="F57" s="77" t="s">
        <v>381</v>
      </c>
      <c r="G57" s="77" t="s">
        <v>382</v>
      </c>
      <c r="H57" s="30" t="s">
        <v>245</v>
      </c>
      <c r="I57" s="60"/>
      <c r="J57" s="60"/>
      <c r="K57" s="60"/>
      <c r="L57" t="s">
        <v>383</v>
      </c>
      <c r="M57" t="s">
        <v>384</v>
      </c>
      <c r="N57" t="s">
        <v>385</v>
      </c>
      <c r="O57" t="s">
        <v>386</v>
      </c>
      <c r="P57" t="s">
        <v>387</v>
      </c>
      <c r="Q57" t="s">
        <v>388</v>
      </c>
      <c r="R57" t="s">
        <v>389</v>
      </c>
      <c r="S57" t="s">
        <v>390</v>
      </c>
      <c r="T57"/>
      <c r="U57"/>
      <c r="V57"/>
      <c r="W57"/>
      <c r="X57"/>
      <c r="Y57"/>
      <c r="Z57"/>
      <c r="AA57"/>
      <c r="AB57"/>
      <c r="AC57"/>
      <c r="AD57"/>
      <c r="AE57"/>
      <c r="AF57" t="str">
        <f t="shared" si="3"/>
        <v>2704 Sondeernæring og andre medisinske næringsmidler</v>
      </c>
      <c r="AG57" t="str">
        <f t="shared" si="4"/>
        <v>1</v>
      </c>
      <c r="AH57">
        <f t="shared" si="5"/>
        <v>0</v>
      </c>
      <c r="AI57" t="str">
        <f>IF(IFERROR(FIND(Tabell_Krav[[#This Row],[Kravsett]],Kravsett_delkontrakt),0)=0,"",
IF(Tabell_Krav[[#This Row],[Kravtype]]="SKAL",1-COUNTA(Tabell_Krav[[#This Row],[Velg svaralternativ i listen]]),""))</f>
        <v/>
      </c>
      <c r="AJ57" t="str">
        <f>IF(IFERROR(FIND(Tabell_Krav[[#This Row],[Kravsett]],Kravsett_delkontrakt),0)=0,"",
IF(Tabell_Krav[[#This Row],[Kravtype]]="SKAL",1-COUNTIF(Tabell_Krav[[#This Row],[Velg svaralternativ i listen]],"JA*"),""))</f>
        <v/>
      </c>
      <c r="AK57" t="str">
        <f>IF(IFERROR(FIND(Tabell_Krav[[#This Row],[Kravsett]],Kravsett_delkontrakt),0)=0,"",
IF(AND(Tabell_Krav[[#This Row],[Kravtype]]="BØR",COUNTA(Tabell_Krav[[#This Row],[Velg svaralternativ i listen]],Tabell_Krav[[#This Row],[Utfyllende besvarelse]])=0),1,""))</f>
        <v/>
      </c>
    </row>
    <row r="58" spans="2:37" ht="51" customHeight="1">
      <c r="B58" s="29">
        <v>527</v>
      </c>
      <c r="C58" s="29" t="s">
        <v>243</v>
      </c>
      <c r="D58" s="29" t="s">
        <v>61</v>
      </c>
      <c r="E58" s="29"/>
      <c r="F58" s="77" t="s">
        <v>391</v>
      </c>
      <c r="G58" s="77"/>
      <c r="H58" s="30" t="s">
        <v>245</v>
      </c>
      <c r="I58" s="60"/>
      <c r="J58" s="60"/>
      <c r="K58" s="60"/>
      <c r="L58" t="s">
        <v>246</v>
      </c>
      <c r="M58" t="s">
        <v>247</v>
      </c>
      <c r="N58"/>
      <c r="O58"/>
      <c r="P58"/>
      <c r="Q58"/>
      <c r="R58"/>
      <c r="S58"/>
      <c r="T58"/>
      <c r="U58"/>
      <c r="V58"/>
      <c r="W58"/>
      <c r="X58"/>
      <c r="Y58"/>
      <c r="Z58"/>
      <c r="AA58"/>
      <c r="AB58"/>
      <c r="AC58"/>
      <c r="AD58"/>
      <c r="AE58"/>
      <c r="AF58" t="str">
        <f t="shared" si="3"/>
        <v>2704 Sondeernæring og andre medisinske næringsmidler</v>
      </c>
      <c r="AG58" t="str">
        <f t="shared" si="4"/>
        <v>1</v>
      </c>
      <c r="AH58">
        <f t="shared" si="5"/>
        <v>0</v>
      </c>
      <c r="AI58">
        <f>IF(IFERROR(FIND(Tabell_Krav[[#This Row],[Kravsett]],Kravsett_delkontrakt),0)=0,"",
IF(Tabell_Krav[[#This Row],[Kravtype]]="SKAL",1-COUNTA(Tabell_Krav[[#This Row],[Velg svaralternativ i listen]]),""))</f>
        <v>1</v>
      </c>
      <c r="AJ58">
        <f>IF(IFERROR(FIND(Tabell_Krav[[#This Row],[Kravsett]],Kravsett_delkontrakt),0)=0,"",
IF(Tabell_Krav[[#This Row],[Kravtype]]="SKAL",1-COUNTIF(Tabell_Krav[[#This Row],[Velg svaralternativ i listen]],"JA*"),""))</f>
        <v>1</v>
      </c>
      <c r="AK58" t="str">
        <f>IF(IFERROR(FIND(Tabell_Krav[[#This Row],[Kravsett]],Kravsett_delkontrakt),0)=0,"",
IF(AND(Tabell_Krav[[#This Row],[Kravtype]]="BØR",COUNTA(Tabell_Krav[[#This Row],[Velg svaralternativ i listen]],Tabell_Krav[[#This Row],[Utfyllende besvarelse]])=0),1,""))</f>
        <v/>
      </c>
    </row>
    <row r="59" spans="2:37" ht="45">
      <c r="B59" s="29">
        <v>528</v>
      </c>
      <c r="C59" s="29" t="s">
        <v>243</v>
      </c>
      <c r="D59" s="29" t="s">
        <v>68</v>
      </c>
      <c r="E59" s="29"/>
      <c r="F59" s="77" t="s">
        <v>392</v>
      </c>
      <c r="G59" s="77"/>
      <c r="H59" s="30" t="s">
        <v>245</v>
      </c>
      <c r="I59" s="60"/>
      <c r="J59" s="60"/>
      <c r="K59" s="60"/>
      <c r="L59" t="s">
        <v>246</v>
      </c>
      <c r="M59" t="s">
        <v>247</v>
      </c>
      <c r="N59"/>
      <c r="O59"/>
      <c r="P59"/>
      <c r="Q59"/>
      <c r="R59"/>
      <c r="S59"/>
      <c r="T59"/>
      <c r="U59"/>
      <c r="V59"/>
      <c r="W59"/>
      <c r="X59"/>
      <c r="Y59"/>
      <c r="Z59"/>
      <c r="AA59"/>
      <c r="AB59"/>
      <c r="AC59"/>
      <c r="AD59"/>
      <c r="AE59"/>
      <c r="AF59" t="str">
        <f t="shared" si="3"/>
        <v>2704 Sondeernæring og andre medisinske næringsmidler</v>
      </c>
      <c r="AG59" t="str">
        <f t="shared" si="4"/>
        <v>1</v>
      </c>
      <c r="AH59">
        <f t="shared" si="5"/>
        <v>0</v>
      </c>
      <c r="AI59" t="str">
        <f>IF(IFERROR(FIND(Tabell_Krav[[#This Row],[Kravsett]],Kravsett_delkontrakt),0)=0,"",
IF(Tabell_Krav[[#This Row],[Kravtype]]="SKAL",1-COUNTA(Tabell_Krav[[#This Row],[Velg svaralternativ i listen]]),""))</f>
        <v/>
      </c>
      <c r="AJ59" t="str">
        <f>IF(IFERROR(FIND(Tabell_Krav[[#This Row],[Kravsett]],Kravsett_delkontrakt),0)=0,"",
IF(Tabell_Krav[[#This Row],[Kravtype]]="SKAL",1-COUNTIF(Tabell_Krav[[#This Row],[Velg svaralternativ i listen]],"JA*"),""))</f>
        <v/>
      </c>
      <c r="AK59" t="str">
        <f>IF(IFERROR(FIND(Tabell_Krav[[#This Row],[Kravsett]],Kravsett_delkontrakt),0)=0,"",
IF(AND(Tabell_Krav[[#This Row],[Kravtype]]="BØR",COUNTA(Tabell_Krav[[#This Row],[Velg svaralternativ i listen]],Tabell_Krav[[#This Row],[Utfyllende besvarelse]])=0),1,""))</f>
        <v/>
      </c>
    </row>
    <row r="60" spans="2:37" ht="45">
      <c r="B60" s="29">
        <v>529</v>
      </c>
      <c r="C60" s="29" t="s">
        <v>251</v>
      </c>
      <c r="D60" s="29" t="s">
        <v>68</v>
      </c>
      <c r="E60" s="29" t="s">
        <v>23</v>
      </c>
      <c r="F60" s="77" t="s">
        <v>393</v>
      </c>
      <c r="G60" s="77" t="s">
        <v>394</v>
      </c>
      <c r="H60" s="30" t="s">
        <v>367</v>
      </c>
      <c r="I60" s="60"/>
      <c r="J60" s="60"/>
      <c r="K60" s="60"/>
      <c r="L60"/>
      <c r="M60"/>
      <c r="N60"/>
      <c r="O60"/>
      <c r="P60"/>
      <c r="Q60"/>
      <c r="R60"/>
      <c r="S60"/>
      <c r="T60"/>
      <c r="U60"/>
      <c r="V60"/>
      <c r="W60"/>
      <c r="X60"/>
      <c r="Y60"/>
      <c r="Z60"/>
      <c r="AA60"/>
      <c r="AB60"/>
      <c r="AC60"/>
      <c r="AD60"/>
      <c r="AE60"/>
      <c r="AF60" t="str">
        <f t="shared" si="3"/>
        <v>2704 Sondeernæring og andre medisinske næringsmidler</v>
      </c>
      <c r="AG60" t="str">
        <f t="shared" si="4"/>
        <v>1</v>
      </c>
      <c r="AH60">
        <f t="shared" si="5"/>
        <v>0</v>
      </c>
      <c r="AI60" t="str">
        <f>IF(IFERROR(FIND(Tabell_Krav[[#This Row],[Kravsett]],Kravsett_delkontrakt),0)=0,"",
IF(Tabell_Krav[[#This Row],[Kravtype]]="SKAL",1-COUNTA(Tabell_Krav[[#This Row],[Velg svaralternativ i listen]]),""))</f>
        <v/>
      </c>
      <c r="AJ60" t="str">
        <f>IF(IFERROR(FIND(Tabell_Krav[[#This Row],[Kravsett]],Kravsett_delkontrakt),0)=0,"",
IF(Tabell_Krav[[#This Row],[Kravtype]]="SKAL",1-COUNTIF(Tabell_Krav[[#This Row],[Velg svaralternativ i listen]],"JA*"),""))</f>
        <v/>
      </c>
      <c r="AK60" t="str">
        <f>IF(IFERROR(FIND(Tabell_Krav[[#This Row],[Kravsett]],Kravsett_delkontrakt),0)=0,"",
IF(AND(Tabell_Krav[[#This Row],[Kravtype]]="BØR",COUNTA(Tabell_Krav[[#This Row],[Velg svaralternativ i listen]],Tabell_Krav[[#This Row],[Utfyllende besvarelse]])=0),1,""))</f>
        <v/>
      </c>
    </row>
    <row r="61" spans="2:37" ht="31.5" customHeight="1">
      <c r="B61" s="29">
        <v>530</v>
      </c>
      <c r="C61" s="29" t="s">
        <v>243</v>
      </c>
      <c r="D61" s="29" t="s">
        <v>70</v>
      </c>
      <c r="E61" s="29"/>
      <c r="F61" s="77" t="s">
        <v>395</v>
      </c>
      <c r="G61" s="77"/>
      <c r="H61" s="30" t="s">
        <v>245</v>
      </c>
      <c r="I61" s="60"/>
      <c r="J61" s="60"/>
      <c r="K61" s="60"/>
      <c r="L61" t="s">
        <v>246</v>
      </c>
      <c r="M61" t="s">
        <v>247</v>
      </c>
      <c r="N61"/>
      <c r="O61"/>
      <c r="P61"/>
      <c r="Q61"/>
      <c r="R61"/>
      <c r="S61"/>
      <c r="T61"/>
      <c r="U61"/>
      <c r="V61"/>
      <c r="W61"/>
      <c r="X61"/>
      <c r="Y61"/>
      <c r="Z61"/>
      <c r="AA61"/>
      <c r="AB61"/>
      <c r="AC61"/>
      <c r="AD61"/>
      <c r="AE61"/>
      <c r="AF61" t="str">
        <f t="shared" si="3"/>
        <v>2704 Sondeernæring og andre medisinske næringsmidler</v>
      </c>
      <c r="AG61" t="str">
        <f t="shared" si="4"/>
        <v>1</v>
      </c>
      <c r="AH61">
        <f t="shared" si="5"/>
        <v>0</v>
      </c>
      <c r="AI61" t="str">
        <f>IF(IFERROR(FIND(Tabell_Krav[[#This Row],[Kravsett]],Kravsett_delkontrakt),0)=0,"",
IF(Tabell_Krav[[#This Row],[Kravtype]]="SKAL",1-COUNTA(Tabell_Krav[[#This Row],[Velg svaralternativ i listen]]),""))</f>
        <v/>
      </c>
      <c r="AJ61" t="str">
        <f>IF(IFERROR(FIND(Tabell_Krav[[#This Row],[Kravsett]],Kravsett_delkontrakt),0)=0,"",
IF(Tabell_Krav[[#This Row],[Kravtype]]="SKAL",1-COUNTIF(Tabell_Krav[[#This Row],[Velg svaralternativ i listen]],"JA*"),""))</f>
        <v/>
      </c>
      <c r="AK61" t="str">
        <f>IF(IFERROR(FIND(Tabell_Krav[[#This Row],[Kravsett]],Kravsett_delkontrakt),0)=0,"",
IF(AND(Tabell_Krav[[#This Row],[Kravtype]]="BØR",COUNTA(Tabell_Krav[[#This Row],[Velg svaralternativ i listen]],Tabell_Krav[[#This Row],[Utfyllende besvarelse]])=0),1,""))</f>
        <v/>
      </c>
    </row>
    <row r="62" spans="2:37" ht="30">
      <c r="B62" s="29">
        <v>531</v>
      </c>
      <c r="C62" s="29" t="s">
        <v>251</v>
      </c>
      <c r="D62" s="29" t="s">
        <v>70</v>
      </c>
      <c r="E62" s="29" t="s">
        <v>23</v>
      </c>
      <c r="F62" s="77" t="s">
        <v>396</v>
      </c>
      <c r="G62" s="77" t="s">
        <v>397</v>
      </c>
      <c r="H62" s="30" t="s">
        <v>245</v>
      </c>
      <c r="I62" s="60"/>
      <c r="J62" s="60"/>
      <c r="K62" s="60"/>
      <c r="L62" t="s">
        <v>398</v>
      </c>
      <c r="M62" t="s">
        <v>399</v>
      </c>
      <c r="N62"/>
      <c r="O62"/>
      <c r="P62"/>
      <c r="Q62"/>
      <c r="R62"/>
      <c r="S62"/>
      <c r="T62"/>
      <c r="U62"/>
      <c r="V62"/>
      <c r="W62"/>
      <c r="X62"/>
      <c r="Y62"/>
      <c r="Z62"/>
      <c r="AA62"/>
      <c r="AB62"/>
      <c r="AC62"/>
      <c r="AD62"/>
      <c r="AE62"/>
      <c r="AF62" t="str">
        <f t="shared" si="3"/>
        <v>2704 Sondeernæring og andre medisinske næringsmidler</v>
      </c>
      <c r="AG62" t="str">
        <f t="shared" si="4"/>
        <v>1</v>
      </c>
      <c r="AH62">
        <f t="shared" si="5"/>
        <v>0</v>
      </c>
      <c r="AI62" t="str">
        <f>IF(IFERROR(FIND(Tabell_Krav[[#This Row],[Kravsett]],Kravsett_delkontrakt),0)=0,"",
IF(Tabell_Krav[[#This Row],[Kravtype]]="SKAL",1-COUNTA(Tabell_Krav[[#This Row],[Velg svaralternativ i listen]]),""))</f>
        <v/>
      </c>
      <c r="AJ62" t="str">
        <f>IF(IFERROR(FIND(Tabell_Krav[[#This Row],[Kravsett]],Kravsett_delkontrakt),0)=0,"",
IF(Tabell_Krav[[#This Row],[Kravtype]]="SKAL",1-COUNTIF(Tabell_Krav[[#This Row],[Velg svaralternativ i listen]],"JA*"),""))</f>
        <v/>
      </c>
      <c r="AK62" t="str">
        <f>IF(IFERROR(FIND(Tabell_Krav[[#This Row],[Kravsett]],Kravsett_delkontrakt),0)=0,"",
IF(AND(Tabell_Krav[[#This Row],[Kravtype]]="BØR",COUNTA(Tabell_Krav[[#This Row],[Velg svaralternativ i listen]],Tabell_Krav[[#This Row],[Utfyllende besvarelse]])=0),1,""))</f>
        <v/>
      </c>
    </row>
    <row r="63" spans="2:37" ht="114" customHeight="1">
      <c r="B63" s="29">
        <v>532</v>
      </c>
      <c r="C63" s="29" t="s">
        <v>243</v>
      </c>
      <c r="D63" s="29" t="s">
        <v>70</v>
      </c>
      <c r="E63" s="29"/>
      <c r="F63" s="77" t="s">
        <v>400</v>
      </c>
      <c r="G63" s="77" t="s">
        <v>401</v>
      </c>
      <c r="H63" s="30" t="s">
        <v>245</v>
      </c>
      <c r="I63" s="60"/>
      <c r="J63" s="60"/>
      <c r="K63" s="60"/>
      <c r="L63" t="s">
        <v>246</v>
      </c>
      <c r="M63" t="s">
        <v>247</v>
      </c>
      <c r="N63"/>
      <c r="O63"/>
      <c r="P63"/>
      <c r="Q63"/>
      <c r="R63"/>
      <c r="S63"/>
      <c r="T63"/>
      <c r="U63"/>
      <c r="V63"/>
      <c r="W63"/>
      <c r="X63"/>
      <c r="Y63"/>
      <c r="Z63"/>
      <c r="AA63"/>
      <c r="AB63"/>
      <c r="AC63"/>
      <c r="AD63"/>
      <c r="AE63"/>
      <c r="AF63" t="str">
        <f t="shared" si="3"/>
        <v>2704 Sondeernæring og andre medisinske næringsmidler</v>
      </c>
      <c r="AG63" t="str">
        <f t="shared" si="4"/>
        <v>1</v>
      </c>
      <c r="AH63">
        <f t="shared" si="5"/>
        <v>0</v>
      </c>
      <c r="AI63" t="str">
        <f>IF(IFERROR(FIND(Tabell_Krav[[#This Row],[Kravsett]],Kravsett_delkontrakt),0)=0,"",
IF(Tabell_Krav[[#This Row],[Kravtype]]="SKAL",1-COUNTA(Tabell_Krav[[#This Row],[Velg svaralternativ i listen]]),""))</f>
        <v/>
      </c>
      <c r="AJ63" t="str">
        <f>IF(IFERROR(FIND(Tabell_Krav[[#This Row],[Kravsett]],Kravsett_delkontrakt),0)=0,"",
IF(Tabell_Krav[[#This Row],[Kravtype]]="SKAL",1-COUNTIF(Tabell_Krav[[#This Row],[Velg svaralternativ i listen]],"JA*"),""))</f>
        <v/>
      </c>
      <c r="AK63" t="str">
        <f>IF(IFERROR(FIND(Tabell_Krav[[#This Row],[Kravsett]],Kravsett_delkontrakt),0)=0,"",
IF(AND(Tabell_Krav[[#This Row],[Kravtype]]="BØR",COUNTA(Tabell_Krav[[#This Row],[Velg svaralternativ i listen]],Tabell_Krav[[#This Row],[Utfyllende besvarelse]])=0),1,""))</f>
        <v/>
      </c>
    </row>
    <row r="64" spans="2:37" ht="30">
      <c r="B64" s="29">
        <v>533</v>
      </c>
      <c r="C64" s="29" t="s">
        <v>251</v>
      </c>
      <c r="D64" s="29" t="s">
        <v>70</v>
      </c>
      <c r="E64" s="29" t="s">
        <v>23</v>
      </c>
      <c r="F64" s="77" t="s">
        <v>402</v>
      </c>
      <c r="G64" s="77" t="s">
        <v>397</v>
      </c>
      <c r="H64" s="30" t="s">
        <v>245</v>
      </c>
      <c r="I64" s="60"/>
      <c r="J64" s="60"/>
      <c r="K64" s="60"/>
      <c r="L64" t="s">
        <v>403</v>
      </c>
      <c r="M64" t="s">
        <v>404</v>
      </c>
      <c r="N64"/>
      <c r="O64"/>
      <c r="P64"/>
      <c r="Q64"/>
      <c r="R64"/>
      <c r="S64"/>
      <c r="T64"/>
      <c r="U64"/>
      <c r="V64"/>
      <c r="W64"/>
      <c r="X64"/>
      <c r="Y64"/>
      <c r="Z64"/>
      <c r="AA64"/>
      <c r="AB64"/>
      <c r="AC64"/>
      <c r="AD64"/>
      <c r="AE64"/>
      <c r="AF64" t="str">
        <f t="shared" si="3"/>
        <v>2704 Sondeernæring og andre medisinske næringsmidler</v>
      </c>
      <c r="AG64" t="str">
        <f t="shared" si="4"/>
        <v>1</v>
      </c>
      <c r="AH64">
        <f t="shared" si="5"/>
        <v>0</v>
      </c>
      <c r="AI64" t="str">
        <f>IF(IFERROR(FIND(Tabell_Krav[[#This Row],[Kravsett]],Kravsett_delkontrakt),0)=0,"",
IF(Tabell_Krav[[#This Row],[Kravtype]]="SKAL",1-COUNTA(Tabell_Krav[[#This Row],[Velg svaralternativ i listen]]),""))</f>
        <v/>
      </c>
      <c r="AJ64" t="str">
        <f>IF(IFERROR(FIND(Tabell_Krav[[#This Row],[Kravsett]],Kravsett_delkontrakt),0)=0,"",
IF(Tabell_Krav[[#This Row],[Kravtype]]="SKAL",1-COUNTIF(Tabell_Krav[[#This Row],[Velg svaralternativ i listen]],"JA*"),""))</f>
        <v/>
      </c>
      <c r="AK64" t="str">
        <f>IF(IFERROR(FIND(Tabell_Krav[[#This Row],[Kravsett]],Kravsett_delkontrakt),0)=0,"",
IF(AND(Tabell_Krav[[#This Row],[Kravtype]]="BØR",COUNTA(Tabell_Krav[[#This Row],[Velg svaralternativ i listen]],Tabell_Krav[[#This Row],[Utfyllende besvarelse]])=0),1,""))</f>
        <v/>
      </c>
    </row>
    <row r="65" spans="2:37" ht="33" customHeight="1">
      <c r="B65" s="29">
        <v>534</v>
      </c>
      <c r="C65" s="29" t="s">
        <v>251</v>
      </c>
      <c r="D65" s="29" t="s">
        <v>70</v>
      </c>
      <c r="E65" s="29" t="s">
        <v>23</v>
      </c>
      <c r="F65" s="77" t="s">
        <v>405</v>
      </c>
      <c r="G65" s="77" t="s">
        <v>406</v>
      </c>
      <c r="H65" s="30" t="s">
        <v>367</v>
      </c>
      <c r="I65" s="60"/>
      <c r="J65" s="60"/>
      <c r="K65" s="60"/>
      <c r="L65"/>
      <c r="M65"/>
      <c r="N65"/>
      <c r="O65"/>
      <c r="P65"/>
      <c r="Q65"/>
      <c r="R65"/>
      <c r="S65"/>
      <c r="T65"/>
      <c r="U65"/>
      <c r="V65"/>
      <c r="W65"/>
      <c r="X65"/>
      <c r="Y65"/>
      <c r="Z65"/>
      <c r="AA65"/>
      <c r="AB65"/>
      <c r="AC65"/>
      <c r="AD65"/>
      <c r="AE65"/>
      <c r="AF65" t="str">
        <f t="shared" si="3"/>
        <v>2704 Sondeernæring og andre medisinske næringsmidler</v>
      </c>
      <c r="AG65" t="str">
        <f t="shared" si="4"/>
        <v>1</v>
      </c>
      <c r="AH65">
        <f t="shared" si="5"/>
        <v>0</v>
      </c>
      <c r="AI65" t="str">
        <f>IF(IFERROR(FIND(Tabell_Krav[[#This Row],[Kravsett]],Kravsett_delkontrakt),0)=0,"",
IF(Tabell_Krav[[#This Row],[Kravtype]]="SKAL",1-COUNTA(Tabell_Krav[[#This Row],[Velg svaralternativ i listen]]),""))</f>
        <v/>
      </c>
      <c r="AJ65" t="str">
        <f>IF(IFERROR(FIND(Tabell_Krav[[#This Row],[Kravsett]],Kravsett_delkontrakt),0)=0,"",
IF(Tabell_Krav[[#This Row],[Kravtype]]="SKAL",1-COUNTIF(Tabell_Krav[[#This Row],[Velg svaralternativ i listen]],"JA*"),""))</f>
        <v/>
      </c>
      <c r="AK65" t="str">
        <f>IF(IFERROR(FIND(Tabell_Krav[[#This Row],[Kravsett]],Kravsett_delkontrakt),0)=0,"",
IF(AND(Tabell_Krav[[#This Row],[Kravtype]]="BØR",COUNTA(Tabell_Krav[[#This Row],[Velg svaralternativ i listen]],Tabell_Krav[[#This Row],[Utfyllende besvarelse]])=0),1,""))</f>
        <v/>
      </c>
    </row>
    <row r="66" spans="2:37" ht="45">
      <c r="B66" s="29">
        <v>535</v>
      </c>
      <c r="C66" s="29" t="s">
        <v>243</v>
      </c>
      <c r="D66" s="29" t="s">
        <v>81</v>
      </c>
      <c r="E66" s="29"/>
      <c r="F66" s="77" t="s">
        <v>407</v>
      </c>
      <c r="G66" s="77"/>
      <c r="H66" s="30" t="s">
        <v>245</v>
      </c>
      <c r="I66" s="60"/>
      <c r="J66" s="60"/>
      <c r="K66" s="60"/>
      <c r="L66" t="s">
        <v>246</v>
      </c>
      <c r="M66" t="s">
        <v>247</v>
      </c>
      <c r="N66"/>
      <c r="O66"/>
      <c r="P66"/>
      <c r="Q66"/>
      <c r="R66"/>
      <c r="S66"/>
      <c r="T66"/>
      <c r="U66"/>
      <c r="V66"/>
      <c r="W66"/>
      <c r="X66"/>
      <c r="Y66"/>
      <c r="Z66"/>
      <c r="AA66"/>
      <c r="AB66"/>
      <c r="AC66"/>
      <c r="AD66"/>
      <c r="AE66"/>
      <c r="AF66" t="str">
        <f t="shared" si="3"/>
        <v>2704 Sondeernæring og andre medisinske næringsmidler</v>
      </c>
      <c r="AG66" t="str">
        <f t="shared" si="4"/>
        <v>1</v>
      </c>
      <c r="AH66">
        <f t="shared" si="5"/>
        <v>0</v>
      </c>
      <c r="AI66" t="str">
        <f>IF(IFERROR(FIND(Tabell_Krav[[#This Row],[Kravsett]],Kravsett_delkontrakt),0)=0,"",
IF(Tabell_Krav[[#This Row],[Kravtype]]="SKAL",1-COUNTA(Tabell_Krav[[#This Row],[Velg svaralternativ i listen]]),""))</f>
        <v/>
      </c>
      <c r="AJ66" t="str">
        <f>IF(IFERROR(FIND(Tabell_Krav[[#This Row],[Kravsett]],Kravsett_delkontrakt),0)=0,"",
IF(Tabell_Krav[[#This Row],[Kravtype]]="SKAL",1-COUNTIF(Tabell_Krav[[#This Row],[Velg svaralternativ i listen]],"JA*"),""))</f>
        <v/>
      </c>
      <c r="AK66" t="str">
        <f>IF(IFERROR(FIND(Tabell_Krav[[#This Row],[Kravsett]],Kravsett_delkontrakt),0)=0,"",
IF(AND(Tabell_Krav[[#This Row],[Kravtype]]="BØR",COUNTA(Tabell_Krav[[#This Row],[Velg svaralternativ i listen]],Tabell_Krav[[#This Row],[Utfyllende besvarelse]])=0),1,""))</f>
        <v/>
      </c>
    </row>
    <row r="67" spans="2:37" ht="45">
      <c r="B67" s="29">
        <v>536</v>
      </c>
      <c r="C67" s="29" t="s">
        <v>251</v>
      </c>
      <c r="D67" s="29" t="s">
        <v>81</v>
      </c>
      <c r="E67" s="29" t="s">
        <v>23</v>
      </c>
      <c r="F67" s="77" t="s">
        <v>408</v>
      </c>
      <c r="G67" s="77" t="s">
        <v>397</v>
      </c>
      <c r="H67" s="30" t="s">
        <v>245</v>
      </c>
      <c r="I67" s="60"/>
      <c r="J67" s="60"/>
      <c r="K67" s="60"/>
      <c r="L67" t="s">
        <v>409</v>
      </c>
      <c r="M67" t="s">
        <v>410</v>
      </c>
      <c r="N67"/>
      <c r="O67"/>
      <c r="P67"/>
      <c r="Q67"/>
      <c r="R67"/>
      <c r="S67"/>
      <c r="T67"/>
      <c r="U67"/>
      <c r="V67"/>
      <c r="W67"/>
      <c r="X67"/>
      <c r="Y67"/>
      <c r="Z67"/>
      <c r="AA67"/>
      <c r="AB67"/>
      <c r="AC67"/>
      <c r="AD67"/>
      <c r="AE67"/>
      <c r="AF67" t="str">
        <f t="shared" si="3"/>
        <v>2704 Sondeernæring og andre medisinske næringsmidler</v>
      </c>
      <c r="AG67" t="str">
        <f t="shared" si="4"/>
        <v>1</v>
      </c>
      <c r="AH67">
        <f t="shared" si="5"/>
        <v>0</v>
      </c>
      <c r="AI67" t="str">
        <f>IF(IFERROR(FIND(Tabell_Krav[[#This Row],[Kravsett]],Kravsett_delkontrakt),0)=0,"",
IF(Tabell_Krav[[#This Row],[Kravtype]]="SKAL",1-COUNTA(Tabell_Krav[[#This Row],[Velg svaralternativ i listen]]),""))</f>
        <v/>
      </c>
      <c r="AJ67" t="str">
        <f>IF(IFERROR(FIND(Tabell_Krav[[#This Row],[Kravsett]],Kravsett_delkontrakt),0)=0,"",
IF(Tabell_Krav[[#This Row],[Kravtype]]="SKAL",1-COUNTIF(Tabell_Krav[[#This Row],[Velg svaralternativ i listen]],"JA*"),""))</f>
        <v/>
      </c>
      <c r="AK67" t="str">
        <f>IF(IFERROR(FIND(Tabell_Krav[[#This Row],[Kravsett]],Kravsett_delkontrakt),0)=0,"",
IF(AND(Tabell_Krav[[#This Row],[Kravtype]]="BØR",COUNTA(Tabell_Krav[[#This Row],[Velg svaralternativ i listen]],Tabell_Krav[[#This Row],[Utfyllende besvarelse]])=0),1,""))</f>
        <v/>
      </c>
    </row>
    <row r="68" spans="2:37" ht="45">
      <c r="B68" s="29">
        <v>537</v>
      </c>
      <c r="C68" s="29" t="s">
        <v>251</v>
      </c>
      <c r="D68" s="29" t="s">
        <v>81</v>
      </c>
      <c r="E68" s="29" t="s">
        <v>23</v>
      </c>
      <c r="F68" s="77" t="s">
        <v>411</v>
      </c>
      <c r="G68" s="77"/>
      <c r="H68" s="30" t="s">
        <v>245</v>
      </c>
      <c r="I68" s="60"/>
      <c r="J68" s="60"/>
      <c r="K68" s="60"/>
      <c r="L68" t="s">
        <v>412</v>
      </c>
      <c r="M68" t="s">
        <v>413</v>
      </c>
      <c r="N68"/>
      <c r="O68"/>
      <c r="P68"/>
      <c r="Q68"/>
      <c r="R68"/>
      <c r="S68"/>
      <c r="T68"/>
      <c r="U68"/>
      <c r="V68"/>
      <c r="W68"/>
      <c r="X68"/>
      <c r="Y68"/>
      <c r="Z68"/>
      <c r="AA68"/>
      <c r="AB68"/>
      <c r="AC68"/>
      <c r="AD68"/>
      <c r="AE68"/>
      <c r="AF68" t="str">
        <f t="shared" si="3"/>
        <v>2704 Sondeernæring og andre medisinske næringsmidler</v>
      </c>
      <c r="AG68" t="str">
        <f t="shared" si="4"/>
        <v>1</v>
      </c>
      <c r="AH68">
        <f t="shared" si="5"/>
        <v>0</v>
      </c>
      <c r="AI68" t="str">
        <f>IF(IFERROR(FIND(Tabell_Krav[[#This Row],[Kravsett]],Kravsett_delkontrakt),0)=0,"",
IF(Tabell_Krav[[#This Row],[Kravtype]]="SKAL",1-COUNTA(Tabell_Krav[[#This Row],[Velg svaralternativ i listen]]),""))</f>
        <v/>
      </c>
      <c r="AJ68" t="str">
        <f>IF(IFERROR(FIND(Tabell_Krav[[#This Row],[Kravsett]],Kravsett_delkontrakt),0)=0,"",
IF(Tabell_Krav[[#This Row],[Kravtype]]="SKAL",1-COUNTIF(Tabell_Krav[[#This Row],[Velg svaralternativ i listen]],"JA*"),""))</f>
        <v/>
      </c>
      <c r="AK68" t="str">
        <f>IF(IFERROR(FIND(Tabell_Krav[[#This Row],[Kravsett]],Kravsett_delkontrakt),0)=0,"",
IF(AND(Tabell_Krav[[#This Row],[Kravtype]]="BØR",COUNTA(Tabell_Krav[[#This Row],[Velg svaralternativ i listen]],Tabell_Krav[[#This Row],[Utfyllende besvarelse]])=0),1,""))</f>
        <v/>
      </c>
    </row>
    <row r="69" spans="2:37" ht="34.5" customHeight="1">
      <c r="B69" s="29">
        <v>538</v>
      </c>
      <c r="C69" s="29" t="s">
        <v>243</v>
      </c>
      <c r="D69" s="29" t="s">
        <v>76</v>
      </c>
      <c r="E69" s="29"/>
      <c r="F69" s="77" t="s">
        <v>414</v>
      </c>
      <c r="G69" s="77"/>
      <c r="H69" s="30" t="s">
        <v>245</v>
      </c>
      <c r="I69" s="60"/>
      <c r="J69" s="60"/>
      <c r="K69" s="60"/>
      <c r="L69" t="s">
        <v>246</v>
      </c>
      <c r="M69" t="s">
        <v>247</v>
      </c>
      <c r="N69"/>
      <c r="O69"/>
      <c r="P69"/>
      <c r="Q69"/>
      <c r="R69"/>
      <c r="S69"/>
      <c r="T69"/>
      <c r="U69"/>
      <c r="V69"/>
      <c r="W69"/>
      <c r="X69"/>
      <c r="Y69"/>
      <c r="Z69"/>
      <c r="AA69"/>
      <c r="AB69"/>
      <c r="AC69"/>
      <c r="AD69"/>
      <c r="AE69"/>
      <c r="AF69" t="str">
        <f t="shared" si="3"/>
        <v>2704 Sondeernæring og andre medisinske næringsmidler</v>
      </c>
      <c r="AG69" t="str">
        <f t="shared" si="4"/>
        <v>1</v>
      </c>
      <c r="AH69">
        <f t="shared" si="5"/>
        <v>0</v>
      </c>
      <c r="AI69" t="str">
        <f>IF(IFERROR(FIND(Tabell_Krav[[#This Row],[Kravsett]],Kravsett_delkontrakt),0)=0,"",
IF(Tabell_Krav[[#This Row],[Kravtype]]="SKAL",1-COUNTA(Tabell_Krav[[#This Row],[Velg svaralternativ i listen]]),""))</f>
        <v/>
      </c>
      <c r="AJ69" t="str">
        <f>IF(IFERROR(FIND(Tabell_Krav[[#This Row],[Kravsett]],Kravsett_delkontrakt),0)=0,"",
IF(Tabell_Krav[[#This Row],[Kravtype]]="SKAL",1-COUNTIF(Tabell_Krav[[#This Row],[Velg svaralternativ i listen]],"JA*"),""))</f>
        <v/>
      </c>
      <c r="AK69" t="str">
        <f>IF(IFERROR(FIND(Tabell_Krav[[#This Row],[Kravsett]],Kravsett_delkontrakt),0)=0,"",
IF(AND(Tabell_Krav[[#This Row],[Kravtype]]="BØR",COUNTA(Tabell_Krav[[#This Row],[Velg svaralternativ i listen]],Tabell_Krav[[#This Row],[Utfyllende besvarelse]])=0),1,""))</f>
        <v/>
      </c>
    </row>
    <row r="70" spans="2:37" ht="33" customHeight="1">
      <c r="B70" s="29">
        <v>539</v>
      </c>
      <c r="C70" s="29" t="s">
        <v>251</v>
      </c>
      <c r="D70" s="29" t="s">
        <v>76</v>
      </c>
      <c r="E70" s="29" t="s">
        <v>23</v>
      </c>
      <c r="F70" s="77" t="s">
        <v>415</v>
      </c>
      <c r="G70" s="77"/>
      <c r="H70" s="30" t="s">
        <v>245</v>
      </c>
      <c r="I70" s="60"/>
      <c r="J70" s="60"/>
      <c r="K70" s="60"/>
      <c r="L70" t="s">
        <v>416</v>
      </c>
      <c r="M70" t="s">
        <v>417</v>
      </c>
      <c r="N70"/>
      <c r="O70"/>
      <c r="P70"/>
      <c r="Q70"/>
      <c r="R70"/>
      <c r="S70"/>
      <c r="T70"/>
      <c r="U70"/>
      <c r="V70"/>
      <c r="W70"/>
      <c r="X70"/>
      <c r="Y70"/>
      <c r="Z70"/>
      <c r="AA70"/>
      <c r="AB70"/>
      <c r="AC70"/>
      <c r="AD70"/>
      <c r="AE70"/>
      <c r="AF70" t="str">
        <f t="shared" si="3"/>
        <v>2704 Sondeernæring og andre medisinske næringsmidler</v>
      </c>
      <c r="AG70" t="str">
        <f t="shared" si="4"/>
        <v>1</v>
      </c>
      <c r="AH70">
        <f t="shared" si="5"/>
        <v>0</v>
      </c>
      <c r="AI70" t="str">
        <f>IF(IFERROR(FIND(Tabell_Krav[[#This Row],[Kravsett]],Kravsett_delkontrakt),0)=0,"",
IF(Tabell_Krav[[#This Row],[Kravtype]]="SKAL",1-COUNTA(Tabell_Krav[[#This Row],[Velg svaralternativ i listen]]),""))</f>
        <v/>
      </c>
      <c r="AJ70" t="str">
        <f>IF(IFERROR(FIND(Tabell_Krav[[#This Row],[Kravsett]],Kravsett_delkontrakt),0)=0,"",
IF(Tabell_Krav[[#This Row],[Kravtype]]="SKAL",1-COUNTIF(Tabell_Krav[[#This Row],[Velg svaralternativ i listen]],"JA*"),""))</f>
        <v/>
      </c>
      <c r="AK70" t="str">
        <f>IF(IFERROR(FIND(Tabell_Krav[[#This Row],[Kravsett]],Kravsett_delkontrakt),0)=0,"",
IF(AND(Tabell_Krav[[#This Row],[Kravtype]]="BØR",COUNTA(Tabell_Krav[[#This Row],[Velg svaralternativ i listen]],Tabell_Krav[[#This Row],[Utfyllende besvarelse]])=0),1,""))</f>
        <v/>
      </c>
    </row>
    <row r="71" spans="2:37" ht="82.5" customHeight="1">
      <c r="B71" s="29">
        <v>540</v>
      </c>
      <c r="C71" s="29" t="s">
        <v>251</v>
      </c>
      <c r="D71" s="29" t="s">
        <v>76</v>
      </c>
      <c r="E71" s="29" t="s">
        <v>23</v>
      </c>
      <c r="F71" s="77" t="s">
        <v>418</v>
      </c>
      <c r="G71" s="77" t="s">
        <v>419</v>
      </c>
      <c r="H71" s="30" t="s">
        <v>245</v>
      </c>
      <c r="I71" s="60"/>
      <c r="J71" s="60"/>
      <c r="K71" s="60"/>
      <c r="L71" t="s">
        <v>420</v>
      </c>
      <c r="M71" t="s">
        <v>421</v>
      </c>
      <c r="N71" t="s">
        <v>422</v>
      </c>
      <c r="O71" t="s">
        <v>423</v>
      </c>
      <c r="P71" t="s">
        <v>424</v>
      </c>
      <c r="Q71"/>
      <c r="R71"/>
      <c r="S71"/>
      <c r="T71"/>
      <c r="U71"/>
      <c r="V71"/>
      <c r="W71"/>
      <c r="X71"/>
      <c r="Y71"/>
      <c r="Z71"/>
      <c r="AA71"/>
      <c r="AB71"/>
      <c r="AC71"/>
      <c r="AD71"/>
      <c r="AE71"/>
      <c r="AF71" t="str">
        <f t="shared" si="3"/>
        <v>2704 Sondeernæring og andre medisinske næringsmidler</v>
      </c>
      <c r="AG71" t="str">
        <f t="shared" si="4"/>
        <v>1</v>
      </c>
      <c r="AH71">
        <f t="shared" si="5"/>
        <v>0</v>
      </c>
      <c r="AI71" t="str">
        <f>IF(IFERROR(FIND(Tabell_Krav[[#This Row],[Kravsett]],Kravsett_delkontrakt),0)=0,"",
IF(Tabell_Krav[[#This Row],[Kravtype]]="SKAL",1-COUNTA(Tabell_Krav[[#This Row],[Velg svaralternativ i listen]]),""))</f>
        <v/>
      </c>
      <c r="AJ71" t="str">
        <f>IF(IFERROR(FIND(Tabell_Krav[[#This Row],[Kravsett]],Kravsett_delkontrakt),0)=0,"",
IF(Tabell_Krav[[#This Row],[Kravtype]]="SKAL",1-COUNTIF(Tabell_Krav[[#This Row],[Velg svaralternativ i listen]],"JA*"),""))</f>
        <v/>
      </c>
      <c r="AK71" t="str">
        <f>IF(IFERROR(FIND(Tabell_Krav[[#This Row],[Kravsett]],Kravsett_delkontrakt),0)=0,"",
IF(AND(Tabell_Krav[[#This Row],[Kravtype]]="BØR",COUNTA(Tabell_Krav[[#This Row],[Velg svaralternativ i listen]],Tabell_Krav[[#This Row],[Utfyllende besvarelse]])=0),1,""))</f>
        <v/>
      </c>
    </row>
    <row r="72" spans="2:37" ht="66.75" customHeight="1">
      <c r="B72" s="29">
        <v>541</v>
      </c>
      <c r="C72" s="29" t="s">
        <v>251</v>
      </c>
      <c r="D72" s="29" t="s">
        <v>76</v>
      </c>
      <c r="E72" s="29" t="s">
        <v>23</v>
      </c>
      <c r="F72" s="77" t="s">
        <v>425</v>
      </c>
      <c r="G72" s="77" t="s">
        <v>426</v>
      </c>
      <c r="H72" s="30" t="s">
        <v>245</v>
      </c>
      <c r="I72" s="60"/>
      <c r="J72" s="60"/>
      <c r="K72" s="60"/>
      <c r="L72" t="s">
        <v>427</v>
      </c>
      <c r="M72" t="s">
        <v>428</v>
      </c>
      <c r="N72"/>
      <c r="O72"/>
      <c r="P72"/>
      <c r="Q72"/>
      <c r="R72"/>
      <c r="S72"/>
      <c r="T72"/>
      <c r="U72"/>
      <c r="V72"/>
      <c r="W72"/>
      <c r="X72"/>
      <c r="Y72"/>
      <c r="Z72"/>
      <c r="AA72"/>
      <c r="AB72"/>
      <c r="AC72"/>
      <c r="AD72"/>
      <c r="AE72"/>
      <c r="AF72" t="str">
        <f t="shared" si="3"/>
        <v>2704 Sondeernæring og andre medisinske næringsmidler</v>
      </c>
      <c r="AG72" t="str">
        <f t="shared" si="4"/>
        <v>1</v>
      </c>
      <c r="AH72">
        <f t="shared" si="5"/>
        <v>0</v>
      </c>
      <c r="AI72" t="str">
        <f>IF(IFERROR(FIND(Tabell_Krav[[#This Row],[Kravsett]],Kravsett_delkontrakt),0)=0,"",
IF(Tabell_Krav[[#This Row],[Kravtype]]="SKAL",1-COUNTA(Tabell_Krav[[#This Row],[Velg svaralternativ i listen]]),""))</f>
        <v/>
      </c>
      <c r="AJ72" t="str">
        <f>IF(IFERROR(FIND(Tabell_Krav[[#This Row],[Kravsett]],Kravsett_delkontrakt),0)=0,"",
IF(Tabell_Krav[[#This Row],[Kravtype]]="SKAL",1-COUNTIF(Tabell_Krav[[#This Row],[Velg svaralternativ i listen]],"JA*"),""))</f>
        <v/>
      </c>
      <c r="AK72" t="str">
        <f>IF(IFERROR(FIND(Tabell_Krav[[#This Row],[Kravsett]],Kravsett_delkontrakt),0)=0,"",
IF(AND(Tabell_Krav[[#This Row],[Kravtype]]="BØR",COUNTA(Tabell_Krav[[#This Row],[Velg svaralternativ i listen]],Tabell_Krav[[#This Row],[Utfyllende besvarelse]])=0),1,""))</f>
        <v/>
      </c>
    </row>
    <row r="73" spans="2:37" ht="30">
      <c r="B73" s="29">
        <v>542</v>
      </c>
      <c r="C73" s="29" t="s">
        <v>251</v>
      </c>
      <c r="D73" s="29" t="s">
        <v>76</v>
      </c>
      <c r="E73" s="29" t="s">
        <v>23</v>
      </c>
      <c r="F73" s="77" t="s">
        <v>429</v>
      </c>
      <c r="G73" s="77" t="s">
        <v>394</v>
      </c>
      <c r="H73" s="30" t="s">
        <v>367</v>
      </c>
      <c r="I73" s="60"/>
      <c r="J73" s="60"/>
      <c r="K73" s="60"/>
      <c r="L73"/>
      <c r="M73"/>
      <c r="N73"/>
      <c r="O73"/>
      <c r="P73"/>
      <c r="Q73"/>
      <c r="R73"/>
      <c r="S73"/>
      <c r="T73"/>
      <c r="U73"/>
      <c r="V73"/>
      <c r="W73"/>
      <c r="X73"/>
      <c r="Y73"/>
      <c r="Z73"/>
      <c r="AA73"/>
      <c r="AB73"/>
      <c r="AC73"/>
      <c r="AD73"/>
      <c r="AE73"/>
      <c r="AF73" t="str">
        <f t="shared" si="3"/>
        <v>2704 Sondeernæring og andre medisinske næringsmidler</v>
      </c>
      <c r="AG73" t="str">
        <f t="shared" si="4"/>
        <v>1</v>
      </c>
      <c r="AH73">
        <f t="shared" si="5"/>
        <v>0</v>
      </c>
      <c r="AI73" t="str">
        <f>IF(IFERROR(FIND(Tabell_Krav[[#This Row],[Kravsett]],Kravsett_delkontrakt),0)=0,"",
IF(Tabell_Krav[[#This Row],[Kravtype]]="SKAL",1-COUNTA(Tabell_Krav[[#This Row],[Velg svaralternativ i listen]]),""))</f>
        <v/>
      </c>
      <c r="AJ73" t="str">
        <f>IF(IFERROR(FIND(Tabell_Krav[[#This Row],[Kravsett]],Kravsett_delkontrakt),0)=0,"",
IF(Tabell_Krav[[#This Row],[Kravtype]]="SKAL",1-COUNTIF(Tabell_Krav[[#This Row],[Velg svaralternativ i listen]],"JA*"),""))</f>
        <v/>
      </c>
      <c r="AK73" t="str">
        <f>IF(IFERROR(FIND(Tabell_Krav[[#This Row],[Kravsett]],Kravsett_delkontrakt),0)=0,"",
IF(AND(Tabell_Krav[[#This Row],[Kravtype]]="BØR",COUNTA(Tabell_Krav[[#This Row],[Velg svaralternativ i listen]],Tabell_Krav[[#This Row],[Utfyllende besvarelse]])=0),1,""))</f>
        <v/>
      </c>
    </row>
    <row r="74" spans="2:37" ht="75">
      <c r="B74" s="29">
        <v>543</v>
      </c>
      <c r="C74" s="29" t="s">
        <v>243</v>
      </c>
      <c r="D74" s="29" t="s">
        <v>91</v>
      </c>
      <c r="E74" s="29"/>
      <c r="F74" s="77" t="s">
        <v>430</v>
      </c>
      <c r="G74" s="77"/>
      <c r="H74" s="30" t="s">
        <v>245</v>
      </c>
      <c r="I74" s="60"/>
      <c r="J74" s="60"/>
      <c r="K74" s="60"/>
      <c r="L74" t="s">
        <v>246</v>
      </c>
      <c r="M74" t="s">
        <v>247</v>
      </c>
      <c r="N74"/>
      <c r="O74"/>
      <c r="P74"/>
      <c r="Q74"/>
      <c r="R74"/>
      <c r="S74"/>
      <c r="T74"/>
      <c r="U74"/>
      <c r="V74"/>
      <c r="W74"/>
      <c r="X74"/>
      <c r="Y74"/>
      <c r="Z74"/>
      <c r="AA74"/>
      <c r="AB74"/>
      <c r="AC74"/>
      <c r="AD74"/>
      <c r="AE74"/>
      <c r="AF74" t="str">
        <f t="shared" si="3"/>
        <v>2704 Sondeernæring og andre medisinske næringsmidler</v>
      </c>
      <c r="AG74" t="str">
        <f t="shared" si="4"/>
        <v>1</v>
      </c>
      <c r="AH74">
        <f t="shared" si="5"/>
        <v>0</v>
      </c>
      <c r="AI74" t="str">
        <f>IF(IFERROR(FIND(Tabell_Krav[[#This Row],[Kravsett]],Kravsett_delkontrakt),0)=0,"",
IF(Tabell_Krav[[#This Row],[Kravtype]]="SKAL",1-COUNTA(Tabell_Krav[[#This Row],[Velg svaralternativ i listen]]),""))</f>
        <v/>
      </c>
      <c r="AJ74" t="str">
        <f>IF(IFERROR(FIND(Tabell_Krav[[#This Row],[Kravsett]],Kravsett_delkontrakt),0)=0,"",
IF(Tabell_Krav[[#This Row],[Kravtype]]="SKAL",1-COUNTIF(Tabell_Krav[[#This Row],[Velg svaralternativ i listen]],"JA*"),""))</f>
        <v/>
      </c>
      <c r="AK74" t="str">
        <f>IF(IFERROR(FIND(Tabell_Krav[[#This Row],[Kravsett]],Kravsett_delkontrakt),0)=0,"",
IF(AND(Tabell_Krav[[#This Row],[Kravtype]]="BØR",COUNTA(Tabell_Krav[[#This Row],[Velg svaralternativ i listen]],Tabell_Krav[[#This Row],[Utfyllende besvarelse]])=0),1,""))</f>
        <v/>
      </c>
    </row>
    <row r="75" spans="2:37" ht="75">
      <c r="B75" s="29">
        <v>544</v>
      </c>
      <c r="C75" s="29" t="s">
        <v>243</v>
      </c>
      <c r="D75" s="29" t="s">
        <v>91</v>
      </c>
      <c r="E75" s="29"/>
      <c r="F75" s="77" t="s">
        <v>431</v>
      </c>
      <c r="G75" s="77"/>
      <c r="H75" s="30" t="s">
        <v>245</v>
      </c>
      <c r="I75" s="60"/>
      <c r="J75" s="60"/>
      <c r="K75" s="60"/>
      <c r="L75" t="s">
        <v>246</v>
      </c>
      <c r="M75" t="s">
        <v>247</v>
      </c>
      <c r="N75"/>
      <c r="O75"/>
      <c r="P75"/>
      <c r="Q75"/>
      <c r="R75"/>
      <c r="S75"/>
      <c r="T75"/>
      <c r="U75"/>
      <c r="V75"/>
      <c r="W75"/>
      <c r="X75"/>
      <c r="Y75"/>
      <c r="Z75"/>
      <c r="AA75"/>
      <c r="AB75"/>
      <c r="AC75"/>
      <c r="AD75"/>
      <c r="AE75"/>
      <c r="AF75" t="str">
        <f t="shared" si="3"/>
        <v>2704 Sondeernæring og andre medisinske næringsmidler</v>
      </c>
      <c r="AG75" t="str">
        <f t="shared" si="4"/>
        <v>1</v>
      </c>
      <c r="AH75">
        <f t="shared" si="5"/>
        <v>0</v>
      </c>
      <c r="AI75" t="str">
        <f>IF(IFERROR(FIND(Tabell_Krav[[#This Row],[Kravsett]],Kravsett_delkontrakt),0)=0,"",
IF(Tabell_Krav[[#This Row],[Kravtype]]="SKAL",1-COUNTA(Tabell_Krav[[#This Row],[Velg svaralternativ i listen]]),""))</f>
        <v/>
      </c>
      <c r="AJ75" t="str">
        <f>IF(IFERROR(FIND(Tabell_Krav[[#This Row],[Kravsett]],Kravsett_delkontrakt),0)=0,"",
IF(Tabell_Krav[[#This Row],[Kravtype]]="SKAL",1-COUNTIF(Tabell_Krav[[#This Row],[Velg svaralternativ i listen]],"JA*"),""))</f>
        <v/>
      </c>
      <c r="AK75" t="str">
        <f>IF(IFERROR(FIND(Tabell_Krav[[#This Row],[Kravsett]],Kravsett_delkontrakt),0)=0,"",
IF(AND(Tabell_Krav[[#This Row],[Kravtype]]="BØR",COUNTA(Tabell_Krav[[#This Row],[Velg svaralternativ i listen]],Tabell_Krav[[#This Row],[Utfyllende besvarelse]])=0),1,""))</f>
        <v/>
      </c>
    </row>
    <row r="76" spans="2:37" ht="241.5" customHeight="1">
      <c r="B76" s="29">
        <v>545</v>
      </c>
      <c r="C76" s="29" t="s">
        <v>251</v>
      </c>
      <c r="D76" s="29" t="s">
        <v>91</v>
      </c>
      <c r="E76" s="29" t="s">
        <v>23</v>
      </c>
      <c r="F76" s="77" t="s">
        <v>432</v>
      </c>
      <c r="G76" s="77" t="s">
        <v>433</v>
      </c>
      <c r="H76" s="30" t="s">
        <v>245</v>
      </c>
      <c r="I76" s="60"/>
      <c r="J76" s="60"/>
      <c r="K76" s="60"/>
      <c r="L76" t="s">
        <v>434</v>
      </c>
      <c r="M76" t="s">
        <v>435</v>
      </c>
      <c r="N76"/>
      <c r="O76"/>
      <c r="P76"/>
      <c r="Q76"/>
      <c r="R76"/>
      <c r="S76"/>
      <c r="T76"/>
      <c r="U76"/>
      <c r="V76"/>
      <c r="W76"/>
      <c r="X76"/>
      <c r="Y76"/>
      <c r="Z76"/>
      <c r="AA76"/>
      <c r="AB76"/>
      <c r="AC76"/>
      <c r="AD76"/>
      <c r="AE76"/>
      <c r="AF76" t="str">
        <f t="shared" si="3"/>
        <v>2704 Sondeernæring og andre medisinske næringsmidler</v>
      </c>
      <c r="AG76" t="str">
        <f t="shared" si="4"/>
        <v>1</v>
      </c>
      <c r="AH76">
        <f t="shared" si="5"/>
        <v>0</v>
      </c>
      <c r="AI76" t="str">
        <f>IF(IFERROR(FIND(Tabell_Krav[[#This Row],[Kravsett]],Kravsett_delkontrakt),0)=0,"",
IF(Tabell_Krav[[#This Row],[Kravtype]]="SKAL",1-COUNTA(Tabell_Krav[[#This Row],[Velg svaralternativ i listen]]),""))</f>
        <v/>
      </c>
      <c r="AJ76" t="str">
        <f>IF(IFERROR(FIND(Tabell_Krav[[#This Row],[Kravsett]],Kravsett_delkontrakt),0)=0,"",
IF(Tabell_Krav[[#This Row],[Kravtype]]="SKAL",1-COUNTIF(Tabell_Krav[[#This Row],[Velg svaralternativ i listen]],"JA*"),""))</f>
        <v/>
      </c>
      <c r="AK76" t="str">
        <f>IF(IFERROR(FIND(Tabell_Krav[[#This Row],[Kravsett]],Kravsett_delkontrakt),0)=0,"",
IF(AND(Tabell_Krav[[#This Row],[Kravtype]]="BØR",COUNTA(Tabell_Krav[[#This Row],[Velg svaralternativ i listen]],Tabell_Krav[[#This Row],[Utfyllende besvarelse]])=0),1,""))</f>
        <v/>
      </c>
    </row>
    <row r="77" spans="2:37" ht="35.1" customHeight="1">
      <c r="B77" s="29">
        <v>546</v>
      </c>
      <c r="C77" s="29" t="s">
        <v>251</v>
      </c>
      <c r="D77" s="29" t="s">
        <v>112</v>
      </c>
      <c r="E77" s="29" t="s">
        <v>23</v>
      </c>
      <c r="F77" s="77" t="s">
        <v>436</v>
      </c>
      <c r="G77" s="77" t="s">
        <v>437</v>
      </c>
      <c r="H77" s="30" t="s">
        <v>245</v>
      </c>
      <c r="I77" s="60"/>
      <c r="J77" s="60"/>
      <c r="K77" s="60"/>
      <c r="L77" t="s">
        <v>438</v>
      </c>
      <c r="M77" t="s">
        <v>439</v>
      </c>
      <c r="N77" t="s">
        <v>440</v>
      </c>
      <c r="O77"/>
      <c r="P77"/>
      <c r="Q77"/>
      <c r="R77"/>
      <c r="S77"/>
      <c r="T77"/>
      <c r="U77"/>
      <c r="V77"/>
      <c r="W77"/>
      <c r="X77"/>
      <c r="Y77"/>
      <c r="Z77"/>
      <c r="AA77"/>
      <c r="AB77"/>
      <c r="AC77"/>
      <c r="AD77"/>
      <c r="AE77"/>
      <c r="AF77" t="str">
        <f t="shared" si="3"/>
        <v>2704 Sondeernæring og andre medisinske næringsmidler</v>
      </c>
      <c r="AG77" t="str">
        <f t="shared" si="4"/>
        <v>1</v>
      </c>
      <c r="AH77">
        <f t="shared" si="5"/>
        <v>0</v>
      </c>
      <c r="AI77" t="str">
        <f>IF(IFERROR(FIND(Tabell_Krav[[#This Row],[Kravsett]],Kravsett_delkontrakt),0)=0,"",
IF(Tabell_Krav[[#This Row],[Kravtype]]="SKAL",1-COUNTA(Tabell_Krav[[#This Row],[Velg svaralternativ i listen]]),""))</f>
        <v/>
      </c>
      <c r="AJ77" t="str">
        <f>IF(IFERROR(FIND(Tabell_Krav[[#This Row],[Kravsett]],Kravsett_delkontrakt),0)=0,"",
IF(Tabell_Krav[[#This Row],[Kravtype]]="SKAL",1-COUNTIF(Tabell_Krav[[#This Row],[Velg svaralternativ i listen]],"JA*"),""))</f>
        <v/>
      </c>
      <c r="AK77" t="str">
        <f>IF(IFERROR(FIND(Tabell_Krav[[#This Row],[Kravsett]],Kravsett_delkontrakt),0)=0,"",
IF(AND(Tabell_Krav[[#This Row],[Kravtype]]="BØR",COUNTA(Tabell_Krav[[#This Row],[Velg svaralternativ i listen]],Tabell_Krav[[#This Row],[Utfyllende besvarelse]])=0),1,""))</f>
        <v/>
      </c>
    </row>
    <row r="78" spans="2:37" ht="60">
      <c r="B78" s="29">
        <v>547</v>
      </c>
      <c r="C78" s="29" t="s">
        <v>251</v>
      </c>
      <c r="D78" s="29" t="s">
        <v>147</v>
      </c>
      <c r="E78" s="29" t="s">
        <v>23</v>
      </c>
      <c r="F78" s="77" t="s">
        <v>441</v>
      </c>
      <c r="G78" s="77" t="s">
        <v>437</v>
      </c>
      <c r="H78" s="30" t="s">
        <v>245</v>
      </c>
      <c r="I78" s="60"/>
      <c r="J78" s="60"/>
      <c r="K78" s="60"/>
      <c r="L78" t="s">
        <v>442</v>
      </c>
      <c r="M78" t="s">
        <v>443</v>
      </c>
      <c r="N78" t="s">
        <v>444</v>
      </c>
      <c r="O78"/>
      <c r="P78"/>
      <c r="Q78"/>
      <c r="R78"/>
      <c r="S78"/>
      <c r="T78"/>
      <c r="U78"/>
      <c r="V78"/>
      <c r="W78"/>
      <c r="X78"/>
      <c r="Y78"/>
      <c r="Z78"/>
      <c r="AA78"/>
      <c r="AB78"/>
      <c r="AC78"/>
      <c r="AD78"/>
      <c r="AE78"/>
      <c r="AF78" t="str">
        <f t="shared" si="3"/>
        <v>2704 Sondeernæring og andre medisinske næringsmidler</v>
      </c>
      <c r="AG78" t="str">
        <f t="shared" si="4"/>
        <v>1</v>
      </c>
      <c r="AH78">
        <f t="shared" si="5"/>
        <v>0</v>
      </c>
      <c r="AI78" t="str">
        <f>IF(IFERROR(FIND(Tabell_Krav[[#This Row],[Kravsett]],Kravsett_delkontrakt),0)=0,"",
IF(Tabell_Krav[[#This Row],[Kravtype]]="SKAL",1-COUNTA(Tabell_Krav[[#This Row],[Velg svaralternativ i listen]]),""))</f>
        <v/>
      </c>
      <c r="AJ78" t="str">
        <f>IF(IFERROR(FIND(Tabell_Krav[[#This Row],[Kravsett]],Kravsett_delkontrakt),0)=0,"",
IF(Tabell_Krav[[#This Row],[Kravtype]]="SKAL",1-COUNTIF(Tabell_Krav[[#This Row],[Velg svaralternativ i listen]],"JA*"),""))</f>
        <v/>
      </c>
      <c r="AK78" t="str">
        <f>IF(IFERROR(FIND(Tabell_Krav[[#This Row],[Kravsett]],Kravsett_delkontrakt),0)=0,"",
IF(AND(Tabell_Krav[[#This Row],[Kravtype]]="BØR",COUNTA(Tabell_Krav[[#This Row],[Velg svaralternativ i listen]],Tabell_Krav[[#This Row],[Utfyllende besvarelse]])=0),1,""))</f>
        <v/>
      </c>
    </row>
    <row r="79" spans="2:37" ht="93.75" customHeight="1">
      <c r="B79" s="29">
        <v>548</v>
      </c>
      <c r="C79" s="29" t="s">
        <v>251</v>
      </c>
      <c r="D79" s="29" t="s">
        <v>111</v>
      </c>
      <c r="E79" s="29" t="s">
        <v>23</v>
      </c>
      <c r="F79" s="77" t="s">
        <v>371</v>
      </c>
      <c r="G79" s="77" t="s">
        <v>445</v>
      </c>
      <c r="H79" s="30" t="s">
        <v>245</v>
      </c>
      <c r="I79" s="60"/>
      <c r="J79" s="60"/>
      <c r="K79" s="60"/>
      <c r="L79" t="s">
        <v>446</v>
      </c>
      <c r="M79" t="s">
        <v>447</v>
      </c>
      <c r="N79" t="s">
        <v>448</v>
      </c>
      <c r="O79"/>
      <c r="P79"/>
      <c r="Q79"/>
      <c r="R79"/>
      <c r="S79"/>
      <c r="T79"/>
      <c r="U79"/>
      <c r="V79"/>
      <c r="W79"/>
      <c r="X79"/>
      <c r="Y79"/>
      <c r="Z79"/>
      <c r="AA79"/>
      <c r="AB79"/>
      <c r="AC79"/>
      <c r="AD79"/>
      <c r="AE79"/>
      <c r="AF79" t="str">
        <f t="shared" si="3"/>
        <v>2704 Sondeernæring og andre medisinske næringsmidler</v>
      </c>
      <c r="AG79" t="str">
        <f t="shared" si="4"/>
        <v>1</v>
      </c>
      <c r="AH79">
        <f t="shared" si="5"/>
        <v>0</v>
      </c>
      <c r="AI79" t="str">
        <f>IF(IFERROR(FIND(Tabell_Krav[[#This Row],[Kravsett]],Kravsett_delkontrakt),0)=0,"",
IF(Tabell_Krav[[#This Row],[Kravtype]]="SKAL",1-COUNTA(Tabell_Krav[[#This Row],[Velg svaralternativ i listen]]),""))</f>
        <v/>
      </c>
      <c r="AJ79" t="str">
        <f>IF(IFERROR(FIND(Tabell_Krav[[#This Row],[Kravsett]],Kravsett_delkontrakt),0)=0,"",
IF(Tabell_Krav[[#This Row],[Kravtype]]="SKAL",1-COUNTIF(Tabell_Krav[[#This Row],[Velg svaralternativ i listen]],"JA*"),""))</f>
        <v/>
      </c>
      <c r="AK79" t="str">
        <f>IF(IFERROR(FIND(Tabell_Krav[[#This Row],[Kravsett]],Kravsett_delkontrakt),0)=0,"",
IF(AND(Tabell_Krav[[#This Row],[Kravtype]]="BØR",COUNTA(Tabell_Krav[[#This Row],[Velg svaralternativ i listen]],Tabell_Krav[[#This Row],[Utfyllende besvarelse]])=0),1,""))</f>
        <v/>
      </c>
    </row>
    <row r="80" spans="2:37" ht="63" customHeight="1">
      <c r="B80" s="29">
        <v>549</v>
      </c>
      <c r="C80" s="29" t="s">
        <v>251</v>
      </c>
      <c r="D80" s="29" t="s">
        <v>111</v>
      </c>
      <c r="E80" s="29" t="s">
        <v>23</v>
      </c>
      <c r="F80" s="77" t="s">
        <v>449</v>
      </c>
      <c r="G80" s="77" t="s">
        <v>450</v>
      </c>
      <c r="H80" s="30" t="s">
        <v>367</v>
      </c>
      <c r="I80" s="60"/>
      <c r="J80" s="60"/>
      <c r="K80" s="60"/>
      <c r="L80"/>
      <c r="M80"/>
      <c r="N80"/>
      <c r="O80"/>
      <c r="P80"/>
      <c r="Q80"/>
      <c r="R80"/>
      <c r="S80"/>
      <c r="T80"/>
      <c r="U80"/>
      <c r="V80"/>
      <c r="W80"/>
      <c r="X80"/>
      <c r="Y80"/>
      <c r="Z80"/>
      <c r="AA80"/>
      <c r="AB80"/>
      <c r="AC80"/>
      <c r="AD80"/>
      <c r="AE80"/>
      <c r="AF80" t="str">
        <f t="shared" si="3"/>
        <v>2704 Sondeernæring og andre medisinske næringsmidler</v>
      </c>
      <c r="AG80" t="str">
        <f t="shared" si="4"/>
        <v>1</v>
      </c>
      <c r="AH80">
        <f t="shared" si="5"/>
        <v>0</v>
      </c>
      <c r="AI80" t="str">
        <f>IF(IFERROR(FIND(Tabell_Krav[[#This Row],[Kravsett]],Kravsett_delkontrakt),0)=0,"",
IF(Tabell_Krav[[#This Row],[Kravtype]]="SKAL",1-COUNTA(Tabell_Krav[[#This Row],[Velg svaralternativ i listen]]),""))</f>
        <v/>
      </c>
      <c r="AJ80" t="str">
        <f>IF(IFERROR(FIND(Tabell_Krav[[#This Row],[Kravsett]],Kravsett_delkontrakt),0)=0,"",
IF(Tabell_Krav[[#This Row],[Kravtype]]="SKAL",1-COUNTIF(Tabell_Krav[[#This Row],[Velg svaralternativ i listen]],"JA*"),""))</f>
        <v/>
      </c>
      <c r="AK80" t="str">
        <f>IF(IFERROR(FIND(Tabell_Krav[[#This Row],[Kravsett]],Kravsett_delkontrakt),0)=0,"",
IF(AND(Tabell_Krav[[#This Row],[Kravtype]]="BØR",COUNTA(Tabell_Krav[[#This Row],[Velg svaralternativ i listen]],Tabell_Krav[[#This Row],[Utfyllende besvarelse]])=0),1,""))</f>
        <v/>
      </c>
    </row>
    <row r="81" spans="2:37" ht="45">
      <c r="B81" s="29">
        <v>550</v>
      </c>
      <c r="C81" s="29" t="s">
        <v>243</v>
      </c>
      <c r="D81" s="29" t="s">
        <v>109</v>
      </c>
      <c r="E81" s="29"/>
      <c r="F81" s="77" t="s">
        <v>451</v>
      </c>
      <c r="G81" s="77"/>
      <c r="H81" s="30" t="s">
        <v>245</v>
      </c>
      <c r="I81" s="60"/>
      <c r="J81" s="60"/>
      <c r="K81" s="60"/>
      <c r="L81" t="s">
        <v>246</v>
      </c>
      <c r="M81" t="s">
        <v>247</v>
      </c>
      <c r="N81"/>
      <c r="O81"/>
      <c r="P81"/>
      <c r="Q81"/>
      <c r="R81"/>
      <c r="S81"/>
      <c r="T81"/>
      <c r="U81"/>
      <c r="V81"/>
      <c r="W81"/>
      <c r="X81"/>
      <c r="Y81"/>
      <c r="Z81"/>
      <c r="AA81"/>
      <c r="AB81"/>
      <c r="AC81"/>
      <c r="AD81"/>
      <c r="AE81"/>
      <c r="AF81" t="str">
        <f t="shared" si="3"/>
        <v>2704 Sondeernæring og andre medisinske næringsmidler</v>
      </c>
      <c r="AG81" t="str">
        <f t="shared" si="4"/>
        <v>1</v>
      </c>
      <c r="AH81">
        <f t="shared" si="5"/>
        <v>0</v>
      </c>
      <c r="AI81" t="str">
        <f>IF(IFERROR(FIND(Tabell_Krav[[#This Row],[Kravsett]],Kravsett_delkontrakt),0)=0,"",
IF(Tabell_Krav[[#This Row],[Kravtype]]="SKAL",1-COUNTA(Tabell_Krav[[#This Row],[Velg svaralternativ i listen]]),""))</f>
        <v/>
      </c>
      <c r="AJ81" t="str">
        <f>IF(IFERROR(FIND(Tabell_Krav[[#This Row],[Kravsett]],Kravsett_delkontrakt),0)=0,"",
IF(Tabell_Krav[[#This Row],[Kravtype]]="SKAL",1-COUNTIF(Tabell_Krav[[#This Row],[Velg svaralternativ i listen]],"JA*"),""))</f>
        <v/>
      </c>
      <c r="AK81" t="str">
        <f>IF(IFERROR(FIND(Tabell_Krav[[#This Row],[Kravsett]],Kravsett_delkontrakt),0)=0,"",
IF(AND(Tabell_Krav[[#This Row],[Kravtype]]="BØR",COUNTA(Tabell_Krav[[#This Row],[Velg svaralternativ i listen]],Tabell_Krav[[#This Row],[Utfyllende besvarelse]])=0),1,""))</f>
        <v/>
      </c>
    </row>
    <row r="82" spans="2:37" ht="33.75" customHeight="1">
      <c r="B82" s="29">
        <v>551</v>
      </c>
      <c r="C82" s="29" t="s">
        <v>243</v>
      </c>
      <c r="D82" s="29" t="s">
        <v>121</v>
      </c>
      <c r="E82" s="29"/>
      <c r="F82" s="77" t="s">
        <v>452</v>
      </c>
      <c r="G82" s="77"/>
      <c r="H82" s="30" t="s">
        <v>245</v>
      </c>
      <c r="I82" s="60"/>
      <c r="J82" s="60"/>
      <c r="K82" s="60"/>
      <c r="L82" t="s">
        <v>246</v>
      </c>
      <c r="M82" t="s">
        <v>247</v>
      </c>
      <c r="N82"/>
      <c r="O82"/>
      <c r="P82"/>
      <c r="Q82"/>
      <c r="R82"/>
      <c r="S82"/>
      <c r="T82"/>
      <c r="U82"/>
      <c r="V82"/>
      <c r="W82"/>
      <c r="X82"/>
      <c r="Y82"/>
      <c r="Z82"/>
      <c r="AA82"/>
      <c r="AB82"/>
      <c r="AC82"/>
      <c r="AD82"/>
      <c r="AE82"/>
      <c r="AF82" t="str">
        <f t="shared" si="3"/>
        <v>2704 Sondeernæring og andre medisinske næringsmidler</v>
      </c>
      <c r="AG82" t="str">
        <f t="shared" si="4"/>
        <v>1</v>
      </c>
      <c r="AH82">
        <f t="shared" si="5"/>
        <v>0</v>
      </c>
      <c r="AI82" t="str">
        <f>IF(IFERROR(FIND(Tabell_Krav[[#This Row],[Kravsett]],Kravsett_delkontrakt),0)=0,"",
IF(Tabell_Krav[[#This Row],[Kravtype]]="SKAL",1-COUNTA(Tabell_Krav[[#This Row],[Velg svaralternativ i listen]]),""))</f>
        <v/>
      </c>
      <c r="AJ82" t="str">
        <f>IF(IFERROR(FIND(Tabell_Krav[[#This Row],[Kravsett]],Kravsett_delkontrakt),0)=0,"",
IF(Tabell_Krav[[#This Row],[Kravtype]]="SKAL",1-COUNTIF(Tabell_Krav[[#This Row],[Velg svaralternativ i listen]],"JA*"),""))</f>
        <v/>
      </c>
      <c r="AK82" t="str">
        <f>IF(IFERROR(FIND(Tabell_Krav[[#This Row],[Kravsett]],Kravsett_delkontrakt),0)=0,"",
IF(AND(Tabell_Krav[[#This Row],[Kravtype]]="BØR",COUNTA(Tabell_Krav[[#This Row],[Velg svaralternativ i listen]],Tabell_Krav[[#This Row],[Utfyllende besvarelse]])=0),1,""))</f>
        <v/>
      </c>
    </row>
    <row r="83" spans="2:37" ht="33" customHeight="1">
      <c r="B83" s="29">
        <v>552</v>
      </c>
      <c r="C83" s="29" t="s">
        <v>243</v>
      </c>
      <c r="D83" s="29" t="s">
        <v>121</v>
      </c>
      <c r="E83" s="29"/>
      <c r="F83" s="77" t="s">
        <v>453</v>
      </c>
      <c r="G83" s="77"/>
      <c r="H83" s="30" t="s">
        <v>245</v>
      </c>
      <c r="I83" s="60"/>
      <c r="J83" s="60"/>
      <c r="K83" s="60"/>
      <c r="L83" t="s">
        <v>246</v>
      </c>
      <c r="M83" t="s">
        <v>247</v>
      </c>
      <c r="N83"/>
      <c r="O83"/>
      <c r="P83"/>
      <c r="Q83"/>
      <c r="R83"/>
      <c r="S83"/>
      <c r="T83"/>
      <c r="U83"/>
      <c r="V83"/>
      <c r="W83"/>
      <c r="X83"/>
      <c r="Y83"/>
      <c r="Z83"/>
      <c r="AA83"/>
      <c r="AB83"/>
      <c r="AC83"/>
      <c r="AD83"/>
      <c r="AE83"/>
      <c r="AF83" t="str">
        <f t="shared" si="3"/>
        <v>2704 Sondeernæring og andre medisinske næringsmidler</v>
      </c>
      <c r="AG83" t="str">
        <f t="shared" si="4"/>
        <v>1</v>
      </c>
      <c r="AH83">
        <f t="shared" si="5"/>
        <v>0</v>
      </c>
      <c r="AI83" t="str">
        <f>IF(IFERROR(FIND(Tabell_Krav[[#This Row],[Kravsett]],Kravsett_delkontrakt),0)=0,"",
IF(Tabell_Krav[[#This Row],[Kravtype]]="SKAL",1-COUNTA(Tabell_Krav[[#This Row],[Velg svaralternativ i listen]]),""))</f>
        <v/>
      </c>
      <c r="AJ83" t="str">
        <f>IF(IFERROR(FIND(Tabell_Krav[[#This Row],[Kravsett]],Kravsett_delkontrakt),0)=0,"",
IF(Tabell_Krav[[#This Row],[Kravtype]]="SKAL",1-COUNTIF(Tabell_Krav[[#This Row],[Velg svaralternativ i listen]],"JA*"),""))</f>
        <v/>
      </c>
      <c r="AK83" t="str">
        <f>IF(IFERROR(FIND(Tabell_Krav[[#This Row],[Kravsett]],Kravsett_delkontrakt),0)=0,"",
IF(AND(Tabell_Krav[[#This Row],[Kravtype]]="BØR",COUNTA(Tabell_Krav[[#This Row],[Velg svaralternativ i listen]],Tabell_Krav[[#This Row],[Utfyllende besvarelse]])=0),1,""))</f>
        <v/>
      </c>
    </row>
    <row r="84" spans="2:37" ht="39" customHeight="1">
      <c r="B84" s="29">
        <v>553</v>
      </c>
      <c r="C84" s="29" t="s">
        <v>251</v>
      </c>
      <c r="D84" s="29" t="s">
        <v>121</v>
      </c>
      <c r="E84" s="29" t="s">
        <v>23</v>
      </c>
      <c r="F84" s="77" t="s">
        <v>454</v>
      </c>
      <c r="G84" s="77" t="s">
        <v>455</v>
      </c>
      <c r="H84" s="30" t="s">
        <v>245</v>
      </c>
      <c r="I84" s="60"/>
      <c r="J84" s="60"/>
      <c r="K84" s="60"/>
      <c r="L84" t="s">
        <v>456</v>
      </c>
      <c r="M84" t="s">
        <v>457</v>
      </c>
      <c r="N84" t="s">
        <v>458</v>
      </c>
      <c r="O84"/>
      <c r="P84"/>
      <c r="Q84"/>
      <c r="R84"/>
      <c r="S84"/>
      <c r="T84"/>
      <c r="U84"/>
      <c r="V84"/>
      <c r="W84"/>
      <c r="X84"/>
      <c r="Y84"/>
      <c r="Z84"/>
      <c r="AA84"/>
      <c r="AB84"/>
      <c r="AC84"/>
      <c r="AD84"/>
      <c r="AE84"/>
      <c r="AF84" t="str">
        <f t="shared" si="3"/>
        <v>2704 Sondeernæring og andre medisinske næringsmidler</v>
      </c>
      <c r="AG84" t="str">
        <f t="shared" si="4"/>
        <v>1</v>
      </c>
      <c r="AH84">
        <f t="shared" si="5"/>
        <v>0</v>
      </c>
      <c r="AI84" t="str">
        <f>IF(IFERROR(FIND(Tabell_Krav[[#This Row],[Kravsett]],Kravsett_delkontrakt),0)=0,"",
IF(Tabell_Krav[[#This Row],[Kravtype]]="SKAL",1-COUNTA(Tabell_Krav[[#This Row],[Velg svaralternativ i listen]]),""))</f>
        <v/>
      </c>
      <c r="AJ84" t="str">
        <f>IF(IFERROR(FIND(Tabell_Krav[[#This Row],[Kravsett]],Kravsett_delkontrakt),0)=0,"",
IF(Tabell_Krav[[#This Row],[Kravtype]]="SKAL",1-COUNTIF(Tabell_Krav[[#This Row],[Velg svaralternativ i listen]],"JA*"),""))</f>
        <v/>
      </c>
      <c r="AK84" t="str">
        <f>IF(IFERROR(FIND(Tabell_Krav[[#This Row],[Kravsett]],Kravsett_delkontrakt),0)=0,"",
IF(AND(Tabell_Krav[[#This Row],[Kravtype]]="BØR",COUNTA(Tabell_Krav[[#This Row],[Velg svaralternativ i listen]],Tabell_Krav[[#This Row],[Utfyllende besvarelse]])=0),1,""))</f>
        <v/>
      </c>
    </row>
    <row r="85" spans="2:37" ht="64.5" customHeight="1">
      <c r="B85" s="29">
        <v>554</v>
      </c>
      <c r="C85" s="29" t="s">
        <v>251</v>
      </c>
      <c r="D85" s="29" t="s">
        <v>121</v>
      </c>
      <c r="E85" s="29" t="s">
        <v>23</v>
      </c>
      <c r="F85" s="77" t="s">
        <v>418</v>
      </c>
      <c r="G85" s="77" t="s">
        <v>459</v>
      </c>
      <c r="H85" s="30" t="s">
        <v>245</v>
      </c>
      <c r="I85" s="60"/>
      <c r="J85" s="60"/>
      <c r="K85" s="60"/>
      <c r="L85" t="s">
        <v>460</v>
      </c>
      <c r="M85" t="s">
        <v>461</v>
      </c>
      <c r="N85" t="s">
        <v>462</v>
      </c>
      <c r="O85" t="s">
        <v>463</v>
      </c>
      <c r="P85" t="s">
        <v>464</v>
      </c>
      <c r="Q85"/>
      <c r="R85"/>
      <c r="S85"/>
      <c r="T85"/>
      <c r="U85"/>
      <c r="V85"/>
      <c r="W85"/>
      <c r="X85"/>
      <c r="Y85"/>
      <c r="Z85"/>
      <c r="AA85"/>
      <c r="AB85"/>
      <c r="AC85"/>
      <c r="AD85"/>
      <c r="AE85"/>
      <c r="AF85" t="str">
        <f t="shared" si="3"/>
        <v>2704 Sondeernæring og andre medisinske næringsmidler</v>
      </c>
      <c r="AG85" t="str">
        <f t="shared" si="4"/>
        <v>1</v>
      </c>
      <c r="AH85">
        <f t="shared" si="5"/>
        <v>0</v>
      </c>
      <c r="AI85" t="str">
        <f>IF(IFERROR(FIND(Tabell_Krav[[#This Row],[Kravsett]],Kravsett_delkontrakt),0)=0,"",
IF(Tabell_Krav[[#This Row],[Kravtype]]="SKAL",1-COUNTA(Tabell_Krav[[#This Row],[Velg svaralternativ i listen]]),""))</f>
        <v/>
      </c>
      <c r="AJ85" t="str">
        <f>IF(IFERROR(FIND(Tabell_Krav[[#This Row],[Kravsett]],Kravsett_delkontrakt),0)=0,"",
IF(Tabell_Krav[[#This Row],[Kravtype]]="SKAL",1-COUNTIF(Tabell_Krav[[#This Row],[Velg svaralternativ i listen]],"JA*"),""))</f>
        <v/>
      </c>
      <c r="AK85" t="str">
        <f>IF(IFERROR(FIND(Tabell_Krav[[#This Row],[Kravsett]],Kravsett_delkontrakt),0)=0,"",
IF(AND(Tabell_Krav[[#This Row],[Kravtype]]="BØR",COUNTA(Tabell_Krav[[#This Row],[Velg svaralternativ i listen]],Tabell_Krav[[#This Row],[Utfyllende besvarelse]])=0),1,""))</f>
        <v/>
      </c>
    </row>
    <row r="86" spans="2:37" ht="64.5" customHeight="1">
      <c r="B86" s="29">
        <v>555</v>
      </c>
      <c r="C86" s="29" t="s">
        <v>251</v>
      </c>
      <c r="D86" s="29" t="s">
        <v>121</v>
      </c>
      <c r="E86" s="29" t="s">
        <v>23</v>
      </c>
      <c r="F86" s="77" t="s">
        <v>465</v>
      </c>
      <c r="G86" s="77" t="s">
        <v>466</v>
      </c>
      <c r="H86" s="30" t="s">
        <v>245</v>
      </c>
      <c r="I86" s="60"/>
      <c r="J86" s="60"/>
      <c r="K86" s="60"/>
      <c r="L86" t="s">
        <v>467</v>
      </c>
      <c r="M86" t="s">
        <v>468</v>
      </c>
      <c r="N86" t="s">
        <v>469</v>
      </c>
      <c r="O86"/>
      <c r="P86"/>
      <c r="Q86"/>
      <c r="R86"/>
      <c r="S86"/>
      <c r="T86"/>
      <c r="U86"/>
      <c r="V86"/>
      <c r="W86"/>
      <c r="X86"/>
      <c r="Y86"/>
      <c r="Z86"/>
      <c r="AA86"/>
      <c r="AB86"/>
      <c r="AC86"/>
      <c r="AD86"/>
      <c r="AE86"/>
      <c r="AF86" t="str">
        <f t="shared" si="3"/>
        <v>2704 Sondeernæring og andre medisinske næringsmidler</v>
      </c>
      <c r="AG86" t="str">
        <f t="shared" si="4"/>
        <v>1</v>
      </c>
      <c r="AH86">
        <f t="shared" si="5"/>
        <v>0</v>
      </c>
      <c r="AI86" t="str">
        <f>IF(IFERROR(FIND(Tabell_Krav[[#This Row],[Kravsett]],Kravsett_delkontrakt),0)=0,"",
IF(Tabell_Krav[[#This Row],[Kravtype]]="SKAL",1-COUNTA(Tabell_Krav[[#This Row],[Velg svaralternativ i listen]]),""))</f>
        <v/>
      </c>
      <c r="AJ86" t="str">
        <f>IF(IFERROR(FIND(Tabell_Krav[[#This Row],[Kravsett]],Kravsett_delkontrakt),0)=0,"",
IF(Tabell_Krav[[#This Row],[Kravtype]]="SKAL",1-COUNTIF(Tabell_Krav[[#This Row],[Velg svaralternativ i listen]],"JA*"),""))</f>
        <v/>
      </c>
      <c r="AK86" t="str">
        <f>IF(IFERROR(FIND(Tabell_Krav[[#This Row],[Kravsett]],Kravsett_delkontrakt),0)=0,"",
IF(AND(Tabell_Krav[[#This Row],[Kravtype]]="BØR",COUNTA(Tabell_Krav[[#This Row],[Velg svaralternativ i listen]],Tabell_Krav[[#This Row],[Utfyllende besvarelse]])=0),1,""))</f>
        <v/>
      </c>
    </row>
    <row r="87" spans="2:37" ht="60">
      <c r="B87" s="29">
        <v>556</v>
      </c>
      <c r="C87" s="29" t="s">
        <v>251</v>
      </c>
      <c r="D87" s="29" t="s">
        <v>121</v>
      </c>
      <c r="E87" s="29" t="s">
        <v>23</v>
      </c>
      <c r="F87" s="77" t="s">
        <v>470</v>
      </c>
      <c r="G87" s="77" t="s">
        <v>397</v>
      </c>
      <c r="H87" s="30" t="s">
        <v>245</v>
      </c>
      <c r="I87" s="60"/>
      <c r="J87" s="60"/>
      <c r="K87" s="60"/>
      <c r="L87" t="s">
        <v>471</v>
      </c>
      <c r="M87" t="s">
        <v>472</v>
      </c>
      <c r="N87"/>
      <c r="O87"/>
      <c r="P87"/>
      <c r="Q87"/>
      <c r="R87"/>
      <c r="S87"/>
      <c r="T87"/>
      <c r="U87"/>
      <c r="V87"/>
      <c r="W87"/>
      <c r="X87"/>
      <c r="Y87"/>
      <c r="Z87"/>
      <c r="AA87"/>
      <c r="AB87"/>
      <c r="AC87"/>
      <c r="AD87"/>
      <c r="AE87"/>
      <c r="AF87" t="str">
        <f t="shared" ref="AF87:AF114" si="6">Anskaffelse_nr_navn</f>
        <v>2704 Sondeernæring og andre medisinske næringsmidler</v>
      </c>
      <c r="AG87" t="str">
        <f t="shared" ref="AG87:AG114" si="7">Delkontraktsnummer</f>
        <v>1</v>
      </c>
      <c r="AH87">
        <f t="shared" ref="AH87:AH114" si="8">Leverandørnavn</f>
        <v>0</v>
      </c>
      <c r="AI87" t="str">
        <f>IF(IFERROR(FIND(Tabell_Krav[[#This Row],[Kravsett]],Kravsett_delkontrakt),0)=0,"",
IF(Tabell_Krav[[#This Row],[Kravtype]]="SKAL",1-COUNTA(Tabell_Krav[[#This Row],[Velg svaralternativ i listen]]),""))</f>
        <v/>
      </c>
      <c r="AJ87" t="str">
        <f>IF(IFERROR(FIND(Tabell_Krav[[#This Row],[Kravsett]],Kravsett_delkontrakt),0)=0,"",
IF(Tabell_Krav[[#This Row],[Kravtype]]="SKAL",1-COUNTIF(Tabell_Krav[[#This Row],[Velg svaralternativ i listen]],"JA*"),""))</f>
        <v/>
      </c>
      <c r="AK87" t="str">
        <f>IF(IFERROR(FIND(Tabell_Krav[[#This Row],[Kravsett]],Kravsett_delkontrakt),0)=0,"",
IF(AND(Tabell_Krav[[#This Row],[Kravtype]]="BØR",COUNTA(Tabell_Krav[[#This Row],[Velg svaralternativ i listen]],Tabell_Krav[[#This Row],[Utfyllende besvarelse]])=0),1,""))</f>
        <v/>
      </c>
    </row>
    <row r="88" spans="2:37" ht="45">
      <c r="B88" s="29">
        <v>557</v>
      </c>
      <c r="C88" s="29" t="s">
        <v>243</v>
      </c>
      <c r="D88" s="29" t="s">
        <v>124</v>
      </c>
      <c r="E88" s="29"/>
      <c r="F88" s="77" t="s">
        <v>473</v>
      </c>
      <c r="G88" s="77"/>
      <c r="H88" s="30" t="s">
        <v>245</v>
      </c>
      <c r="I88" s="60"/>
      <c r="J88" s="60"/>
      <c r="K88" s="60"/>
      <c r="L88" t="s">
        <v>246</v>
      </c>
      <c r="M88" t="s">
        <v>247</v>
      </c>
      <c r="N88"/>
      <c r="O88"/>
      <c r="P88"/>
      <c r="Q88"/>
      <c r="R88"/>
      <c r="S88"/>
      <c r="T88"/>
      <c r="U88"/>
      <c r="V88"/>
      <c r="W88"/>
      <c r="X88"/>
      <c r="Y88"/>
      <c r="Z88"/>
      <c r="AA88"/>
      <c r="AB88"/>
      <c r="AC88"/>
      <c r="AD88"/>
      <c r="AE88"/>
      <c r="AF88" t="str">
        <f t="shared" si="6"/>
        <v>2704 Sondeernæring og andre medisinske næringsmidler</v>
      </c>
      <c r="AG88" t="str">
        <f t="shared" si="7"/>
        <v>1</v>
      </c>
      <c r="AH88">
        <f t="shared" si="8"/>
        <v>0</v>
      </c>
      <c r="AI88" t="str">
        <f>IF(IFERROR(FIND(Tabell_Krav[[#This Row],[Kravsett]],Kravsett_delkontrakt),0)=0,"",
IF(Tabell_Krav[[#This Row],[Kravtype]]="SKAL",1-COUNTA(Tabell_Krav[[#This Row],[Velg svaralternativ i listen]]),""))</f>
        <v/>
      </c>
      <c r="AJ88" t="str">
        <f>IF(IFERROR(FIND(Tabell_Krav[[#This Row],[Kravsett]],Kravsett_delkontrakt),0)=0,"",
IF(Tabell_Krav[[#This Row],[Kravtype]]="SKAL",1-COUNTIF(Tabell_Krav[[#This Row],[Velg svaralternativ i listen]],"JA*"),""))</f>
        <v/>
      </c>
      <c r="AK88" t="str">
        <f>IF(IFERROR(FIND(Tabell_Krav[[#This Row],[Kravsett]],Kravsett_delkontrakt),0)=0,"",
IF(AND(Tabell_Krav[[#This Row],[Kravtype]]="BØR",COUNTA(Tabell_Krav[[#This Row],[Velg svaralternativ i listen]],Tabell_Krav[[#This Row],[Utfyllende besvarelse]])=0),1,""))</f>
        <v/>
      </c>
    </row>
    <row r="89" spans="2:37" ht="45">
      <c r="B89" s="29">
        <v>558</v>
      </c>
      <c r="C89" s="29" t="s">
        <v>243</v>
      </c>
      <c r="D89" s="29" t="s">
        <v>134</v>
      </c>
      <c r="E89" s="29"/>
      <c r="F89" s="77" t="s">
        <v>474</v>
      </c>
      <c r="G89" s="77"/>
      <c r="H89" s="30" t="s">
        <v>245</v>
      </c>
      <c r="I89" s="60"/>
      <c r="J89" s="60"/>
      <c r="K89" s="60"/>
      <c r="L89" t="s">
        <v>246</v>
      </c>
      <c r="M89" t="s">
        <v>247</v>
      </c>
      <c r="N89"/>
      <c r="O89"/>
      <c r="P89"/>
      <c r="Q89"/>
      <c r="R89"/>
      <c r="S89"/>
      <c r="T89"/>
      <c r="U89"/>
      <c r="V89"/>
      <c r="W89"/>
      <c r="X89"/>
      <c r="Y89"/>
      <c r="Z89"/>
      <c r="AA89"/>
      <c r="AB89"/>
      <c r="AC89"/>
      <c r="AD89"/>
      <c r="AE89"/>
      <c r="AF89" t="str">
        <f t="shared" si="6"/>
        <v>2704 Sondeernæring og andre medisinske næringsmidler</v>
      </c>
      <c r="AG89" t="str">
        <f t="shared" si="7"/>
        <v>1</v>
      </c>
      <c r="AH89">
        <f t="shared" si="8"/>
        <v>0</v>
      </c>
      <c r="AI89" t="str">
        <f>IF(IFERROR(FIND(Tabell_Krav[[#This Row],[Kravsett]],Kravsett_delkontrakt),0)=0,"",
IF(Tabell_Krav[[#This Row],[Kravtype]]="SKAL",1-COUNTA(Tabell_Krav[[#This Row],[Velg svaralternativ i listen]]),""))</f>
        <v/>
      </c>
      <c r="AJ89" t="str">
        <f>IF(IFERROR(FIND(Tabell_Krav[[#This Row],[Kravsett]],Kravsett_delkontrakt),0)=0,"",
IF(Tabell_Krav[[#This Row],[Kravtype]]="SKAL",1-COUNTIF(Tabell_Krav[[#This Row],[Velg svaralternativ i listen]],"JA*"),""))</f>
        <v/>
      </c>
      <c r="AK89" t="str">
        <f>IF(IFERROR(FIND(Tabell_Krav[[#This Row],[Kravsett]],Kravsett_delkontrakt),0)=0,"",
IF(AND(Tabell_Krav[[#This Row],[Kravtype]]="BØR",COUNTA(Tabell_Krav[[#This Row],[Velg svaralternativ i listen]],Tabell_Krav[[#This Row],[Utfyllende besvarelse]])=0),1,""))</f>
        <v/>
      </c>
    </row>
    <row r="90" spans="2:37" ht="45">
      <c r="B90" s="29">
        <v>559</v>
      </c>
      <c r="C90" s="29" t="s">
        <v>251</v>
      </c>
      <c r="D90" s="29" t="s">
        <v>134</v>
      </c>
      <c r="E90" s="29" t="s">
        <v>23</v>
      </c>
      <c r="F90" s="77" t="s">
        <v>475</v>
      </c>
      <c r="G90" s="77" t="s">
        <v>476</v>
      </c>
      <c r="H90" s="30" t="s">
        <v>245</v>
      </c>
      <c r="I90" s="60"/>
      <c r="J90" s="60"/>
      <c r="K90" s="60"/>
      <c r="L90" t="s">
        <v>477</v>
      </c>
      <c r="M90" t="s">
        <v>478</v>
      </c>
      <c r="N90"/>
      <c r="O90"/>
      <c r="P90"/>
      <c r="Q90"/>
      <c r="R90"/>
      <c r="S90"/>
      <c r="T90"/>
      <c r="U90"/>
      <c r="V90"/>
      <c r="W90"/>
      <c r="X90"/>
      <c r="Y90"/>
      <c r="Z90"/>
      <c r="AA90"/>
      <c r="AB90"/>
      <c r="AC90"/>
      <c r="AD90"/>
      <c r="AE90"/>
      <c r="AF90" t="str">
        <f t="shared" si="6"/>
        <v>2704 Sondeernæring og andre medisinske næringsmidler</v>
      </c>
      <c r="AG90" t="str">
        <f t="shared" si="7"/>
        <v>1</v>
      </c>
      <c r="AH90">
        <f t="shared" si="8"/>
        <v>0</v>
      </c>
      <c r="AI90" t="str">
        <f>IF(IFERROR(FIND(Tabell_Krav[[#This Row],[Kravsett]],Kravsett_delkontrakt),0)=0,"",
IF(Tabell_Krav[[#This Row],[Kravtype]]="SKAL",1-COUNTA(Tabell_Krav[[#This Row],[Velg svaralternativ i listen]]),""))</f>
        <v/>
      </c>
      <c r="AJ90" t="str">
        <f>IF(IFERROR(FIND(Tabell_Krav[[#This Row],[Kravsett]],Kravsett_delkontrakt),0)=0,"",
IF(Tabell_Krav[[#This Row],[Kravtype]]="SKAL",1-COUNTIF(Tabell_Krav[[#This Row],[Velg svaralternativ i listen]],"JA*"),""))</f>
        <v/>
      </c>
      <c r="AK90" t="str">
        <f>IF(IFERROR(FIND(Tabell_Krav[[#This Row],[Kravsett]],Kravsett_delkontrakt),0)=0,"",
IF(AND(Tabell_Krav[[#This Row],[Kravtype]]="BØR",COUNTA(Tabell_Krav[[#This Row],[Velg svaralternativ i listen]],Tabell_Krav[[#This Row],[Utfyllende besvarelse]])=0),1,""))</f>
        <v/>
      </c>
    </row>
    <row r="91" spans="2:37" ht="48" customHeight="1">
      <c r="B91" s="29">
        <v>560</v>
      </c>
      <c r="C91" s="29" t="s">
        <v>251</v>
      </c>
      <c r="D91" s="29" t="s">
        <v>134</v>
      </c>
      <c r="E91" s="29" t="s">
        <v>23</v>
      </c>
      <c r="F91" s="77" t="s">
        <v>479</v>
      </c>
      <c r="G91" s="77" t="s">
        <v>480</v>
      </c>
      <c r="H91" s="30" t="s">
        <v>245</v>
      </c>
      <c r="I91" s="60"/>
      <c r="J91" s="60"/>
      <c r="K91" s="60"/>
      <c r="L91" t="s">
        <v>412</v>
      </c>
      <c r="M91" t="s">
        <v>413</v>
      </c>
      <c r="N91"/>
      <c r="O91"/>
      <c r="P91"/>
      <c r="Q91"/>
      <c r="R91"/>
      <c r="S91"/>
      <c r="T91"/>
      <c r="U91"/>
      <c r="V91"/>
      <c r="W91"/>
      <c r="X91"/>
      <c r="Y91"/>
      <c r="Z91"/>
      <c r="AA91"/>
      <c r="AB91"/>
      <c r="AC91"/>
      <c r="AD91"/>
      <c r="AE91"/>
      <c r="AF91" t="str">
        <f t="shared" si="6"/>
        <v>2704 Sondeernæring og andre medisinske næringsmidler</v>
      </c>
      <c r="AG91" t="str">
        <f t="shared" si="7"/>
        <v>1</v>
      </c>
      <c r="AH91">
        <f t="shared" si="8"/>
        <v>0</v>
      </c>
      <c r="AI91" t="str">
        <f>IF(IFERROR(FIND(Tabell_Krav[[#This Row],[Kravsett]],Kravsett_delkontrakt),0)=0,"",
IF(Tabell_Krav[[#This Row],[Kravtype]]="SKAL",1-COUNTA(Tabell_Krav[[#This Row],[Velg svaralternativ i listen]]),""))</f>
        <v/>
      </c>
      <c r="AJ91" t="str">
        <f>IF(IFERROR(FIND(Tabell_Krav[[#This Row],[Kravsett]],Kravsett_delkontrakt),0)=0,"",
IF(Tabell_Krav[[#This Row],[Kravtype]]="SKAL",1-COUNTIF(Tabell_Krav[[#This Row],[Velg svaralternativ i listen]],"JA*"),""))</f>
        <v/>
      </c>
      <c r="AK91" t="str">
        <f>IF(IFERROR(FIND(Tabell_Krav[[#This Row],[Kravsett]],Kravsett_delkontrakt),0)=0,"",
IF(AND(Tabell_Krav[[#This Row],[Kravtype]]="BØR",COUNTA(Tabell_Krav[[#This Row],[Velg svaralternativ i listen]],Tabell_Krav[[#This Row],[Utfyllende besvarelse]])=0),1,""))</f>
        <v/>
      </c>
    </row>
    <row r="92" spans="2:37" ht="45">
      <c r="B92" s="29">
        <v>561</v>
      </c>
      <c r="C92" s="29" t="s">
        <v>243</v>
      </c>
      <c r="D92" s="29" t="s">
        <v>140</v>
      </c>
      <c r="E92" s="29"/>
      <c r="F92" s="77" t="s">
        <v>481</v>
      </c>
      <c r="G92" s="77"/>
      <c r="H92" s="30" t="s">
        <v>245</v>
      </c>
      <c r="I92" s="60"/>
      <c r="J92" s="60"/>
      <c r="K92" s="60"/>
      <c r="L92" t="s">
        <v>246</v>
      </c>
      <c r="M92" t="s">
        <v>247</v>
      </c>
      <c r="N92"/>
      <c r="O92"/>
      <c r="P92"/>
      <c r="Q92"/>
      <c r="R92"/>
      <c r="S92"/>
      <c r="T92"/>
      <c r="U92"/>
      <c r="V92"/>
      <c r="W92"/>
      <c r="X92"/>
      <c r="Y92"/>
      <c r="Z92"/>
      <c r="AA92"/>
      <c r="AB92"/>
      <c r="AC92"/>
      <c r="AD92"/>
      <c r="AE92"/>
      <c r="AF92" t="str">
        <f t="shared" si="6"/>
        <v>2704 Sondeernæring og andre medisinske næringsmidler</v>
      </c>
      <c r="AG92" t="str">
        <f t="shared" si="7"/>
        <v>1</v>
      </c>
      <c r="AH92">
        <f t="shared" si="8"/>
        <v>0</v>
      </c>
      <c r="AI92" t="str">
        <f>IF(IFERROR(FIND(Tabell_Krav[[#This Row],[Kravsett]],Kravsett_delkontrakt),0)=0,"",
IF(Tabell_Krav[[#This Row],[Kravtype]]="SKAL",1-COUNTA(Tabell_Krav[[#This Row],[Velg svaralternativ i listen]]),""))</f>
        <v/>
      </c>
      <c r="AJ92" t="str">
        <f>IF(IFERROR(FIND(Tabell_Krav[[#This Row],[Kravsett]],Kravsett_delkontrakt),0)=0,"",
IF(Tabell_Krav[[#This Row],[Kravtype]]="SKAL",1-COUNTIF(Tabell_Krav[[#This Row],[Velg svaralternativ i listen]],"JA*"),""))</f>
        <v/>
      </c>
      <c r="AK92" t="str">
        <f>IF(IFERROR(FIND(Tabell_Krav[[#This Row],[Kravsett]],Kravsett_delkontrakt),0)=0,"",
IF(AND(Tabell_Krav[[#This Row],[Kravtype]]="BØR",COUNTA(Tabell_Krav[[#This Row],[Velg svaralternativ i listen]],Tabell_Krav[[#This Row],[Utfyllende besvarelse]])=0),1,""))</f>
        <v/>
      </c>
    </row>
    <row r="93" spans="2:37" ht="69.95" customHeight="1">
      <c r="B93" s="29">
        <v>562</v>
      </c>
      <c r="C93" s="29" t="s">
        <v>251</v>
      </c>
      <c r="D93" s="29" t="s">
        <v>153</v>
      </c>
      <c r="E93" s="29" t="s">
        <v>23</v>
      </c>
      <c r="F93" s="77" t="s">
        <v>482</v>
      </c>
      <c r="G93" s="77" t="s">
        <v>483</v>
      </c>
      <c r="H93" s="30" t="s">
        <v>367</v>
      </c>
      <c r="I93" s="60"/>
      <c r="J93" s="60"/>
      <c r="K93" s="60"/>
      <c r="L93"/>
      <c r="M93"/>
      <c r="N93"/>
      <c r="O93"/>
      <c r="P93"/>
      <c r="Q93"/>
      <c r="R93"/>
      <c r="S93"/>
      <c r="T93"/>
      <c r="U93"/>
      <c r="V93"/>
      <c r="W93"/>
      <c r="X93"/>
      <c r="Y93"/>
      <c r="Z93"/>
      <c r="AA93"/>
      <c r="AB93"/>
      <c r="AC93"/>
      <c r="AD93"/>
      <c r="AE93"/>
      <c r="AF93" t="str">
        <f t="shared" si="6"/>
        <v>2704 Sondeernæring og andre medisinske næringsmidler</v>
      </c>
      <c r="AG93" t="str">
        <f t="shared" si="7"/>
        <v>1</v>
      </c>
      <c r="AH93">
        <f t="shared" si="8"/>
        <v>0</v>
      </c>
      <c r="AI93" t="str">
        <f>IF(IFERROR(FIND(Tabell_Krav[[#This Row],[Kravsett]],Kravsett_delkontrakt),0)=0,"",
IF(Tabell_Krav[[#This Row],[Kravtype]]="SKAL",1-COUNTA(Tabell_Krav[[#This Row],[Velg svaralternativ i listen]]),""))</f>
        <v/>
      </c>
      <c r="AJ93" t="str">
        <f>IF(IFERROR(FIND(Tabell_Krav[[#This Row],[Kravsett]],Kravsett_delkontrakt),0)=0,"",
IF(Tabell_Krav[[#This Row],[Kravtype]]="SKAL",1-COUNTIF(Tabell_Krav[[#This Row],[Velg svaralternativ i listen]],"JA*"),""))</f>
        <v/>
      </c>
      <c r="AK93" t="str">
        <f>IF(IFERROR(FIND(Tabell_Krav[[#This Row],[Kravsett]],Kravsett_delkontrakt),0)=0,"",
IF(AND(Tabell_Krav[[#This Row],[Kravtype]]="BØR",COUNTA(Tabell_Krav[[#This Row],[Velg svaralternativ i listen]],Tabell_Krav[[#This Row],[Utfyllende besvarelse]])=0),1,""))</f>
        <v/>
      </c>
    </row>
    <row r="94" spans="2:37" ht="69" customHeight="1">
      <c r="B94" s="29">
        <v>563</v>
      </c>
      <c r="C94" s="29" t="s">
        <v>243</v>
      </c>
      <c r="D94" s="29" t="s">
        <v>149</v>
      </c>
      <c r="E94" s="29"/>
      <c r="F94" s="77" t="s">
        <v>484</v>
      </c>
      <c r="G94" s="77" t="s">
        <v>485</v>
      </c>
      <c r="H94" s="30" t="s">
        <v>245</v>
      </c>
      <c r="I94" s="60"/>
      <c r="J94" s="60"/>
      <c r="K94" s="60"/>
      <c r="L94" t="s">
        <v>246</v>
      </c>
      <c r="M94" t="s">
        <v>247</v>
      </c>
      <c r="N94"/>
      <c r="O94"/>
      <c r="P94"/>
      <c r="Q94"/>
      <c r="R94"/>
      <c r="S94"/>
      <c r="T94"/>
      <c r="U94"/>
      <c r="V94"/>
      <c r="W94"/>
      <c r="X94"/>
      <c r="Y94"/>
      <c r="Z94"/>
      <c r="AA94"/>
      <c r="AB94"/>
      <c r="AC94"/>
      <c r="AD94"/>
      <c r="AE94"/>
      <c r="AF94" t="str">
        <f t="shared" si="6"/>
        <v>2704 Sondeernæring og andre medisinske næringsmidler</v>
      </c>
      <c r="AG94" t="str">
        <f t="shared" si="7"/>
        <v>1</v>
      </c>
      <c r="AH94">
        <f t="shared" si="8"/>
        <v>0</v>
      </c>
      <c r="AI94" t="str">
        <f>IF(IFERROR(FIND(Tabell_Krav[[#This Row],[Kravsett]],Kravsett_delkontrakt),0)=0,"",
IF(Tabell_Krav[[#This Row],[Kravtype]]="SKAL",1-COUNTA(Tabell_Krav[[#This Row],[Velg svaralternativ i listen]]),""))</f>
        <v/>
      </c>
      <c r="AJ94" t="str">
        <f>IF(IFERROR(FIND(Tabell_Krav[[#This Row],[Kravsett]],Kravsett_delkontrakt),0)=0,"",
IF(Tabell_Krav[[#This Row],[Kravtype]]="SKAL",1-COUNTIF(Tabell_Krav[[#This Row],[Velg svaralternativ i listen]],"JA*"),""))</f>
        <v/>
      </c>
      <c r="AK94" t="str">
        <f>IF(IFERROR(FIND(Tabell_Krav[[#This Row],[Kravsett]],Kravsett_delkontrakt),0)=0,"",
IF(AND(Tabell_Krav[[#This Row],[Kravtype]]="BØR",COUNTA(Tabell_Krav[[#This Row],[Velg svaralternativ i listen]],Tabell_Krav[[#This Row],[Utfyllende besvarelse]])=0),1,""))</f>
        <v/>
      </c>
    </row>
    <row r="95" spans="2:37" ht="38.1" customHeight="1">
      <c r="B95" s="29">
        <v>564</v>
      </c>
      <c r="C95" s="29" t="s">
        <v>251</v>
      </c>
      <c r="D95" s="29" t="s">
        <v>136</v>
      </c>
      <c r="E95" s="29" t="s">
        <v>23</v>
      </c>
      <c r="F95" s="77" t="s">
        <v>486</v>
      </c>
      <c r="G95" s="77" t="s">
        <v>487</v>
      </c>
      <c r="H95" s="30" t="s">
        <v>245</v>
      </c>
      <c r="I95" s="60"/>
      <c r="J95" s="60"/>
      <c r="K95" s="60"/>
      <c r="L95" t="s">
        <v>488</v>
      </c>
      <c r="M95" t="s">
        <v>489</v>
      </c>
      <c r="N95" t="s">
        <v>490</v>
      </c>
      <c r="O95"/>
      <c r="P95"/>
      <c r="Q95"/>
      <c r="R95"/>
      <c r="S95"/>
      <c r="T95"/>
      <c r="U95"/>
      <c r="V95"/>
      <c r="W95"/>
      <c r="X95"/>
      <c r="Y95"/>
      <c r="Z95"/>
      <c r="AA95"/>
      <c r="AB95"/>
      <c r="AC95"/>
      <c r="AD95"/>
      <c r="AE95"/>
      <c r="AF95" t="str">
        <f t="shared" si="6"/>
        <v>2704 Sondeernæring og andre medisinske næringsmidler</v>
      </c>
      <c r="AG95" t="str">
        <f t="shared" si="7"/>
        <v>1</v>
      </c>
      <c r="AH95">
        <f t="shared" si="8"/>
        <v>0</v>
      </c>
      <c r="AI95" t="str">
        <f>IF(IFERROR(FIND(Tabell_Krav[[#This Row],[Kravsett]],Kravsett_delkontrakt),0)=0,"",
IF(Tabell_Krav[[#This Row],[Kravtype]]="SKAL",1-COUNTA(Tabell_Krav[[#This Row],[Velg svaralternativ i listen]]),""))</f>
        <v/>
      </c>
      <c r="AJ95" t="str">
        <f>IF(IFERROR(FIND(Tabell_Krav[[#This Row],[Kravsett]],Kravsett_delkontrakt),0)=0,"",
IF(Tabell_Krav[[#This Row],[Kravtype]]="SKAL",1-COUNTIF(Tabell_Krav[[#This Row],[Velg svaralternativ i listen]],"JA*"),""))</f>
        <v/>
      </c>
      <c r="AK95" t="str">
        <f>IF(IFERROR(FIND(Tabell_Krav[[#This Row],[Kravsett]],Kravsett_delkontrakt),0)=0,"",
IF(AND(Tabell_Krav[[#This Row],[Kravtype]]="BØR",COUNTA(Tabell_Krav[[#This Row],[Velg svaralternativ i listen]],Tabell_Krav[[#This Row],[Utfyllende besvarelse]])=0),1,""))</f>
        <v/>
      </c>
    </row>
    <row r="96" spans="2:37" ht="75">
      <c r="B96" s="29">
        <v>565</v>
      </c>
      <c r="C96" s="29" t="s">
        <v>243</v>
      </c>
      <c r="D96" s="29" t="s">
        <v>175</v>
      </c>
      <c r="E96" s="29"/>
      <c r="F96" s="77" t="s">
        <v>491</v>
      </c>
      <c r="G96" s="77"/>
      <c r="H96" s="30" t="s">
        <v>245</v>
      </c>
      <c r="I96" s="60"/>
      <c r="J96" s="60"/>
      <c r="K96" s="60"/>
      <c r="L96" t="s">
        <v>246</v>
      </c>
      <c r="M96" t="s">
        <v>247</v>
      </c>
      <c r="N96"/>
      <c r="O96"/>
      <c r="P96"/>
      <c r="Q96"/>
      <c r="R96"/>
      <c r="S96"/>
      <c r="T96"/>
      <c r="U96"/>
      <c r="V96"/>
      <c r="W96"/>
      <c r="X96"/>
      <c r="Y96"/>
      <c r="Z96"/>
      <c r="AA96"/>
      <c r="AB96"/>
      <c r="AC96"/>
      <c r="AD96"/>
      <c r="AE96"/>
      <c r="AF96" t="str">
        <f t="shared" si="6"/>
        <v>2704 Sondeernæring og andre medisinske næringsmidler</v>
      </c>
      <c r="AG96" t="str">
        <f t="shared" si="7"/>
        <v>1</v>
      </c>
      <c r="AH96">
        <f t="shared" si="8"/>
        <v>0</v>
      </c>
      <c r="AI96" t="str">
        <f>IF(IFERROR(FIND(Tabell_Krav[[#This Row],[Kravsett]],Kravsett_delkontrakt),0)=0,"",
IF(Tabell_Krav[[#This Row],[Kravtype]]="SKAL",1-COUNTA(Tabell_Krav[[#This Row],[Velg svaralternativ i listen]]),""))</f>
        <v/>
      </c>
      <c r="AJ96" t="str">
        <f>IF(IFERROR(FIND(Tabell_Krav[[#This Row],[Kravsett]],Kravsett_delkontrakt),0)=0,"",
IF(Tabell_Krav[[#This Row],[Kravtype]]="SKAL",1-COUNTIF(Tabell_Krav[[#This Row],[Velg svaralternativ i listen]],"JA*"),""))</f>
        <v/>
      </c>
      <c r="AK96" t="str">
        <f>IF(IFERROR(FIND(Tabell_Krav[[#This Row],[Kravsett]],Kravsett_delkontrakt),0)=0,"",
IF(AND(Tabell_Krav[[#This Row],[Kravtype]]="BØR",COUNTA(Tabell_Krav[[#This Row],[Velg svaralternativ i listen]],Tabell_Krav[[#This Row],[Utfyllende besvarelse]])=0),1,""))</f>
        <v/>
      </c>
    </row>
    <row r="97" spans="2:37" ht="30">
      <c r="B97" s="29">
        <v>566</v>
      </c>
      <c r="C97" s="29" t="s">
        <v>243</v>
      </c>
      <c r="D97" s="29" t="s">
        <v>190</v>
      </c>
      <c r="E97" s="29"/>
      <c r="F97" s="77" t="s">
        <v>492</v>
      </c>
      <c r="G97" s="77"/>
      <c r="H97" s="30" t="s">
        <v>245</v>
      </c>
      <c r="I97" s="60"/>
      <c r="J97" s="60"/>
      <c r="K97" s="60"/>
      <c r="L97" t="s">
        <v>246</v>
      </c>
      <c r="M97" t="s">
        <v>247</v>
      </c>
      <c r="N97"/>
      <c r="O97"/>
      <c r="P97"/>
      <c r="Q97"/>
      <c r="R97"/>
      <c r="S97"/>
      <c r="T97"/>
      <c r="U97"/>
      <c r="V97"/>
      <c r="W97"/>
      <c r="X97"/>
      <c r="Y97"/>
      <c r="Z97"/>
      <c r="AA97"/>
      <c r="AB97"/>
      <c r="AC97"/>
      <c r="AD97"/>
      <c r="AE97"/>
      <c r="AF97" t="str">
        <f t="shared" si="6"/>
        <v>2704 Sondeernæring og andre medisinske næringsmidler</v>
      </c>
      <c r="AG97" t="str">
        <f t="shared" si="7"/>
        <v>1</v>
      </c>
      <c r="AH97">
        <f t="shared" si="8"/>
        <v>0</v>
      </c>
      <c r="AI97" t="str">
        <f>IF(IFERROR(FIND(Tabell_Krav[[#This Row],[Kravsett]],Kravsett_delkontrakt),0)=0,"",
IF(Tabell_Krav[[#This Row],[Kravtype]]="SKAL",1-COUNTA(Tabell_Krav[[#This Row],[Velg svaralternativ i listen]]),""))</f>
        <v/>
      </c>
      <c r="AJ97" t="str">
        <f>IF(IFERROR(FIND(Tabell_Krav[[#This Row],[Kravsett]],Kravsett_delkontrakt),0)=0,"",
IF(Tabell_Krav[[#This Row],[Kravtype]]="SKAL",1-COUNTIF(Tabell_Krav[[#This Row],[Velg svaralternativ i listen]],"JA*"),""))</f>
        <v/>
      </c>
      <c r="AK97" t="str">
        <f>IF(IFERROR(FIND(Tabell_Krav[[#This Row],[Kravsett]],Kravsett_delkontrakt),0)=0,"",
IF(AND(Tabell_Krav[[#This Row],[Kravtype]]="BØR",COUNTA(Tabell_Krav[[#This Row],[Velg svaralternativ i listen]],Tabell_Krav[[#This Row],[Utfyllende besvarelse]])=0),1,""))</f>
        <v/>
      </c>
    </row>
    <row r="98" spans="2:37">
      <c r="B98" s="29"/>
      <c r="C98" s="29"/>
      <c r="D98" s="29"/>
      <c r="E98" s="29"/>
      <c r="F98" s="77"/>
      <c r="G98" s="77"/>
      <c r="H98" s="30"/>
      <c r="I98" s="60"/>
      <c r="J98" s="60"/>
      <c r="K98" s="60"/>
      <c r="L98"/>
      <c r="M98"/>
      <c r="N98"/>
      <c r="O98"/>
      <c r="P98"/>
      <c r="Q98"/>
      <c r="R98"/>
      <c r="S98"/>
      <c r="T98"/>
      <c r="U98"/>
      <c r="V98"/>
      <c r="W98"/>
      <c r="X98"/>
      <c r="Y98"/>
      <c r="Z98"/>
      <c r="AA98"/>
      <c r="AB98"/>
      <c r="AC98"/>
      <c r="AD98"/>
      <c r="AE98"/>
      <c r="AF98" t="str">
        <f t="shared" si="6"/>
        <v>2704 Sondeernæring og andre medisinske næringsmidler</v>
      </c>
      <c r="AG98" t="str">
        <f t="shared" si="7"/>
        <v>1</v>
      </c>
      <c r="AH98">
        <f t="shared" si="8"/>
        <v>0</v>
      </c>
      <c r="AI98" t="str">
        <f>IF(IFERROR(FIND(Tabell_Krav[[#This Row],[Kravsett]],Kravsett_delkontrakt),0)=0,"",
IF(Tabell_Krav[[#This Row],[Kravtype]]="SKAL",1-COUNTA(Tabell_Krav[[#This Row],[Velg svaralternativ i listen]]),""))</f>
        <v/>
      </c>
      <c r="AJ98" t="str">
        <f>IF(IFERROR(FIND(Tabell_Krav[[#This Row],[Kravsett]],Kravsett_delkontrakt),0)=0,"",
IF(Tabell_Krav[[#This Row],[Kravtype]]="SKAL",1-COUNTIF(Tabell_Krav[[#This Row],[Velg svaralternativ i listen]],"JA*"),""))</f>
        <v/>
      </c>
      <c r="AK98" t="str">
        <f>IF(IFERROR(FIND(Tabell_Krav[[#This Row],[Kravsett]],Kravsett_delkontrakt),0)=0,"",
IF(AND(Tabell_Krav[[#This Row],[Kravtype]]="BØR",COUNTA(Tabell_Krav[[#This Row],[Velg svaralternativ i listen]],Tabell_Krav[[#This Row],[Utfyllende besvarelse]])=0),1,""))</f>
        <v/>
      </c>
    </row>
    <row r="99" spans="2:37">
      <c r="B99" s="29"/>
      <c r="C99" s="29"/>
      <c r="D99" s="29"/>
      <c r="E99" s="29"/>
      <c r="F99" s="77"/>
      <c r="G99" s="77"/>
      <c r="H99" s="30"/>
      <c r="I99" s="60"/>
      <c r="J99" s="60"/>
      <c r="K99" s="60"/>
      <c r="L99"/>
      <c r="M99"/>
      <c r="N99"/>
      <c r="O99"/>
      <c r="P99"/>
      <c r="Q99"/>
      <c r="R99"/>
      <c r="S99"/>
      <c r="T99"/>
      <c r="U99"/>
      <c r="V99"/>
      <c r="W99"/>
      <c r="X99"/>
      <c r="Y99"/>
      <c r="Z99"/>
      <c r="AA99"/>
      <c r="AB99"/>
      <c r="AC99"/>
      <c r="AD99"/>
      <c r="AE99"/>
      <c r="AF99" t="str">
        <f t="shared" si="6"/>
        <v>2704 Sondeernæring og andre medisinske næringsmidler</v>
      </c>
      <c r="AG99" t="str">
        <f t="shared" si="7"/>
        <v>1</v>
      </c>
      <c r="AH99">
        <f t="shared" si="8"/>
        <v>0</v>
      </c>
      <c r="AI99" t="str">
        <f>IF(IFERROR(FIND(Tabell_Krav[[#This Row],[Kravsett]],Kravsett_delkontrakt),0)=0,"",
IF(Tabell_Krav[[#This Row],[Kravtype]]="SKAL",1-COUNTA(Tabell_Krav[[#This Row],[Velg svaralternativ i listen]]),""))</f>
        <v/>
      </c>
      <c r="AJ99" t="str">
        <f>IF(IFERROR(FIND(Tabell_Krav[[#This Row],[Kravsett]],Kravsett_delkontrakt),0)=0,"",
IF(Tabell_Krav[[#This Row],[Kravtype]]="SKAL",1-COUNTIF(Tabell_Krav[[#This Row],[Velg svaralternativ i listen]],"JA*"),""))</f>
        <v/>
      </c>
      <c r="AK99" t="str">
        <f>IF(IFERROR(FIND(Tabell_Krav[[#This Row],[Kravsett]],Kravsett_delkontrakt),0)=0,"",
IF(AND(Tabell_Krav[[#This Row],[Kravtype]]="BØR",COUNTA(Tabell_Krav[[#This Row],[Velg svaralternativ i listen]],Tabell_Krav[[#This Row],[Utfyllende besvarelse]])=0),1,""))</f>
        <v/>
      </c>
    </row>
    <row r="100" spans="2:37">
      <c r="B100" s="29"/>
      <c r="C100" s="29"/>
      <c r="D100" s="29"/>
      <c r="E100" s="29"/>
      <c r="F100" s="77"/>
      <c r="G100" s="77"/>
      <c r="H100" s="30"/>
      <c r="I100" s="60"/>
      <c r="J100" s="60"/>
      <c r="K100" s="60"/>
      <c r="L100"/>
      <c r="M100"/>
      <c r="N100"/>
      <c r="O100"/>
      <c r="P100"/>
      <c r="Q100"/>
      <c r="R100"/>
      <c r="S100"/>
      <c r="T100"/>
      <c r="U100"/>
      <c r="V100"/>
      <c r="W100"/>
      <c r="X100"/>
      <c r="Y100"/>
      <c r="Z100"/>
      <c r="AA100"/>
      <c r="AB100"/>
      <c r="AC100"/>
      <c r="AD100"/>
      <c r="AE100"/>
      <c r="AF100" t="str">
        <f t="shared" si="6"/>
        <v>2704 Sondeernæring og andre medisinske næringsmidler</v>
      </c>
      <c r="AG100" t="str">
        <f t="shared" si="7"/>
        <v>1</v>
      </c>
      <c r="AH100">
        <f t="shared" si="8"/>
        <v>0</v>
      </c>
      <c r="AI100" t="str">
        <f>IF(IFERROR(FIND(Tabell_Krav[[#This Row],[Kravsett]],Kravsett_delkontrakt),0)=0,"",
IF(Tabell_Krav[[#This Row],[Kravtype]]="SKAL",1-COUNTA(Tabell_Krav[[#This Row],[Velg svaralternativ i listen]]),""))</f>
        <v/>
      </c>
      <c r="AJ100" t="str">
        <f>IF(IFERROR(FIND(Tabell_Krav[[#This Row],[Kravsett]],Kravsett_delkontrakt),0)=0,"",
IF(Tabell_Krav[[#This Row],[Kravtype]]="SKAL",1-COUNTIF(Tabell_Krav[[#This Row],[Velg svaralternativ i listen]],"JA*"),""))</f>
        <v/>
      </c>
      <c r="AK100" t="str">
        <f>IF(IFERROR(FIND(Tabell_Krav[[#This Row],[Kravsett]],Kravsett_delkontrakt),0)=0,"",
IF(AND(Tabell_Krav[[#This Row],[Kravtype]]="BØR",COUNTA(Tabell_Krav[[#This Row],[Velg svaralternativ i listen]],Tabell_Krav[[#This Row],[Utfyllende besvarelse]])=0),1,""))</f>
        <v/>
      </c>
    </row>
    <row r="101" spans="2:37">
      <c r="B101" s="29"/>
      <c r="C101" s="29"/>
      <c r="D101" s="29"/>
      <c r="E101" s="29"/>
      <c r="F101" s="77"/>
      <c r="G101" s="77"/>
      <c r="H101" s="30"/>
      <c r="I101" s="60"/>
      <c r="J101" s="60"/>
      <c r="K101" s="60"/>
      <c r="L101"/>
      <c r="M101"/>
      <c r="N101"/>
      <c r="O101"/>
      <c r="P101"/>
      <c r="Q101"/>
      <c r="R101"/>
      <c r="S101"/>
      <c r="T101"/>
      <c r="U101"/>
      <c r="V101"/>
      <c r="W101"/>
      <c r="X101"/>
      <c r="Y101"/>
      <c r="Z101"/>
      <c r="AA101"/>
      <c r="AB101"/>
      <c r="AC101"/>
      <c r="AD101"/>
      <c r="AE101"/>
      <c r="AF101" t="str">
        <f t="shared" si="6"/>
        <v>2704 Sondeernæring og andre medisinske næringsmidler</v>
      </c>
      <c r="AG101" t="str">
        <f t="shared" si="7"/>
        <v>1</v>
      </c>
      <c r="AH101">
        <f t="shared" si="8"/>
        <v>0</v>
      </c>
      <c r="AI101" t="str">
        <f>IF(IFERROR(FIND(Tabell_Krav[[#This Row],[Kravsett]],Kravsett_delkontrakt),0)=0,"",
IF(Tabell_Krav[[#This Row],[Kravtype]]="SKAL",1-COUNTA(Tabell_Krav[[#This Row],[Velg svaralternativ i listen]]),""))</f>
        <v/>
      </c>
      <c r="AJ101" t="str">
        <f>IF(IFERROR(FIND(Tabell_Krav[[#This Row],[Kravsett]],Kravsett_delkontrakt),0)=0,"",
IF(Tabell_Krav[[#This Row],[Kravtype]]="SKAL",1-COUNTIF(Tabell_Krav[[#This Row],[Velg svaralternativ i listen]],"JA*"),""))</f>
        <v/>
      </c>
      <c r="AK101" t="str">
        <f>IF(IFERROR(FIND(Tabell_Krav[[#This Row],[Kravsett]],Kravsett_delkontrakt),0)=0,"",
IF(AND(Tabell_Krav[[#This Row],[Kravtype]]="BØR",COUNTA(Tabell_Krav[[#This Row],[Velg svaralternativ i listen]],Tabell_Krav[[#This Row],[Utfyllende besvarelse]])=0),1,""))</f>
        <v/>
      </c>
    </row>
    <row r="102" spans="2:37">
      <c r="B102" s="29"/>
      <c r="C102" s="29"/>
      <c r="D102" s="29"/>
      <c r="E102" s="29"/>
      <c r="F102" s="77"/>
      <c r="G102" s="77"/>
      <c r="H102" s="30"/>
      <c r="I102" s="60"/>
      <c r="J102" s="60"/>
      <c r="K102" s="60"/>
      <c r="L102"/>
      <c r="M102"/>
      <c r="N102"/>
      <c r="O102"/>
      <c r="P102"/>
      <c r="Q102"/>
      <c r="R102"/>
      <c r="S102"/>
      <c r="T102"/>
      <c r="U102"/>
      <c r="V102"/>
      <c r="W102"/>
      <c r="X102"/>
      <c r="Y102"/>
      <c r="Z102"/>
      <c r="AA102"/>
      <c r="AB102"/>
      <c r="AC102"/>
      <c r="AD102"/>
      <c r="AE102"/>
      <c r="AF102" t="str">
        <f t="shared" si="6"/>
        <v>2704 Sondeernæring og andre medisinske næringsmidler</v>
      </c>
      <c r="AG102" t="str">
        <f t="shared" si="7"/>
        <v>1</v>
      </c>
      <c r="AH102">
        <f t="shared" si="8"/>
        <v>0</v>
      </c>
      <c r="AI102" t="str">
        <f>IF(IFERROR(FIND(Tabell_Krav[[#This Row],[Kravsett]],Kravsett_delkontrakt),0)=0,"",
IF(Tabell_Krav[[#This Row],[Kravtype]]="SKAL",1-COUNTA(Tabell_Krav[[#This Row],[Velg svaralternativ i listen]]),""))</f>
        <v/>
      </c>
      <c r="AJ102" t="str">
        <f>IF(IFERROR(FIND(Tabell_Krav[[#This Row],[Kravsett]],Kravsett_delkontrakt),0)=0,"",
IF(Tabell_Krav[[#This Row],[Kravtype]]="SKAL",1-COUNTIF(Tabell_Krav[[#This Row],[Velg svaralternativ i listen]],"JA*"),""))</f>
        <v/>
      </c>
      <c r="AK102" t="str">
        <f>IF(IFERROR(FIND(Tabell_Krav[[#This Row],[Kravsett]],Kravsett_delkontrakt),0)=0,"",
IF(AND(Tabell_Krav[[#This Row],[Kravtype]]="BØR",COUNTA(Tabell_Krav[[#This Row],[Velg svaralternativ i listen]],Tabell_Krav[[#This Row],[Utfyllende besvarelse]])=0),1,""))</f>
        <v/>
      </c>
    </row>
    <row r="103" spans="2:37">
      <c r="B103" s="29"/>
      <c r="C103" s="29"/>
      <c r="D103" s="29"/>
      <c r="E103" s="29"/>
      <c r="F103" s="77"/>
      <c r="G103" s="77"/>
      <c r="H103" s="30"/>
      <c r="I103" s="60"/>
      <c r="J103" s="60"/>
      <c r="K103" s="60"/>
      <c r="L103"/>
      <c r="M103"/>
      <c r="N103"/>
      <c r="O103"/>
      <c r="P103"/>
      <c r="Q103"/>
      <c r="R103"/>
      <c r="S103"/>
      <c r="T103"/>
      <c r="U103"/>
      <c r="V103"/>
      <c r="W103"/>
      <c r="X103"/>
      <c r="Y103"/>
      <c r="Z103"/>
      <c r="AA103"/>
      <c r="AB103"/>
      <c r="AC103"/>
      <c r="AD103"/>
      <c r="AE103"/>
      <c r="AF103" t="str">
        <f t="shared" si="6"/>
        <v>2704 Sondeernæring og andre medisinske næringsmidler</v>
      </c>
      <c r="AG103" t="str">
        <f t="shared" si="7"/>
        <v>1</v>
      </c>
      <c r="AH103">
        <f t="shared" si="8"/>
        <v>0</v>
      </c>
      <c r="AI103" t="str">
        <f>IF(IFERROR(FIND(Tabell_Krav[[#This Row],[Kravsett]],Kravsett_delkontrakt),0)=0,"",
IF(Tabell_Krav[[#This Row],[Kravtype]]="SKAL",1-COUNTA(Tabell_Krav[[#This Row],[Velg svaralternativ i listen]]),""))</f>
        <v/>
      </c>
      <c r="AJ103" t="str">
        <f>IF(IFERROR(FIND(Tabell_Krav[[#This Row],[Kravsett]],Kravsett_delkontrakt),0)=0,"",
IF(Tabell_Krav[[#This Row],[Kravtype]]="SKAL",1-COUNTIF(Tabell_Krav[[#This Row],[Velg svaralternativ i listen]],"JA*"),""))</f>
        <v/>
      </c>
      <c r="AK103" t="str">
        <f>IF(IFERROR(FIND(Tabell_Krav[[#This Row],[Kravsett]],Kravsett_delkontrakt),0)=0,"",
IF(AND(Tabell_Krav[[#This Row],[Kravtype]]="BØR",COUNTA(Tabell_Krav[[#This Row],[Velg svaralternativ i listen]],Tabell_Krav[[#This Row],[Utfyllende besvarelse]])=0),1,""))</f>
        <v/>
      </c>
    </row>
    <row r="104" spans="2:37">
      <c r="B104" s="29"/>
      <c r="C104" s="29"/>
      <c r="D104" s="29"/>
      <c r="E104" s="29"/>
      <c r="F104" s="77"/>
      <c r="G104" s="77"/>
      <c r="H104" s="30"/>
      <c r="I104" s="60"/>
      <c r="J104" s="60"/>
      <c r="K104" s="60"/>
      <c r="L104"/>
      <c r="M104"/>
      <c r="N104"/>
      <c r="O104"/>
      <c r="P104"/>
      <c r="Q104"/>
      <c r="R104"/>
      <c r="S104"/>
      <c r="T104"/>
      <c r="U104"/>
      <c r="V104"/>
      <c r="W104"/>
      <c r="X104"/>
      <c r="Y104"/>
      <c r="Z104"/>
      <c r="AA104"/>
      <c r="AB104"/>
      <c r="AC104"/>
      <c r="AD104"/>
      <c r="AE104"/>
      <c r="AF104" t="str">
        <f t="shared" si="6"/>
        <v>2704 Sondeernæring og andre medisinske næringsmidler</v>
      </c>
      <c r="AG104" t="str">
        <f t="shared" si="7"/>
        <v>1</v>
      </c>
      <c r="AH104">
        <f t="shared" si="8"/>
        <v>0</v>
      </c>
      <c r="AI104" t="str">
        <f>IF(IFERROR(FIND(Tabell_Krav[[#This Row],[Kravsett]],Kravsett_delkontrakt),0)=0,"",
IF(Tabell_Krav[[#This Row],[Kravtype]]="SKAL",1-COUNTA(Tabell_Krav[[#This Row],[Velg svaralternativ i listen]]),""))</f>
        <v/>
      </c>
      <c r="AJ104" t="str">
        <f>IF(IFERROR(FIND(Tabell_Krav[[#This Row],[Kravsett]],Kravsett_delkontrakt),0)=0,"",
IF(Tabell_Krav[[#This Row],[Kravtype]]="SKAL",1-COUNTIF(Tabell_Krav[[#This Row],[Velg svaralternativ i listen]],"JA*"),""))</f>
        <v/>
      </c>
      <c r="AK104" t="str">
        <f>IF(IFERROR(FIND(Tabell_Krav[[#This Row],[Kravsett]],Kravsett_delkontrakt),0)=0,"",
IF(AND(Tabell_Krav[[#This Row],[Kravtype]]="BØR",COUNTA(Tabell_Krav[[#This Row],[Velg svaralternativ i listen]],Tabell_Krav[[#This Row],[Utfyllende besvarelse]])=0),1,""))</f>
        <v/>
      </c>
    </row>
    <row r="105" spans="2:37">
      <c r="B105" s="29"/>
      <c r="C105" s="29"/>
      <c r="D105" s="29"/>
      <c r="E105" s="29"/>
      <c r="F105" s="77"/>
      <c r="G105" s="77"/>
      <c r="H105" s="30"/>
      <c r="I105" s="60"/>
      <c r="J105" s="60"/>
      <c r="K105" s="60"/>
      <c r="L105"/>
      <c r="M105"/>
      <c r="N105"/>
      <c r="O105"/>
      <c r="P105"/>
      <c r="Q105"/>
      <c r="R105"/>
      <c r="S105"/>
      <c r="T105"/>
      <c r="U105"/>
      <c r="V105"/>
      <c r="W105"/>
      <c r="X105"/>
      <c r="Y105"/>
      <c r="Z105"/>
      <c r="AA105"/>
      <c r="AB105"/>
      <c r="AC105"/>
      <c r="AD105"/>
      <c r="AE105"/>
      <c r="AF105" t="str">
        <f t="shared" si="6"/>
        <v>2704 Sondeernæring og andre medisinske næringsmidler</v>
      </c>
      <c r="AG105" t="str">
        <f t="shared" si="7"/>
        <v>1</v>
      </c>
      <c r="AH105">
        <f t="shared" si="8"/>
        <v>0</v>
      </c>
      <c r="AI105" t="str">
        <f>IF(IFERROR(FIND(Tabell_Krav[[#This Row],[Kravsett]],Kravsett_delkontrakt),0)=0,"",
IF(Tabell_Krav[[#This Row],[Kravtype]]="SKAL",1-COUNTA(Tabell_Krav[[#This Row],[Velg svaralternativ i listen]]),""))</f>
        <v/>
      </c>
      <c r="AJ105" t="str">
        <f>IF(IFERROR(FIND(Tabell_Krav[[#This Row],[Kravsett]],Kravsett_delkontrakt),0)=0,"",
IF(Tabell_Krav[[#This Row],[Kravtype]]="SKAL",1-COUNTIF(Tabell_Krav[[#This Row],[Velg svaralternativ i listen]],"JA*"),""))</f>
        <v/>
      </c>
      <c r="AK105" t="str">
        <f>IF(IFERROR(FIND(Tabell_Krav[[#This Row],[Kravsett]],Kravsett_delkontrakt),0)=0,"",
IF(AND(Tabell_Krav[[#This Row],[Kravtype]]="BØR",COUNTA(Tabell_Krav[[#This Row],[Velg svaralternativ i listen]],Tabell_Krav[[#This Row],[Utfyllende besvarelse]])=0),1,""))</f>
        <v/>
      </c>
    </row>
    <row r="106" spans="2:37">
      <c r="B106" s="29"/>
      <c r="C106" s="29"/>
      <c r="D106" s="29"/>
      <c r="E106" s="29"/>
      <c r="F106" s="77"/>
      <c r="G106" s="77"/>
      <c r="H106" s="30"/>
      <c r="I106" s="60"/>
      <c r="J106" s="60"/>
      <c r="K106" s="60"/>
      <c r="L106"/>
      <c r="M106"/>
      <c r="N106"/>
      <c r="O106"/>
      <c r="P106"/>
      <c r="Q106"/>
      <c r="R106"/>
      <c r="S106"/>
      <c r="T106"/>
      <c r="U106"/>
      <c r="V106"/>
      <c r="W106"/>
      <c r="X106"/>
      <c r="Y106"/>
      <c r="Z106"/>
      <c r="AA106"/>
      <c r="AB106"/>
      <c r="AC106"/>
      <c r="AD106"/>
      <c r="AE106"/>
      <c r="AF106" t="str">
        <f t="shared" si="6"/>
        <v>2704 Sondeernæring og andre medisinske næringsmidler</v>
      </c>
      <c r="AG106" t="str">
        <f t="shared" si="7"/>
        <v>1</v>
      </c>
      <c r="AH106">
        <f t="shared" si="8"/>
        <v>0</v>
      </c>
      <c r="AI106" t="str">
        <f>IF(IFERROR(FIND(Tabell_Krav[[#This Row],[Kravsett]],Kravsett_delkontrakt),0)=0,"",
IF(Tabell_Krav[[#This Row],[Kravtype]]="SKAL",1-COUNTA(Tabell_Krav[[#This Row],[Velg svaralternativ i listen]]),""))</f>
        <v/>
      </c>
      <c r="AJ106" t="str">
        <f>IF(IFERROR(FIND(Tabell_Krav[[#This Row],[Kravsett]],Kravsett_delkontrakt),0)=0,"",
IF(Tabell_Krav[[#This Row],[Kravtype]]="SKAL",1-COUNTIF(Tabell_Krav[[#This Row],[Velg svaralternativ i listen]],"JA*"),""))</f>
        <v/>
      </c>
      <c r="AK106" t="str">
        <f>IF(IFERROR(FIND(Tabell_Krav[[#This Row],[Kravsett]],Kravsett_delkontrakt),0)=0,"",
IF(AND(Tabell_Krav[[#This Row],[Kravtype]]="BØR",COUNTA(Tabell_Krav[[#This Row],[Velg svaralternativ i listen]],Tabell_Krav[[#This Row],[Utfyllende besvarelse]])=0),1,""))</f>
        <v/>
      </c>
    </row>
    <row r="107" spans="2:37">
      <c r="B107" s="29"/>
      <c r="C107" s="29"/>
      <c r="D107" s="29"/>
      <c r="E107" s="29"/>
      <c r="F107" s="77"/>
      <c r="G107" s="77"/>
      <c r="H107" s="30"/>
      <c r="I107" s="60"/>
      <c r="J107" s="60"/>
      <c r="K107" s="60"/>
      <c r="L107"/>
      <c r="M107"/>
      <c r="N107"/>
      <c r="O107"/>
      <c r="P107"/>
      <c r="Q107"/>
      <c r="R107"/>
      <c r="S107"/>
      <c r="T107"/>
      <c r="U107"/>
      <c r="V107"/>
      <c r="W107"/>
      <c r="X107"/>
      <c r="Y107"/>
      <c r="Z107"/>
      <c r="AA107"/>
      <c r="AB107"/>
      <c r="AC107"/>
      <c r="AD107"/>
      <c r="AE107"/>
      <c r="AF107" t="str">
        <f t="shared" si="6"/>
        <v>2704 Sondeernæring og andre medisinske næringsmidler</v>
      </c>
      <c r="AG107" t="str">
        <f t="shared" si="7"/>
        <v>1</v>
      </c>
      <c r="AH107">
        <f t="shared" si="8"/>
        <v>0</v>
      </c>
      <c r="AI107" t="str">
        <f>IF(IFERROR(FIND(Tabell_Krav[[#This Row],[Kravsett]],Kravsett_delkontrakt),0)=0,"",
IF(Tabell_Krav[[#This Row],[Kravtype]]="SKAL",1-COUNTA(Tabell_Krav[[#This Row],[Velg svaralternativ i listen]]),""))</f>
        <v/>
      </c>
      <c r="AJ107" t="str">
        <f>IF(IFERROR(FIND(Tabell_Krav[[#This Row],[Kravsett]],Kravsett_delkontrakt),0)=0,"",
IF(Tabell_Krav[[#This Row],[Kravtype]]="SKAL",1-COUNTIF(Tabell_Krav[[#This Row],[Velg svaralternativ i listen]],"JA*"),""))</f>
        <v/>
      </c>
      <c r="AK107" t="str">
        <f>IF(IFERROR(FIND(Tabell_Krav[[#This Row],[Kravsett]],Kravsett_delkontrakt),0)=0,"",
IF(AND(Tabell_Krav[[#This Row],[Kravtype]]="BØR",COUNTA(Tabell_Krav[[#This Row],[Velg svaralternativ i listen]],Tabell_Krav[[#This Row],[Utfyllende besvarelse]])=0),1,""))</f>
        <v/>
      </c>
    </row>
    <row r="108" spans="2:37">
      <c r="B108" s="29"/>
      <c r="C108" s="29"/>
      <c r="D108" s="29"/>
      <c r="E108" s="29"/>
      <c r="F108" s="77"/>
      <c r="G108" s="77"/>
      <c r="H108" s="30"/>
      <c r="I108" s="60"/>
      <c r="J108" s="60"/>
      <c r="K108" s="60"/>
      <c r="L108"/>
      <c r="M108"/>
      <c r="N108"/>
      <c r="O108"/>
      <c r="P108"/>
      <c r="Q108"/>
      <c r="R108"/>
      <c r="S108"/>
      <c r="T108"/>
      <c r="U108"/>
      <c r="V108"/>
      <c r="W108"/>
      <c r="X108"/>
      <c r="Y108"/>
      <c r="Z108"/>
      <c r="AA108"/>
      <c r="AB108"/>
      <c r="AC108"/>
      <c r="AD108"/>
      <c r="AE108"/>
      <c r="AF108" t="str">
        <f t="shared" si="6"/>
        <v>2704 Sondeernæring og andre medisinske næringsmidler</v>
      </c>
      <c r="AG108" t="str">
        <f t="shared" si="7"/>
        <v>1</v>
      </c>
      <c r="AH108">
        <f t="shared" si="8"/>
        <v>0</v>
      </c>
      <c r="AI108" t="str">
        <f>IF(IFERROR(FIND(Tabell_Krav[[#This Row],[Kravsett]],Kravsett_delkontrakt),0)=0,"",
IF(Tabell_Krav[[#This Row],[Kravtype]]="SKAL",1-COUNTA(Tabell_Krav[[#This Row],[Velg svaralternativ i listen]]),""))</f>
        <v/>
      </c>
      <c r="AJ108" t="str">
        <f>IF(IFERROR(FIND(Tabell_Krav[[#This Row],[Kravsett]],Kravsett_delkontrakt),0)=0,"",
IF(Tabell_Krav[[#This Row],[Kravtype]]="SKAL",1-COUNTIF(Tabell_Krav[[#This Row],[Velg svaralternativ i listen]],"JA*"),""))</f>
        <v/>
      </c>
      <c r="AK108" t="str">
        <f>IF(IFERROR(FIND(Tabell_Krav[[#This Row],[Kravsett]],Kravsett_delkontrakt),0)=0,"",
IF(AND(Tabell_Krav[[#This Row],[Kravtype]]="BØR",COUNTA(Tabell_Krav[[#This Row],[Velg svaralternativ i listen]],Tabell_Krav[[#This Row],[Utfyllende besvarelse]])=0),1,""))</f>
        <v/>
      </c>
    </row>
    <row r="109" spans="2:37">
      <c r="B109" s="29"/>
      <c r="C109" s="29"/>
      <c r="D109" s="29"/>
      <c r="E109" s="29"/>
      <c r="F109" s="77"/>
      <c r="G109" s="77"/>
      <c r="H109" s="30"/>
      <c r="I109" s="60"/>
      <c r="J109" s="60"/>
      <c r="K109" s="60"/>
      <c r="L109"/>
      <c r="M109"/>
      <c r="N109"/>
      <c r="O109"/>
      <c r="P109"/>
      <c r="Q109"/>
      <c r="R109"/>
      <c r="S109"/>
      <c r="T109"/>
      <c r="U109"/>
      <c r="V109"/>
      <c r="W109"/>
      <c r="X109"/>
      <c r="Y109"/>
      <c r="Z109"/>
      <c r="AA109"/>
      <c r="AB109"/>
      <c r="AC109"/>
      <c r="AD109"/>
      <c r="AE109"/>
      <c r="AF109" t="str">
        <f t="shared" si="6"/>
        <v>2704 Sondeernæring og andre medisinske næringsmidler</v>
      </c>
      <c r="AG109" t="str">
        <f t="shared" si="7"/>
        <v>1</v>
      </c>
      <c r="AH109">
        <f t="shared" si="8"/>
        <v>0</v>
      </c>
      <c r="AI109" t="str">
        <f>IF(IFERROR(FIND(Tabell_Krav[[#This Row],[Kravsett]],Kravsett_delkontrakt),0)=0,"",
IF(Tabell_Krav[[#This Row],[Kravtype]]="SKAL",1-COUNTA(Tabell_Krav[[#This Row],[Velg svaralternativ i listen]]),""))</f>
        <v/>
      </c>
      <c r="AJ109" t="str">
        <f>IF(IFERROR(FIND(Tabell_Krav[[#This Row],[Kravsett]],Kravsett_delkontrakt),0)=0,"",
IF(Tabell_Krav[[#This Row],[Kravtype]]="SKAL",1-COUNTIF(Tabell_Krav[[#This Row],[Velg svaralternativ i listen]],"JA*"),""))</f>
        <v/>
      </c>
      <c r="AK109" t="str">
        <f>IF(IFERROR(FIND(Tabell_Krav[[#This Row],[Kravsett]],Kravsett_delkontrakt),0)=0,"",
IF(AND(Tabell_Krav[[#This Row],[Kravtype]]="BØR",COUNTA(Tabell_Krav[[#This Row],[Velg svaralternativ i listen]],Tabell_Krav[[#This Row],[Utfyllende besvarelse]])=0),1,""))</f>
        <v/>
      </c>
    </row>
    <row r="110" spans="2:37">
      <c r="B110" s="29"/>
      <c r="C110" s="29"/>
      <c r="D110" s="29"/>
      <c r="E110" s="29"/>
      <c r="F110" s="77"/>
      <c r="G110" s="77"/>
      <c r="H110" s="30"/>
      <c r="I110" s="60"/>
      <c r="J110" s="60"/>
      <c r="K110" s="60"/>
      <c r="L110"/>
      <c r="M110"/>
      <c r="N110"/>
      <c r="O110"/>
      <c r="P110"/>
      <c r="Q110"/>
      <c r="R110"/>
      <c r="S110"/>
      <c r="T110"/>
      <c r="U110"/>
      <c r="V110"/>
      <c r="W110"/>
      <c r="X110"/>
      <c r="Y110"/>
      <c r="Z110"/>
      <c r="AA110"/>
      <c r="AB110"/>
      <c r="AC110"/>
      <c r="AD110"/>
      <c r="AE110"/>
      <c r="AF110" t="str">
        <f t="shared" si="6"/>
        <v>2704 Sondeernæring og andre medisinske næringsmidler</v>
      </c>
      <c r="AG110" t="str">
        <f t="shared" si="7"/>
        <v>1</v>
      </c>
      <c r="AH110">
        <f t="shared" si="8"/>
        <v>0</v>
      </c>
      <c r="AI110" t="str">
        <f>IF(IFERROR(FIND(Tabell_Krav[[#This Row],[Kravsett]],Kravsett_delkontrakt),0)=0,"",
IF(Tabell_Krav[[#This Row],[Kravtype]]="SKAL",1-COUNTA(Tabell_Krav[[#This Row],[Velg svaralternativ i listen]]),""))</f>
        <v/>
      </c>
      <c r="AJ110" t="str">
        <f>IF(IFERROR(FIND(Tabell_Krav[[#This Row],[Kravsett]],Kravsett_delkontrakt),0)=0,"",
IF(Tabell_Krav[[#This Row],[Kravtype]]="SKAL",1-COUNTIF(Tabell_Krav[[#This Row],[Velg svaralternativ i listen]],"JA*"),""))</f>
        <v/>
      </c>
      <c r="AK110" t="str">
        <f>IF(IFERROR(FIND(Tabell_Krav[[#This Row],[Kravsett]],Kravsett_delkontrakt),0)=0,"",
IF(AND(Tabell_Krav[[#This Row],[Kravtype]]="BØR",COUNTA(Tabell_Krav[[#This Row],[Velg svaralternativ i listen]],Tabell_Krav[[#This Row],[Utfyllende besvarelse]])=0),1,""))</f>
        <v/>
      </c>
    </row>
    <row r="111" spans="2:37">
      <c r="B111" s="29"/>
      <c r="C111" s="29"/>
      <c r="D111" s="29"/>
      <c r="E111" s="29"/>
      <c r="F111" s="77"/>
      <c r="G111" s="77"/>
      <c r="H111" s="30"/>
      <c r="I111" s="60"/>
      <c r="J111" s="60"/>
      <c r="K111" s="60"/>
      <c r="L111"/>
      <c r="M111"/>
      <c r="N111"/>
      <c r="O111"/>
      <c r="P111"/>
      <c r="Q111"/>
      <c r="R111"/>
      <c r="S111"/>
      <c r="T111"/>
      <c r="U111"/>
      <c r="V111"/>
      <c r="W111"/>
      <c r="X111"/>
      <c r="Y111"/>
      <c r="Z111"/>
      <c r="AA111"/>
      <c r="AB111"/>
      <c r="AC111"/>
      <c r="AD111"/>
      <c r="AE111"/>
      <c r="AF111" t="str">
        <f t="shared" si="6"/>
        <v>2704 Sondeernæring og andre medisinske næringsmidler</v>
      </c>
      <c r="AG111" t="str">
        <f t="shared" si="7"/>
        <v>1</v>
      </c>
      <c r="AH111">
        <f t="shared" si="8"/>
        <v>0</v>
      </c>
      <c r="AI111" t="str">
        <f>IF(IFERROR(FIND(Tabell_Krav[[#This Row],[Kravsett]],Kravsett_delkontrakt),0)=0,"",
IF(Tabell_Krav[[#This Row],[Kravtype]]="SKAL",1-COUNTA(Tabell_Krav[[#This Row],[Velg svaralternativ i listen]]),""))</f>
        <v/>
      </c>
      <c r="AJ111" t="str">
        <f>IF(IFERROR(FIND(Tabell_Krav[[#This Row],[Kravsett]],Kravsett_delkontrakt),0)=0,"",
IF(Tabell_Krav[[#This Row],[Kravtype]]="SKAL",1-COUNTIF(Tabell_Krav[[#This Row],[Velg svaralternativ i listen]],"JA*"),""))</f>
        <v/>
      </c>
      <c r="AK111" t="str">
        <f>IF(IFERROR(FIND(Tabell_Krav[[#This Row],[Kravsett]],Kravsett_delkontrakt),0)=0,"",
IF(AND(Tabell_Krav[[#This Row],[Kravtype]]="BØR",COUNTA(Tabell_Krav[[#This Row],[Velg svaralternativ i listen]],Tabell_Krav[[#This Row],[Utfyllende besvarelse]])=0),1,""))</f>
        <v/>
      </c>
    </row>
    <row r="112" spans="2:37">
      <c r="B112" s="29"/>
      <c r="C112" s="29"/>
      <c r="D112" s="29"/>
      <c r="E112" s="29"/>
      <c r="F112" s="77"/>
      <c r="G112" s="77"/>
      <c r="H112" s="30"/>
      <c r="I112" s="60"/>
      <c r="J112" s="60"/>
      <c r="K112" s="60"/>
      <c r="L112"/>
      <c r="M112"/>
      <c r="N112"/>
      <c r="O112"/>
      <c r="P112"/>
      <c r="Q112"/>
      <c r="R112"/>
      <c r="S112"/>
      <c r="T112"/>
      <c r="U112"/>
      <c r="V112"/>
      <c r="W112"/>
      <c r="X112"/>
      <c r="Y112"/>
      <c r="Z112"/>
      <c r="AA112"/>
      <c r="AB112"/>
      <c r="AC112"/>
      <c r="AD112"/>
      <c r="AE112"/>
      <c r="AF112" t="str">
        <f t="shared" si="6"/>
        <v>2704 Sondeernæring og andre medisinske næringsmidler</v>
      </c>
      <c r="AG112" t="str">
        <f t="shared" si="7"/>
        <v>1</v>
      </c>
      <c r="AH112">
        <f t="shared" si="8"/>
        <v>0</v>
      </c>
      <c r="AI112" t="str">
        <f>IF(IFERROR(FIND(Tabell_Krav[[#This Row],[Kravsett]],Kravsett_delkontrakt),0)=0,"",
IF(Tabell_Krav[[#This Row],[Kravtype]]="SKAL",1-COUNTA(Tabell_Krav[[#This Row],[Velg svaralternativ i listen]]),""))</f>
        <v/>
      </c>
      <c r="AJ112" t="str">
        <f>IF(IFERROR(FIND(Tabell_Krav[[#This Row],[Kravsett]],Kravsett_delkontrakt),0)=0,"",
IF(Tabell_Krav[[#This Row],[Kravtype]]="SKAL",1-COUNTIF(Tabell_Krav[[#This Row],[Velg svaralternativ i listen]],"JA*"),""))</f>
        <v/>
      </c>
      <c r="AK112" t="str">
        <f>IF(IFERROR(FIND(Tabell_Krav[[#This Row],[Kravsett]],Kravsett_delkontrakt),0)=0,"",
IF(AND(Tabell_Krav[[#This Row],[Kravtype]]="BØR",COUNTA(Tabell_Krav[[#This Row],[Velg svaralternativ i listen]],Tabell_Krav[[#This Row],[Utfyllende besvarelse]])=0),1,""))</f>
        <v/>
      </c>
    </row>
    <row r="113" spans="2:37">
      <c r="B113" s="29"/>
      <c r="C113" s="29"/>
      <c r="D113" s="29"/>
      <c r="E113" s="29"/>
      <c r="F113" s="77"/>
      <c r="G113" s="77"/>
      <c r="H113" s="30"/>
      <c r="I113" s="60"/>
      <c r="J113" s="60"/>
      <c r="K113" s="60"/>
      <c r="L113"/>
      <c r="M113"/>
      <c r="N113"/>
      <c r="O113"/>
      <c r="P113"/>
      <c r="Q113"/>
      <c r="R113"/>
      <c r="S113"/>
      <c r="T113"/>
      <c r="U113"/>
      <c r="V113"/>
      <c r="W113"/>
      <c r="X113"/>
      <c r="Y113"/>
      <c r="Z113"/>
      <c r="AA113"/>
      <c r="AB113"/>
      <c r="AC113"/>
      <c r="AD113"/>
      <c r="AE113"/>
      <c r="AF113" t="str">
        <f t="shared" si="6"/>
        <v>2704 Sondeernæring og andre medisinske næringsmidler</v>
      </c>
      <c r="AG113" t="str">
        <f t="shared" si="7"/>
        <v>1</v>
      </c>
      <c r="AH113">
        <f t="shared" si="8"/>
        <v>0</v>
      </c>
      <c r="AI113" t="str">
        <f>IF(IFERROR(FIND(Tabell_Krav[[#This Row],[Kravsett]],Kravsett_delkontrakt),0)=0,"",
IF(Tabell_Krav[[#This Row],[Kravtype]]="SKAL",1-COUNTA(Tabell_Krav[[#This Row],[Velg svaralternativ i listen]]),""))</f>
        <v/>
      </c>
      <c r="AJ113" t="str">
        <f>IF(IFERROR(FIND(Tabell_Krav[[#This Row],[Kravsett]],Kravsett_delkontrakt),0)=0,"",
IF(Tabell_Krav[[#This Row],[Kravtype]]="SKAL",1-COUNTIF(Tabell_Krav[[#This Row],[Velg svaralternativ i listen]],"JA*"),""))</f>
        <v/>
      </c>
      <c r="AK113" t="str">
        <f>IF(IFERROR(FIND(Tabell_Krav[[#This Row],[Kravsett]],Kravsett_delkontrakt),0)=0,"",
IF(AND(Tabell_Krav[[#This Row],[Kravtype]]="BØR",COUNTA(Tabell_Krav[[#This Row],[Velg svaralternativ i listen]],Tabell_Krav[[#This Row],[Utfyllende besvarelse]])=0),1,""))</f>
        <v/>
      </c>
    </row>
    <row r="114" spans="2:37">
      <c r="B114" s="29"/>
      <c r="C114" s="29"/>
      <c r="D114" s="29"/>
      <c r="E114" s="29"/>
      <c r="F114" s="77"/>
      <c r="G114" s="77"/>
      <c r="H114" s="30"/>
      <c r="I114" s="60"/>
      <c r="J114" s="60"/>
      <c r="K114" s="60"/>
      <c r="L114"/>
      <c r="M114"/>
      <c r="N114"/>
      <c r="O114"/>
      <c r="P114"/>
      <c r="Q114"/>
      <c r="R114"/>
      <c r="S114"/>
      <c r="T114"/>
      <c r="U114"/>
      <c r="V114"/>
      <c r="W114"/>
      <c r="X114"/>
      <c r="Y114"/>
      <c r="Z114"/>
      <c r="AA114"/>
      <c r="AB114"/>
      <c r="AC114"/>
      <c r="AD114"/>
      <c r="AE114"/>
      <c r="AF114" t="str">
        <f t="shared" si="6"/>
        <v>2704 Sondeernæring og andre medisinske næringsmidler</v>
      </c>
      <c r="AG114" t="str">
        <f t="shared" si="7"/>
        <v>1</v>
      </c>
      <c r="AH114">
        <f t="shared" si="8"/>
        <v>0</v>
      </c>
      <c r="AI114" t="str">
        <f>IF(IFERROR(FIND(Tabell_Krav[[#This Row],[Kravsett]],Kravsett_delkontrakt),0)=0,"",
IF(Tabell_Krav[[#This Row],[Kravtype]]="SKAL",1-COUNTA(Tabell_Krav[[#This Row],[Velg svaralternativ i listen]]),""))</f>
        <v/>
      </c>
      <c r="AJ114" t="str">
        <f>IF(IFERROR(FIND(Tabell_Krav[[#This Row],[Kravsett]],Kravsett_delkontrakt),0)=0,"",
IF(Tabell_Krav[[#This Row],[Kravtype]]="SKAL",1-COUNTIF(Tabell_Krav[[#This Row],[Velg svaralternativ i listen]],"JA*"),""))</f>
        <v/>
      </c>
      <c r="AK114" t="str">
        <f>IF(IFERROR(FIND(Tabell_Krav[[#This Row],[Kravsett]],Kravsett_delkontrakt),0)=0,"",
IF(AND(Tabell_Krav[[#This Row],[Kravtype]]="BØR",COUNTA(Tabell_Krav[[#This Row],[Velg svaralternativ i listen]],Tabell_Krav[[#This Row],[Utfyllende besvarelse]])=0),1,""))</f>
        <v/>
      </c>
    </row>
    <row r="115" spans="2:37">
      <c r="B115" s="29"/>
      <c r="C115" s="29"/>
      <c r="D115" s="29"/>
      <c r="E115" s="29"/>
      <c r="F115" s="77"/>
      <c r="G115" s="77"/>
      <c r="H115" s="30"/>
      <c r="I115" s="60"/>
      <c r="J115" s="60"/>
      <c r="K115" s="60"/>
      <c r="L115" s="69"/>
      <c r="AF115" s="50" t="str">
        <f t="shared" ref="AF115:AF146" si="9">Anskaffelse_nr_navn</f>
        <v>2704 Sondeernæring og andre medisinske næringsmidler</v>
      </c>
      <c r="AG115" s="50" t="str">
        <f t="shared" ref="AG115:AG146" si="10">Delkontraktsnummer</f>
        <v>1</v>
      </c>
      <c r="AH115" s="50">
        <f t="shared" ref="AH115:AH146" si="11">Leverandørnavn</f>
        <v>0</v>
      </c>
      <c r="AI115" s="50" t="str">
        <f>IF(IFERROR(FIND(Tabell_Krav[[#This Row],[Kravsett]],Kravsett_delkontrakt),0)=0,"",
IF(Tabell_Krav[[#This Row],[Kravtype]]="SKAL",1-COUNTA(Tabell_Krav[[#This Row],[Velg svaralternativ i listen]]),""))</f>
        <v/>
      </c>
      <c r="AJ115" s="50" t="str">
        <f>IF(IFERROR(FIND(Tabell_Krav[[#This Row],[Kravsett]],Kravsett_delkontrakt),0)=0,"",
IF(Tabell_Krav[[#This Row],[Kravtype]]="SKAL",1-COUNTIF(Tabell_Krav[[#This Row],[Velg svaralternativ i listen]],"JA*"),""))</f>
        <v/>
      </c>
      <c r="AK115" s="50" t="str">
        <f>IF(IFERROR(FIND(Tabell_Krav[[#This Row],[Kravsett]],Kravsett_delkontrakt),0)=0,"",
IF(AND(Tabell_Krav[[#This Row],[Kravtype]]="BØR",COUNTA(Tabell_Krav[[#This Row],[Velg svaralternativ i listen]],Tabell_Krav[[#This Row],[Utfyllende besvarelse]])=0),1,""))</f>
        <v/>
      </c>
    </row>
    <row r="116" spans="2:37">
      <c r="B116" s="29"/>
      <c r="C116" s="29"/>
      <c r="D116" s="29"/>
      <c r="E116" s="29"/>
      <c r="F116" s="77"/>
      <c r="G116" s="77"/>
      <c r="H116" s="30"/>
      <c r="I116" s="60"/>
      <c r="J116" s="60"/>
      <c r="K116" s="60"/>
      <c r="L116" s="69"/>
      <c r="AF116" s="50" t="str">
        <f t="shared" si="9"/>
        <v>2704 Sondeernæring og andre medisinske næringsmidler</v>
      </c>
      <c r="AG116" s="50" t="str">
        <f t="shared" si="10"/>
        <v>1</v>
      </c>
      <c r="AH116" s="50">
        <f t="shared" si="11"/>
        <v>0</v>
      </c>
      <c r="AI116" s="50" t="str">
        <f>IF(IFERROR(FIND(Tabell_Krav[[#This Row],[Kravsett]],Kravsett_delkontrakt),0)=0,"",
IF(Tabell_Krav[[#This Row],[Kravtype]]="SKAL",1-COUNTA(Tabell_Krav[[#This Row],[Velg svaralternativ i listen]]),""))</f>
        <v/>
      </c>
      <c r="AJ116" s="50" t="str">
        <f>IF(IFERROR(FIND(Tabell_Krav[[#This Row],[Kravsett]],Kravsett_delkontrakt),0)=0,"",
IF(Tabell_Krav[[#This Row],[Kravtype]]="SKAL",1-COUNTIF(Tabell_Krav[[#This Row],[Velg svaralternativ i listen]],"JA*"),""))</f>
        <v/>
      </c>
      <c r="AK116" s="50" t="str">
        <f>IF(IFERROR(FIND(Tabell_Krav[[#This Row],[Kravsett]],Kravsett_delkontrakt),0)=0,"",
IF(AND(Tabell_Krav[[#This Row],[Kravtype]]="BØR",COUNTA(Tabell_Krav[[#This Row],[Velg svaralternativ i listen]],Tabell_Krav[[#This Row],[Utfyllende besvarelse]])=0),1,""))</f>
        <v/>
      </c>
    </row>
    <row r="117" spans="2:37">
      <c r="B117" s="29"/>
      <c r="C117" s="29"/>
      <c r="D117" s="29"/>
      <c r="E117" s="29"/>
      <c r="F117" s="77"/>
      <c r="G117" s="77"/>
      <c r="H117" s="30"/>
      <c r="I117" s="60"/>
      <c r="J117" s="60"/>
      <c r="K117" s="60"/>
      <c r="L117" s="69"/>
      <c r="AF117" s="50" t="str">
        <f t="shared" si="9"/>
        <v>2704 Sondeernæring og andre medisinske næringsmidler</v>
      </c>
      <c r="AG117" s="50" t="str">
        <f t="shared" si="10"/>
        <v>1</v>
      </c>
      <c r="AH117" s="50">
        <f t="shared" si="11"/>
        <v>0</v>
      </c>
      <c r="AI117" s="50" t="str">
        <f>IF(IFERROR(FIND(Tabell_Krav[[#This Row],[Kravsett]],Kravsett_delkontrakt),0)=0,"",
IF(Tabell_Krav[[#This Row],[Kravtype]]="SKAL",1-COUNTA(Tabell_Krav[[#This Row],[Velg svaralternativ i listen]]),""))</f>
        <v/>
      </c>
      <c r="AJ117" s="50" t="str">
        <f>IF(IFERROR(FIND(Tabell_Krav[[#This Row],[Kravsett]],Kravsett_delkontrakt),0)=0,"",
IF(Tabell_Krav[[#This Row],[Kravtype]]="SKAL",1-COUNTIF(Tabell_Krav[[#This Row],[Velg svaralternativ i listen]],"JA*"),""))</f>
        <v/>
      </c>
      <c r="AK117" s="50" t="str">
        <f>IF(IFERROR(FIND(Tabell_Krav[[#This Row],[Kravsett]],Kravsett_delkontrakt),0)=0,"",
IF(AND(Tabell_Krav[[#This Row],[Kravtype]]="BØR",COUNTA(Tabell_Krav[[#This Row],[Velg svaralternativ i listen]],Tabell_Krav[[#This Row],[Utfyllende besvarelse]])=0),1,""))</f>
        <v/>
      </c>
    </row>
    <row r="118" spans="2:37">
      <c r="B118" s="29"/>
      <c r="C118" s="29"/>
      <c r="D118" s="29"/>
      <c r="E118" s="29"/>
      <c r="F118" s="77"/>
      <c r="G118" s="77"/>
      <c r="H118" s="30"/>
      <c r="I118" s="60"/>
      <c r="J118" s="60"/>
      <c r="K118" s="60"/>
      <c r="L118" s="69"/>
      <c r="AF118" s="50" t="str">
        <f t="shared" si="9"/>
        <v>2704 Sondeernæring og andre medisinske næringsmidler</v>
      </c>
      <c r="AG118" s="50" t="str">
        <f t="shared" si="10"/>
        <v>1</v>
      </c>
      <c r="AH118" s="50">
        <f t="shared" si="11"/>
        <v>0</v>
      </c>
      <c r="AI118" s="50" t="str">
        <f>IF(IFERROR(FIND(Tabell_Krav[[#This Row],[Kravsett]],Kravsett_delkontrakt),0)=0,"",
IF(Tabell_Krav[[#This Row],[Kravtype]]="SKAL",1-COUNTA(Tabell_Krav[[#This Row],[Velg svaralternativ i listen]]),""))</f>
        <v/>
      </c>
      <c r="AJ118" s="50" t="str">
        <f>IF(IFERROR(FIND(Tabell_Krav[[#This Row],[Kravsett]],Kravsett_delkontrakt),0)=0,"",
IF(Tabell_Krav[[#This Row],[Kravtype]]="SKAL",1-COUNTIF(Tabell_Krav[[#This Row],[Velg svaralternativ i listen]],"JA*"),""))</f>
        <v/>
      </c>
      <c r="AK118" s="50" t="str">
        <f>IF(IFERROR(FIND(Tabell_Krav[[#This Row],[Kravsett]],Kravsett_delkontrakt),0)=0,"",
IF(AND(Tabell_Krav[[#This Row],[Kravtype]]="BØR",COUNTA(Tabell_Krav[[#This Row],[Velg svaralternativ i listen]],Tabell_Krav[[#This Row],[Utfyllende besvarelse]])=0),1,""))</f>
        <v/>
      </c>
    </row>
    <row r="119" spans="2:37">
      <c r="B119" s="29"/>
      <c r="C119" s="29"/>
      <c r="D119" s="29"/>
      <c r="E119" s="29"/>
      <c r="F119" s="77"/>
      <c r="G119" s="77"/>
      <c r="H119" s="30"/>
      <c r="I119" s="60"/>
      <c r="J119" s="60"/>
      <c r="K119" s="60"/>
      <c r="L119" s="69"/>
      <c r="AF119" s="50" t="str">
        <f t="shared" si="9"/>
        <v>2704 Sondeernæring og andre medisinske næringsmidler</v>
      </c>
      <c r="AG119" s="50" t="str">
        <f t="shared" si="10"/>
        <v>1</v>
      </c>
      <c r="AH119" s="50">
        <f t="shared" si="11"/>
        <v>0</v>
      </c>
      <c r="AI119" s="50" t="str">
        <f>IF(IFERROR(FIND(Tabell_Krav[[#This Row],[Kravsett]],Kravsett_delkontrakt),0)=0,"",
IF(Tabell_Krav[[#This Row],[Kravtype]]="SKAL",1-COUNTA(Tabell_Krav[[#This Row],[Velg svaralternativ i listen]]),""))</f>
        <v/>
      </c>
      <c r="AJ119" s="50" t="str">
        <f>IF(IFERROR(FIND(Tabell_Krav[[#This Row],[Kravsett]],Kravsett_delkontrakt),0)=0,"",
IF(Tabell_Krav[[#This Row],[Kravtype]]="SKAL",1-COUNTIF(Tabell_Krav[[#This Row],[Velg svaralternativ i listen]],"JA*"),""))</f>
        <v/>
      </c>
      <c r="AK119" s="50" t="str">
        <f>IF(IFERROR(FIND(Tabell_Krav[[#This Row],[Kravsett]],Kravsett_delkontrakt),0)=0,"",
IF(AND(Tabell_Krav[[#This Row],[Kravtype]]="BØR",COUNTA(Tabell_Krav[[#This Row],[Velg svaralternativ i listen]],Tabell_Krav[[#This Row],[Utfyllende besvarelse]])=0),1,""))</f>
        <v/>
      </c>
    </row>
    <row r="120" spans="2:37">
      <c r="B120" s="29"/>
      <c r="C120" s="29"/>
      <c r="D120" s="29"/>
      <c r="E120" s="29"/>
      <c r="F120" s="77"/>
      <c r="G120" s="77"/>
      <c r="H120" s="30"/>
      <c r="I120" s="60"/>
      <c r="J120" s="60"/>
      <c r="K120" s="60"/>
      <c r="L120" s="69"/>
      <c r="AF120" s="50" t="str">
        <f t="shared" si="9"/>
        <v>2704 Sondeernæring og andre medisinske næringsmidler</v>
      </c>
      <c r="AG120" s="50" t="str">
        <f t="shared" si="10"/>
        <v>1</v>
      </c>
      <c r="AH120" s="50">
        <f t="shared" si="11"/>
        <v>0</v>
      </c>
      <c r="AI120" s="50" t="str">
        <f>IF(IFERROR(FIND(Tabell_Krav[[#This Row],[Kravsett]],Kravsett_delkontrakt),0)=0,"",
IF(Tabell_Krav[[#This Row],[Kravtype]]="SKAL",1-COUNTA(Tabell_Krav[[#This Row],[Velg svaralternativ i listen]]),""))</f>
        <v/>
      </c>
      <c r="AJ120" s="50" t="str">
        <f>IF(IFERROR(FIND(Tabell_Krav[[#This Row],[Kravsett]],Kravsett_delkontrakt),0)=0,"",
IF(Tabell_Krav[[#This Row],[Kravtype]]="SKAL",1-COUNTIF(Tabell_Krav[[#This Row],[Velg svaralternativ i listen]],"JA*"),""))</f>
        <v/>
      </c>
      <c r="AK120" s="50" t="str">
        <f>IF(IFERROR(FIND(Tabell_Krav[[#This Row],[Kravsett]],Kravsett_delkontrakt),0)=0,"",
IF(AND(Tabell_Krav[[#This Row],[Kravtype]]="BØR",COUNTA(Tabell_Krav[[#This Row],[Velg svaralternativ i listen]],Tabell_Krav[[#This Row],[Utfyllende besvarelse]])=0),1,""))</f>
        <v/>
      </c>
    </row>
    <row r="121" spans="2:37">
      <c r="B121" s="29"/>
      <c r="C121" s="29"/>
      <c r="D121" s="29"/>
      <c r="E121" s="29"/>
      <c r="F121" s="77"/>
      <c r="G121" s="77"/>
      <c r="H121" s="30"/>
      <c r="I121" s="60"/>
      <c r="J121" s="60"/>
      <c r="K121" s="60"/>
      <c r="L121" s="69"/>
      <c r="AF121" s="50" t="str">
        <f t="shared" si="9"/>
        <v>2704 Sondeernæring og andre medisinske næringsmidler</v>
      </c>
      <c r="AG121" s="50" t="str">
        <f t="shared" si="10"/>
        <v>1</v>
      </c>
      <c r="AH121" s="50">
        <f t="shared" si="11"/>
        <v>0</v>
      </c>
      <c r="AI121" s="50" t="str">
        <f>IF(IFERROR(FIND(Tabell_Krav[[#This Row],[Kravsett]],Kravsett_delkontrakt),0)=0,"",
IF(Tabell_Krav[[#This Row],[Kravtype]]="SKAL",1-COUNTA(Tabell_Krav[[#This Row],[Velg svaralternativ i listen]]),""))</f>
        <v/>
      </c>
      <c r="AJ121" s="50" t="str">
        <f>IF(IFERROR(FIND(Tabell_Krav[[#This Row],[Kravsett]],Kravsett_delkontrakt),0)=0,"",
IF(Tabell_Krav[[#This Row],[Kravtype]]="SKAL",1-COUNTIF(Tabell_Krav[[#This Row],[Velg svaralternativ i listen]],"JA*"),""))</f>
        <v/>
      </c>
      <c r="AK121" s="50" t="str">
        <f>IF(IFERROR(FIND(Tabell_Krav[[#This Row],[Kravsett]],Kravsett_delkontrakt),0)=0,"",
IF(AND(Tabell_Krav[[#This Row],[Kravtype]]="BØR",COUNTA(Tabell_Krav[[#This Row],[Velg svaralternativ i listen]],Tabell_Krav[[#This Row],[Utfyllende besvarelse]])=0),1,""))</f>
        <v/>
      </c>
    </row>
    <row r="122" spans="2:37">
      <c r="B122" s="29"/>
      <c r="C122" s="29"/>
      <c r="D122" s="29"/>
      <c r="E122" s="29"/>
      <c r="F122" s="77"/>
      <c r="G122" s="77"/>
      <c r="H122" s="30"/>
      <c r="I122" s="60"/>
      <c r="J122" s="60"/>
      <c r="K122" s="60"/>
      <c r="L122" s="69"/>
      <c r="AF122" s="50" t="str">
        <f t="shared" si="9"/>
        <v>2704 Sondeernæring og andre medisinske næringsmidler</v>
      </c>
      <c r="AG122" s="50" t="str">
        <f t="shared" si="10"/>
        <v>1</v>
      </c>
      <c r="AH122" s="50">
        <f t="shared" si="11"/>
        <v>0</v>
      </c>
      <c r="AI122" s="50" t="str">
        <f>IF(IFERROR(FIND(Tabell_Krav[[#This Row],[Kravsett]],Kravsett_delkontrakt),0)=0,"",
IF(Tabell_Krav[[#This Row],[Kravtype]]="SKAL",1-COUNTA(Tabell_Krav[[#This Row],[Velg svaralternativ i listen]]),""))</f>
        <v/>
      </c>
      <c r="AJ122" s="50" t="str">
        <f>IF(IFERROR(FIND(Tabell_Krav[[#This Row],[Kravsett]],Kravsett_delkontrakt),0)=0,"",
IF(Tabell_Krav[[#This Row],[Kravtype]]="SKAL",1-COUNTIF(Tabell_Krav[[#This Row],[Velg svaralternativ i listen]],"JA*"),""))</f>
        <v/>
      </c>
      <c r="AK122" s="50" t="str">
        <f>IF(IFERROR(FIND(Tabell_Krav[[#This Row],[Kravsett]],Kravsett_delkontrakt),0)=0,"",
IF(AND(Tabell_Krav[[#This Row],[Kravtype]]="BØR",COUNTA(Tabell_Krav[[#This Row],[Velg svaralternativ i listen]],Tabell_Krav[[#This Row],[Utfyllende besvarelse]])=0),1,""))</f>
        <v/>
      </c>
    </row>
    <row r="123" spans="2:37">
      <c r="B123" s="29"/>
      <c r="C123" s="29"/>
      <c r="D123" s="29"/>
      <c r="E123" s="29"/>
      <c r="F123" s="77"/>
      <c r="G123" s="77"/>
      <c r="H123" s="30"/>
      <c r="I123" s="60"/>
      <c r="J123" s="60"/>
      <c r="K123" s="60"/>
      <c r="L123" s="69"/>
      <c r="AF123" s="50" t="str">
        <f t="shared" si="9"/>
        <v>2704 Sondeernæring og andre medisinske næringsmidler</v>
      </c>
      <c r="AG123" s="50" t="str">
        <f t="shared" si="10"/>
        <v>1</v>
      </c>
      <c r="AH123" s="50">
        <f t="shared" si="11"/>
        <v>0</v>
      </c>
      <c r="AI123" s="50" t="str">
        <f>IF(IFERROR(FIND(Tabell_Krav[[#This Row],[Kravsett]],Kravsett_delkontrakt),0)=0,"",
IF(Tabell_Krav[[#This Row],[Kravtype]]="SKAL",1-COUNTA(Tabell_Krav[[#This Row],[Velg svaralternativ i listen]]),""))</f>
        <v/>
      </c>
      <c r="AJ123" s="50" t="str">
        <f>IF(IFERROR(FIND(Tabell_Krav[[#This Row],[Kravsett]],Kravsett_delkontrakt),0)=0,"",
IF(Tabell_Krav[[#This Row],[Kravtype]]="SKAL",1-COUNTIF(Tabell_Krav[[#This Row],[Velg svaralternativ i listen]],"JA*"),""))</f>
        <v/>
      </c>
      <c r="AK123" s="50" t="str">
        <f>IF(IFERROR(FIND(Tabell_Krav[[#This Row],[Kravsett]],Kravsett_delkontrakt),0)=0,"",
IF(AND(Tabell_Krav[[#This Row],[Kravtype]]="BØR",COUNTA(Tabell_Krav[[#This Row],[Velg svaralternativ i listen]],Tabell_Krav[[#This Row],[Utfyllende besvarelse]])=0),1,""))</f>
        <v/>
      </c>
    </row>
    <row r="124" spans="2:37">
      <c r="B124" s="29"/>
      <c r="C124" s="29"/>
      <c r="D124" s="29"/>
      <c r="E124" s="29"/>
      <c r="F124" s="77"/>
      <c r="G124" s="77"/>
      <c r="H124" s="30"/>
      <c r="I124" s="60"/>
      <c r="J124" s="60"/>
      <c r="K124" s="60"/>
      <c r="L124" s="69"/>
      <c r="AF124" s="50" t="str">
        <f t="shared" si="9"/>
        <v>2704 Sondeernæring og andre medisinske næringsmidler</v>
      </c>
      <c r="AG124" s="50" t="str">
        <f t="shared" si="10"/>
        <v>1</v>
      </c>
      <c r="AH124" s="50">
        <f t="shared" si="11"/>
        <v>0</v>
      </c>
      <c r="AI124" s="50" t="str">
        <f>IF(IFERROR(FIND(Tabell_Krav[[#This Row],[Kravsett]],Kravsett_delkontrakt),0)=0,"",
IF(Tabell_Krav[[#This Row],[Kravtype]]="SKAL",1-COUNTA(Tabell_Krav[[#This Row],[Velg svaralternativ i listen]]),""))</f>
        <v/>
      </c>
      <c r="AJ124" s="50" t="str">
        <f>IF(IFERROR(FIND(Tabell_Krav[[#This Row],[Kravsett]],Kravsett_delkontrakt),0)=0,"",
IF(Tabell_Krav[[#This Row],[Kravtype]]="SKAL",1-COUNTIF(Tabell_Krav[[#This Row],[Velg svaralternativ i listen]],"JA*"),""))</f>
        <v/>
      </c>
      <c r="AK124" s="50" t="str">
        <f>IF(IFERROR(FIND(Tabell_Krav[[#This Row],[Kravsett]],Kravsett_delkontrakt),0)=0,"",
IF(AND(Tabell_Krav[[#This Row],[Kravtype]]="BØR",COUNTA(Tabell_Krav[[#This Row],[Velg svaralternativ i listen]],Tabell_Krav[[#This Row],[Utfyllende besvarelse]])=0),1,""))</f>
        <v/>
      </c>
    </row>
    <row r="125" spans="2:37">
      <c r="B125" s="29"/>
      <c r="C125" s="29"/>
      <c r="D125" s="29"/>
      <c r="E125" s="29"/>
      <c r="F125" s="77"/>
      <c r="G125" s="77"/>
      <c r="H125" s="30"/>
      <c r="I125" s="60"/>
      <c r="J125" s="60"/>
      <c r="K125" s="60"/>
      <c r="L125" s="69"/>
      <c r="AF125" s="50" t="str">
        <f t="shared" si="9"/>
        <v>2704 Sondeernæring og andre medisinske næringsmidler</v>
      </c>
      <c r="AG125" s="50" t="str">
        <f t="shared" si="10"/>
        <v>1</v>
      </c>
      <c r="AH125" s="50">
        <f t="shared" si="11"/>
        <v>0</v>
      </c>
      <c r="AI125" s="50" t="str">
        <f>IF(IFERROR(FIND(Tabell_Krav[[#This Row],[Kravsett]],Kravsett_delkontrakt),0)=0,"",
IF(Tabell_Krav[[#This Row],[Kravtype]]="SKAL",1-COUNTA(Tabell_Krav[[#This Row],[Velg svaralternativ i listen]]),""))</f>
        <v/>
      </c>
      <c r="AJ125" s="50" t="str">
        <f>IF(IFERROR(FIND(Tabell_Krav[[#This Row],[Kravsett]],Kravsett_delkontrakt),0)=0,"",
IF(Tabell_Krav[[#This Row],[Kravtype]]="SKAL",1-COUNTIF(Tabell_Krav[[#This Row],[Velg svaralternativ i listen]],"JA*"),""))</f>
        <v/>
      </c>
      <c r="AK125" s="50" t="str">
        <f>IF(IFERROR(FIND(Tabell_Krav[[#This Row],[Kravsett]],Kravsett_delkontrakt),0)=0,"",
IF(AND(Tabell_Krav[[#This Row],[Kravtype]]="BØR",COUNTA(Tabell_Krav[[#This Row],[Velg svaralternativ i listen]],Tabell_Krav[[#This Row],[Utfyllende besvarelse]])=0),1,""))</f>
        <v/>
      </c>
    </row>
    <row r="126" spans="2:37">
      <c r="B126" s="29"/>
      <c r="C126" s="29"/>
      <c r="D126" s="29"/>
      <c r="E126" s="29"/>
      <c r="F126" s="77"/>
      <c r="G126" s="77"/>
      <c r="H126" s="30"/>
      <c r="I126" s="60"/>
      <c r="J126" s="60"/>
      <c r="K126" s="60"/>
      <c r="L126" s="69"/>
      <c r="AF126" s="50" t="str">
        <f t="shared" si="9"/>
        <v>2704 Sondeernæring og andre medisinske næringsmidler</v>
      </c>
      <c r="AG126" s="50" t="str">
        <f t="shared" si="10"/>
        <v>1</v>
      </c>
      <c r="AH126" s="50">
        <f t="shared" si="11"/>
        <v>0</v>
      </c>
      <c r="AI126" s="50" t="str">
        <f>IF(IFERROR(FIND(Tabell_Krav[[#This Row],[Kravsett]],Kravsett_delkontrakt),0)=0,"",
IF(Tabell_Krav[[#This Row],[Kravtype]]="SKAL",1-COUNTA(Tabell_Krav[[#This Row],[Velg svaralternativ i listen]]),""))</f>
        <v/>
      </c>
      <c r="AJ126" s="50" t="str">
        <f>IF(IFERROR(FIND(Tabell_Krav[[#This Row],[Kravsett]],Kravsett_delkontrakt),0)=0,"",
IF(Tabell_Krav[[#This Row],[Kravtype]]="SKAL",1-COUNTIF(Tabell_Krav[[#This Row],[Velg svaralternativ i listen]],"JA*"),""))</f>
        <v/>
      </c>
      <c r="AK126" s="50" t="str">
        <f>IF(IFERROR(FIND(Tabell_Krav[[#This Row],[Kravsett]],Kravsett_delkontrakt),0)=0,"",
IF(AND(Tabell_Krav[[#This Row],[Kravtype]]="BØR",COUNTA(Tabell_Krav[[#This Row],[Velg svaralternativ i listen]],Tabell_Krav[[#This Row],[Utfyllende besvarelse]])=0),1,""))</f>
        <v/>
      </c>
    </row>
    <row r="127" spans="2:37">
      <c r="B127" s="29"/>
      <c r="C127" s="29"/>
      <c r="D127" s="29"/>
      <c r="E127" s="29"/>
      <c r="F127" s="77"/>
      <c r="G127" s="77"/>
      <c r="H127" s="30"/>
      <c r="I127" s="60"/>
      <c r="J127" s="60"/>
      <c r="K127" s="60"/>
      <c r="L127" s="69"/>
      <c r="AF127" s="50" t="str">
        <f t="shared" si="9"/>
        <v>2704 Sondeernæring og andre medisinske næringsmidler</v>
      </c>
      <c r="AG127" s="50" t="str">
        <f t="shared" si="10"/>
        <v>1</v>
      </c>
      <c r="AH127" s="50">
        <f t="shared" si="11"/>
        <v>0</v>
      </c>
      <c r="AI127" s="50" t="str">
        <f>IF(IFERROR(FIND(Tabell_Krav[[#This Row],[Kravsett]],Kravsett_delkontrakt),0)=0,"",
IF(Tabell_Krav[[#This Row],[Kravtype]]="SKAL",1-COUNTA(Tabell_Krav[[#This Row],[Velg svaralternativ i listen]]),""))</f>
        <v/>
      </c>
      <c r="AJ127" s="50" t="str">
        <f>IF(IFERROR(FIND(Tabell_Krav[[#This Row],[Kravsett]],Kravsett_delkontrakt),0)=0,"",
IF(Tabell_Krav[[#This Row],[Kravtype]]="SKAL",1-COUNTIF(Tabell_Krav[[#This Row],[Velg svaralternativ i listen]],"JA*"),""))</f>
        <v/>
      </c>
      <c r="AK127" s="50" t="str">
        <f>IF(IFERROR(FIND(Tabell_Krav[[#This Row],[Kravsett]],Kravsett_delkontrakt),0)=0,"",
IF(AND(Tabell_Krav[[#This Row],[Kravtype]]="BØR",COUNTA(Tabell_Krav[[#This Row],[Velg svaralternativ i listen]],Tabell_Krav[[#This Row],[Utfyllende besvarelse]])=0),1,""))</f>
        <v/>
      </c>
    </row>
    <row r="128" spans="2:37">
      <c r="B128" s="29"/>
      <c r="C128" s="29"/>
      <c r="D128" s="29"/>
      <c r="E128" s="29"/>
      <c r="F128" s="77"/>
      <c r="G128" s="77"/>
      <c r="H128" s="30"/>
      <c r="I128" s="60"/>
      <c r="J128" s="60"/>
      <c r="K128" s="60"/>
      <c r="L128" s="69"/>
      <c r="AF128" s="50" t="str">
        <f t="shared" si="9"/>
        <v>2704 Sondeernæring og andre medisinske næringsmidler</v>
      </c>
      <c r="AG128" s="50" t="str">
        <f t="shared" si="10"/>
        <v>1</v>
      </c>
      <c r="AH128" s="50">
        <f t="shared" si="11"/>
        <v>0</v>
      </c>
      <c r="AI128" s="50" t="str">
        <f>IF(IFERROR(FIND(Tabell_Krav[[#This Row],[Kravsett]],Kravsett_delkontrakt),0)=0,"",
IF(Tabell_Krav[[#This Row],[Kravtype]]="SKAL",1-COUNTA(Tabell_Krav[[#This Row],[Velg svaralternativ i listen]]),""))</f>
        <v/>
      </c>
      <c r="AJ128" s="50" t="str">
        <f>IF(IFERROR(FIND(Tabell_Krav[[#This Row],[Kravsett]],Kravsett_delkontrakt),0)=0,"",
IF(Tabell_Krav[[#This Row],[Kravtype]]="SKAL",1-COUNTIF(Tabell_Krav[[#This Row],[Velg svaralternativ i listen]],"JA*"),""))</f>
        <v/>
      </c>
      <c r="AK128" s="50" t="str">
        <f>IF(IFERROR(FIND(Tabell_Krav[[#This Row],[Kravsett]],Kravsett_delkontrakt),0)=0,"",
IF(AND(Tabell_Krav[[#This Row],[Kravtype]]="BØR",COUNTA(Tabell_Krav[[#This Row],[Velg svaralternativ i listen]],Tabell_Krav[[#This Row],[Utfyllende besvarelse]])=0),1,""))</f>
        <v/>
      </c>
    </row>
    <row r="129" spans="2:37">
      <c r="B129" s="29"/>
      <c r="C129" s="29"/>
      <c r="D129" s="29"/>
      <c r="E129" s="29"/>
      <c r="F129" s="77"/>
      <c r="G129" s="77"/>
      <c r="H129" s="30"/>
      <c r="I129" s="60"/>
      <c r="J129" s="60"/>
      <c r="K129" s="60"/>
      <c r="L129" s="69"/>
      <c r="AF129" s="50" t="str">
        <f t="shared" si="9"/>
        <v>2704 Sondeernæring og andre medisinske næringsmidler</v>
      </c>
      <c r="AG129" s="50" t="str">
        <f t="shared" si="10"/>
        <v>1</v>
      </c>
      <c r="AH129" s="50">
        <f t="shared" si="11"/>
        <v>0</v>
      </c>
      <c r="AI129" s="50" t="str">
        <f>IF(IFERROR(FIND(Tabell_Krav[[#This Row],[Kravsett]],Kravsett_delkontrakt),0)=0,"",
IF(Tabell_Krav[[#This Row],[Kravtype]]="SKAL",1-COUNTA(Tabell_Krav[[#This Row],[Velg svaralternativ i listen]]),""))</f>
        <v/>
      </c>
      <c r="AJ129" s="50" t="str">
        <f>IF(IFERROR(FIND(Tabell_Krav[[#This Row],[Kravsett]],Kravsett_delkontrakt),0)=0,"",
IF(Tabell_Krav[[#This Row],[Kravtype]]="SKAL",1-COUNTIF(Tabell_Krav[[#This Row],[Velg svaralternativ i listen]],"JA*"),""))</f>
        <v/>
      </c>
      <c r="AK129" s="50" t="str">
        <f>IF(IFERROR(FIND(Tabell_Krav[[#This Row],[Kravsett]],Kravsett_delkontrakt),0)=0,"",
IF(AND(Tabell_Krav[[#This Row],[Kravtype]]="BØR",COUNTA(Tabell_Krav[[#This Row],[Velg svaralternativ i listen]],Tabell_Krav[[#This Row],[Utfyllende besvarelse]])=0),1,""))</f>
        <v/>
      </c>
    </row>
    <row r="130" spans="2:37">
      <c r="B130" s="29"/>
      <c r="C130" s="29"/>
      <c r="D130" s="29"/>
      <c r="E130" s="29"/>
      <c r="F130" s="77"/>
      <c r="G130" s="77"/>
      <c r="H130" s="30"/>
      <c r="I130" s="60"/>
      <c r="J130" s="60"/>
      <c r="K130" s="60"/>
      <c r="L130" s="69"/>
      <c r="AF130" s="50" t="str">
        <f t="shared" si="9"/>
        <v>2704 Sondeernæring og andre medisinske næringsmidler</v>
      </c>
      <c r="AG130" s="50" t="str">
        <f t="shared" si="10"/>
        <v>1</v>
      </c>
      <c r="AH130" s="50">
        <f t="shared" si="11"/>
        <v>0</v>
      </c>
      <c r="AI130" s="50" t="str">
        <f>IF(IFERROR(FIND(Tabell_Krav[[#This Row],[Kravsett]],Kravsett_delkontrakt),0)=0,"",
IF(Tabell_Krav[[#This Row],[Kravtype]]="SKAL",1-COUNTA(Tabell_Krav[[#This Row],[Velg svaralternativ i listen]]),""))</f>
        <v/>
      </c>
      <c r="AJ130" s="50" t="str">
        <f>IF(IFERROR(FIND(Tabell_Krav[[#This Row],[Kravsett]],Kravsett_delkontrakt),0)=0,"",
IF(Tabell_Krav[[#This Row],[Kravtype]]="SKAL",1-COUNTIF(Tabell_Krav[[#This Row],[Velg svaralternativ i listen]],"JA*"),""))</f>
        <v/>
      </c>
      <c r="AK130" s="50" t="str">
        <f>IF(IFERROR(FIND(Tabell_Krav[[#This Row],[Kravsett]],Kravsett_delkontrakt),0)=0,"",
IF(AND(Tabell_Krav[[#This Row],[Kravtype]]="BØR",COUNTA(Tabell_Krav[[#This Row],[Velg svaralternativ i listen]],Tabell_Krav[[#This Row],[Utfyllende besvarelse]])=0),1,""))</f>
        <v/>
      </c>
    </row>
    <row r="131" spans="2:37">
      <c r="B131" s="29"/>
      <c r="C131" s="29"/>
      <c r="D131" s="29"/>
      <c r="E131" s="29"/>
      <c r="F131" s="77"/>
      <c r="G131" s="77"/>
      <c r="H131" s="30"/>
      <c r="I131" s="60"/>
      <c r="J131" s="60"/>
      <c r="K131" s="60"/>
      <c r="L131" s="69"/>
      <c r="AF131" s="50" t="str">
        <f t="shared" si="9"/>
        <v>2704 Sondeernæring og andre medisinske næringsmidler</v>
      </c>
      <c r="AG131" s="50" t="str">
        <f t="shared" si="10"/>
        <v>1</v>
      </c>
      <c r="AH131" s="50">
        <f t="shared" si="11"/>
        <v>0</v>
      </c>
      <c r="AI131" s="50" t="str">
        <f>IF(IFERROR(FIND(Tabell_Krav[[#This Row],[Kravsett]],Kravsett_delkontrakt),0)=0,"",
IF(Tabell_Krav[[#This Row],[Kravtype]]="SKAL",1-COUNTA(Tabell_Krav[[#This Row],[Velg svaralternativ i listen]]),""))</f>
        <v/>
      </c>
      <c r="AJ131" s="50" t="str">
        <f>IF(IFERROR(FIND(Tabell_Krav[[#This Row],[Kravsett]],Kravsett_delkontrakt),0)=0,"",
IF(Tabell_Krav[[#This Row],[Kravtype]]="SKAL",1-COUNTIF(Tabell_Krav[[#This Row],[Velg svaralternativ i listen]],"JA*"),""))</f>
        <v/>
      </c>
      <c r="AK131" s="50" t="str">
        <f>IF(IFERROR(FIND(Tabell_Krav[[#This Row],[Kravsett]],Kravsett_delkontrakt),0)=0,"",
IF(AND(Tabell_Krav[[#This Row],[Kravtype]]="BØR",COUNTA(Tabell_Krav[[#This Row],[Velg svaralternativ i listen]],Tabell_Krav[[#This Row],[Utfyllende besvarelse]])=0),1,""))</f>
        <v/>
      </c>
    </row>
    <row r="132" spans="2:37">
      <c r="B132" s="29"/>
      <c r="C132" s="29"/>
      <c r="D132" s="29"/>
      <c r="E132" s="29"/>
      <c r="F132" s="77"/>
      <c r="G132" s="77"/>
      <c r="H132" s="30"/>
      <c r="I132" s="60"/>
      <c r="J132" s="60"/>
      <c r="K132" s="60"/>
      <c r="L132" s="69"/>
      <c r="AF132" s="50" t="str">
        <f t="shared" si="9"/>
        <v>2704 Sondeernæring og andre medisinske næringsmidler</v>
      </c>
      <c r="AG132" s="50" t="str">
        <f t="shared" si="10"/>
        <v>1</v>
      </c>
      <c r="AH132" s="50">
        <f t="shared" si="11"/>
        <v>0</v>
      </c>
      <c r="AI132" s="50" t="str">
        <f>IF(IFERROR(FIND(Tabell_Krav[[#This Row],[Kravsett]],Kravsett_delkontrakt),0)=0,"",
IF(Tabell_Krav[[#This Row],[Kravtype]]="SKAL",1-COUNTA(Tabell_Krav[[#This Row],[Velg svaralternativ i listen]]),""))</f>
        <v/>
      </c>
      <c r="AJ132" s="50" t="str">
        <f>IF(IFERROR(FIND(Tabell_Krav[[#This Row],[Kravsett]],Kravsett_delkontrakt),0)=0,"",
IF(Tabell_Krav[[#This Row],[Kravtype]]="SKAL",1-COUNTIF(Tabell_Krav[[#This Row],[Velg svaralternativ i listen]],"JA*"),""))</f>
        <v/>
      </c>
      <c r="AK132" s="50" t="str">
        <f>IF(IFERROR(FIND(Tabell_Krav[[#This Row],[Kravsett]],Kravsett_delkontrakt),0)=0,"",
IF(AND(Tabell_Krav[[#This Row],[Kravtype]]="BØR",COUNTA(Tabell_Krav[[#This Row],[Velg svaralternativ i listen]],Tabell_Krav[[#This Row],[Utfyllende besvarelse]])=0),1,""))</f>
        <v/>
      </c>
    </row>
    <row r="133" spans="2:37">
      <c r="B133" s="29"/>
      <c r="C133" s="29"/>
      <c r="D133" s="29"/>
      <c r="E133" s="29"/>
      <c r="F133" s="77"/>
      <c r="G133" s="77"/>
      <c r="H133" s="30"/>
      <c r="I133" s="60"/>
      <c r="J133" s="60"/>
      <c r="K133" s="60"/>
      <c r="L133" s="69"/>
      <c r="AF133" s="50" t="str">
        <f t="shared" si="9"/>
        <v>2704 Sondeernæring og andre medisinske næringsmidler</v>
      </c>
      <c r="AG133" s="50" t="str">
        <f t="shared" si="10"/>
        <v>1</v>
      </c>
      <c r="AH133" s="50">
        <f t="shared" si="11"/>
        <v>0</v>
      </c>
      <c r="AI133" s="50" t="str">
        <f>IF(IFERROR(FIND(Tabell_Krav[[#This Row],[Kravsett]],Kravsett_delkontrakt),0)=0,"",
IF(Tabell_Krav[[#This Row],[Kravtype]]="SKAL",1-COUNTA(Tabell_Krav[[#This Row],[Velg svaralternativ i listen]]),""))</f>
        <v/>
      </c>
      <c r="AJ133" s="50" t="str">
        <f>IF(IFERROR(FIND(Tabell_Krav[[#This Row],[Kravsett]],Kravsett_delkontrakt),0)=0,"",
IF(Tabell_Krav[[#This Row],[Kravtype]]="SKAL",1-COUNTIF(Tabell_Krav[[#This Row],[Velg svaralternativ i listen]],"JA*"),""))</f>
        <v/>
      </c>
      <c r="AK133" s="50" t="str">
        <f>IF(IFERROR(FIND(Tabell_Krav[[#This Row],[Kravsett]],Kravsett_delkontrakt),0)=0,"",
IF(AND(Tabell_Krav[[#This Row],[Kravtype]]="BØR",COUNTA(Tabell_Krav[[#This Row],[Velg svaralternativ i listen]],Tabell_Krav[[#This Row],[Utfyllende besvarelse]])=0),1,""))</f>
        <v/>
      </c>
    </row>
    <row r="134" spans="2:37">
      <c r="B134" s="29"/>
      <c r="C134" s="29"/>
      <c r="D134" s="29"/>
      <c r="E134" s="29"/>
      <c r="F134" s="77"/>
      <c r="G134" s="77"/>
      <c r="H134" s="30"/>
      <c r="I134" s="60"/>
      <c r="J134" s="60"/>
      <c r="K134" s="60"/>
      <c r="L134" s="69"/>
      <c r="AF134" s="50" t="str">
        <f t="shared" si="9"/>
        <v>2704 Sondeernæring og andre medisinske næringsmidler</v>
      </c>
      <c r="AG134" s="50" t="str">
        <f t="shared" si="10"/>
        <v>1</v>
      </c>
      <c r="AH134" s="50">
        <f t="shared" si="11"/>
        <v>0</v>
      </c>
      <c r="AI134" s="50" t="str">
        <f>IF(IFERROR(FIND(Tabell_Krav[[#This Row],[Kravsett]],Kravsett_delkontrakt),0)=0,"",
IF(Tabell_Krav[[#This Row],[Kravtype]]="SKAL",1-COUNTA(Tabell_Krav[[#This Row],[Velg svaralternativ i listen]]),""))</f>
        <v/>
      </c>
      <c r="AJ134" s="50" t="str">
        <f>IF(IFERROR(FIND(Tabell_Krav[[#This Row],[Kravsett]],Kravsett_delkontrakt),0)=0,"",
IF(Tabell_Krav[[#This Row],[Kravtype]]="SKAL",1-COUNTIF(Tabell_Krav[[#This Row],[Velg svaralternativ i listen]],"JA*"),""))</f>
        <v/>
      </c>
      <c r="AK134" s="50" t="str">
        <f>IF(IFERROR(FIND(Tabell_Krav[[#This Row],[Kravsett]],Kravsett_delkontrakt),0)=0,"",
IF(AND(Tabell_Krav[[#This Row],[Kravtype]]="BØR",COUNTA(Tabell_Krav[[#This Row],[Velg svaralternativ i listen]],Tabell_Krav[[#This Row],[Utfyllende besvarelse]])=0),1,""))</f>
        <v/>
      </c>
    </row>
    <row r="135" spans="2:37">
      <c r="B135" s="29"/>
      <c r="C135" s="29"/>
      <c r="D135" s="29"/>
      <c r="E135" s="29"/>
      <c r="F135" s="77"/>
      <c r="G135" s="77"/>
      <c r="H135" s="30"/>
      <c r="I135" s="60"/>
      <c r="J135" s="60"/>
      <c r="K135" s="60"/>
      <c r="L135" s="69"/>
      <c r="AF135" s="50" t="str">
        <f t="shared" si="9"/>
        <v>2704 Sondeernæring og andre medisinske næringsmidler</v>
      </c>
      <c r="AG135" s="50" t="str">
        <f t="shared" si="10"/>
        <v>1</v>
      </c>
      <c r="AH135" s="50">
        <f t="shared" si="11"/>
        <v>0</v>
      </c>
      <c r="AI135" s="50" t="str">
        <f>IF(IFERROR(FIND(Tabell_Krav[[#This Row],[Kravsett]],Kravsett_delkontrakt),0)=0,"",
IF(Tabell_Krav[[#This Row],[Kravtype]]="SKAL",1-COUNTA(Tabell_Krav[[#This Row],[Velg svaralternativ i listen]]),""))</f>
        <v/>
      </c>
      <c r="AJ135" s="50" t="str">
        <f>IF(IFERROR(FIND(Tabell_Krav[[#This Row],[Kravsett]],Kravsett_delkontrakt),0)=0,"",
IF(Tabell_Krav[[#This Row],[Kravtype]]="SKAL",1-COUNTIF(Tabell_Krav[[#This Row],[Velg svaralternativ i listen]],"JA*"),""))</f>
        <v/>
      </c>
      <c r="AK135" s="50" t="str">
        <f>IF(IFERROR(FIND(Tabell_Krav[[#This Row],[Kravsett]],Kravsett_delkontrakt),0)=0,"",
IF(AND(Tabell_Krav[[#This Row],[Kravtype]]="BØR",COUNTA(Tabell_Krav[[#This Row],[Velg svaralternativ i listen]],Tabell_Krav[[#This Row],[Utfyllende besvarelse]])=0),1,""))</f>
        <v/>
      </c>
    </row>
    <row r="136" spans="2:37">
      <c r="B136" s="29"/>
      <c r="C136" s="29"/>
      <c r="D136" s="29"/>
      <c r="E136" s="29"/>
      <c r="F136" s="77"/>
      <c r="G136" s="77"/>
      <c r="H136" s="30"/>
      <c r="I136" s="60"/>
      <c r="J136" s="60"/>
      <c r="K136" s="60"/>
      <c r="L136" s="69"/>
      <c r="AF136" s="50" t="str">
        <f t="shared" si="9"/>
        <v>2704 Sondeernæring og andre medisinske næringsmidler</v>
      </c>
      <c r="AG136" s="50" t="str">
        <f t="shared" si="10"/>
        <v>1</v>
      </c>
      <c r="AH136" s="50">
        <f t="shared" si="11"/>
        <v>0</v>
      </c>
      <c r="AI136" s="50" t="str">
        <f>IF(IFERROR(FIND(Tabell_Krav[[#This Row],[Kravsett]],Kravsett_delkontrakt),0)=0,"",
IF(Tabell_Krav[[#This Row],[Kravtype]]="SKAL",1-COUNTA(Tabell_Krav[[#This Row],[Velg svaralternativ i listen]]),""))</f>
        <v/>
      </c>
      <c r="AJ136" s="50" t="str">
        <f>IF(IFERROR(FIND(Tabell_Krav[[#This Row],[Kravsett]],Kravsett_delkontrakt),0)=0,"",
IF(Tabell_Krav[[#This Row],[Kravtype]]="SKAL",1-COUNTIF(Tabell_Krav[[#This Row],[Velg svaralternativ i listen]],"JA*"),""))</f>
        <v/>
      </c>
      <c r="AK136" s="50" t="str">
        <f>IF(IFERROR(FIND(Tabell_Krav[[#This Row],[Kravsett]],Kravsett_delkontrakt),0)=0,"",
IF(AND(Tabell_Krav[[#This Row],[Kravtype]]="BØR",COUNTA(Tabell_Krav[[#This Row],[Velg svaralternativ i listen]],Tabell_Krav[[#This Row],[Utfyllende besvarelse]])=0),1,""))</f>
        <v/>
      </c>
    </row>
    <row r="137" spans="2:37">
      <c r="B137" s="29"/>
      <c r="C137" s="29"/>
      <c r="D137" s="29"/>
      <c r="E137" s="29"/>
      <c r="F137" s="77"/>
      <c r="G137" s="77"/>
      <c r="H137" s="30"/>
      <c r="I137" s="60"/>
      <c r="J137" s="60"/>
      <c r="K137" s="60"/>
      <c r="L137" s="69"/>
      <c r="AF137" s="50" t="str">
        <f t="shared" si="9"/>
        <v>2704 Sondeernæring og andre medisinske næringsmidler</v>
      </c>
      <c r="AG137" s="50" t="str">
        <f t="shared" si="10"/>
        <v>1</v>
      </c>
      <c r="AH137" s="50">
        <f t="shared" si="11"/>
        <v>0</v>
      </c>
      <c r="AI137" s="50" t="str">
        <f>IF(IFERROR(FIND(Tabell_Krav[[#This Row],[Kravsett]],Kravsett_delkontrakt),0)=0,"",
IF(Tabell_Krav[[#This Row],[Kravtype]]="SKAL",1-COUNTA(Tabell_Krav[[#This Row],[Velg svaralternativ i listen]]),""))</f>
        <v/>
      </c>
      <c r="AJ137" s="50" t="str">
        <f>IF(IFERROR(FIND(Tabell_Krav[[#This Row],[Kravsett]],Kravsett_delkontrakt),0)=0,"",
IF(Tabell_Krav[[#This Row],[Kravtype]]="SKAL",1-COUNTIF(Tabell_Krav[[#This Row],[Velg svaralternativ i listen]],"JA*"),""))</f>
        <v/>
      </c>
      <c r="AK137" s="50" t="str">
        <f>IF(IFERROR(FIND(Tabell_Krav[[#This Row],[Kravsett]],Kravsett_delkontrakt),0)=0,"",
IF(AND(Tabell_Krav[[#This Row],[Kravtype]]="BØR",COUNTA(Tabell_Krav[[#This Row],[Velg svaralternativ i listen]],Tabell_Krav[[#This Row],[Utfyllende besvarelse]])=0),1,""))</f>
        <v/>
      </c>
    </row>
    <row r="138" spans="2:37">
      <c r="B138" s="29"/>
      <c r="C138" s="29"/>
      <c r="D138" s="29"/>
      <c r="E138" s="29"/>
      <c r="F138" s="77"/>
      <c r="G138" s="77"/>
      <c r="H138" s="30"/>
      <c r="I138" s="60"/>
      <c r="J138" s="60"/>
      <c r="K138" s="60"/>
      <c r="L138" s="69"/>
      <c r="AF138" s="50" t="str">
        <f t="shared" si="9"/>
        <v>2704 Sondeernæring og andre medisinske næringsmidler</v>
      </c>
      <c r="AG138" s="50" t="str">
        <f t="shared" si="10"/>
        <v>1</v>
      </c>
      <c r="AH138" s="50">
        <f t="shared" si="11"/>
        <v>0</v>
      </c>
      <c r="AI138" s="50" t="str">
        <f>IF(IFERROR(FIND(Tabell_Krav[[#This Row],[Kravsett]],Kravsett_delkontrakt),0)=0,"",
IF(Tabell_Krav[[#This Row],[Kravtype]]="SKAL",1-COUNTA(Tabell_Krav[[#This Row],[Velg svaralternativ i listen]]),""))</f>
        <v/>
      </c>
      <c r="AJ138" s="50" t="str">
        <f>IF(IFERROR(FIND(Tabell_Krav[[#This Row],[Kravsett]],Kravsett_delkontrakt),0)=0,"",
IF(Tabell_Krav[[#This Row],[Kravtype]]="SKAL",1-COUNTIF(Tabell_Krav[[#This Row],[Velg svaralternativ i listen]],"JA*"),""))</f>
        <v/>
      </c>
      <c r="AK138" s="50" t="str">
        <f>IF(IFERROR(FIND(Tabell_Krav[[#This Row],[Kravsett]],Kravsett_delkontrakt),0)=0,"",
IF(AND(Tabell_Krav[[#This Row],[Kravtype]]="BØR",COUNTA(Tabell_Krav[[#This Row],[Velg svaralternativ i listen]],Tabell_Krav[[#This Row],[Utfyllende besvarelse]])=0),1,""))</f>
        <v/>
      </c>
    </row>
    <row r="139" spans="2:37">
      <c r="B139" s="29"/>
      <c r="C139" s="29"/>
      <c r="D139" s="29"/>
      <c r="E139" s="29"/>
      <c r="F139" s="77"/>
      <c r="G139" s="77"/>
      <c r="H139" s="30"/>
      <c r="I139" s="60"/>
      <c r="J139" s="60"/>
      <c r="K139" s="60"/>
      <c r="L139" s="69"/>
      <c r="AF139" s="50" t="str">
        <f t="shared" si="9"/>
        <v>2704 Sondeernæring og andre medisinske næringsmidler</v>
      </c>
      <c r="AG139" s="50" t="str">
        <f t="shared" si="10"/>
        <v>1</v>
      </c>
      <c r="AH139" s="50">
        <f t="shared" si="11"/>
        <v>0</v>
      </c>
      <c r="AI139" s="50" t="str">
        <f>IF(IFERROR(FIND(Tabell_Krav[[#This Row],[Kravsett]],Kravsett_delkontrakt),0)=0,"",
IF(Tabell_Krav[[#This Row],[Kravtype]]="SKAL",1-COUNTA(Tabell_Krav[[#This Row],[Velg svaralternativ i listen]]),""))</f>
        <v/>
      </c>
      <c r="AJ139" s="50" t="str">
        <f>IF(IFERROR(FIND(Tabell_Krav[[#This Row],[Kravsett]],Kravsett_delkontrakt),0)=0,"",
IF(Tabell_Krav[[#This Row],[Kravtype]]="SKAL",1-COUNTIF(Tabell_Krav[[#This Row],[Velg svaralternativ i listen]],"JA*"),""))</f>
        <v/>
      </c>
      <c r="AK139" s="50" t="str">
        <f>IF(IFERROR(FIND(Tabell_Krav[[#This Row],[Kravsett]],Kravsett_delkontrakt),0)=0,"",
IF(AND(Tabell_Krav[[#This Row],[Kravtype]]="BØR",COUNTA(Tabell_Krav[[#This Row],[Velg svaralternativ i listen]],Tabell_Krav[[#This Row],[Utfyllende besvarelse]])=0),1,""))</f>
        <v/>
      </c>
    </row>
    <row r="140" spans="2:37">
      <c r="B140" s="29"/>
      <c r="C140" s="29"/>
      <c r="D140" s="29"/>
      <c r="E140" s="29"/>
      <c r="F140" s="77"/>
      <c r="G140" s="77"/>
      <c r="H140" s="30"/>
      <c r="I140" s="60"/>
      <c r="J140" s="60"/>
      <c r="K140" s="60"/>
      <c r="L140" s="69"/>
      <c r="AF140" s="50" t="str">
        <f t="shared" si="9"/>
        <v>2704 Sondeernæring og andre medisinske næringsmidler</v>
      </c>
      <c r="AG140" s="50" t="str">
        <f t="shared" si="10"/>
        <v>1</v>
      </c>
      <c r="AH140" s="50">
        <f t="shared" si="11"/>
        <v>0</v>
      </c>
      <c r="AI140" s="50" t="str">
        <f>IF(IFERROR(FIND(Tabell_Krav[[#This Row],[Kravsett]],Kravsett_delkontrakt),0)=0,"",
IF(Tabell_Krav[[#This Row],[Kravtype]]="SKAL",1-COUNTA(Tabell_Krav[[#This Row],[Velg svaralternativ i listen]]),""))</f>
        <v/>
      </c>
      <c r="AJ140" s="50" t="str">
        <f>IF(IFERROR(FIND(Tabell_Krav[[#This Row],[Kravsett]],Kravsett_delkontrakt),0)=0,"",
IF(Tabell_Krav[[#This Row],[Kravtype]]="SKAL",1-COUNTIF(Tabell_Krav[[#This Row],[Velg svaralternativ i listen]],"JA*"),""))</f>
        <v/>
      </c>
      <c r="AK140" s="50" t="str">
        <f>IF(IFERROR(FIND(Tabell_Krav[[#This Row],[Kravsett]],Kravsett_delkontrakt),0)=0,"",
IF(AND(Tabell_Krav[[#This Row],[Kravtype]]="BØR",COUNTA(Tabell_Krav[[#This Row],[Velg svaralternativ i listen]],Tabell_Krav[[#This Row],[Utfyllende besvarelse]])=0),1,""))</f>
        <v/>
      </c>
    </row>
    <row r="141" spans="2:37">
      <c r="B141" s="29"/>
      <c r="C141" s="29"/>
      <c r="D141" s="29"/>
      <c r="E141" s="29"/>
      <c r="F141" s="77"/>
      <c r="G141" s="77"/>
      <c r="H141" s="30"/>
      <c r="I141" s="60"/>
      <c r="J141" s="60"/>
      <c r="K141" s="60"/>
      <c r="L141" s="69"/>
      <c r="AF141" s="50" t="str">
        <f t="shared" si="9"/>
        <v>2704 Sondeernæring og andre medisinske næringsmidler</v>
      </c>
      <c r="AG141" s="50" t="str">
        <f t="shared" si="10"/>
        <v>1</v>
      </c>
      <c r="AH141" s="50">
        <f t="shared" si="11"/>
        <v>0</v>
      </c>
      <c r="AI141" s="50" t="str">
        <f>IF(IFERROR(FIND(Tabell_Krav[[#This Row],[Kravsett]],Kravsett_delkontrakt),0)=0,"",
IF(Tabell_Krav[[#This Row],[Kravtype]]="SKAL",1-COUNTA(Tabell_Krav[[#This Row],[Velg svaralternativ i listen]]),""))</f>
        <v/>
      </c>
      <c r="AJ141" s="50" t="str">
        <f>IF(IFERROR(FIND(Tabell_Krav[[#This Row],[Kravsett]],Kravsett_delkontrakt),0)=0,"",
IF(Tabell_Krav[[#This Row],[Kravtype]]="SKAL",1-COUNTIF(Tabell_Krav[[#This Row],[Velg svaralternativ i listen]],"JA*"),""))</f>
        <v/>
      </c>
      <c r="AK141" s="50" t="str">
        <f>IF(IFERROR(FIND(Tabell_Krav[[#This Row],[Kravsett]],Kravsett_delkontrakt),0)=0,"",
IF(AND(Tabell_Krav[[#This Row],[Kravtype]]="BØR",COUNTA(Tabell_Krav[[#This Row],[Velg svaralternativ i listen]],Tabell_Krav[[#This Row],[Utfyllende besvarelse]])=0),1,""))</f>
        <v/>
      </c>
    </row>
    <row r="142" spans="2:37">
      <c r="B142" s="29"/>
      <c r="C142" s="29"/>
      <c r="D142" s="29"/>
      <c r="E142" s="29"/>
      <c r="F142" s="77"/>
      <c r="G142" s="77"/>
      <c r="H142" s="30"/>
      <c r="I142" s="60"/>
      <c r="J142" s="60"/>
      <c r="K142" s="60"/>
      <c r="L142" s="69"/>
      <c r="AF142" s="50" t="str">
        <f t="shared" si="9"/>
        <v>2704 Sondeernæring og andre medisinske næringsmidler</v>
      </c>
      <c r="AG142" s="50" t="str">
        <f t="shared" si="10"/>
        <v>1</v>
      </c>
      <c r="AH142" s="50">
        <f t="shared" si="11"/>
        <v>0</v>
      </c>
      <c r="AI142" s="50" t="str">
        <f>IF(IFERROR(FIND(Tabell_Krav[[#This Row],[Kravsett]],Kravsett_delkontrakt),0)=0,"",
IF(Tabell_Krav[[#This Row],[Kravtype]]="SKAL",1-COUNTA(Tabell_Krav[[#This Row],[Velg svaralternativ i listen]]),""))</f>
        <v/>
      </c>
      <c r="AJ142" s="50" t="str">
        <f>IF(IFERROR(FIND(Tabell_Krav[[#This Row],[Kravsett]],Kravsett_delkontrakt),0)=0,"",
IF(Tabell_Krav[[#This Row],[Kravtype]]="SKAL",1-COUNTIF(Tabell_Krav[[#This Row],[Velg svaralternativ i listen]],"JA*"),""))</f>
        <v/>
      </c>
      <c r="AK142" s="50" t="str">
        <f>IF(IFERROR(FIND(Tabell_Krav[[#This Row],[Kravsett]],Kravsett_delkontrakt),0)=0,"",
IF(AND(Tabell_Krav[[#This Row],[Kravtype]]="BØR",COUNTA(Tabell_Krav[[#This Row],[Velg svaralternativ i listen]],Tabell_Krav[[#This Row],[Utfyllende besvarelse]])=0),1,""))</f>
        <v/>
      </c>
    </row>
    <row r="143" spans="2:37">
      <c r="B143" s="29"/>
      <c r="C143" s="29"/>
      <c r="D143" s="29"/>
      <c r="E143" s="29"/>
      <c r="F143" s="77"/>
      <c r="G143" s="77"/>
      <c r="H143" s="30"/>
      <c r="I143" s="60"/>
      <c r="J143" s="60"/>
      <c r="K143" s="60"/>
      <c r="L143" s="69"/>
      <c r="AF143" s="50" t="str">
        <f t="shared" si="9"/>
        <v>2704 Sondeernæring og andre medisinske næringsmidler</v>
      </c>
      <c r="AG143" s="50" t="str">
        <f t="shared" si="10"/>
        <v>1</v>
      </c>
      <c r="AH143" s="50">
        <f t="shared" si="11"/>
        <v>0</v>
      </c>
      <c r="AI143" s="50" t="str">
        <f>IF(IFERROR(FIND(Tabell_Krav[[#This Row],[Kravsett]],Kravsett_delkontrakt),0)=0,"",
IF(Tabell_Krav[[#This Row],[Kravtype]]="SKAL",1-COUNTA(Tabell_Krav[[#This Row],[Velg svaralternativ i listen]]),""))</f>
        <v/>
      </c>
      <c r="AJ143" s="50" t="str">
        <f>IF(IFERROR(FIND(Tabell_Krav[[#This Row],[Kravsett]],Kravsett_delkontrakt),0)=0,"",
IF(Tabell_Krav[[#This Row],[Kravtype]]="SKAL",1-COUNTIF(Tabell_Krav[[#This Row],[Velg svaralternativ i listen]],"JA*"),""))</f>
        <v/>
      </c>
      <c r="AK143" s="50" t="str">
        <f>IF(IFERROR(FIND(Tabell_Krav[[#This Row],[Kravsett]],Kravsett_delkontrakt),0)=0,"",
IF(AND(Tabell_Krav[[#This Row],[Kravtype]]="BØR",COUNTA(Tabell_Krav[[#This Row],[Velg svaralternativ i listen]],Tabell_Krav[[#This Row],[Utfyllende besvarelse]])=0),1,""))</f>
        <v/>
      </c>
    </row>
    <row r="144" spans="2:37">
      <c r="B144" s="29"/>
      <c r="C144" s="29"/>
      <c r="D144" s="29"/>
      <c r="E144" s="29"/>
      <c r="F144" s="77"/>
      <c r="G144" s="77"/>
      <c r="H144" s="30"/>
      <c r="I144" s="60"/>
      <c r="J144" s="60"/>
      <c r="K144" s="60"/>
      <c r="L144" s="69"/>
      <c r="AF144" s="50" t="str">
        <f t="shared" si="9"/>
        <v>2704 Sondeernæring og andre medisinske næringsmidler</v>
      </c>
      <c r="AG144" s="50" t="str">
        <f t="shared" si="10"/>
        <v>1</v>
      </c>
      <c r="AH144" s="50">
        <f t="shared" si="11"/>
        <v>0</v>
      </c>
      <c r="AI144" s="50" t="str">
        <f>IF(IFERROR(FIND(Tabell_Krav[[#This Row],[Kravsett]],Kravsett_delkontrakt),0)=0,"",
IF(Tabell_Krav[[#This Row],[Kravtype]]="SKAL",1-COUNTA(Tabell_Krav[[#This Row],[Velg svaralternativ i listen]]),""))</f>
        <v/>
      </c>
      <c r="AJ144" s="50" t="str">
        <f>IF(IFERROR(FIND(Tabell_Krav[[#This Row],[Kravsett]],Kravsett_delkontrakt),0)=0,"",
IF(Tabell_Krav[[#This Row],[Kravtype]]="SKAL",1-COUNTIF(Tabell_Krav[[#This Row],[Velg svaralternativ i listen]],"JA*"),""))</f>
        <v/>
      </c>
      <c r="AK144" s="50" t="str">
        <f>IF(IFERROR(FIND(Tabell_Krav[[#This Row],[Kravsett]],Kravsett_delkontrakt),0)=0,"",
IF(AND(Tabell_Krav[[#This Row],[Kravtype]]="BØR",COUNTA(Tabell_Krav[[#This Row],[Velg svaralternativ i listen]],Tabell_Krav[[#This Row],[Utfyllende besvarelse]])=0),1,""))</f>
        <v/>
      </c>
    </row>
    <row r="145" spans="2:37">
      <c r="B145" s="29"/>
      <c r="C145" s="29"/>
      <c r="D145" s="29"/>
      <c r="E145" s="29"/>
      <c r="F145" s="77"/>
      <c r="G145" s="77"/>
      <c r="H145" s="30"/>
      <c r="I145" s="60"/>
      <c r="J145" s="60"/>
      <c r="K145" s="60"/>
      <c r="L145" s="69"/>
      <c r="AF145" s="50" t="str">
        <f t="shared" si="9"/>
        <v>2704 Sondeernæring og andre medisinske næringsmidler</v>
      </c>
      <c r="AG145" s="50" t="str">
        <f t="shared" si="10"/>
        <v>1</v>
      </c>
      <c r="AH145" s="50">
        <f t="shared" si="11"/>
        <v>0</v>
      </c>
      <c r="AI145" s="50" t="str">
        <f>IF(IFERROR(FIND(Tabell_Krav[[#This Row],[Kravsett]],Kravsett_delkontrakt),0)=0,"",
IF(Tabell_Krav[[#This Row],[Kravtype]]="SKAL",1-COUNTA(Tabell_Krav[[#This Row],[Velg svaralternativ i listen]]),""))</f>
        <v/>
      </c>
      <c r="AJ145" s="50" t="str">
        <f>IF(IFERROR(FIND(Tabell_Krav[[#This Row],[Kravsett]],Kravsett_delkontrakt),0)=0,"",
IF(Tabell_Krav[[#This Row],[Kravtype]]="SKAL",1-COUNTIF(Tabell_Krav[[#This Row],[Velg svaralternativ i listen]],"JA*"),""))</f>
        <v/>
      </c>
      <c r="AK145" s="50" t="str">
        <f>IF(IFERROR(FIND(Tabell_Krav[[#This Row],[Kravsett]],Kravsett_delkontrakt),0)=0,"",
IF(AND(Tabell_Krav[[#This Row],[Kravtype]]="BØR",COUNTA(Tabell_Krav[[#This Row],[Velg svaralternativ i listen]],Tabell_Krav[[#This Row],[Utfyllende besvarelse]])=0),1,""))</f>
        <v/>
      </c>
    </row>
    <row r="146" spans="2:37">
      <c r="B146" s="29"/>
      <c r="C146" s="29"/>
      <c r="D146" s="29"/>
      <c r="E146" s="29"/>
      <c r="F146" s="77"/>
      <c r="G146" s="77"/>
      <c r="H146" s="30"/>
      <c r="I146" s="60"/>
      <c r="J146" s="60"/>
      <c r="K146" s="60"/>
      <c r="L146" s="69"/>
      <c r="AF146" s="50" t="str">
        <f t="shared" si="9"/>
        <v>2704 Sondeernæring og andre medisinske næringsmidler</v>
      </c>
      <c r="AG146" s="50" t="str">
        <f t="shared" si="10"/>
        <v>1</v>
      </c>
      <c r="AH146" s="50">
        <f t="shared" si="11"/>
        <v>0</v>
      </c>
      <c r="AI146" s="50" t="str">
        <f>IF(IFERROR(FIND(Tabell_Krav[[#This Row],[Kravsett]],Kravsett_delkontrakt),0)=0,"",
IF(Tabell_Krav[[#This Row],[Kravtype]]="SKAL",1-COUNTA(Tabell_Krav[[#This Row],[Velg svaralternativ i listen]]),""))</f>
        <v/>
      </c>
      <c r="AJ146" s="50" t="str">
        <f>IF(IFERROR(FIND(Tabell_Krav[[#This Row],[Kravsett]],Kravsett_delkontrakt),0)=0,"",
IF(Tabell_Krav[[#This Row],[Kravtype]]="SKAL",1-COUNTIF(Tabell_Krav[[#This Row],[Velg svaralternativ i listen]],"JA*"),""))</f>
        <v/>
      </c>
      <c r="AK146" s="50" t="str">
        <f>IF(IFERROR(FIND(Tabell_Krav[[#This Row],[Kravsett]],Kravsett_delkontrakt),0)=0,"",
IF(AND(Tabell_Krav[[#This Row],[Kravtype]]="BØR",COUNTA(Tabell_Krav[[#This Row],[Velg svaralternativ i listen]],Tabell_Krav[[#This Row],[Utfyllende besvarelse]])=0),1,""))</f>
        <v/>
      </c>
    </row>
    <row r="147" spans="2:37">
      <c r="B147" s="29"/>
      <c r="C147" s="29"/>
      <c r="D147" s="29"/>
      <c r="E147" s="29"/>
      <c r="F147" s="77"/>
      <c r="G147" s="77"/>
      <c r="H147" s="30"/>
      <c r="I147" s="60"/>
      <c r="J147" s="60"/>
      <c r="K147" s="60"/>
      <c r="L147" s="69"/>
      <c r="AF147" s="50" t="str">
        <f t="shared" ref="AF147:AF178" si="12">Anskaffelse_nr_navn</f>
        <v>2704 Sondeernæring og andre medisinske næringsmidler</v>
      </c>
      <c r="AG147" s="50" t="str">
        <f t="shared" ref="AG147:AG178" si="13">Delkontraktsnummer</f>
        <v>1</v>
      </c>
      <c r="AH147" s="50">
        <f t="shared" ref="AH147:AH178" si="14">Leverandørnavn</f>
        <v>0</v>
      </c>
      <c r="AI147" s="50" t="str">
        <f>IF(IFERROR(FIND(Tabell_Krav[[#This Row],[Kravsett]],Kravsett_delkontrakt),0)=0,"",
IF(Tabell_Krav[[#This Row],[Kravtype]]="SKAL",1-COUNTA(Tabell_Krav[[#This Row],[Velg svaralternativ i listen]]),""))</f>
        <v/>
      </c>
      <c r="AJ147" s="50" t="str">
        <f>IF(IFERROR(FIND(Tabell_Krav[[#This Row],[Kravsett]],Kravsett_delkontrakt),0)=0,"",
IF(Tabell_Krav[[#This Row],[Kravtype]]="SKAL",1-COUNTIF(Tabell_Krav[[#This Row],[Velg svaralternativ i listen]],"JA*"),""))</f>
        <v/>
      </c>
      <c r="AK147" s="50" t="str">
        <f>IF(IFERROR(FIND(Tabell_Krav[[#This Row],[Kravsett]],Kravsett_delkontrakt),0)=0,"",
IF(AND(Tabell_Krav[[#This Row],[Kravtype]]="BØR",COUNTA(Tabell_Krav[[#This Row],[Velg svaralternativ i listen]],Tabell_Krav[[#This Row],[Utfyllende besvarelse]])=0),1,""))</f>
        <v/>
      </c>
    </row>
    <row r="148" spans="2:37">
      <c r="B148" s="29"/>
      <c r="C148" s="29"/>
      <c r="D148" s="29"/>
      <c r="E148" s="29"/>
      <c r="F148" s="77"/>
      <c r="G148" s="77"/>
      <c r="H148" s="30"/>
      <c r="I148" s="60"/>
      <c r="J148" s="60"/>
      <c r="K148" s="60"/>
      <c r="L148" s="69"/>
      <c r="AF148" s="50" t="str">
        <f t="shared" si="12"/>
        <v>2704 Sondeernæring og andre medisinske næringsmidler</v>
      </c>
      <c r="AG148" s="50" t="str">
        <f t="shared" si="13"/>
        <v>1</v>
      </c>
      <c r="AH148" s="50">
        <f t="shared" si="14"/>
        <v>0</v>
      </c>
      <c r="AI148" s="50" t="str">
        <f>IF(IFERROR(FIND(Tabell_Krav[[#This Row],[Kravsett]],Kravsett_delkontrakt),0)=0,"",
IF(Tabell_Krav[[#This Row],[Kravtype]]="SKAL",1-COUNTA(Tabell_Krav[[#This Row],[Velg svaralternativ i listen]]),""))</f>
        <v/>
      </c>
      <c r="AJ148" s="50" t="str">
        <f>IF(IFERROR(FIND(Tabell_Krav[[#This Row],[Kravsett]],Kravsett_delkontrakt),0)=0,"",
IF(Tabell_Krav[[#This Row],[Kravtype]]="SKAL",1-COUNTIF(Tabell_Krav[[#This Row],[Velg svaralternativ i listen]],"JA*"),""))</f>
        <v/>
      </c>
      <c r="AK148" s="50" t="str">
        <f>IF(IFERROR(FIND(Tabell_Krav[[#This Row],[Kravsett]],Kravsett_delkontrakt),0)=0,"",
IF(AND(Tabell_Krav[[#This Row],[Kravtype]]="BØR",COUNTA(Tabell_Krav[[#This Row],[Velg svaralternativ i listen]],Tabell_Krav[[#This Row],[Utfyllende besvarelse]])=0),1,""))</f>
        <v/>
      </c>
    </row>
    <row r="149" spans="2:37">
      <c r="B149" s="29"/>
      <c r="C149" s="29"/>
      <c r="D149" s="29"/>
      <c r="E149" s="29"/>
      <c r="F149" s="77"/>
      <c r="G149" s="77"/>
      <c r="H149" s="30"/>
      <c r="I149" s="60"/>
      <c r="J149" s="60"/>
      <c r="K149" s="60"/>
      <c r="L149" s="69"/>
      <c r="AF149" s="50" t="str">
        <f t="shared" si="12"/>
        <v>2704 Sondeernæring og andre medisinske næringsmidler</v>
      </c>
      <c r="AG149" s="50" t="str">
        <f t="shared" si="13"/>
        <v>1</v>
      </c>
      <c r="AH149" s="50">
        <f t="shared" si="14"/>
        <v>0</v>
      </c>
      <c r="AI149" s="50" t="str">
        <f>IF(IFERROR(FIND(Tabell_Krav[[#This Row],[Kravsett]],Kravsett_delkontrakt),0)=0,"",
IF(Tabell_Krav[[#This Row],[Kravtype]]="SKAL",1-COUNTA(Tabell_Krav[[#This Row],[Velg svaralternativ i listen]]),""))</f>
        <v/>
      </c>
      <c r="AJ149" s="50" t="str">
        <f>IF(IFERROR(FIND(Tabell_Krav[[#This Row],[Kravsett]],Kravsett_delkontrakt),0)=0,"",
IF(Tabell_Krav[[#This Row],[Kravtype]]="SKAL",1-COUNTIF(Tabell_Krav[[#This Row],[Velg svaralternativ i listen]],"JA*"),""))</f>
        <v/>
      </c>
      <c r="AK149" s="50" t="str">
        <f>IF(IFERROR(FIND(Tabell_Krav[[#This Row],[Kravsett]],Kravsett_delkontrakt),0)=0,"",
IF(AND(Tabell_Krav[[#This Row],[Kravtype]]="BØR",COUNTA(Tabell_Krav[[#This Row],[Velg svaralternativ i listen]],Tabell_Krav[[#This Row],[Utfyllende besvarelse]])=0),1,""))</f>
        <v/>
      </c>
    </row>
    <row r="150" spans="2:37">
      <c r="B150" s="29"/>
      <c r="C150" s="29"/>
      <c r="D150" s="29"/>
      <c r="E150" s="29"/>
      <c r="F150" s="77"/>
      <c r="G150" s="77"/>
      <c r="H150" s="30"/>
      <c r="I150" s="60"/>
      <c r="J150" s="60"/>
      <c r="K150" s="60"/>
      <c r="L150" s="69"/>
      <c r="AF150" s="50" t="str">
        <f t="shared" si="12"/>
        <v>2704 Sondeernæring og andre medisinske næringsmidler</v>
      </c>
      <c r="AG150" s="50" t="str">
        <f t="shared" si="13"/>
        <v>1</v>
      </c>
      <c r="AH150" s="50">
        <f t="shared" si="14"/>
        <v>0</v>
      </c>
      <c r="AI150" s="50" t="str">
        <f>IF(IFERROR(FIND(Tabell_Krav[[#This Row],[Kravsett]],Kravsett_delkontrakt),0)=0,"",
IF(Tabell_Krav[[#This Row],[Kravtype]]="SKAL",1-COUNTA(Tabell_Krav[[#This Row],[Velg svaralternativ i listen]]),""))</f>
        <v/>
      </c>
      <c r="AJ150" s="50" t="str">
        <f>IF(IFERROR(FIND(Tabell_Krav[[#This Row],[Kravsett]],Kravsett_delkontrakt),0)=0,"",
IF(Tabell_Krav[[#This Row],[Kravtype]]="SKAL",1-COUNTIF(Tabell_Krav[[#This Row],[Velg svaralternativ i listen]],"JA*"),""))</f>
        <v/>
      </c>
      <c r="AK150" s="50" t="str">
        <f>IF(IFERROR(FIND(Tabell_Krav[[#This Row],[Kravsett]],Kravsett_delkontrakt),0)=0,"",
IF(AND(Tabell_Krav[[#This Row],[Kravtype]]="BØR",COUNTA(Tabell_Krav[[#This Row],[Velg svaralternativ i listen]],Tabell_Krav[[#This Row],[Utfyllende besvarelse]])=0),1,""))</f>
        <v/>
      </c>
    </row>
    <row r="151" spans="2:37">
      <c r="B151" s="29"/>
      <c r="C151" s="29"/>
      <c r="D151" s="29"/>
      <c r="E151" s="29"/>
      <c r="F151" s="77"/>
      <c r="G151" s="77"/>
      <c r="H151" s="30"/>
      <c r="I151" s="60"/>
      <c r="J151" s="60"/>
      <c r="K151" s="60"/>
      <c r="L151" s="69"/>
      <c r="AF151" s="50" t="str">
        <f t="shared" si="12"/>
        <v>2704 Sondeernæring og andre medisinske næringsmidler</v>
      </c>
      <c r="AG151" s="50" t="str">
        <f t="shared" si="13"/>
        <v>1</v>
      </c>
      <c r="AH151" s="50">
        <f t="shared" si="14"/>
        <v>0</v>
      </c>
      <c r="AI151" s="50" t="str">
        <f>IF(IFERROR(FIND(Tabell_Krav[[#This Row],[Kravsett]],Kravsett_delkontrakt),0)=0,"",
IF(Tabell_Krav[[#This Row],[Kravtype]]="SKAL",1-COUNTA(Tabell_Krav[[#This Row],[Velg svaralternativ i listen]]),""))</f>
        <v/>
      </c>
      <c r="AJ151" s="50" t="str">
        <f>IF(IFERROR(FIND(Tabell_Krav[[#This Row],[Kravsett]],Kravsett_delkontrakt),0)=0,"",
IF(Tabell_Krav[[#This Row],[Kravtype]]="SKAL",1-COUNTIF(Tabell_Krav[[#This Row],[Velg svaralternativ i listen]],"JA*"),""))</f>
        <v/>
      </c>
      <c r="AK151" s="50" t="str">
        <f>IF(IFERROR(FIND(Tabell_Krav[[#This Row],[Kravsett]],Kravsett_delkontrakt),0)=0,"",
IF(AND(Tabell_Krav[[#This Row],[Kravtype]]="BØR",COUNTA(Tabell_Krav[[#This Row],[Velg svaralternativ i listen]],Tabell_Krav[[#This Row],[Utfyllende besvarelse]])=0),1,""))</f>
        <v/>
      </c>
    </row>
    <row r="152" spans="2:37">
      <c r="B152" s="29"/>
      <c r="C152" s="29"/>
      <c r="D152" s="29"/>
      <c r="E152" s="29"/>
      <c r="F152" s="77"/>
      <c r="G152" s="77"/>
      <c r="H152" s="30"/>
      <c r="I152" s="60"/>
      <c r="J152" s="60"/>
      <c r="K152" s="60"/>
      <c r="L152" s="69"/>
      <c r="AF152" s="50" t="str">
        <f t="shared" si="12"/>
        <v>2704 Sondeernæring og andre medisinske næringsmidler</v>
      </c>
      <c r="AG152" s="50" t="str">
        <f t="shared" si="13"/>
        <v>1</v>
      </c>
      <c r="AH152" s="50">
        <f t="shared" si="14"/>
        <v>0</v>
      </c>
      <c r="AI152" s="50" t="str">
        <f>IF(IFERROR(FIND(Tabell_Krav[[#This Row],[Kravsett]],Kravsett_delkontrakt),0)=0,"",
IF(Tabell_Krav[[#This Row],[Kravtype]]="SKAL",1-COUNTA(Tabell_Krav[[#This Row],[Velg svaralternativ i listen]]),""))</f>
        <v/>
      </c>
      <c r="AJ152" s="50" t="str">
        <f>IF(IFERROR(FIND(Tabell_Krav[[#This Row],[Kravsett]],Kravsett_delkontrakt),0)=0,"",
IF(Tabell_Krav[[#This Row],[Kravtype]]="SKAL",1-COUNTIF(Tabell_Krav[[#This Row],[Velg svaralternativ i listen]],"JA*"),""))</f>
        <v/>
      </c>
      <c r="AK152" s="50" t="str">
        <f>IF(IFERROR(FIND(Tabell_Krav[[#This Row],[Kravsett]],Kravsett_delkontrakt),0)=0,"",
IF(AND(Tabell_Krav[[#This Row],[Kravtype]]="BØR",COUNTA(Tabell_Krav[[#This Row],[Velg svaralternativ i listen]],Tabell_Krav[[#This Row],[Utfyllende besvarelse]])=0),1,""))</f>
        <v/>
      </c>
    </row>
    <row r="153" spans="2:37">
      <c r="B153" s="29"/>
      <c r="C153" s="29"/>
      <c r="D153" s="29"/>
      <c r="E153" s="29"/>
      <c r="F153" s="77"/>
      <c r="G153" s="77"/>
      <c r="H153" s="30"/>
      <c r="I153" s="60"/>
      <c r="J153" s="60"/>
      <c r="K153" s="60"/>
      <c r="L153" s="69"/>
      <c r="AF153" s="50" t="str">
        <f t="shared" si="12"/>
        <v>2704 Sondeernæring og andre medisinske næringsmidler</v>
      </c>
      <c r="AG153" s="50" t="str">
        <f t="shared" si="13"/>
        <v>1</v>
      </c>
      <c r="AH153" s="50">
        <f t="shared" si="14"/>
        <v>0</v>
      </c>
      <c r="AI153" s="50" t="str">
        <f>IF(IFERROR(FIND(Tabell_Krav[[#This Row],[Kravsett]],Kravsett_delkontrakt),0)=0,"",
IF(Tabell_Krav[[#This Row],[Kravtype]]="SKAL",1-COUNTA(Tabell_Krav[[#This Row],[Velg svaralternativ i listen]]),""))</f>
        <v/>
      </c>
      <c r="AJ153" s="50" t="str">
        <f>IF(IFERROR(FIND(Tabell_Krav[[#This Row],[Kravsett]],Kravsett_delkontrakt),0)=0,"",
IF(Tabell_Krav[[#This Row],[Kravtype]]="SKAL",1-COUNTIF(Tabell_Krav[[#This Row],[Velg svaralternativ i listen]],"JA*"),""))</f>
        <v/>
      </c>
      <c r="AK153" s="50" t="str">
        <f>IF(IFERROR(FIND(Tabell_Krav[[#This Row],[Kravsett]],Kravsett_delkontrakt),0)=0,"",
IF(AND(Tabell_Krav[[#This Row],[Kravtype]]="BØR",COUNTA(Tabell_Krav[[#This Row],[Velg svaralternativ i listen]],Tabell_Krav[[#This Row],[Utfyllende besvarelse]])=0),1,""))</f>
        <v/>
      </c>
    </row>
    <row r="154" spans="2:37">
      <c r="B154" s="29"/>
      <c r="C154" s="29"/>
      <c r="D154" s="29"/>
      <c r="E154" s="29"/>
      <c r="F154" s="77"/>
      <c r="G154" s="77"/>
      <c r="H154" s="30"/>
      <c r="I154" s="60"/>
      <c r="J154" s="60"/>
      <c r="K154" s="60"/>
      <c r="L154" s="69"/>
      <c r="AF154" s="50" t="str">
        <f t="shared" si="12"/>
        <v>2704 Sondeernæring og andre medisinske næringsmidler</v>
      </c>
      <c r="AG154" s="50" t="str">
        <f t="shared" si="13"/>
        <v>1</v>
      </c>
      <c r="AH154" s="50">
        <f t="shared" si="14"/>
        <v>0</v>
      </c>
      <c r="AI154" s="50" t="str">
        <f>IF(IFERROR(FIND(Tabell_Krav[[#This Row],[Kravsett]],Kravsett_delkontrakt),0)=0,"",
IF(Tabell_Krav[[#This Row],[Kravtype]]="SKAL",1-COUNTA(Tabell_Krav[[#This Row],[Velg svaralternativ i listen]]),""))</f>
        <v/>
      </c>
      <c r="AJ154" s="50" t="str">
        <f>IF(IFERROR(FIND(Tabell_Krav[[#This Row],[Kravsett]],Kravsett_delkontrakt),0)=0,"",
IF(Tabell_Krav[[#This Row],[Kravtype]]="SKAL",1-COUNTIF(Tabell_Krav[[#This Row],[Velg svaralternativ i listen]],"JA*"),""))</f>
        <v/>
      </c>
      <c r="AK154" s="50" t="str">
        <f>IF(IFERROR(FIND(Tabell_Krav[[#This Row],[Kravsett]],Kravsett_delkontrakt),0)=0,"",
IF(AND(Tabell_Krav[[#This Row],[Kravtype]]="BØR",COUNTA(Tabell_Krav[[#This Row],[Velg svaralternativ i listen]],Tabell_Krav[[#This Row],[Utfyllende besvarelse]])=0),1,""))</f>
        <v/>
      </c>
    </row>
    <row r="155" spans="2:37">
      <c r="B155" s="29"/>
      <c r="C155" s="29"/>
      <c r="D155" s="29"/>
      <c r="E155" s="29"/>
      <c r="F155" s="77"/>
      <c r="G155" s="77"/>
      <c r="H155" s="30"/>
      <c r="I155" s="60"/>
      <c r="J155" s="60"/>
      <c r="K155" s="60"/>
      <c r="L155" s="69"/>
      <c r="AF155" s="50" t="str">
        <f t="shared" si="12"/>
        <v>2704 Sondeernæring og andre medisinske næringsmidler</v>
      </c>
      <c r="AG155" s="50" t="str">
        <f t="shared" si="13"/>
        <v>1</v>
      </c>
      <c r="AH155" s="50">
        <f t="shared" si="14"/>
        <v>0</v>
      </c>
      <c r="AI155" s="50" t="str">
        <f>IF(IFERROR(FIND(Tabell_Krav[[#This Row],[Kravsett]],Kravsett_delkontrakt),0)=0,"",
IF(Tabell_Krav[[#This Row],[Kravtype]]="SKAL",1-COUNTA(Tabell_Krav[[#This Row],[Velg svaralternativ i listen]]),""))</f>
        <v/>
      </c>
      <c r="AJ155" s="50" t="str">
        <f>IF(IFERROR(FIND(Tabell_Krav[[#This Row],[Kravsett]],Kravsett_delkontrakt),0)=0,"",
IF(Tabell_Krav[[#This Row],[Kravtype]]="SKAL",1-COUNTIF(Tabell_Krav[[#This Row],[Velg svaralternativ i listen]],"JA*"),""))</f>
        <v/>
      </c>
      <c r="AK155" s="50" t="str">
        <f>IF(IFERROR(FIND(Tabell_Krav[[#This Row],[Kravsett]],Kravsett_delkontrakt),0)=0,"",
IF(AND(Tabell_Krav[[#This Row],[Kravtype]]="BØR",COUNTA(Tabell_Krav[[#This Row],[Velg svaralternativ i listen]],Tabell_Krav[[#This Row],[Utfyllende besvarelse]])=0),1,""))</f>
        <v/>
      </c>
    </row>
    <row r="156" spans="2:37">
      <c r="B156" s="29"/>
      <c r="C156" s="29"/>
      <c r="D156" s="29"/>
      <c r="E156" s="29"/>
      <c r="F156" s="77"/>
      <c r="G156" s="77"/>
      <c r="H156" s="30"/>
      <c r="I156" s="60"/>
      <c r="J156" s="60"/>
      <c r="K156" s="60"/>
      <c r="L156" s="69"/>
      <c r="AF156" s="50" t="str">
        <f t="shared" si="12"/>
        <v>2704 Sondeernæring og andre medisinske næringsmidler</v>
      </c>
      <c r="AG156" s="50" t="str">
        <f t="shared" si="13"/>
        <v>1</v>
      </c>
      <c r="AH156" s="50">
        <f t="shared" si="14"/>
        <v>0</v>
      </c>
      <c r="AI156" s="50" t="str">
        <f>IF(IFERROR(FIND(Tabell_Krav[[#This Row],[Kravsett]],Kravsett_delkontrakt),0)=0,"",
IF(Tabell_Krav[[#This Row],[Kravtype]]="SKAL",1-COUNTA(Tabell_Krav[[#This Row],[Velg svaralternativ i listen]]),""))</f>
        <v/>
      </c>
      <c r="AJ156" s="50" t="str">
        <f>IF(IFERROR(FIND(Tabell_Krav[[#This Row],[Kravsett]],Kravsett_delkontrakt),0)=0,"",
IF(Tabell_Krav[[#This Row],[Kravtype]]="SKAL",1-COUNTIF(Tabell_Krav[[#This Row],[Velg svaralternativ i listen]],"JA*"),""))</f>
        <v/>
      </c>
      <c r="AK156" s="50" t="str">
        <f>IF(IFERROR(FIND(Tabell_Krav[[#This Row],[Kravsett]],Kravsett_delkontrakt),0)=0,"",
IF(AND(Tabell_Krav[[#This Row],[Kravtype]]="BØR",COUNTA(Tabell_Krav[[#This Row],[Velg svaralternativ i listen]],Tabell_Krav[[#This Row],[Utfyllende besvarelse]])=0),1,""))</f>
        <v/>
      </c>
    </row>
    <row r="157" spans="2:37">
      <c r="B157" s="29"/>
      <c r="C157" s="29"/>
      <c r="D157" s="29"/>
      <c r="E157" s="29"/>
      <c r="F157" s="77"/>
      <c r="G157" s="77"/>
      <c r="H157" s="30"/>
      <c r="I157" s="60"/>
      <c r="J157" s="60"/>
      <c r="K157" s="60"/>
      <c r="L157" s="69"/>
      <c r="AF157" s="50" t="str">
        <f t="shared" si="12"/>
        <v>2704 Sondeernæring og andre medisinske næringsmidler</v>
      </c>
      <c r="AG157" s="50" t="str">
        <f t="shared" si="13"/>
        <v>1</v>
      </c>
      <c r="AH157" s="50">
        <f t="shared" si="14"/>
        <v>0</v>
      </c>
      <c r="AI157" s="50" t="str">
        <f>IF(IFERROR(FIND(Tabell_Krav[[#This Row],[Kravsett]],Kravsett_delkontrakt),0)=0,"",
IF(Tabell_Krav[[#This Row],[Kravtype]]="SKAL",1-COUNTA(Tabell_Krav[[#This Row],[Velg svaralternativ i listen]]),""))</f>
        <v/>
      </c>
      <c r="AJ157" s="50" t="str">
        <f>IF(IFERROR(FIND(Tabell_Krav[[#This Row],[Kravsett]],Kravsett_delkontrakt),0)=0,"",
IF(Tabell_Krav[[#This Row],[Kravtype]]="SKAL",1-COUNTIF(Tabell_Krav[[#This Row],[Velg svaralternativ i listen]],"JA*"),""))</f>
        <v/>
      </c>
      <c r="AK157" s="50" t="str">
        <f>IF(IFERROR(FIND(Tabell_Krav[[#This Row],[Kravsett]],Kravsett_delkontrakt),0)=0,"",
IF(AND(Tabell_Krav[[#This Row],[Kravtype]]="BØR",COUNTA(Tabell_Krav[[#This Row],[Velg svaralternativ i listen]],Tabell_Krav[[#This Row],[Utfyllende besvarelse]])=0),1,""))</f>
        <v/>
      </c>
    </row>
    <row r="158" spans="2:37">
      <c r="B158" s="29"/>
      <c r="C158" s="29"/>
      <c r="D158" s="29"/>
      <c r="E158" s="29"/>
      <c r="F158" s="77"/>
      <c r="G158" s="77"/>
      <c r="H158" s="30"/>
      <c r="I158" s="60"/>
      <c r="J158" s="60"/>
      <c r="K158" s="60"/>
      <c r="L158" s="69"/>
      <c r="AF158" s="50" t="str">
        <f t="shared" si="12"/>
        <v>2704 Sondeernæring og andre medisinske næringsmidler</v>
      </c>
      <c r="AG158" s="50" t="str">
        <f t="shared" si="13"/>
        <v>1</v>
      </c>
      <c r="AH158" s="50">
        <f t="shared" si="14"/>
        <v>0</v>
      </c>
      <c r="AI158" s="50" t="str">
        <f>IF(IFERROR(FIND(Tabell_Krav[[#This Row],[Kravsett]],Kravsett_delkontrakt),0)=0,"",
IF(Tabell_Krav[[#This Row],[Kravtype]]="SKAL",1-COUNTA(Tabell_Krav[[#This Row],[Velg svaralternativ i listen]]),""))</f>
        <v/>
      </c>
      <c r="AJ158" s="50" t="str">
        <f>IF(IFERROR(FIND(Tabell_Krav[[#This Row],[Kravsett]],Kravsett_delkontrakt),0)=0,"",
IF(Tabell_Krav[[#This Row],[Kravtype]]="SKAL",1-COUNTIF(Tabell_Krav[[#This Row],[Velg svaralternativ i listen]],"JA*"),""))</f>
        <v/>
      </c>
      <c r="AK158" s="50" t="str">
        <f>IF(IFERROR(FIND(Tabell_Krav[[#This Row],[Kravsett]],Kravsett_delkontrakt),0)=0,"",
IF(AND(Tabell_Krav[[#This Row],[Kravtype]]="BØR",COUNTA(Tabell_Krav[[#This Row],[Velg svaralternativ i listen]],Tabell_Krav[[#This Row],[Utfyllende besvarelse]])=0),1,""))</f>
        <v/>
      </c>
    </row>
    <row r="159" spans="2:37">
      <c r="B159" s="29"/>
      <c r="C159" s="29"/>
      <c r="D159" s="29"/>
      <c r="E159" s="29"/>
      <c r="F159" s="77"/>
      <c r="G159" s="77"/>
      <c r="H159" s="30"/>
      <c r="I159" s="60"/>
      <c r="J159" s="60"/>
      <c r="K159" s="60"/>
      <c r="L159" s="69"/>
      <c r="AF159" s="50" t="str">
        <f t="shared" si="12"/>
        <v>2704 Sondeernæring og andre medisinske næringsmidler</v>
      </c>
      <c r="AG159" s="50" t="str">
        <f t="shared" si="13"/>
        <v>1</v>
      </c>
      <c r="AH159" s="50">
        <f t="shared" si="14"/>
        <v>0</v>
      </c>
      <c r="AI159" s="50" t="str">
        <f>IF(IFERROR(FIND(Tabell_Krav[[#This Row],[Kravsett]],Kravsett_delkontrakt),0)=0,"",
IF(Tabell_Krav[[#This Row],[Kravtype]]="SKAL",1-COUNTA(Tabell_Krav[[#This Row],[Velg svaralternativ i listen]]),""))</f>
        <v/>
      </c>
      <c r="AJ159" s="50" t="str">
        <f>IF(IFERROR(FIND(Tabell_Krav[[#This Row],[Kravsett]],Kravsett_delkontrakt),0)=0,"",
IF(Tabell_Krav[[#This Row],[Kravtype]]="SKAL",1-COUNTIF(Tabell_Krav[[#This Row],[Velg svaralternativ i listen]],"JA*"),""))</f>
        <v/>
      </c>
      <c r="AK159" s="50" t="str">
        <f>IF(IFERROR(FIND(Tabell_Krav[[#This Row],[Kravsett]],Kravsett_delkontrakt),0)=0,"",
IF(AND(Tabell_Krav[[#This Row],[Kravtype]]="BØR",COUNTA(Tabell_Krav[[#This Row],[Velg svaralternativ i listen]],Tabell_Krav[[#This Row],[Utfyllende besvarelse]])=0),1,""))</f>
        <v/>
      </c>
    </row>
    <row r="160" spans="2:37">
      <c r="B160" s="29"/>
      <c r="C160" s="29"/>
      <c r="D160" s="29"/>
      <c r="E160" s="29"/>
      <c r="F160" s="77"/>
      <c r="G160" s="77"/>
      <c r="H160" s="30"/>
      <c r="I160" s="60"/>
      <c r="J160" s="60"/>
      <c r="K160" s="60"/>
      <c r="L160" s="69"/>
      <c r="AF160" s="50" t="str">
        <f t="shared" si="12"/>
        <v>2704 Sondeernæring og andre medisinske næringsmidler</v>
      </c>
      <c r="AG160" s="50" t="str">
        <f t="shared" si="13"/>
        <v>1</v>
      </c>
      <c r="AH160" s="50">
        <f t="shared" si="14"/>
        <v>0</v>
      </c>
      <c r="AI160" s="50" t="str">
        <f>IF(IFERROR(FIND(Tabell_Krav[[#This Row],[Kravsett]],Kravsett_delkontrakt),0)=0,"",
IF(Tabell_Krav[[#This Row],[Kravtype]]="SKAL",1-COUNTA(Tabell_Krav[[#This Row],[Velg svaralternativ i listen]]),""))</f>
        <v/>
      </c>
      <c r="AJ160" s="50" t="str">
        <f>IF(IFERROR(FIND(Tabell_Krav[[#This Row],[Kravsett]],Kravsett_delkontrakt),0)=0,"",
IF(Tabell_Krav[[#This Row],[Kravtype]]="SKAL",1-COUNTIF(Tabell_Krav[[#This Row],[Velg svaralternativ i listen]],"JA*"),""))</f>
        <v/>
      </c>
      <c r="AK160" s="50" t="str">
        <f>IF(IFERROR(FIND(Tabell_Krav[[#This Row],[Kravsett]],Kravsett_delkontrakt),0)=0,"",
IF(AND(Tabell_Krav[[#This Row],[Kravtype]]="BØR",COUNTA(Tabell_Krav[[#This Row],[Velg svaralternativ i listen]],Tabell_Krav[[#This Row],[Utfyllende besvarelse]])=0),1,""))</f>
        <v/>
      </c>
    </row>
    <row r="161" spans="2:37">
      <c r="B161" s="29"/>
      <c r="C161" s="29"/>
      <c r="D161" s="29"/>
      <c r="E161" s="29"/>
      <c r="F161" s="77"/>
      <c r="G161" s="77"/>
      <c r="H161" s="30"/>
      <c r="I161" s="60"/>
      <c r="J161" s="60"/>
      <c r="K161" s="60"/>
      <c r="L161" s="69"/>
      <c r="AF161" s="50" t="str">
        <f t="shared" si="12"/>
        <v>2704 Sondeernæring og andre medisinske næringsmidler</v>
      </c>
      <c r="AG161" s="50" t="str">
        <f t="shared" si="13"/>
        <v>1</v>
      </c>
      <c r="AH161" s="50">
        <f t="shared" si="14"/>
        <v>0</v>
      </c>
      <c r="AI161" s="50" t="str">
        <f>IF(IFERROR(FIND(Tabell_Krav[[#This Row],[Kravsett]],Kravsett_delkontrakt),0)=0,"",
IF(Tabell_Krav[[#This Row],[Kravtype]]="SKAL",1-COUNTA(Tabell_Krav[[#This Row],[Velg svaralternativ i listen]]),""))</f>
        <v/>
      </c>
      <c r="AJ161" s="50" t="str">
        <f>IF(IFERROR(FIND(Tabell_Krav[[#This Row],[Kravsett]],Kravsett_delkontrakt),0)=0,"",
IF(Tabell_Krav[[#This Row],[Kravtype]]="SKAL",1-COUNTIF(Tabell_Krav[[#This Row],[Velg svaralternativ i listen]],"JA*"),""))</f>
        <v/>
      </c>
      <c r="AK161" s="50" t="str">
        <f>IF(IFERROR(FIND(Tabell_Krav[[#This Row],[Kravsett]],Kravsett_delkontrakt),0)=0,"",
IF(AND(Tabell_Krav[[#This Row],[Kravtype]]="BØR",COUNTA(Tabell_Krav[[#This Row],[Velg svaralternativ i listen]],Tabell_Krav[[#This Row],[Utfyllende besvarelse]])=0),1,""))</f>
        <v/>
      </c>
    </row>
    <row r="162" spans="2:37">
      <c r="B162" s="29"/>
      <c r="C162" s="29"/>
      <c r="D162" s="29"/>
      <c r="E162" s="29"/>
      <c r="F162" s="77"/>
      <c r="G162" s="77"/>
      <c r="H162" s="30"/>
      <c r="I162" s="60"/>
      <c r="J162" s="60"/>
      <c r="K162" s="60"/>
      <c r="L162" s="69"/>
      <c r="AF162" s="50" t="str">
        <f t="shared" si="12"/>
        <v>2704 Sondeernæring og andre medisinske næringsmidler</v>
      </c>
      <c r="AG162" s="50" t="str">
        <f t="shared" si="13"/>
        <v>1</v>
      </c>
      <c r="AH162" s="50">
        <f t="shared" si="14"/>
        <v>0</v>
      </c>
      <c r="AI162" s="50" t="str">
        <f>IF(IFERROR(FIND(Tabell_Krav[[#This Row],[Kravsett]],Kravsett_delkontrakt),0)=0,"",
IF(Tabell_Krav[[#This Row],[Kravtype]]="SKAL",1-COUNTA(Tabell_Krav[[#This Row],[Velg svaralternativ i listen]]),""))</f>
        <v/>
      </c>
      <c r="AJ162" s="50" t="str">
        <f>IF(IFERROR(FIND(Tabell_Krav[[#This Row],[Kravsett]],Kravsett_delkontrakt),0)=0,"",
IF(Tabell_Krav[[#This Row],[Kravtype]]="SKAL",1-COUNTIF(Tabell_Krav[[#This Row],[Velg svaralternativ i listen]],"JA*"),""))</f>
        <v/>
      </c>
      <c r="AK162" s="50" t="str">
        <f>IF(IFERROR(FIND(Tabell_Krav[[#This Row],[Kravsett]],Kravsett_delkontrakt),0)=0,"",
IF(AND(Tabell_Krav[[#This Row],[Kravtype]]="BØR",COUNTA(Tabell_Krav[[#This Row],[Velg svaralternativ i listen]],Tabell_Krav[[#This Row],[Utfyllende besvarelse]])=0),1,""))</f>
        <v/>
      </c>
    </row>
    <row r="163" spans="2:37">
      <c r="B163" s="29"/>
      <c r="C163" s="29"/>
      <c r="D163" s="29"/>
      <c r="E163" s="29"/>
      <c r="F163" s="77"/>
      <c r="G163" s="77"/>
      <c r="H163" s="30"/>
      <c r="I163" s="60"/>
      <c r="J163" s="60"/>
      <c r="K163" s="60"/>
      <c r="L163" s="69"/>
      <c r="AF163" s="50" t="str">
        <f t="shared" si="12"/>
        <v>2704 Sondeernæring og andre medisinske næringsmidler</v>
      </c>
      <c r="AG163" s="50" t="str">
        <f t="shared" si="13"/>
        <v>1</v>
      </c>
      <c r="AH163" s="50">
        <f t="shared" si="14"/>
        <v>0</v>
      </c>
      <c r="AI163" s="50" t="str">
        <f>IF(IFERROR(FIND(Tabell_Krav[[#This Row],[Kravsett]],Kravsett_delkontrakt),0)=0,"",
IF(Tabell_Krav[[#This Row],[Kravtype]]="SKAL",1-COUNTA(Tabell_Krav[[#This Row],[Velg svaralternativ i listen]]),""))</f>
        <v/>
      </c>
      <c r="AJ163" s="50" t="str">
        <f>IF(IFERROR(FIND(Tabell_Krav[[#This Row],[Kravsett]],Kravsett_delkontrakt),0)=0,"",
IF(Tabell_Krav[[#This Row],[Kravtype]]="SKAL",1-COUNTIF(Tabell_Krav[[#This Row],[Velg svaralternativ i listen]],"JA*"),""))</f>
        <v/>
      </c>
      <c r="AK163" s="50" t="str">
        <f>IF(IFERROR(FIND(Tabell_Krav[[#This Row],[Kravsett]],Kravsett_delkontrakt),0)=0,"",
IF(AND(Tabell_Krav[[#This Row],[Kravtype]]="BØR",COUNTA(Tabell_Krav[[#This Row],[Velg svaralternativ i listen]],Tabell_Krav[[#This Row],[Utfyllende besvarelse]])=0),1,""))</f>
        <v/>
      </c>
    </row>
    <row r="164" spans="2:37">
      <c r="B164" s="29"/>
      <c r="C164" s="29"/>
      <c r="D164" s="29"/>
      <c r="E164" s="29"/>
      <c r="F164" s="77"/>
      <c r="G164" s="77"/>
      <c r="H164" s="30"/>
      <c r="I164" s="60"/>
      <c r="J164" s="60"/>
      <c r="K164" s="60"/>
      <c r="L164" s="69"/>
      <c r="AF164" s="50" t="str">
        <f t="shared" si="12"/>
        <v>2704 Sondeernæring og andre medisinske næringsmidler</v>
      </c>
      <c r="AG164" s="50" t="str">
        <f t="shared" si="13"/>
        <v>1</v>
      </c>
      <c r="AH164" s="50">
        <f t="shared" si="14"/>
        <v>0</v>
      </c>
      <c r="AI164" s="50" t="str">
        <f>IF(IFERROR(FIND(Tabell_Krav[[#This Row],[Kravsett]],Kravsett_delkontrakt),0)=0,"",
IF(Tabell_Krav[[#This Row],[Kravtype]]="SKAL",1-COUNTA(Tabell_Krav[[#This Row],[Velg svaralternativ i listen]]),""))</f>
        <v/>
      </c>
      <c r="AJ164" s="50" t="str">
        <f>IF(IFERROR(FIND(Tabell_Krav[[#This Row],[Kravsett]],Kravsett_delkontrakt),0)=0,"",
IF(Tabell_Krav[[#This Row],[Kravtype]]="SKAL",1-COUNTIF(Tabell_Krav[[#This Row],[Velg svaralternativ i listen]],"JA*"),""))</f>
        <v/>
      </c>
      <c r="AK164" s="50" t="str">
        <f>IF(IFERROR(FIND(Tabell_Krav[[#This Row],[Kravsett]],Kravsett_delkontrakt),0)=0,"",
IF(AND(Tabell_Krav[[#This Row],[Kravtype]]="BØR",COUNTA(Tabell_Krav[[#This Row],[Velg svaralternativ i listen]],Tabell_Krav[[#This Row],[Utfyllende besvarelse]])=0),1,""))</f>
        <v/>
      </c>
    </row>
    <row r="165" spans="2:37">
      <c r="B165" s="29"/>
      <c r="C165" s="29"/>
      <c r="D165" s="29"/>
      <c r="E165" s="29"/>
      <c r="F165" s="77"/>
      <c r="G165" s="77"/>
      <c r="H165" s="30"/>
      <c r="I165" s="60"/>
      <c r="J165" s="60"/>
      <c r="K165" s="60"/>
      <c r="L165" s="69"/>
      <c r="AF165" s="50" t="str">
        <f t="shared" si="12"/>
        <v>2704 Sondeernæring og andre medisinske næringsmidler</v>
      </c>
      <c r="AG165" s="50" t="str">
        <f t="shared" si="13"/>
        <v>1</v>
      </c>
      <c r="AH165" s="50">
        <f t="shared" si="14"/>
        <v>0</v>
      </c>
      <c r="AI165" s="50" t="str">
        <f>IF(IFERROR(FIND(Tabell_Krav[[#This Row],[Kravsett]],Kravsett_delkontrakt),0)=0,"",
IF(Tabell_Krav[[#This Row],[Kravtype]]="SKAL",1-COUNTA(Tabell_Krav[[#This Row],[Velg svaralternativ i listen]]),""))</f>
        <v/>
      </c>
      <c r="AJ165" s="50" t="str">
        <f>IF(IFERROR(FIND(Tabell_Krav[[#This Row],[Kravsett]],Kravsett_delkontrakt),0)=0,"",
IF(Tabell_Krav[[#This Row],[Kravtype]]="SKAL",1-COUNTIF(Tabell_Krav[[#This Row],[Velg svaralternativ i listen]],"JA*"),""))</f>
        <v/>
      </c>
      <c r="AK165" s="50" t="str">
        <f>IF(IFERROR(FIND(Tabell_Krav[[#This Row],[Kravsett]],Kravsett_delkontrakt),0)=0,"",
IF(AND(Tabell_Krav[[#This Row],[Kravtype]]="BØR",COUNTA(Tabell_Krav[[#This Row],[Velg svaralternativ i listen]],Tabell_Krav[[#This Row],[Utfyllende besvarelse]])=0),1,""))</f>
        <v/>
      </c>
    </row>
    <row r="166" spans="2:37">
      <c r="B166" s="29"/>
      <c r="C166" s="29"/>
      <c r="D166" s="29"/>
      <c r="E166" s="29"/>
      <c r="F166" s="77"/>
      <c r="G166" s="77"/>
      <c r="H166" s="30"/>
      <c r="I166" s="60"/>
      <c r="J166" s="60"/>
      <c r="K166" s="60"/>
      <c r="L166" s="69"/>
      <c r="AF166" s="50" t="str">
        <f t="shared" si="12"/>
        <v>2704 Sondeernæring og andre medisinske næringsmidler</v>
      </c>
      <c r="AG166" s="50" t="str">
        <f t="shared" si="13"/>
        <v>1</v>
      </c>
      <c r="AH166" s="50">
        <f t="shared" si="14"/>
        <v>0</v>
      </c>
      <c r="AI166" s="50" t="str">
        <f>IF(IFERROR(FIND(Tabell_Krav[[#This Row],[Kravsett]],Kravsett_delkontrakt),0)=0,"",
IF(Tabell_Krav[[#This Row],[Kravtype]]="SKAL",1-COUNTA(Tabell_Krav[[#This Row],[Velg svaralternativ i listen]]),""))</f>
        <v/>
      </c>
      <c r="AJ166" s="50" t="str">
        <f>IF(IFERROR(FIND(Tabell_Krav[[#This Row],[Kravsett]],Kravsett_delkontrakt),0)=0,"",
IF(Tabell_Krav[[#This Row],[Kravtype]]="SKAL",1-COUNTIF(Tabell_Krav[[#This Row],[Velg svaralternativ i listen]],"JA*"),""))</f>
        <v/>
      </c>
      <c r="AK166" s="50" t="str">
        <f>IF(IFERROR(FIND(Tabell_Krav[[#This Row],[Kravsett]],Kravsett_delkontrakt),0)=0,"",
IF(AND(Tabell_Krav[[#This Row],[Kravtype]]="BØR",COUNTA(Tabell_Krav[[#This Row],[Velg svaralternativ i listen]],Tabell_Krav[[#This Row],[Utfyllende besvarelse]])=0),1,""))</f>
        <v/>
      </c>
    </row>
    <row r="167" spans="2:37">
      <c r="B167" s="29"/>
      <c r="C167" s="29"/>
      <c r="D167" s="29"/>
      <c r="E167" s="29"/>
      <c r="F167" s="77"/>
      <c r="G167" s="77"/>
      <c r="H167" s="30"/>
      <c r="I167" s="60"/>
      <c r="J167" s="60"/>
      <c r="K167" s="60"/>
      <c r="L167" s="69"/>
      <c r="AF167" s="50" t="str">
        <f t="shared" si="12"/>
        <v>2704 Sondeernæring og andre medisinske næringsmidler</v>
      </c>
      <c r="AG167" s="50" t="str">
        <f t="shared" si="13"/>
        <v>1</v>
      </c>
      <c r="AH167" s="50">
        <f t="shared" si="14"/>
        <v>0</v>
      </c>
      <c r="AI167" s="50" t="str">
        <f>IF(IFERROR(FIND(Tabell_Krav[[#This Row],[Kravsett]],Kravsett_delkontrakt),0)=0,"",
IF(Tabell_Krav[[#This Row],[Kravtype]]="SKAL",1-COUNTA(Tabell_Krav[[#This Row],[Velg svaralternativ i listen]]),""))</f>
        <v/>
      </c>
      <c r="AJ167" s="50" t="str">
        <f>IF(IFERROR(FIND(Tabell_Krav[[#This Row],[Kravsett]],Kravsett_delkontrakt),0)=0,"",
IF(Tabell_Krav[[#This Row],[Kravtype]]="SKAL",1-COUNTIF(Tabell_Krav[[#This Row],[Velg svaralternativ i listen]],"JA*"),""))</f>
        <v/>
      </c>
      <c r="AK167" s="50" t="str">
        <f>IF(IFERROR(FIND(Tabell_Krav[[#This Row],[Kravsett]],Kravsett_delkontrakt),0)=0,"",
IF(AND(Tabell_Krav[[#This Row],[Kravtype]]="BØR",COUNTA(Tabell_Krav[[#This Row],[Velg svaralternativ i listen]],Tabell_Krav[[#This Row],[Utfyllende besvarelse]])=0),1,""))</f>
        <v/>
      </c>
    </row>
    <row r="168" spans="2:37">
      <c r="B168" s="29"/>
      <c r="C168" s="29"/>
      <c r="D168" s="29"/>
      <c r="E168" s="29"/>
      <c r="F168" s="77"/>
      <c r="G168" s="77"/>
      <c r="H168" s="30"/>
      <c r="I168" s="60"/>
      <c r="J168" s="60"/>
      <c r="K168" s="60"/>
      <c r="L168" s="69"/>
      <c r="AF168" s="50" t="str">
        <f t="shared" si="12"/>
        <v>2704 Sondeernæring og andre medisinske næringsmidler</v>
      </c>
      <c r="AG168" s="50" t="str">
        <f t="shared" si="13"/>
        <v>1</v>
      </c>
      <c r="AH168" s="50">
        <f t="shared" si="14"/>
        <v>0</v>
      </c>
      <c r="AI168" s="50" t="str">
        <f>IF(IFERROR(FIND(Tabell_Krav[[#This Row],[Kravsett]],Kravsett_delkontrakt),0)=0,"",
IF(Tabell_Krav[[#This Row],[Kravtype]]="SKAL",1-COUNTA(Tabell_Krav[[#This Row],[Velg svaralternativ i listen]]),""))</f>
        <v/>
      </c>
      <c r="AJ168" s="50" t="str">
        <f>IF(IFERROR(FIND(Tabell_Krav[[#This Row],[Kravsett]],Kravsett_delkontrakt),0)=0,"",
IF(Tabell_Krav[[#This Row],[Kravtype]]="SKAL",1-COUNTIF(Tabell_Krav[[#This Row],[Velg svaralternativ i listen]],"JA*"),""))</f>
        <v/>
      </c>
      <c r="AK168" s="50" t="str">
        <f>IF(IFERROR(FIND(Tabell_Krav[[#This Row],[Kravsett]],Kravsett_delkontrakt),0)=0,"",
IF(AND(Tabell_Krav[[#This Row],[Kravtype]]="BØR",COUNTA(Tabell_Krav[[#This Row],[Velg svaralternativ i listen]],Tabell_Krav[[#This Row],[Utfyllende besvarelse]])=0),1,""))</f>
        <v/>
      </c>
    </row>
    <row r="169" spans="2:37">
      <c r="B169" s="29"/>
      <c r="C169" s="29"/>
      <c r="D169" s="29"/>
      <c r="E169" s="29"/>
      <c r="F169" s="77"/>
      <c r="G169" s="77"/>
      <c r="H169" s="30"/>
      <c r="I169" s="60"/>
      <c r="J169" s="60"/>
      <c r="K169" s="60"/>
      <c r="L169" s="69"/>
      <c r="AF169" s="50" t="str">
        <f t="shared" si="12"/>
        <v>2704 Sondeernæring og andre medisinske næringsmidler</v>
      </c>
      <c r="AG169" s="50" t="str">
        <f t="shared" si="13"/>
        <v>1</v>
      </c>
      <c r="AH169" s="50">
        <f t="shared" si="14"/>
        <v>0</v>
      </c>
      <c r="AI169" s="50" t="str">
        <f>IF(IFERROR(FIND(Tabell_Krav[[#This Row],[Kravsett]],Kravsett_delkontrakt),0)=0,"",
IF(Tabell_Krav[[#This Row],[Kravtype]]="SKAL",1-COUNTA(Tabell_Krav[[#This Row],[Velg svaralternativ i listen]]),""))</f>
        <v/>
      </c>
      <c r="AJ169" s="50" t="str">
        <f>IF(IFERROR(FIND(Tabell_Krav[[#This Row],[Kravsett]],Kravsett_delkontrakt),0)=0,"",
IF(Tabell_Krav[[#This Row],[Kravtype]]="SKAL",1-COUNTIF(Tabell_Krav[[#This Row],[Velg svaralternativ i listen]],"JA*"),""))</f>
        <v/>
      </c>
      <c r="AK169" s="50" t="str">
        <f>IF(IFERROR(FIND(Tabell_Krav[[#This Row],[Kravsett]],Kravsett_delkontrakt),0)=0,"",
IF(AND(Tabell_Krav[[#This Row],[Kravtype]]="BØR",COUNTA(Tabell_Krav[[#This Row],[Velg svaralternativ i listen]],Tabell_Krav[[#This Row],[Utfyllende besvarelse]])=0),1,""))</f>
        <v/>
      </c>
    </row>
    <row r="170" spans="2:37">
      <c r="B170" s="29"/>
      <c r="C170" s="29"/>
      <c r="D170" s="29"/>
      <c r="E170" s="29"/>
      <c r="F170" s="77"/>
      <c r="G170" s="77"/>
      <c r="H170" s="30"/>
      <c r="I170" s="60"/>
      <c r="J170" s="60"/>
      <c r="K170" s="60"/>
      <c r="L170" s="69"/>
      <c r="AF170" s="50" t="str">
        <f t="shared" si="12"/>
        <v>2704 Sondeernæring og andre medisinske næringsmidler</v>
      </c>
      <c r="AG170" s="50" t="str">
        <f t="shared" si="13"/>
        <v>1</v>
      </c>
      <c r="AH170" s="50">
        <f t="shared" si="14"/>
        <v>0</v>
      </c>
      <c r="AI170" s="50" t="str">
        <f>IF(IFERROR(FIND(Tabell_Krav[[#This Row],[Kravsett]],Kravsett_delkontrakt),0)=0,"",
IF(Tabell_Krav[[#This Row],[Kravtype]]="SKAL",1-COUNTA(Tabell_Krav[[#This Row],[Velg svaralternativ i listen]]),""))</f>
        <v/>
      </c>
      <c r="AJ170" s="50" t="str">
        <f>IF(IFERROR(FIND(Tabell_Krav[[#This Row],[Kravsett]],Kravsett_delkontrakt),0)=0,"",
IF(Tabell_Krav[[#This Row],[Kravtype]]="SKAL",1-COUNTIF(Tabell_Krav[[#This Row],[Velg svaralternativ i listen]],"JA*"),""))</f>
        <v/>
      </c>
      <c r="AK170" s="50" t="str">
        <f>IF(IFERROR(FIND(Tabell_Krav[[#This Row],[Kravsett]],Kravsett_delkontrakt),0)=0,"",
IF(AND(Tabell_Krav[[#This Row],[Kravtype]]="BØR",COUNTA(Tabell_Krav[[#This Row],[Velg svaralternativ i listen]],Tabell_Krav[[#This Row],[Utfyllende besvarelse]])=0),1,""))</f>
        <v/>
      </c>
    </row>
    <row r="171" spans="2:37">
      <c r="B171" s="29"/>
      <c r="C171" s="29"/>
      <c r="D171" s="29"/>
      <c r="E171" s="29"/>
      <c r="F171" s="77"/>
      <c r="G171" s="77"/>
      <c r="H171" s="30"/>
      <c r="I171" s="60"/>
      <c r="J171" s="60"/>
      <c r="K171" s="60"/>
      <c r="L171" s="69"/>
      <c r="AF171" s="50" t="str">
        <f t="shared" si="12"/>
        <v>2704 Sondeernæring og andre medisinske næringsmidler</v>
      </c>
      <c r="AG171" s="50" t="str">
        <f t="shared" si="13"/>
        <v>1</v>
      </c>
      <c r="AH171" s="50">
        <f t="shared" si="14"/>
        <v>0</v>
      </c>
      <c r="AI171" s="50" t="str">
        <f>IF(IFERROR(FIND(Tabell_Krav[[#This Row],[Kravsett]],Kravsett_delkontrakt),0)=0,"",
IF(Tabell_Krav[[#This Row],[Kravtype]]="SKAL",1-COUNTA(Tabell_Krav[[#This Row],[Velg svaralternativ i listen]]),""))</f>
        <v/>
      </c>
      <c r="AJ171" s="50" t="str">
        <f>IF(IFERROR(FIND(Tabell_Krav[[#This Row],[Kravsett]],Kravsett_delkontrakt),0)=0,"",
IF(Tabell_Krav[[#This Row],[Kravtype]]="SKAL",1-COUNTIF(Tabell_Krav[[#This Row],[Velg svaralternativ i listen]],"JA*"),""))</f>
        <v/>
      </c>
      <c r="AK171" s="50" t="str">
        <f>IF(IFERROR(FIND(Tabell_Krav[[#This Row],[Kravsett]],Kravsett_delkontrakt),0)=0,"",
IF(AND(Tabell_Krav[[#This Row],[Kravtype]]="BØR",COUNTA(Tabell_Krav[[#This Row],[Velg svaralternativ i listen]],Tabell_Krav[[#This Row],[Utfyllende besvarelse]])=0),1,""))</f>
        <v/>
      </c>
    </row>
    <row r="172" spans="2:37">
      <c r="B172" s="29"/>
      <c r="C172" s="29"/>
      <c r="D172" s="29"/>
      <c r="E172" s="29"/>
      <c r="F172" s="77"/>
      <c r="G172" s="77"/>
      <c r="H172" s="30"/>
      <c r="I172" s="60"/>
      <c r="J172" s="60"/>
      <c r="K172" s="60"/>
      <c r="L172" s="69"/>
      <c r="AF172" s="50" t="str">
        <f t="shared" si="12"/>
        <v>2704 Sondeernæring og andre medisinske næringsmidler</v>
      </c>
      <c r="AG172" s="50" t="str">
        <f t="shared" si="13"/>
        <v>1</v>
      </c>
      <c r="AH172" s="50">
        <f t="shared" si="14"/>
        <v>0</v>
      </c>
      <c r="AI172" s="50" t="str">
        <f>IF(IFERROR(FIND(Tabell_Krav[[#This Row],[Kravsett]],Kravsett_delkontrakt),0)=0,"",
IF(Tabell_Krav[[#This Row],[Kravtype]]="SKAL",1-COUNTA(Tabell_Krav[[#This Row],[Velg svaralternativ i listen]]),""))</f>
        <v/>
      </c>
      <c r="AJ172" s="50" t="str">
        <f>IF(IFERROR(FIND(Tabell_Krav[[#This Row],[Kravsett]],Kravsett_delkontrakt),0)=0,"",
IF(Tabell_Krav[[#This Row],[Kravtype]]="SKAL",1-COUNTIF(Tabell_Krav[[#This Row],[Velg svaralternativ i listen]],"JA*"),""))</f>
        <v/>
      </c>
      <c r="AK172" s="50" t="str">
        <f>IF(IFERROR(FIND(Tabell_Krav[[#This Row],[Kravsett]],Kravsett_delkontrakt),0)=0,"",
IF(AND(Tabell_Krav[[#This Row],[Kravtype]]="BØR",COUNTA(Tabell_Krav[[#This Row],[Velg svaralternativ i listen]],Tabell_Krav[[#This Row],[Utfyllende besvarelse]])=0),1,""))</f>
        <v/>
      </c>
    </row>
    <row r="173" spans="2:37">
      <c r="B173" s="29"/>
      <c r="C173" s="29"/>
      <c r="D173" s="29"/>
      <c r="E173" s="29"/>
      <c r="F173" s="77"/>
      <c r="G173" s="77"/>
      <c r="H173" s="30"/>
      <c r="I173" s="60"/>
      <c r="J173" s="60"/>
      <c r="K173" s="60"/>
      <c r="L173" s="69"/>
      <c r="AF173" s="50" t="str">
        <f t="shared" si="12"/>
        <v>2704 Sondeernæring og andre medisinske næringsmidler</v>
      </c>
      <c r="AG173" s="50" t="str">
        <f t="shared" si="13"/>
        <v>1</v>
      </c>
      <c r="AH173" s="50">
        <f t="shared" si="14"/>
        <v>0</v>
      </c>
      <c r="AI173" s="50" t="str">
        <f>IF(IFERROR(FIND(Tabell_Krav[[#This Row],[Kravsett]],Kravsett_delkontrakt),0)=0,"",
IF(Tabell_Krav[[#This Row],[Kravtype]]="SKAL",1-COUNTA(Tabell_Krav[[#This Row],[Velg svaralternativ i listen]]),""))</f>
        <v/>
      </c>
      <c r="AJ173" s="50" t="str">
        <f>IF(IFERROR(FIND(Tabell_Krav[[#This Row],[Kravsett]],Kravsett_delkontrakt),0)=0,"",
IF(Tabell_Krav[[#This Row],[Kravtype]]="SKAL",1-COUNTIF(Tabell_Krav[[#This Row],[Velg svaralternativ i listen]],"JA*"),""))</f>
        <v/>
      </c>
      <c r="AK173" s="50" t="str">
        <f>IF(IFERROR(FIND(Tabell_Krav[[#This Row],[Kravsett]],Kravsett_delkontrakt),0)=0,"",
IF(AND(Tabell_Krav[[#This Row],[Kravtype]]="BØR",COUNTA(Tabell_Krav[[#This Row],[Velg svaralternativ i listen]],Tabell_Krav[[#This Row],[Utfyllende besvarelse]])=0),1,""))</f>
        <v/>
      </c>
    </row>
    <row r="174" spans="2:37">
      <c r="B174" s="29"/>
      <c r="C174" s="29"/>
      <c r="D174" s="29"/>
      <c r="E174" s="29"/>
      <c r="F174" s="77"/>
      <c r="G174" s="77"/>
      <c r="H174" s="30"/>
      <c r="I174" s="60"/>
      <c r="J174" s="60"/>
      <c r="K174" s="60"/>
      <c r="L174" s="69"/>
      <c r="AF174" s="50" t="str">
        <f t="shared" si="12"/>
        <v>2704 Sondeernæring og andre medisinske næringsmidler</v>
      </c>
      <c r="AG174" s="50" t="str">
        <f t="shared" si="13"/>
        <v>1</v>
      </c>
      <c r="AH174" s="50">
        <f t="shared" si="14"/>
        <v>0</v>
      </c>
      <c r="AI174" s="50" t="str">
        <f>IF(IFERROR(FIND(Tabell_Krav[[#This Row],[Kravsett]],Kravsett_delkontrakt),0)=0,"",
IF(Tabell_Krav[[#This Row],[Kravtype]]="SKAL",1-COUNTA(Tabell_Krav[[#This Row],[Velg svaralternativ i listen]]),""))</f>
        <v/>
      </c>
      <c r="AJ174" s="50" t="str">
        <f>IF(IFERROR(FIND(Tabell_Krav[[#This Row],[Kravsett]],Kravsett_delkontrakt),0)=0,"",
IF(Tabell_Krav[[#This Row],[Kravtype]]="SKAL",1-COUNTIF(Tabell_Krav[[#This Row],[Velg svaralternativ i listen]],"JA*"),""))</f>
        <v/>
      </c>
      <c r="AK174" s="50" t="str">
        <f>IF(IFERROR(FIND(Tabell_Krav[[#This Row],[Kravsett]],Kravsett_delkontrakt),0)=0,"",
IF(AND(Tabell_Krav[[#This Row],[Kravtype]]="BØR",COUNTA(Tabell_Krav[[#This Row],[Velg svaralternativ i listen]],Tabell_Krav[[#This Row],[Utfyllende besvarelse]])=0),1,""))</f>
        <v/>
      </c>
    </row>
    <row r="175" spans="2:37">
      <c r="B175" s="29"/>
      <c r="C175" s="29"/>
      <c r="D175" s="29"/>
      <c r="E175" s="29"/>
      <c r="F175" s="77"/>
      <c r="G175" s="77"/>
      <c r="H175" s="30"/>
      <c r="I175" s="60"/>
      <c r="J175" s="60"/>
      <c r="K175" s="60"/>
      <c r="L175" s="69"/>
      <c r="AF175" s="50" t="str">
        <f t="shared" si="12"/>
        <v>2704 Sondeernæring og andre medisinske næringsmidler</v>
      </c>
      <c r="AG175" s="50" t="str">
        <f t="shared" si="13"/>
        <v>1</v>
      </c>
      <c r="AH175" s="50">
        <f t="shared" si="14"/>
        <v>0</v>
      </c>
      <c r="AI175" s="50" t="str">
        <f>IF(IFERROR(FIND(Tabell_Krav[[#This Row],[Kravsett]],Kravsett_delkontrakt),0)=0,"",
IF(Tabell_Krav[[#This Row],[Kravtype]]="SKAL",1-COUNTA(Tabell_Krav[[#This Row],[Velg svaralternativ i listen]]),""))</f>
        <v/>
      </c>
      <c r="AJ175" s="50" t="str">
        <f>IF(IFERROR(FIND(Tabell_Krav[[#This Row],[Kravsett]],Kravsett_delkontrakt),0)=0,"",
IF(Tabell_Krav[[#This Row],[Kravtype]]="SKAL",1-COUNTIF(Tabell_Krav[[#This Row],[Velg svaralternativ i listen]],"JA*"),""))</f>
        <v/>
      </c>
      <c r="AK175" s="50" t="str">
        <f>IF(IFERROR(FIND(Tabell_Krav[[#This Row],[Kravsett]],Kravsett_delkontrakt),0)=0,"",
IF(AND(Tabell_Krav[[#This Row],[Kravtype]]="BØR",COUNTA(Tabell_Krav[[#This Row],[Velg svaralternativ i listen]],Tabell_Krav[[#This Row],[Utfyllende besvarelse]])=0),1,""))</f>
        <v/>
      </c>
    </row>
    <row r="176" spans="2:37">
      <c r="B176" s="29"/>
      <c r="C176" s="29"/>
      <c r="D176" s="29"/>
      <c r="E176" s="29"/>
      <c r="F176" s="77"/>
      <c r="G176" s="77"/>
      <c r="H176" s="30"/>
      <c r="I176" s="60"/>
      <c r="J176" s="60"/>
      <c r="K176" s="60"/>
      <c r="L176" s="69"/>
      <c r="AF176" s="50" t="str">
        <f t="shared" si="12"/>
        <v>2704 Sondeernæring og andre medisinske næringsmidler</v>
      </c>
      <c r="AG176" s="50" t="str">
        <f t="shared" si="13"/>
        <v>1</v>
      </c>
      <c r="AH176" s="50">
        <f t="shared" si="14"/>
        <v>0</v>
      </c>
      <c r="AI176" s="50" t="str">
        <f>IF(IFERROR(FIND(Tabell_Krav[[#This Row],[Kravsett]],Kravsett_delkontrakt),0)=0,"",
IF(Tabell_Krav[[#This Row],[Kravtype]]="SKAL",1-COUNTA(Tabell_Krav[[#This Row],[Velg svaralternativ i listen]]),""))</f>
        <v/>
      </c>
      <c r="AJ176" s="50" t="str">
        <f>IF(IFERROR(FIND(Tabell_Krav[[#This Row],[Kravsett]],Kravsett_delkontrakt),0)=0,"",
IF(Tabell_Krav[[#This Row],[Kravtype]]="SKAL",1-COUNTIF(Tabell_Krav[[#This Row],[Velg svaralternativ i listen]],"JA*"),""))</f>
        <v/>
      </c>
      <c r="AK176" s="50" t="str">
        <f>IF(IFERROR(FIND(Tabell_Krav[[#This Row],[Kravsett]],Kravsett_delkontrakt),0)=0,"",
IF(AND(Tabell_Krav[[#This Row],[Kravtype]]="BØR",COUNTA(Tabell_Krav[[#This Row],[Velg svaralternativ i listen]],Tabell_Krav[[#This Row],[Utfyllende besvarelse]])=0),1,""))</f>
        <v/>
      </c>
    </row>
    <row r="177" spans="2:37">
      <c r="B177" s="29"/>
      <c r="C177" s="29"/>
      <c r="D177" s="29"/>
      <c r="E177" s="29"/>
      <c r="F177" s="77"/>
      <c r="G177" s="77"/>
      <c r="H177" s="30"/>
      <c r="I177" s="60"/>
      <c r="J177" s="60"/>
      <c r="K177" s="60"/>
      <c r="L177" s="69"/>
      <c r="AF177" s="50" t="str">
        <f t="shared" si="12"/>
        <v>2704 Sondeernæring og andre medisinske næringsmidler</v>
      </c>
      <c r="AG177" s="50" t="str">
        <f t="shared" si="13"/>
        <v>1</v>
      </c>
      <c r="AH177" s="50">
        <f t="shared" si="14"/>
        <v>0</v>
      </c>
      <c r="AI177" s="50" t="str">
        <f>IF(IFERROR(FIND(Tabell_Krav[[#This Row],[Kravsett]],Kravsett_delkontrakt),0)=0,"",
IF(Tabell_Krav[[#This Row],[Kravtype]]="SKAL",1-COUNTA(Tabell_Krav[[#This Row],[Velg svaralternativ i listen]]),""))</f>
        <v/>
      </c>
      <c r="AJ177" s="50" t="str">
        <f>IF(IFERROR(FIND(Tabell_Krav[[#This Row],[Kravsett]],Kravsett_delkontrakt),0)=0,"",
IF(Tabell_Krav[[#This Row],[Kravtype]]="SKAL",1-COUNTIF(Tabell_Krav[[#This Row],[Velg svaralternativ i listen]],"JA*"),""))</f>
        <v/>
      </c>
      <c r="AK177" s="50" t="str">
        <f>IF(IFERROR(FIND(Tabell_Krav[[#This Row],[Kravsett]],Kravsett_delkontrakt),0)=0,"",
IF(AND(Tabell_Krav[[#This Row],[Kravtype]]="BØR",COUNTA(Tabell_Krav[[#This Row],[Velg svaralternativ i listen]],Tabell_Krav[[#This Row],[Utfyllende besvarelse]])=0),1,""))</f>
        <v/>
      </c>
    </row>
    <row r="178" spans="2:37">
      <c r="B178" s="29"/>
      <c r="C178" s="29"/>
      <c r="D178" s="29"/>
      <c r="E178" s="29"/>
      <c r="F178" s="77"/>
      <c r="G178" s="77"/>
      <c r="H178" s="30"/>
      <c r="I178" s="60"/>
      <c r="J178" s="60"/>
      <c r="K178" s="60"/>
      <c r="L178" s="69"/>
      <c r="AF178" s="50" t="str">
        <f t="shared" si="12"/>
        <v>2704 Sondeernæring og andre medisinske næringsmidler</v>
      </c>
      <c r="AG178" s="50" t="str">
        <f t="shared" si="13"/>
        <v>1</v>
      </c>
      <c r="AH178" s="50">
        <f t="shared" si="14"/>
        <v>0</v>
      </c>
      <c r="AI178" s="50" t="str">
        <f>IF(IFERROR(FIND(Tabell_Krav[[#This Row],[Kravsett]],Kravsett_delkontrakt),0)=0,"",
IF(Tabell_Krav[[#This Row],[Kravtype]]="SKAL",1-COUNTA(Tabell_Krav[[#This Row],[Velg svaralternativ i listen]]),""))</f>
        <v/>
      </c>
      <c r="AJ178" s="50" t="str">
        <f>IF(IFERROR(FIND(Tabell_Krav[[#This Row],[Kravsett]],Kravsett_delkontrakt),0)=0,"",
IF(Tabell_Krav[[#This Row],[Kravtype]]="SKAL",1-COUNTIF(Tabell_Krav[[#This Row],[Velg svaralternativ i listen]],"JA*"),""))</f>
        <v/>
      </c>
      <c r="AK178" s="50" t="str">
        <f>IF(IFERROR(FIND(Tabell_Krav[[#This Row],[Kravsett]],Kravsett_delkontrakt),0)=0,"",
IF(AND(Tabell_Krav[[#This Row],[Kravtype]]="BØR",COUNTA(Tabell_Krav[[#This Row],[Velg svaralternativ i listen]],Tabell_Krav[[#This Row],[Utfyllende besvarelse]])=0),1,""))</f>
        <v/>
      </c>
    </row>
    <row r="179" spans="2:37">
      <c r="B179" s="29"/>
      <c r="C179" s="29"/>
      <c r="D179" s="29"/>
      <c r="E179" s="29"/>
      <c r="F179" s="77"/>
      <c r="G179" s="77"/>
      <c r="H179" s="30"/>
      <c r="I179" s="60"/>
      <c r="J179" s="60"/>
      <c r="K179" s="60"/>
      <c r="L179" s="69"/>
      <c r="AF179" s="50" t="str">
        <f t="shared" ref="AF179:AF210" si="15">Anskaffelse_nr_navn</f>
        <v>2704 Sondeernæring og andre medisinske næringsmidler</v>
      </c>
      <c r="AG179" s="50" t="str">
        <f t="shared" ref="AG179:AG210" si="16">Delkontraktsnummer</f>
        <v>1</v>
      </c>
      <c r="AH179" s="50">
        <f t="shared" ref="AH179:AH210" si="17">Leverandørnavn</f>
        <v>0</v>
      </c>
      <c r="AI179" s="50" t="str">
        <f>IF(IFERROR(FIND(Tabell_Krav[[#This Row],[Kravsett]],Kravsett_delkontrakt),0)=0,"",
IF(Tabell_Krav[[#This Row],[Kravtype]]="SKAL",1-COUNTA(Tabell_Krav[[#This Row],[Velg svaralternativ i listen]]),""))</f>
        <v/>
      </c>
      <c r="AJ179" s="50" t="str">
        <f>IF(IFERROR(FIND(Tabell_Krav[[#This Row],[Kravsett]],Kravsett_delkontrakt),0)=0,"",
IF(Tabell_Krav[[#This Row],[Kravtype]]="SKAL",1-COUNTIF(Tabell_Krav[[#This Row],[Velg svaralternativ i listen]],"JA*"),""))</f>
        <v/>
      </c>
      <c r="AK179" s="50" t="str">
        <f>IF(IFERROR(FIND(Tabell_Krav[[#This Row],[Kravsett]],Kravsett_delkontrakt),0)=0,"",
IF(AND(Tabell_Krav[[#This Row],[Kravtype]]="BØR",COUNTA(Tabell_Krav[[#This Row],[Velg svaralternativ i listen]],Tabell_Krav[[#This Row],[Utfyllende besvarelse]])=0),1,""))</f>
        <v/>
      </c>
    </row>
    <row r="180" spans="2:37">
      <c r="B180" s="29"/>
      <c r="C180" s="29"/>
      <c r="D180" s="29"/>
      <c r="E180" s="29"/>
      <c r="F180" s="77"/>
      <c r="G180" s="77"/>
      <c r="H180" s="30"/>
      <c r="I180" s="60"/>
      <c r="J180" s="60"/>
      <c r="K180" s="60"/>
      <c r="L180" s="69"/>
      <c r="AF180" s="50" t="str">
        <f t="shared" si="15"/>
        <v>2704 Sondeernæring og andre medisinske næringsmidler</v>
      </c>
      <c r="AG180" s="50" t="str">
        <f t="shared" si="16"/>
        <v>1</v>
      </c>
      <c r="AH180" s="50">
        <f t="shared" si="17"/>
        <v>0</v>
      </c>
      <c r="AI180" s="50" t="str">
        <f>IF(IFERROR(FIND(Tabell_Krav[[#This Row],[Kravsett]],Kravsett_delkontrakt),0)=0,"",
IF(Tabell_Krav[[#This Row],[Kravtype]]="SKAL",1-COUNTA(Tabell_Krav[[#This Row],[Velg svaralternativ i listen]]),""))</f>
        <v/>
      </c>
      <c r="AJ180" s="50" t="str">
        <f>IF(IFERROR(FIND(Tabell_Krav[[#This Row],[Kravsett]],Kravsett_delkontrakt),0)=0,"",
IF(Tabell_Krav[[#This Row],[Kravtype]]="SKAL",1-COUNTIF(Tabell_Krav[[#This Row],[Velg svaralternativ i listen]],"JA*"),""))</f>
        <v/>
      </c>
      <c r="AK180" s="50" t="str">
        <f>IF(IFERROR(FIND(Tabell_Krav[[#This Row],[Kravsett]],Kravsett_delkontrakt),0)=0,"",
IF(AND(Tabell_Krav[[#This Row],[Kravtype]]="BØR",COUNTA(Tabell_Krav[[#This Row],[Velg svaralternativ i listen]],Tabell_Krav[[#This Row],[Utfyllende besvarelse]])=0),1,""))</f>
        <v/>
      </c>
    </row>
    <row r="181" spans="2:37">
      <c r="B181" s="29"/>
      <c r="C181" s="29"/>
      <c r="D181" s="29"/>
      <c r="E181" s="29"/>
      <c r="F181" s="77"/>
      <c r="G181" s="77"/>
      <c r="H181" s="30"/>
      <c r="I181" s="60"/>
      <c r="J181" s="60"/>
      <c r="K181" s="60"/>
      <c r="L181" s="69"/>
      <c r="AF181" s="50" t="str">
        <f t="shared" si="15"/>
        <v>2704 Sondeernæring og andre medisinske næringsmidler</v>
      </c>
      <c r="AG181" s="50" t="str">
        <f t="shared" si="16"/>
        <v>1</v>
      </c>
      <c r="AH181" s="50">
        <f t="shared" si="17"/>
        <v>0</v>
      </c>
      <c r="AI181" s="50" t="str">
        <f>IF(IFERROR(FIND(Tabell_Krav[[#This Row],[Kravsett]],Kravsett_delkontrakt),0)=0,"",
IF(Tabell_Krav[[#This Row],[Kravtype]]="SKAL",1-COUNTA(Tabell_Krav[[#This Row],[Velg svaralternativ i listen]]),""))</f>
        <v/>
      </c>
      <c r="AJ181" s="50" t="str">
        <f>IF(IFERROR(FIND(Tabell_Krav[[#This Row],[Kravsett]],Kravsett_delkontrakt),0)=0,"",
IF(Tabell_Krav[[#This Row],[Kravtype]]="SKAL",1-COUNTIF(Tabell_Krav[[#This Row],[Velg svaralternativ i listen]],"JA*"),""))</f>
        <v/>
      </c>
      <c r="AK181" s="50" t="str">
        <f>IF(IFERROR(FIND(Tabell_Krav[[#This Row],[Kravsett]],Kravsett_delkontrakt),0)=0,"",
IF(AND(Tabell_Krav[[#This Row],[Kravtype]]="BØR",COUNTA(Tabell_Krav[[#This Row],[Velg svaralternativ i listen]],Tabell_Krav[[#This Row],[Utfyllende besvarelse]])=0),1,""))</f>
        <v/>
      </c>
    </row>
    <row r="182" spans="2:37">
      <c r="B182" s="29"/>
      <c r="C182" s="29"/>
      <c r="D182" s="29"/>
      <c r="E182" s="29"/>
      <c r="F182" s="77"/>
      <c r="G182" s="77"/>
      <c r="H182" s="30"/>
      <c r="I182" s="60"/>
      <c r="J182" s="60"/>
      <c r="K182" s="60"/>
      <c r="L182" s="69"/>
      <c r="AF182" s="50" t="str">
        <f t="shared" si="15"/>
        <v>2704 Sondeernæring og andre medisinske næringsmidler</v>
      </c>
      <c r="AG182" s="50" t="str">
        <f t="shared" si="16"/>
        <v>1</v>
      </c>
      <c r="AH182" s="50">
        <f t="shared" si="17"/>
        <v>0</v>
      </c>
      <c r="AI182" s="50" t="str">
        <f>IF(IFERROR(FIND(Tabell_Krav[[#This Row],[Kravsett]],Kravsett_delkontrakt),0)=0,"",
IF(Tabell_Krav[[#This Row],[Kravtype]]="SKAL",1-COUNTA(Tabell_Krav[[#This Row],[Velg svaralternativ i listen]]),""))</f>
        <v/>
      </c>
      <c r="AJ182" s="50" t="str">
        <f>IF(IFERROR(FIND(Tabell_Krav[[#This Row],[Kravsett]],Kravsett_delkontrakt),0)=0,"",
IF(Tabell_Krav[[#This Row],[Kravtype]]="SKAL",1-COUNTIF(Tabell_Krav[[#This Row],[Velg svaralternativ i listen]],"JA*"),""))</f>
        <v/>
      </c>
      <c r="AK182" s="50" t="str">
        <f>IF(IFERROR(FIND(Tabell_Krav[[#This Row],[Kravsett]],Kravsett_delkontrakt),0)=0,"",
IF(AND(Tabell_Krav[[#This Row],[Kravtype]]="BØR",COUNTA(Tabell_Krav[[#This Row],[Velg svaralternativ i listen]],Tabell_Krav[[#This Row],[Utfyllende besvarelse]])=0),1,""))</f>
        <v/>
      </c>
    </row>
    <row r="183" spans="2:37">
      <c r="B183" s="29"/>
      <c r="C183" s="29"/>
      <c r="D183" s="29"/>
      <c r="E183" s="29"/>
      <c r="F183" s="77"/>
      <c r="G183" s="77"/>
      <c r="H183" s="30"/>
      <c r="I183" s="60"/>
      <c r="J183" s="60"/>
      <c r="K183" s="60"/>
      <c r="L183" s="69"/>
      <c r="AF183" s="50" t="str">
        <f t="shared" si="15"/>
        <v>2704 Sondeernæring og andre medisinske næringsmidler</v>
      </c>
      <c r="AG183" s="50" t="str">
        <f t="shared" si="16"/>
        <v>1</v>
      </c>
      <c r="AH183" s="50">
        <f t="shared" si="17"/>
        <v>0</v>
      </c>
      <c r="AI183" s="50" t="str">
        <f>IF(IFERROR(FIND(Tabell_Krav[[#This Row],[Kravsett]],Kravsett_delkontrakt),0)=0,"",
IF(Tabell_Krav[[#This Row],[Kravtype]]="SKAL",1-COUNTA(Tabell_Krav[[#This Row],[Velg svaralternativ i listen]]),""))</f>
        <v/>
      </c>
      <c r="AJ183" s="50" t="str">
        <f>IF(IFERROR(FIND(Tabell_Krav[[#This Row],[Kravsett]],Kravsett_delkontrakt),0)=0,"",
IF(Tabell_Krav[[#This Row],[Kravtype]]="SKAL",1-COUNTIF(Tabell_Krav[[#This Row],[Velg svaralternativ i listen]],"JA*"),""))</f>
        <v/>
      </c>
      <c r="AK183" s="50" t="str">
        <f>IF(IFERROR(FIND(Tabell_Krav[[#This Row],[Kravsett]],Kravsett_delkontrakt),0)=0,"",
IF(AND(Tabell_Krav[[#This Row],[Kravtype]]="BØR",COUNTA(Tabell_Krav[[#This Row],[Velg svaralternativ i listen]],Tabell_Krav[[#This Row],[Utfyllende besvarelse]])=0),1,""))</f>
        <v/>
      </c>
    </row>
    <row r="184" spans="2:37">
      <c r="B184" s="29"/>
      <c r="C184" s="29"/>
      <c r="D184" s="29"/>
      <c r="E184" s="29"/>
      <c r="F184" s="77"/>
      <c r="G184" s="77"/>
      <c r="H184" s="30"/>
      <c r="I184" s="60"/>
      <c r="J184" s="60"/>
      <c r="K184" s="60"/>
      <c r="L184" s="69"/>
      <c r="AF184" s="50" t="str">
        <f t="shared" si="15"/>
        <v>2704 Sondeernæring og andre medisinske næringsmidler</v>
      </c>
      <c r="AG184" s="50" t="str">
        <f t="shared" si="16"/>
        <v>1</v>
      </c>
      <c r="AH184" s="50">
        <f t="shared" si="17"/>
        <v>0</v>
      </c>
      <c r="AI184" s="50" t="str">
        <f>IF(IFERROR(FIND(Tabell_Krav[[#This Row],[Kravsett]],Kravsett_delkontrakt),0)=0,"",
IF(Tabell_Krav[[#This Row],[Kravtype]]="SKAL",1-COUNTA(Tabell_Krav[[#This Row],[Velg svaralternativ i listen]]),""))</f>
        <v/>
      </c>
      <c r="AJ184" s="50" t="str">
        <f>IF(IFERROR(FIND(Tabell_Krav[[#This Row],[Kravsett]],Kravsett_delkontrakt),0)=0,"",
IF(Tabell_Krav[[#This Row],[Kravtype]]="SKAL",1-COUNTIF(Tabell_Krav[[#This Row],[Velg svaralternativ i listen]],"JA*"),""))</f>
        <v/>
      </c>
      <c r="AK184" s="50" t="str">
        <f>IF(IFERROR(FIND(Tabell_Krav[[#This Row],[Kravsett]],Kravsett_delkontrakt),0)=0,"",
IF(AND(Tabell_Krav[[#This Row],[Kravtype]]="BØR",COUNTA(Tabell_Krav[[#This Row],[Velg svaralternativ i listen]],Tabell_Krav[[#This Row],[Utfyllende besvarelse]])=0),1,""))</f>
        <v/>
      </c>
    </row>
    <row r="185" spans="2:37">
      <c r="B185" s="29"/>
      <c r="C185" s="29"/>
      <c r="D185" s="29"/>
      <c r="E185" s="29"/>
      <c r="F185" s="77"/>
      <c r="G185" s="77"/>
      <c r="H185" s="30"/>
      <c r="I185" s="60"/>
      <c r="J185" s="60"/>
      <c r="K185" s="60"/>
      <c r="L185" s="69"/>
      <c r="AF185" s="50" t="str">
        <f t="shared" si="15"/>
        <v>2704 Sondeernæring og andre medisinske næringsmidler</v>
      </c>
      <c r="AG185" s="50" t="str">
        <f t="shared" si="16"/>
        <v>1</v>
      </c>
      <c r="AH185" s="50">
        <f t="shared" si="17"/>
        <v>0</v>
      </c>
      <c r="AI185" s="50" t="str">
        <f>IF(IFERROR(FIND(Tabell_Krav[[#This Row],[Kravsett]],Kravsett_delkontrakt),0)=0,"",
IF(Tabell_Krav[[#This Row],[Kravtype]]="SKAL",1-COUNTA(Tabell_Krav[[#This Row],[Velg svaralternativ i listen]]),""))</f>
        <v/>
      </c>
      <c r="AJ185" s="50" t="str">
        <f>IF(IFERROR(FIND(Tabell_Krav[[#This Row],[Kravsett]],Kravsett_delkontrakt),0)=0,"",
IF(Tabell_Krav[[#This Row],[Kravtype]]="SKAL",1-COUNTIF(Tabell_Krav[[#This Row],[Velg svaralternativ i listen]],"JA*"),""))</f>
        <v/>
      </c>
      <c r="AK185" s="50" t="str">
        <f>IF(IFERROR(FIND(Tabell_Krav[[#This Row],[Kravsett]],Kravsett_delkontrakt),0)=0,"",
IF(AND(Tabell_Krav[[#This Row],[Kravtype]]="BØR",COUNTA(Tabell_Krav[[#This Row],[Velg svaralternativ i listen]],Tabell_Krav[[#This Row],[Utfyllende besvarelse]])=0),1,""))</f>
        <v/>
      </c>
    </row>
    <row r="186" spans="2:37">
      <c r="B186" s="29"/>
      <c r="C186" s="29"/>
      <c r="D186" s="29"/>
      <c r="E186" s="29"/>
      <c r="F186" s="77"/>
      <c r="G186" s="77"/>
      <c r="H186" s="30"/>
      <c r="I186" s="60"/>
      <c r="J186" s="60"/>
      <c r="K186" s="60"/>
      <c r="L186" s="69"/>
      <c r="AF186" s="50" t="str">
        <f t="shared" si="15"/>
        <v>2704 Sondeernæring og andre medisinske næringsmidler</v>
      </c>
      <c r="AG186" s="50" t="str">
        <f t="shared" si="16"/>
        <v>1</v>
      </c>
      <c r="AH186" s="50">
        <f t="shared" si="17"/>
        <v>0</v>
      </c>
      <c r="AI186" s="50" t="str">
        <f>IF(IFERROR(FIND(Tabell_Krav[[#This Row],[Kravsett]],Kravsett_delkontrakt),0)=0,"",
IF(Tabell_Krav[[#This Row],[Kravtype]]="SKAL",1-COUNTA(Tabell_Krav[[#This Row],[Velg svaralternativ i listen]]),""))</f>
        <v/>
      </c>
      <c r="AJ186" s="50" t="str">
        <f>IF(IFERROR(FIND(Tabell_Krav[[#This Row],[Kravsett]],Kravsett_delkontrakt),0)=0,"",
IF(Tabell_Krav[[#This Row],[Kravtype]]="SKAL",1-COUNTIF(Tabell_Krav[[#This Row],[Velg svaralternativ i listen]],"JA*"),""))</f>
        <v/>
      </c>
      <c r="AK186" s="50" t="str">
        <f>IF(IFERROR(FIND(Tabell_Krav[[#This Row],[Kravsett]],Kravsett_delkontrakt),0)=0,"",
IF(AND(Tabell_Krav[[#This Row],[Kravtype]]="BØR",COUNTA(Tabell_Krav[[#This Row],[Velg svaralternativ i listen]],Tabell_Krav[[#This Row],[Utfyllende besvarelse]])=0),1,""))</f>
        <v/>
      </c>
    </row>
    <row r="187" spans="2:37">
      <c r="B187" s="29"/>
      <c r="C187" s="29"/>
      <c r="D187" s="29"/>
      <c r="E187" s="29"/>
      <c r="F187" s="77"/>
      <c r="G187" s="77"/>
      <c r="H187" s="30"/>
      <c r="I187" s="60"/>
      <c r="J187" s="60"/>
      <c r="K187" s="60"/>
      <c r="L187" s="69"/>
      <c r="AF187" s="50" t="str">
        <f t="shared" si="15"/>
        <v>2704 Sondeernæring og andre medisinske næringsmidler</v>
      </c>
      <c r="AG187" s="50" t="str">
        <f t="shared" si="16"/>
        <v>1</v>
      </c>
      <c r="AH187" s="50">
        <f t="shared" si="17"/>
        <v>0</v>
      </c>
      <c r="AI187" s="50" t="str">
        <f>IF(IFERROR(FIND(Tabell_Krav[[#This Row],[Kravsett]],Kravsett_delkontrakt),0)=0,"",
IF(Tabell_Krav[[#This Row],[Kravtype]]="SKAL",1-COUNTA(Tabell_Krav[[#This Row],[Velg svaralternativ i listen]]),""))</f>
        <v/>
      </c>
      <c r="AJ187" s="50" t="str">
        <f>IF(IFERROR(FIND(Tabell_Krav[[#This Row],[Kravsett]],Kravsett_delkontrakt),0)=0,"",
IF(Tabell_Krav[[#This Row],[Kravtype]]="SKAL",1-COUNTIF(Tabell_Krav[[#This Row],[Velg svaralternativ i listen]],"JA*"),""))</f>
        <v/>
      </c>
      <c r="AK187" s="50" t="str">
        <f>IF(IFERROR(FIND(Tabell_Krav[[#This Row],[Kravsett]],Kravsett_delkontrakt),0)=0,"",
IF(AND(Tabell_Krav[[#This Row],[Kravtype]]="BØR",COUNTA(Tabell_Krav[[#This Row],[Velg svaralternativ i listen]],Tabell_Krav[[#This Row],[Utfyllende besvarelse]])=0),1,""))</f>
        <v/>
      </c>
    </row>
    <row r="188" spans="2:37">
      <c r="B188" s="29"/>
      <c r="C188" s="29"/>
      <c r="D188" s="29"/>
      <c r="E188" s="29"/>
      <c r="F188" s="77"/>
      <c r="G188" s="77"/>
      <c r="H188" s="30"/>
      <c r="I188" s="60"/>
      <c r="J188" s="60"/>
      <c r="K188" s="60"/>
      <c r="L188" s="69"/>
      <c r="AF188" s="50" t="str">
        <f t="shared" si="15"/>
        <v>2704 Sondeernæring og andre medisinske næringsmidler</v>
      </c>
      <c r="AG188" s="50" t="str">
        <f t="shared" si="16"/>
        <v>1</v>
      </c>
      <c r="AH188" s="50">
        <f t="shared" si="17"/>
        <v>0</v>
      </c>
      <c r="AI188" s="50" t="str">
        <f>IF(IFERROR(FIND(Tabell_Krav[[#This Row],[Kravsett]],Kravsett_delkontrakt),0)=0,"",
IF(Tabell_Krav[[#This Row],[Kravtype]]="SKAL",1-COUNTA(Tabell_Krav[[#This Row],[Velg svaralternativ i listen]]),""))</f>
        <v/>
      </c>
      <c r="AJ188" s="50" t="str">
        <f>IF(IFERROR(FIND(Tabell_Krav[[#This Row],[Kravsett]],Kravsett_delkontrakt),0)=0,"",
IF(Tabell_Krav[[#This Row],[Kravtype]]="SKAL",1-COUNTIF(Tabell_Krav[[#This Row],[Velg svaralternativ i listen]],"JA*"),""))</f>
        <v/>
      </c>
      <c r="AK188" s="50" t="str">
        <f>IF(IFERROR(FIND(Tabell_Krav[[#This Row],[Kravsett]],Kravsett_delkontrakt),0)=0,"",
IF(AND(Tabell_Krav[[#This Row],[Kravtype]]="BØR",COUNTA(Tabell_Krav[[#This Row],[Velg svaralternativ i listen]],Tabell_Krav[[#This Row],[Utfyllende besvarelse]])=0),1,""))</f>
        <v/>
      </c>
    </row>
    <row r="189" spans="2:37">
      <c r="B189" s="29"/>
      <c r="C189" s="29"/>
      <c r="D189" s="29"/>
      <c r="E189" s="29"/>
      <c r="F189" s="77"/>
      <c r="G189" s="77"/>
      <c r="H189" s="30"/>
      <c r="I189" s="60"/>
      <c r="J189" s="60"/>
      <c r="K189" s="60"/>
      <c r="L189" s="69"/>
      <c r="AF189" s="50" t="str">
        <f t="shared" si="15"/>
        <v>2704 Sondeernæring og andre medisinske næringsmidler</v>
      </c>
      <c r="AG189" s="50" t="str">
        <f t="shared" si="16"/>
        <v>1</v>
      </c>
      <c r="AH189" s="50">
        <f t="shared" si="17"/>
        <v>0</v>
      </c>
      <c r="AI189" s="50" t="str">
        <f>IF(IFERROR(FIND(Tabell_Krav[[#This Row],[Kravsett]],Kravsett_delkontrakt),0)=0,"",
IF(Tabell_Krav[[#This Row],[Kravtype]]="SKAL",1-COUNTA(Tabell_Krav[[#This Row],[Velg svaralternativ i listen]]),""))</f>
        <v/>
      </c>
      <c r="AJ189" s="50" t="str">
        <f>IF(IFERROR(FIND(Tabell_Krav[[#This Row],[Kravsett]],Kravsett_delkontrakt),0)=0,"",
IF(Tabell_Krav[[#This Row],[Kravtype]]="SKAL",1-COUNTIF(Tabell_Krav[[#This Row],[Velg svaralternativ i listen]],"JA*"),""))</f>
        <v/>
      </c>
      <c r="AK189" s="50" t="str">
        <f>IF(IFERROR(FIND(Tabell_Krav[[#This Row],[Kravsett]],Kravsett_delkontrakt),0)=0,"",
IF(AND(Tabell_Krav[[#This Row],[Kravtype]]="BØR",COUNTA(Tabell_Krav[[#This Row],[Velg svaralternativ i listen]],Tabell_Krav[[#This Row],[Utfyllende besvarelse]])=0),1,""))</f>
        <v/>
      </c>
    </row>
    <row r="190" spans="2:37">
      <c r="B190" s="29"/>
      <c r="C190" s="29"/>
      <c r="D190" s="29"/>
      <c r="E190" s="29"/>
      <c r="F190" s="77"/>
      <c r="G190" s="77"/>
      <c r="H190" s="30"/>
      <c r="I190" s="60"/>
      <c r="J190" s="60"/>
      <c r="K190" s="60"/>
      <c r="L190" s="69"/>
      <c r="AF190" s="50" t="str">
        <f t="shared" si="15"/>
        <v>2704 Sondeernæring og andre medisinske næringsmidler</v>
      </c>
      <c r="AG190" s="50" t="str">
        <f t="shared" si="16"/>
        <v>1</v>
      </c>
      <c r="AH190" s="50">
        <f t="shared" si="17"/>
        <v>0</v>
      </c>
      <c r="AI190" s="50" t="str">
        <f>IF(IFERROR(FIND(Tabell_Krav[[#This Row],[Kravsett]],Kravsett_delkontrakt),0)=0,"",
IF(Tabell_Krav[[#This Row],[Kravtype]]="SKAL",1-COUNTA(Tabell_Krav[[#This Row],[Velg svaralternativ i listen]]),""))</f>
        <v/>
      </c>
      <c r="AJ190" s="50" t="str">
        <f>IF(IFERROR(FIND(Tabell_Krav[[#This Row],[Kravsett]],Kravsett_delkontrakt),0)=0,"",
IF(Tabell_Krav[[#This Row],[Kravtype]]="SKAL",1-COUNTIF(Tabell_Krav[[#This Row],[Velg svaralternativ i listen]],"JA*"),""))</f>
        <v/>
      </c>
      <c r="AK190" s="50" t="str">
        <f>IF(IFERROR(FIND(Tabell_Krav[[#This Row],[Kravsett]],Kravsett_delkontrakt),0)=0,"",
IF(AND(Tabell_Krav[[#This Row],[Kravtype]]="BØR",COUNTA(Tabell_Krav[[#This Row],[Velg svaralternativ i listen]],Tabell_Krav[[#This Row],[Utfyllende besvarelse]])=0),1,""))</f>
        <v/>
      </c>
    </row>
    <row r="191" spans="2:37">
      <c r="B191" s="29"/>
      <c r="C191" s="29"/>
      <c r="D191" s="29"/>
      <c r="E191" s="29"/>
      <c r="F191" s="77"/>
      <c r="G191" s="77"/>
      <c r="H191" s="30"/>
      <c r="I191" s="60"/>
      <c r="J191" s="60"/>
      <c r="K191" s="60"/>
      <c r="L191" s="69"/>
      <c r="AF191" s="50" t="str">
        <f t="shared" si="15"/>
        <v>2704 Sondeernæring og andre medisinske næringsmidler</v>
      </c>
      <c r="AG191" s="50" t="str">
        <f t="shared" si="16"/>
        <v>1</v>
      </c>
      <c r="AH191" s="50">
        <f t="shared" si="17"/>
        <v>0</v>
      </c>
      <c r="AI191" s="50" t="str">
        <f>IF(IFERROR(FIND(Tabell_Krav[[#This Row],[Kravsett]],Kravsett_delkontrakt),0)=0,"",
IF(Tabell_Krav[[#This Row],[Kravtype]]="SKAL",1-COUNTA(Tabell_Krav[[#This Row],[Velg svaralternativ i listen]]),""))</f>
        <v/>
      </c>
      <c r="AJ191" s="50" t="str">
        <f>IF(IFERROR(FIND(Tabell_Krav[[#This Row],[Kravsett]],Kravsett_delkontrakt),0)=0,"",
IF(Tabell_Krav[[#This Row],[Kravtype]]="SKAL",1-COUNTIF(Tabell_Krav[[#This Row],[Velg svaralternativ i listen]],"JA*"),""))</f>
        <v/>
      </c>
      <c r="AK191" s="50" t="str">
        <f>IF(IFERROR(FIND(Tabell_Krav[[#This Row],[Kravsett]],Kravsett_delkontrakt),0)=0,"",
IF(AND(Tabell_Krav[[#This Row],[Kravtype]]="BØR",COUNTA(Tabell_Krav[[#This Row],[Velg svaralternativ i listen]],Tabell_Krav[[#This Row],[Utfyllende besvarelse]])=0),1,""))</f>
        <v/>
      </c>
    </row>
    <row r="192" spans="2:37">
      <c r="B192" s="29"/>
      <c r="C192" s="29"/>
      <c r="D192" s="29"/>
      <c r="E192" s="29"/>
      <c r="F192" s="77"/>
      <c r="G192" s="77"/>
      <c r="H192" s="30"/>
      <c r="I192" s="60"/>
      <c r="J192" s="60"/>
      <c r="K192" s="60"/>
      <c r="L192" s="69"/>
      <c r="AF192" s="50" t="str">
        <f t="shared" si="15"/>
        <v>2704 Sondeernæring og andre medisinske næringsmidler</v>
      </c>
      <c r="AG192" s="50" t="str">
        <f t="shared" si="16"/>
        <v>1</v>
      </c>
      <c r="AH192" s="50">
        <f t="shared" si="17"/>
        <v>0</v>
      </c>
      <c r="AI192" s="50" t="str">
        <f>IF(IFERROR(FIND(Tabell_Krav[[#This Row],[Kravsett]],Kravsett_delkontrakt),0)=0,"",
IF(Tabell_Krav[[#This Row],[Kravtype]]="SKAL",1-COUNTA(Tabell_Krav[[#This Row],[Velg svaralternativ i listen]]),""))</f>
        <v/>
      </c>
      <c r="AJ192" s="50" t="str">
        <f>IF(IFERROR(FIND(Tabell_Krav[[#This Row],[Kravsett]],Kravsett_delkontrakt),0)=0,"",
IF(Tabell_Krav[[#This Row],[Kravtype]]="SKAL",1-COUNTIF(Tabell_Krav[[#This Row],[Velg svaralternativ i listen]],"JA*"),""))</f>
        <v/>
      </c>
      <c r="AK192" s="50" t="str">
        <f>IF(IFERROR(FIND(Tabell_Krav[[#This Row],[Kravsett]],Kravsett_delkontrakt),0)=0,"",
IF(AND(Tabell_Krav[[#This Row],[Kravtype]]="BØR",COUNTA(Tabell_Krav[[#This Row],[Velg svaralternativ i listen]],Tabell_Krav[[#This Row],[Utfyllende besvarelse]])=0),1,""))</f>
        <v/>
      </c>
    </row>
    <row r="193" spans="2:37">
      <c r="B193" s="29"/>
      <c r="C193" s="29"/>
      <c r="D193" s="29"/>
      <c r="E193" s="29"/>
      <c r="F193" s="77"/>
      <c r="G193" s="77"/>
      <c r="H193" s="30"/>
      <c r="I193" s="60"/>
      <c r="J193" s="60"/>
      <c r="K193" s="60"/>
      <c r="L193" s="69"/>
      <c r="AF193" s="50" t="str">
        <f t="shared" si="15"/>
        <v>2704 Sondeernæring og andre medisinske næringsmidler</v>
      </c>
      <c r="AG193" s="50" t="str">
        <f t="shared" si="16"/>
        <v>1</v>
      </c>
      <c r="AH193" s="50">
        <f t="shared" si="17"/>
        <v>0</v>
      </c>
      <c r="AI193" s="50" t="str">
        <f>IF(IFERROR(FIND(Tabell_Krav[[#This Row],[Kravsett]],Kravsett_delkontrakt),0)=0,"",
IF(Tabell_Krav[[#This Row],[Kravtype]]="SKAL",1-COUNTA(Tabell_Krav[[#This Row],[Velg svaralternativ i listen]]),""))</f>
        <v/>
      </c>
      <c r="AJ193" s="50" t="str">
        <f>IF(IFERROR(FIND(Tabell_Krav[[#This Row],[Kravsett]],Kravsett_delkontrakt),0)=0,"",
IF(Tabell_Krav[[#This Row],[Kravtype]]="SKAL",1-COUNTIF(Tabell_Krav[[#This Row],[Velg svaralternativ i listen]],"JA*"),""))</f>
        <v/>
      </c>
      <c r="AK193" s="50" t="str">
        <f>IF(IFERROR(FIND(Tabell_Krav[[#This Row],[Kravsett]],Kravsett_delkontrakt),0)=0,"",
IF(AND(Tabell_Krav[[#This Row],[Kravtype]]="BØR",COUNTA(Tabell_Krav[[#This Row],[Velg svaralternativ i listen]],Tabell_Krav[[#This Row],[Utfyllende besvarelse]])=0),1,""))</f>
        <v/>
      </c>
    </row>
    <row r="194" spans="2:37">
      <c r="B194" s="29"/>
      <c r="C194" s="29"/>
      <c r="D194" s="29"/>
      <c r="E194" s="29"/>
      <c r="F194" s="77"/>
      <c r="G194" s="77"/>
      <c r="H194" s="30"/>
      <c r="I194" s="60"/>
      <c r="J194" s="60"/>
      <c r="K194" s="60"/>
      <c r="L194" s="69"/>
      <c r="AF194" s="50" t="str">
        <f t="shared" si="15"/>
        <v>2704 Sondeernæring og andre medisinske næringsmidler</v>
      </c>
      <c r="AG194" s="50" t="str">
        <f t="shared" si="16"/>
        <v>1</v>
      </c>
      <c r="AH194" s="50">
        <f t="shared" si="17"/>
        <v>0</v>
      </c>
      <c r="AI194" s="50" t="str">
        <f>IF(IFERROR(FIND(Tabell_Krav[[#This Row],[Kravsett]],Kravsett_delkontrakt),0)=0,"",
IF(Tabell_Krav[[#This Row],[Kravtype]]="SKAL",1-COUNTA(Tabell_Krav[[#This Row],[Velg svaralternativ i listen]]),""))</f>
        <v/>
      </c>
      <c r="AJ194" s="50" t="str">
        <f>IF(IFERROR(FIND(Tabell_Krav[[#This Row],[Kravsett]],Kravsett_delkontrakt),0)=0,"",
IF(Tabell_Krav[[#This Row],[Kravtype]]="SKAL",1-COUNTIF(Tabell_Krav[[#This Row],[Velg svaralternativ i listen]],"JA*"),""))</f>
        <v/>
      </c>
      <c r="AK194" s="50" t="str">
        <f>IF(IFERROR(FIND(Tabell_Krav[[#This Row],[Kravsett]],Kravsett_delkontrakt),0)=0,"",
IF(AND(Tabell_Krav[[#This Row],[Kravtype]]="BØR",COUNTA(Tabell_Krav[[#This Row],[Velg svaralternativ i listen]],Tabell_Krav[[#This Row],[Utfyllende besvarelse]])=0),1,""))</f>
        <v/>
      </c>
    </row>
    <row r="195" spans="2:37">
      <c r="B195" s="29"/>
      <c r="C195" s="29"/>
      <c r="D195" s="29"/>
      <c r="E195" s="29"/>
      <c r="F195" s="77"/>
      <c r="G195" s="77"/>
      <c r="H195" s="30"/>
      <c r="I195" s="60"/>
      <c r="J195" s="60"/>
      <c r="K195" s="60"/>
      <c r="L195" s="69"/>
      <c r="AF195" s="50" t="str">
        <f t="shared" si="15"/>
        <v>2704 Sondeernæring og andre medisinske næringsmidler</v>
      </c>
      <c r="AG195" s="50" t="str">
        <f t="shared" si="16"/>
        <v>1</v>
      </c>
      <c r="AH195" s="50">
        <f t="shared" si="17"/>
        <v>0</v>
      </c>
      <c r="AI195" s="50" t="str">
        <f>IF(IFERROR(FIND(Tabell_Krav[[#This Row],[Kravsett]],Kravsett_delkontrakt),0)=0,"",
IF(Tabell_Krav[[#This Row],[Kravtype]]="SKAL",1-COUNTA(Tabell_Krav[[#This Row],[Velg svaralternativ i listen]]),""))</f>
        <v/>
      </c>
      <c r="AJ195" s="50" t="str">
        <f>IF(IFERROR(FIND(Tabell_Krav[[#This Row],[Kravsett]],Kravsett_delkontrakt),0)=0,"",
IF(Tabell_Krav[[#This Row],[Kravtype]]="SKAL",1-COUNTIF(Tabell_Krav[[#This Row],[Velg svaralternativ i listen]],"JA*"),""))</f>
        <v/>
      </c>
      <c r="AK195" s="50" t="str">
        <f>IF(IFERROR(FIND(Tabell_Krav[[#This Row],[Kravsett]],Kravsett_delkontrakt),0)=0,"",
IF(AND(Tabell_Krav[[#This Row],[Kravtype]]="BØR",COUNTA(Tabell_Krav[[#This Row],[Velg svaralternativ i listen]],Tabell_Krav[[#This Row],[Utfyllende besvarelse]])=0),1,""))</f>
        <v/>
      </c>
    </row>
    <row r="196" spans="2:37">
      <c r="B196" s="29"/>
      <c r="C196" s="29"/>
      <c r="D196" s="29"/>
      <c r="E196" s="29"/>
      <c r="F196" s="77"/>
      <c r="G196" s="77"/>
      <c r="H196" s="30"/>
      <c r="I196" s="60"/>
      <c r="J196" s="60"/>
      <c r="K196" s="60"/>
      <c r="L196" s="69"/>
      <c r="AF196" s="50" t="str">
        <f t="shared" si="15"/>
        <v>2704 Sondeernæring og andre medisinske næringsmidler</v>
      </c>
      <c r="AG196" s="50" t="str">
        <f t="shared" si="16"/>
        <v>1</v>
      </c>
      <c r="AH196" s="50">
        <f t="shared" si="17"/>
        <v>0</v>
      </c>
      <c r="AI196" s="50" t="str">
        <f>IF(IFERROR(FIND(Tabell_Krav[[#This Row],[Kravsett]],Kravsett_delkontrakt),0)=0,"",
IF(Tabell_Krav[[#This Row],[Kravtype]]="SKAL",1-COUNTA(Tabell_Krav[[#This Row],[Velg svaralternativ i listen]]),""))</f>
        <v/>
      </c>
      <c r="AJ196" s="50" t="str">
        <f>IF(IFERROR(FIND(Tabell_Krav[[#This Row],[Kravsett]],Kravsett_delkontrakt),0)=0,"",
IF(Tabell_Krav[[#This Row],[Kravtype]]="SKAL",1-COUNTIF(Tabell_Krav[[#This Row],[Velg svaralternativ i listen]],"JA*"),""))</f>
        <v/>
      </c>
      <c r="AK196" s="50" t="str">
        <f>IF(IFERROR(FIND(Tabell_Krav[[#This Row],[Kravsett]],Kravsett_delkontrakt),0)=0,"",
IF(AND(Tabell_Krav[[#This Row],[Kravtype]]="BØR",COUNTA(Tabell_Krav[[#This Row],[Velg svaralternativ i listen]],Tabell_Krav[[#This Row],[Utfyllende besvarelse]])=0),1,""))</f>
        <v/>
      </c>
    </row>
    <row r="197" spans="2:37">
      <c r="B197" s="29"/>
      <c r="C197" s="29"/>
      <c r="D197" s="29"/>
      <c r="E197" s="29"/>
      <c r="F197" s="77"/>
      <c r="G197" s="77"/>
      <c r="H197" s="30"/>
      <c r="I197" s="60"/>
      <c r="J197" s="60"/>
      <c r="K197" s="60"/>
      <c r="L197" s="69"/>
      <c r="AF197" s="50" t="str">
        <f t="shared" si="15"/>
        <v>2704 Sondeernæring og andre medisinske næringsmidler</v>
      </c>
      <c r="AG197" s="50" t="str">
        <f t="shared" si="16"/>
        <v>1</v>
      </c>
      <c r="AH197" s="50">
        <f t="shared" si="17"/>
        <v>0</v>
      </c>
      <c r="AI197" s="50" t="str">
        <f>IF(IFERROR(FIND(Tabell_Krav[[#This Row],[Kravsett]],Kravsett_delkontrakt),0)=0,"",
IF(Tabell_Krav[[#This Row],[Kravtype]]="SKAL",1-COUNTA(Tabell_Krav[[#This Row],[Velg svaralternativ i listen]]),""))</f>
        <v/>
      </c>
      <c r="AJ197" s="50" t="str">
        <f>IF(IFERROR(FIND(Tabell_Krav[[#This Row],[Kravsett]],Kravsett_delkontrakt),0)=0,"",
IF(Tabell_Krav[[#This Row],[Kravtype]]="SKAL",1-COUNTIF(Tabell_Krav[[#This Row],[Velg svaralternativ i listen]],"JA*"),""))</f>
        <v/>
      </c>
      <c r="AK197" s="50" t="str">
        <f>IF(IFERROR(FIND(Tabell_Krav[[#This Row],[Kravsett]],Kravsett_delkontrakt),0)=0,"",
IF(AND(Tabell_Krav[[#This Row],[Kravtype]]="BØR",COUNTA(Tabell_Krav[[#This Row],[Velg svaralternativ i listen]],Tabell_Krav[[#This Row],[Utfyllende besvarelse]])=0),1,""))</f>
        <v/>
      </c>
    </row>
    <row r="198" spans="2:37">
      <c r="B198" s="29"/>
      <c r="C198" s="29"/>
      <c r="D198" s="29"/>
      <c r="E198" s="29"/>
      <c r="F198" s="77"/>
      <c r="G198" s="77"/>
      <c r="H198" s="30"/>
      <c r="I198" s="60"/>
      <c r="J198" s="60"/>
      <c r="K198" s="60"/>
      <c r="L198" s="69"/>
      <c r="AF198" s="50" t="str">
        <f t="shared" si="15"/>
        <v>2704 Sondeernæring og andre medisinske næringsmidler</v>
      </c>
      <c r="AG198" s="50" t="str">
        <f t="shared" si="16"/>
        <v>1</v>
      </c>
      <c r="AH198" s="50">
        <f t="shared" si="17"/>
        <v>0</v>
      </c>
      <c r="AI198" s="50" t="str">
        <f>IF(IFERROR(FIND(Tabell_Krav[[#This Row],[Kravsett]],Kravsett_delkontrakt),0)=0,"",
IF(Tabell_Krav[[#This Row],[Kravtype]]="SKAL",1-COUNTA(Tabell_Krav[[#This Row],[Velg svaralternativ i listen]]),""))</f>
        <v/>
      </c>
      <c r="AJ198" s="50" t="str">
        <f>IF(IFERROR(FIND(Tabell_Krav[[#This Row],[Kravsett]],Kravsett_delkontrakt),0)=0,"",
IF(Tabell_Krav[[#This Row],[Kravtype]]="SKAL",1-COUNTIF(Tabell_Krav[[#This Row],[Velg svaralternativ i listen]],"JA*"),""))</f>
        <v/>
      </c>
      <c r="AK198" s="50" t="str">
        <f>IF(IFERROR(FIND(Tabell_Krav[[#This Row],[Kravsett]],Kravsett_delkontrakt),0)=0,"",
IF(AND(Tabell_Krav[[#This Row],[Kravtype]]="BØR",COUNTA(Tabell_Krav[[#This Row],[Velg svaralternativ i listen]],Tabell_Krav[[#This Row],[Utfyllende besvarelse]])=0),1,""))</f>
        <v/>
      </c>
    </row>
    <row r="199" spans="2:37">
      <c r="B199" s="29"/>
      <c r="C199" s="29"/>
      <c r="D199" s="29"/>
      <c r="E199" s="29"/>
      <c r="F199" s="77"/>
      <c r="G199" s="77"/>
      <c r="H199" s="30"/>
      <c r="I199" s="60"/>
      <c r="J199" s="60"/>
      <c r="K199" s="60"/>
      <c r="L199" s="69"/>
      <c r="AF199" s="50" t="str">
        <f t="shared" si="15"/>
        <v>2704 Sondeernæring og andre medisinske næringsmidler</v>
      </c>
      <c r="AG199" s="50" t="str">
        <f t="shared" si="16"/>
        <v>1</v>
      </c>
      <c r="AH199" s="50">
        <f t="shared" si="17"/>
        <v>0</v>
      </c>
      <c r="AI199" s="50" t="str">
        <f>IF(IFERROR(FIND(Tabell_Krav[[#This Row],[Kravsett]],Kravsett_delkontrakt),0)=0,"",
IF(Tabell_Krav[[#This Row],[Kravtype]]="SKAL",1-COUNTA(Tabell_Krav[[#This Row],[Velg svaralternativ i listen]]),""))</f>
        <v/>
      </c>
      <c r="AJ199" s="50" t="str">
        <f>IF(IFERROR(FIND(Tabell_Krav[[#This Row],[Kravsett]],Kravsett_delkontrakt),0)=0,"",
IF(Tabell_Krav[[#This Row],[Kravtype]]="SKAL",1-COUNTIF(Tabell_Krav[[#This Row],[Velg svaralternativ i listen]],"JA*"),""))</f>
        <v/>
      </c>
      <c r="AK199" s="50" t="str">
        <f>IF(IFERROR(FIND(Tabell_Krav[[#This Row],[Kravsett]],Kravsett_delkontrakt),0)=0,"",
IF(AND(Tabell_Krav[[#This Row],[Kravtype]]="BØR",COUNTA(Tabell_Krav[[#This Row],[Velg svaralternativ i listen]],Tabell_Krav[[#This Row],[Utfyllende besvarelse]])=0),1,""))</f>
        <v/>
      </c>
    </row>
    <row r="200" spans="2:37">
      <c r="B200" s="29"/>
      <c r="C200" s="29"/>
      <c r="D200" s="29"/>
      <c r="E200" s="29"/>
      <c r="F200" s="77"/>
      <c r="G200" s="77"/>
      <c r="H200" s="30"/>
      <c r="I200" s="60"/>
      <c r="J200" s="60"/>
      <c r="K200" s="60"/>
      <c r="L200" s="69"/>
      <c r="AF200" s="50" t="str">
        <f t="shared" si="15"/>
        <v>2704 Sondeernæring og andre medisinske næringsmidler</v>
      </c>
      <c r="AG200" s="50" t="str">
        <f t="shared" si="16"/>
        <v>1</v>
      </c>
      <c r="AH200" s="50">
        <f t="shared" si="17"/>
        <v>0</v>
      </c>
      <c r="AI200" s="50" t="str">
        <f>IF(IFERROR(FIND(Tabell_Krav[[#This Row],[Kravsett]],Kravsett_delkontrakt),0)=0,"",
IF(Tabell_Krav[[#This Row],[Kravtype]]="SKAL",1-COUNTA(Tabell_Krav[[#This Row],[Velg svaralternativ i listen]]),""))</f>
        <v/>
      </c>
      <c r="AJ200" s="50" t="str">
        <f>IF(IFERROR(FIND(Tabell_Krav[[#This Row],[Kravsett]],Kravsett_delkontrakt),0)=0,"",
IF(Tabell_Krav[[#This Row],[Kravtype]]="SKAL",1-COUNTIF(Tabell_Krav[[#This Row],[Velg svaralternativ i listen]],"JA*"),""))</f>
        <v/>
      </c>
      <c r="AK200" s="50" t="str">
        <f>IF(IFERROR(FIND(Tabell_Krav[[#This Row],[Kravsett]],Kravsett_delkontrakt),0)=0,"",
IF(AND(Tabell_Krav[[#This Row],[Kravtype]]="BØR",COUNTA(Tabell_Krav[[#This Row],[Velg svaralternativ i listen]],Tabell_Krav[[#This Row],[Utfyllende besvarelse]])=0),1,""))</f>
        <v/>
      </c>
    </row>
    <row r="201" spans="2:37">
      <c r="B201" s="29"/>
      <c r="C201" s="29"/>
      <c r="D201" s="29"/>
      <c r="E201" s="29"/>
      <c r="F201" s="77"/>
      <c r="G201" s="77"/>
      <c r="H201" s="30"/>
      <c r="I201" s="60"/>
      <c r="J201" s="60"/>
      <c r="K201" s="60"/>
      <c r="L201" s="69"/>
      <c r="AF201" s="50" t="str">
        <f t="shared" si="15"/>
        <v>2704 Sondeernæring og andre medisinske næringsmidler</v>
      </c>
      <c r="AG201" s="50" t="str">
        <f t="shared" si="16"/>
        <v>1</v>
      </c>
      <c r="AH201" s="50">
        <f t="shared" si="17"/>
        <v>0</v>
      </c>
      <c r="AI201" s="50" t="str">
        <f>IF(IFERROR(FIND(Tabell_Krav[[#This Row],[Kravsett]],Kravsett_delkontrakt),0)=0,"",
IF(Tabell_Krav[[#This Row],[Kravtype]]="SKAL",1-COUNTA(Tabell_Krav[[#This Row],[Velg svaralternativ i listen]]),""))</f>
        <v/>
      </c>
      <c r="AJ201" s="50" t="str">
        <f>IF(IFERROR(FIND(Tabell_Krav[[#This Row],[Kravsett]],Kravsett_delkontrakt),0)=0,"",
IF(Tabell_Krav[[#This Row],[Kravtype]]="SKAL",1-COUNTIF(Tabell_Krav[[#This Row],[Velg svaralternativ i listen]],"JA*"),""))</f>
        <v/>
      </c>
      <c r="AK201" s="50" t="str">
        <f>IF(IFERROR(FIND(Tabell_Krav[[#This Row],[Kravsett]],Kravsett_delkontrakt),0)=0,"",
IF(AND(Tabell_Krav[[#This Row],[Kravtype]]="BØR",COUNTA(Tabell_Krav[[#This Row],[Velg svaralternativ i listen]],Tabell_Krav[[#This Row],[Utfyllende besvarelse]])=0),1,""))</f>
        <v/>
      </c>
    </row>
    <row r="202" spans="2:37">
      <c r="B202" s="29"/>
      <c r="C202" s="29"/>
      <c r="D202" s="29"/>
      <c r="E202" s="29"/>
      <c r="F202" s="77"/>
      <c r="G202" s="77"/>
      <c r="H202" s="30"/>
      <c r="I202" s="60"/>
      <c r="J202" s="60"/>
      <c r="K202" s="60"/>
      <c r="L202" s="69"/>
      <c r="AF202" s="50" t="str">
        <f t="shared" si="15"/>
        <v>2704 Sondeernæring og andre medisinske næringsmidler</v>
      </c>
      <c r="AG202" s="50" t="str">
        <f t="shared" si="16"/>
        <v>1</v>
      </c>
      <c r="AH202" s="50">
        <f t="shared" si="17"/>
        <v>0</v>
      </c>
      <c r="AI202" s="50" t="str">
        <f>IF(IFERROR(FIND(Tabell_Krav[[#This Row],[Kravsett]],Kravsett_delkontrakt),0)=0,"",
IF(Tabell_Krav[[#This Row],[Kravtype]]="SKAL",1-COUNTA(Tabell_Krav[[#This Row],[Velg svaralternativ i listen]]),""))</f>
        <v/>
      </c>
      <c r="AJ202" s="50" t="str">
        <f>IF(IFERROR(FIND(Tabell_Krav[[#This Row],[Kravsett]],Kravsett_delkontrakt),0)=0,"",
IF(Tabell_Krav[[#This Row],[Kravtype]]="SKAL",1-COUNTIF(Tabell_Krav[[#This Row],[Velg svaralternativ i listen]],"JA*"),""))</f>
        <v/>
      </c>
      <c r="AK202" s="50" t="str">
        <f>IF(IFERROR(FIND(Tabell_Krav[[#This Row],[Kravsett]],Kravsett_delkontrakt),0)=0,"",
IF(AND(Tabell_Krav[[#This Row],[Kravtype]]="BØR",COUNTA(Tabell_Krav[[#This Row],[Velg svaralternativ i listen]],Tabell_Krav[[#This Row],[Utfyllende besvarelse]])=0),1,""))</f>
        <v/>
      </c>
    </row>
    <row r="203" spans="2:37">
      <c r="B203" s="29"/>
      <c r="C203" s="29"/>
      <c r="D203" s="29"/>
      <c r="E203" s="29"/>
      <c r="F203" s="77"/>
      <c r="G203" s="77"/>
      <c r="H203" s="30"/>
      <c r="I203" s="60"/>
      <c r="J203" s="60"/>
      <c r="K203" s="60"/>
      <c r="L203" s="69"/>
      <c r="AF203" s="50" t="str">
        <f t="shared" si="15"/>
        <v>2704 Sondeernæring og andre medisinske næringsmidler</v>
      </c>
      <c r="AG203" s="50" t="str">
        <f t="shared" si="16"/>
        <v>1</v>
      </c>
      <c r="AH203" s="50">
        <f t="shared" si="17"/>
        <v>0</v>
      </c>
      <c r="AI203" s="50" t="str">
        <f>IF(IFERROR(FIND(Tabell_Krav[[#This Row],[Kravsett]],Kravsett_delkontrakt),0)=0,"",
IF(Tabell_Krav[[#This Row],[Kravtype]]="SKAL",1-COUNTA(Tabell_Krav[[#This Row],[Velg svaralternativ i listen]]),""))</f>
        <v/>
      </c>
      <c r="AJ203" s="50" t="str">
        <f>IF(IFERROR(FIND(Tabell_Krav[[#This Row],[Kravsett]],Kravsett_delkontrakt),0)=0,"",
IF(Tabell_Krav[[#This Row],[Kravtype]]="SKAL",1-COUNTIF(Tabell_Krav[[#This Row],[Velg svaralternativ i listen]],"JA*"),""))</f>
        <v/>
      </c>
      <c r="AK203" s="50" t="str">
        <f>IF(IFERROR(FIND(Tabell_Krav[[#This Row],[Kravsett]],Kravsett_delkontrakt),0)=0,"",
IF(AND(Tabell_Krav[[#This Row],[Kravtype]]="BØR",COUNTA(Tabell_Krav[[#This Row],[Velg svaralternativ i listen]],Tabell_Krav[[#This Row],[Utfyllende besvarelse]])=0),1,""))</f>
        <v/>
      </c>
    </row>
    <row r="204" spans="2:37">
      <c r="B204" s="29"/>
      <c r="C204" s="29"/>
      <c r="D204" s="29"/>
      <c r="E204" s="29"/>
      <c r="F204" s="77"/>
      <c r="G204" s="77"/>
      <c r="H204" s="30"/>
      <c r="I204" s="60"/>
      <c r="J204" s="60"/>
      <c r="K204" s="60"/>
      <c r="L204" s="69"/>
      <c r="AF204" s="50" t="str">
        <f t="shared" si="15"/>
        <v>2704 Sondeernæring og andre medisinske næringsmidler</v>
      </c>
      <c r="AG204" s="50" t="str">
        <f t="shared" si="16"/>
        <v>1</v>
      </c>
      <c r="AH204" s="50">
        <f t="shared" si="17"/>
        <v>0</v>
      </c>
      <c r="AI204" s="50" t="str">
        <f>IF(IFERROR(FIND(Tabell_Krav[[#This Row],[Kravsett]],Kravsett_delkontrakt),0)=0,"",
IF(Tabell_Krav[[#This Row],[Kravtype]]="SKAL",1-COUNTA(Tabell_Krav[[#This Row],[Velg svaralternativ i listen]]),""))</f>
        <v/>
      </c>
      <c r="AJ204" s="50" t="str">
        <f>IF(IFERROR(FIND(Tabell_Krav[[#This Row],[Kravsett]],Kravsett_delkontrakt),0)=0,"",
IF(Tabell_Krav[[#This Row],[Kravtype]]="SKAL",1-COUNTIF(Tabell_Krav[[#This Row],[Velg svaralternativ i listen]],"JA*"),""))</f>
        <v/>
      </c>
      <c r="AK204" s="50" t="str">
        <f>IF(IFERROR(FIND(Tabell_Krav[[#This Row],[Kravsett]],Kravsett_delkontrakt),0)=0,"",
IF(AND(Tabell_Krav[[#This Row],[Kravtype]]="BØR",COUNTA(Tabell_Krav[[#This Row],[Velg svaralternativ i listen]],Tabell_Krav[[#This Row],[Utfyllende besvarelse]])=0),1,""))</f>
        <v/>
      </c>
    </row>
    <row r="205" spans="2:37">
      <c r="B205" s="29"/>
      <c r="C205" s="29"/>
      <c r="D205" s="29"/>
      <c r="E205" s="29"/>
      <c r="F205" s="77"/>
      <c r="G205" s="77"/>
      <c r="H205" s="30"/>
      <c r="I205" s="60"/>
      <c r="J205" s="60"/>
      <c r="K205" s="60"/>
      <c r="L205" s="69"/>
      <c r="AF205" s="50" t="str">
        <f t="shared" si="15"/>
        <v>2704 Sondeernæring og andre medisinske næringsmidler</v>
      </c>
      <c r="AG205" s="50" t="str">
        <f t="shared" si="16"/>
        <v>1</v>
      </c>
      <c r="AH205" s="50">
        <f t="shared" si="17"/>
        <v>0</v>
      </c>
      <c r="AI205" s="50" t="str">
        <f>IF(IFERROR(FIND(Tabell_Krav[[#This Row],[Kravsett]],Kravsett_delkontrakt),0)=0,"",
IF(Tabell_Krav[[#This Row],[Kravtype]]="SKAL",1-COUNTA(Tabell_Krav[[#This Row],[Velg svaralternativ i listen]]),""))</f>
        <v/>
      </c>
      <c r="AJ205" s="50" t="str">
        <f>IF(IFERROR(FIND(Tabell_Krav[[#This Row],[Kravsett]],Kravsett_delkontrakt),0)=0,"",
IF(Tabell_Krav[[#This Row],[Kravtype]]="SKAL",1-COUNTIF(Tabell_Krav[[#This Row],[Velg svaralternativ i listen]],"JA*"),""))</f>
        <v/>
      </c>
      <c r="AK205" s="50" t="str">
        <f>IF(IFERROR(FIND(Tabell_Krav[[#This Row],[Kravsett]],Kravsett_delkontrakt),0)=0,"",
IF(AND(Tabell_Krav[[#This Row],[Kravtype]]="BØR",COUNTA(Tabell_Krav[[#This Row],[Velg svaralternativ i listen]],Tabell_Krav[[#This Row],[Utfyllende besvarelse]])=0),1,""))</f>
        <v/>
      </c>
    </row>
    <row r="206" spans="2:37">
      <c r="B206" s="29"/>
      <c r="C206" s="29"/>
      <c r="D206" s="29"/>
      <c r="E206" s="29"/>
      <c r="F206" s="77"/>
      <c r="G206" s="77"/>
      <c r="H206" s="30"/>
      <c r="I206" s="60"/>
      <c r="J206" s="60"/>
      <c r="K206" s="60"/>
      <c r="L206" s="69"/>
      <c r="AF206" s="50" t="str">
        <f t="shared" si="15"/>
        <v>2704 Sondeernæring og andre medisinske næringsmidler</v>
      </c>
      <c r="AG206" s="50" t="str">
        <f t="shared" si="16"/>
        <v>1</v>
      </c>
      <c r="AH206" s="50">
        <f t="shared" si="17"/>
        <v>0</v>
      </c>
      <c r="AI206" s="50" t="str">
        <f>IF(IFERROR(FIND(Tabell_Krav[[#This Row],[Kravsett]],Kravsett_delkontrakt),0)=0,"",
IF(Tabell_Krav[[#This Row],[Kravtype]]="SKAL",1-COUNTA(Tabell_Krav[[#This Row],[Velg svaralternativ i listen]]),""))</f>
        <v/>
      </c>
      <c r="AJ206" s="50" t="str">
        <f>IF(IFERROR(FIND(Tabell_Krav[[#This Row],[Kravsett]],Kravsett_delkontrakt),0)=0,"",
IF(Tabell_Krav[[#This Row],[Kravtype]]="SKAL",1-COUNTIF(Tabell_Krav[[#This Row],[Velg svaralternativ i listen]],"JA*"),""))</f>
        <v/>
      </c>
      <c r="AK206" s="50" t="str">
        <f>IF(IFERROR(FIND(Tabell_Krav[[#This Row],[Kravsett]],Kravsett_delkontrakt),0)=0,"",
IF(AND(Tabell_Krav[[#This Row],[Kravtype]]="BØR",COUNTA(Tabell_Krav[[#This Row],[Velg svaralternativ i listen]],Tabell_Krav[[#This Row],[Utfyllende besvarelse]])=0),1,""))</f>
        <v/>
      </c>
    </row>
    <row r="207" spans="2:37">
      <c r="B207" s="29"/>
      <c r="C207" s="29"/>
      <c r="D207" s="29"/>
      <c r="E207" s="29"/>
      <c r="F207" s="77"/>
      <c r="G207" s="77"/>
      <c r="H207" s="30"/>
      <c r="I207" s="60"/>
      <c r="J207" s="60"/>
      <c r="K207" s="60"/>
      <c r="L207" s="69"/>
      <c r="AF207" s="50" t="str">
        <f t="shared" si="15"/>
        <v>2704 Sondeernæring og andre medisinske næringsmidler</v>
      </c>
      <c r="AG207" s="50" t="str">
        <f t="shared" si="16"/>
        <v>1</v>
      </c>
      <c r="AH207" s="50">
        <f t="shared" si="17"/>
        <v>0</v>
      </c>
      <c r="AI207" s="50" t="str">
        <f>IF(IFERROR(FIND(Tabell_Krav[[#This Row],[Kravsett]],Kravsett_delkontrakt),0)=0,"",
IF(Tabell_Krav[[#This Row],[Kravtype]]="SKAL",1-COUNTA(Tabell_Krav[[#This Row],[Velg svaralternativ i listen]]),""))</f>
        <v/>
      </c>
      <c r="AJ207" s="50" t="str">
        <f>IF(IFERROR(FIND(Tabell_Krav[[#This Row],[Kravsett]],Kravsett_delkontrakt),0)=0,"",
IF(Tabell_Krav[[#This Row],[Kravtype]]="SKAL",1-COUNTIF(Tabell_Krav[[#This Row],[Velg svaralternativ i listen]],"JA*"),""))</f>
        <v/>
      </c>
      <c r="AK207" s="50" t="str">
        <f>IF(IFERROR(FIND(Tabell_Krav[[#This Row],[Kravsett]],Kravsett_delkontrakt),0)=0,"",
IF(AND(Tabell_Krav[[#This Row],[Kravtype]]="BØR",COUNTA(Tabell_Krav[[#This Row],[Velg svaralternativ i listen]],Tabell_Krav[[#This Row],[Utfyllende besvarelse]])=0),1,""))</f>
        <v/>
      </c>
    </row>
    <row r="208" spans="2:37">
      <c r="B208" s="29"/>
      <c r="C208" s="29"/>
      <c r="D208" s="29"/>
      <c r="E208" s="29"/>
      <c r="F208" s="77"/>
      <c r="G208" s="77"/>
      <c r="H208" s="30"/>
      <c r="I208" s="60"/>
      <c r="J208" s="60"/>
      <c r="K208" s="60"/>
      <c r="L208" s="69"/>
      <c r="AF208" s="50" t="str">
        <f t="shared" si="15"/>
        <v>2704 Sondeernæring og andre medisinske næringsmidler</v>
      </c>
      <c r="AG208" s="50" t="str">
        <f t="shared" si="16"/>
        <v>1</v>
      </c>
      <c r="AH208" s="50">
        <f t="shared" si="17"/>
        <v>0</v>
      </c>
      <c r="AI208" s="50" t="str">
        <f>IF(IFERROR(FIND(Tabell_Krav[[#This Row],[Kravsett]],Kravsett_delkontrakt),0)=0,"",
IF(Tabell_Krav[[#This Row],[Kravtype]]="SKAL",1-COUNTA(Tabell_Krav[[#This Row],[Velg svaralternativ i listen]]),""))</f>
        <v/>
      </c>
      <c r="AJ208" s="50" t="str">
        <f>IF(IFERROR(FIND(Tabell_Krav[[#This Row],[Kravsett]],Kravsett_delkontrakt),0)=0,"",
IF(Tabell_Krav[[#This Row],[Kravtype]]="SKAL",1-COUNTIF(Tabell_Krav[[#This Row],[Velg svaralternativ i listen]],"JA*"),""))</f>
        <v/>
      </c>
      <c r="AK208" s="50" t="str">
        <f>IF(IFERROR(FIND(Tabell_Krav[[#This Row],[Kravsett]],Kravsett_delkontrakt),0)=0,"",
IF(AND(Tabell_Krav[[#This Row],[Kravtype]]="BØR",COUNTA(Tabell_Krav[[#This Row],[Velg svaralternativ i listen]],Tabell_Krav[[#This Row],[Utfyllende besvarelse]])=0),1,""))</f>
        <v/>
      </c>
    </row>
    <row r="209" spans="2:37">
      <c r="B209" s="29"/>
      <c r="C209" s="29"/>
      <c r="D209" s="29"/>
      <c r="E209" s="29"/>
      <c r="F209" s="77"/>
      <c r="G209" s="77"/>
      <c r="H209" s="30"/>
      <c r="I209" s="60"/>
      <c r="J209" s="60"/>
      <c r="K209" s="60"/>
      <c r="L209" s="69"/>
      <c r="AF209" s="50" t="str">
        <f t="shared" si="15"/>
        <v>2704 Sondeernæring og andre medisinske næringsmidler</v>
      </c>
      <c r="AG209" s="50" t="str">
        <f t="shared" si="16"/>
        <v>1</v>
      </c>
      <c r="AH209" s="50">
        <f t="shared" si="17"/>
        <v>0</v>
      </c>
      <c r="AI209" s="50" t="str">
        <f>IF(IFERROR(FIND(Tabell_Krav[[#This Row],[Kravsett]],Kravsett_delkontrakt),0)=0,"",
IF(Tabell_Krav[[#This Row],[Kravtype]]="SKAL",1-COUNTA(Tabell_Krav[[#This Row],[Velg svaralternativ i listen]]),""))</f>
        <v/>
      </c>
      <c r="AJ209" s="50" t="str">
        <f>IF(IFERROR(FIND(Tabell_Krav[[#This Row],[Kravsett]],Kravsett_delkontrakt),0)=0,"",
IF(Tabell_Krav[[#This Row],[Kravtype]]="SKAL",1-COUNTIF(Tabell_Krav[[#This Row],[Velg svaralternativ i listen]],"JA*"),""))</f>
        <v/>
      </c>
      <c r="AK209" s="50" t="str">
        <f>IF(IFERROR(FIND(Tabell_Krav[[#This Row],[Kravsett]],Kravsett_delkontrakt),0)=0,"",
IF(AND(Tabell_Krav[[#This Row],[Kravtype]]="BØR",COUNTA(Tabell_Krav[[#This Row],[Velg svaralternativ i listen]],Tabell_Krav[[#This Row],[Utfyllende besvarelse]])=0),1,""))</f>
        <v/>
      </c>
    </row>
    <row r="210" spans="2:37">
      <c r="B210" s="29"/>
      <c r="C210" s="29"/>
      <c r="D210" s="29"/>
      <c r="E210" s="29"/>
      <c r="F210" s="77"/>
      <c r="G210" s="77"/>
      <c r="H210" s="30"/>
      <c r="I210" s="60"/>
      <c r="J210" s="60"/>
      <c r="K210" s="60"/>
      <c r="L210" s="69"/>
      <c r="AF210" s="50" t="str">
        <f t="shared" si="15"/>
        <v>2704 Sondeernæring og andre medisinske næringsmidler</v>
      </c>
      <c r="AG210" s="50" t="str">
        <f t="shared" si="16"/>
        <v>1</v>
      </c>
      <c r="AH210" s="50">
        <f t="shared" si="17"/>
        <v>0</v>
      </c>
      <c r="AI210" s="50" t="str">
        <f>IF(IFERROR(FIND(Tabell_Krav[[#This Row],[Kravsett]],Kravsett_delkontrakt),0)=0,"",
IF(Tabell_Krav[[#This Row],[Kravtype]]="SKAL",1-COUNTA(Tabell_Krav[[#This Row],[Velg svaralternativ i listen]]),""))</f>
        <v/>
      </c>
      <c r="AJ210" s="50" t="str">
        <f>IF(IFERROR(FIND(Tabell_Krav[[#This Row],[Kravsett]],Kravsett_delkontrakt),0)=0,"",
IF(Tabell_Krav[[#This Row],[Kravtype]]="SKAL",1-COUNTIF(Tabell_Krav[[#This Row],[Velg svaralternativ i listen]],"JA*"),""))</f>
        <v/>
      </c>
      <c r="AK210" s="50" t="str">
        <f>IF(IFERROR(FIND(Tabell_Krav[[#This Row],[Kravsett]],Kravsett_delkontrakt),0)=0,"",
IF(AND(Tabell_Krav[[#This Row],[Kravtype]]="BØR",COUNTA(Tabell_Krav[[#This Row],[Velg svaralternativ i listen]],Tabell_Krav[[#This Row],[Utfyllende besvarelse]])=0),1,""))</f>
        <v/>
      </c>
    </row>
    <row r="211" spans="2:37">
      <c r="B211" s="29"/>
      <c r="C211" s="29"/>
      <c r="D211" s="29"/>
      <c r="E211" s="29"/>
      <c r="F211" s="77"/>
      <c r="G211" s="77"/>
      <c r="H211" s="30"/>
      <c r="I211" s="60"/>
      <c r="J211" s="60"/>
      <c r="K211" s="60"/>
      <c r="L211" s="69"/>
      <c r="AF211" s="50" t="str">
        <f t="shared" ref="AF211:AF222" si="18">Anskaffelse_nr_navn</f>
        <v>2704 Sondeernæring og andre medisinske næringsmidler</v>
      </c>
      <c r="AG211" s="50" t="str">
        <f t="shared" ref="AG211:AG222" si="19">Delkontraktsnummer</f>
        <v>1</v>
      </c>
      <c r="AH211" s="50">
        <f t="shared" ref="AH211:AH222" si="20">Leverandørnavn</f>
        <v>0</v>
      </c>
      <c r="AI211" s="50" t="str">
        <f>IF(IFERROR(FIND(Tabell_Krav[[#This Row],[Kravsett]],Kravsett_delkontrakt),0)=0,"",
IF(Tabell_Krav[[#This Row],[Kravtype]]="SKAL",1-COUNTA(Tabell_Krav[[#This Row],[Velg svaralternativ i listen]]),""))</f>
        <v/>
      </c>
      <c r="AJ211" s="50" t="str">
        <f>IF(IFERROR(FIND(Tabell_Krav[[#This Row],[Kravsett]],Kravsett_delkontrakt),0)=0,"",
IF(Tabell_Krav[[#This Row],[Kravtype]]="SKAL",1-COUNTIF(Tabell_Krav[[#This Row],[Velg svaralternativ i listen]],"JA*"),""))</f>
        <v/>
      </c>
      <c r="AK211" s="50" t="str">
        <f>IF(IFERROR(FIND(Tabell_Krav[[#This Row],[Kravsett]],Kravsett_delkontrakt),0)=0,"",
IF(AND(Tabell_Krav[[#This Row],[Kravtype]]="BØR",COUNTA(Tabell_Krav[[#This Row],[Velg svaralternativ i listen]],Tabell_Krav[[#This Row],[Utfyllende besvarelse]])=0),1,""))</f>
        <v/>
      </c>
    </row>
    <row r="212" spans="2:37">
      <c r="B212" s="29"/>
      <c r="C212" s="29"/>
      <c r="D212" s="29"/>
      <c r="E212" s="29"/>
      <c r="F212" s="77"/>
      <c r="G212" s="77"/>
      <c r="H212" s="30"/>
      <c r="I212" s="60"/>
      <c r="J212" s="60"/>
      <c r="K212" s="60"/>
      <c r="L212" s="69"/>
      <c r="AF212" s="50" t="str">
        <f t="shared" si="18"/>
        <v>2704 Sondeernæring og andre medisinske næringsmidler</v>
      </c>
      <c r="AG212" s="50" t="str">
        <f t="shared" si="19"/>
        <v>1</v>
      </c>
      <c r="AH212" s="50">
        <f t="shared" si="20"/>
        <v>0</v>
      </c>
      <c r="AI212" s="50" t="str">
        <f>IF(IFERROR(FIND(Tabell_Krav[[#This Row],[Kravsett]],Kravsett_delkontrakt),0)=0,"",
IF(Tabell_Krav[[#This Row],[Kravtype]]="SKAL",1-COUNTA(Tabell_Krav[[#This Row],[Velg svaralternativ i listen]]),""))</f>
        <v/>
      </c>
      <c r="AJ212" s="50" t="str">
        <f>IF(IFERROR(FIND(Tabell_Krav[[#This Row],[Kravsett]],Kravsett_delkontrakt),0)=0,"",
IF(Tabell_Krav[[#This Row],[Kravtype]]="SKAL",1-COUNTIF(Tabell_Krav[[#This Row],[Velg svaralternativ i listen]],"JA*"),""))</f>
        <v/>
      </c>
      <c r="AK212" s="50" t="str">
        <f>IF(IFERROR(FIND(Tabell_Krav[[#This Row],[Kravsett]],Kravsett_delkontrakt),0)=0,"",
IF(AND(Tabell_Krav[[#This Row],[Kravtype]]="BØR",COUNTA(Tabell_Krav[[#This Row],[Velg svaralternativ i listen]],Tabell_Krav[[#This Row],[Utfyllende besvarelse]])=0),1,""))</f>
        <v/>
      </c>
    </row>
    <row r="213" spans="2:37">
      <c r="B213" s="29"/>
      <c r="C213" s="29"/>
      <c r="D213" s="29"/>
      <c r="E213" s="29"/>
      <c r="F213" s="77"/>
      <c r="G213" s="77"/>
      <c r="H213" s="30"/>
      <c r="I213" s="60"/>
      <c r="J213" s="60"/>
      <c r="K213" s="60"/>
      <c r="L213" s="69"/>
      <c r="AF213" s="50" t="str">
        <f t="shared" si="18"/>
        <v>2704 Sondeernæring og andre medisinske næringsmidler</v>
      </c>
      <c r="AG213" s="50" t="str">
        <f t="shared" si="19"/>
        <v>1</v>
      </c>
      <c r="AH213" s="50">
        <f t="shared" si="20"/>
        <v>0</v>
      </c>
      <c r="AI213" s="50" t="str">
        <f>IF(IFERROR(FIND(Tabell_Krav[[#This Row],[Kravsett]],Kravsett_delkontrakt),0)=0,"",
IF(Tabell_Krav[[#This Row],[Kravtype]]="SKAL",1-COUNTA(Tabell_Krav[[#This Row],[Velg svaralternativ i listen]]),""))</f>
        <v/>
      </c>
      <c r="AJ213" s="50" t="str">
        <f>IF(IFERROR(FIND(Tabell_Krav[[#This Row],[Kravsett]],Kravsett_delkontrakt),0)=0,"",
IF(Tabell_Krav[[#This Row],[Kravtype]]="SKAL",1-COUNTIF(Tabell_Krav[[#This Row],[Velg svaralternativ i listen]],"JA*"),""))</f>
        <v/>
      </c>
      <c r="AK213" s="50" t="str">
        <f>IF(IFERROR(FIND(Tabell_Krav[[#This Row],[Kravsett]],Kravsett_delkontrakt),0)=0,"",
IF(AND(Tabell_Krav[[#This Row],[Kravtype]]="BØR",COUNTA(Tabell_Krav[[#This Row],[Velg svaralternativ i listen]],Tabell_Krav[[#This Row],[Utfyllende besvarelse]])=0),1,""))</f>
        <v/>
      </c>
    </row>
    <row r="214" spans="2:37">
      <c r="B214" s="29"/>
      <c r="C214" s="29"/>
      <c r="D214" s="29"/>
      <c r="E214" s="29"/>
      <c r="F214" s="77"/>
      <c r="G214" s="77"/>
      <c r="H214" s="30"/>
      <c r="I214" s="60"/>
      <c r="J214" s="60"/>
      <c r="K214" s="60"/>
      <c r="L214" s="69"/>
      <c r="AF214" s="50" t="str">
        <f t="shared" si="18"/>
        <v>2704 Sondeernæring og andre medisinske næringsmidler</v>
      </c>
      <c r="AG214" s="50" t="str">
        <f t="shared" si="19"/>
        <v>1</v>
      </c>
      <c r="AH214" s="50">
        <f t="shared" si="20"/>
        <v>0</v>
      </c>
      <c r="AI214" s="50" t="str">
        <f>IF(IFERROR(FIND(Tabell_Krav[[#This Row],[Kravsett]],Kravsett_delkontrakt),0)=0,"",
IF(Tabell_Krav[[#This Row],[Kravtype]]="SKAL",1-COUNTA(Tabell_Krav[[#This Row],[Velg svaralternativ i listen]]),""))</f>
        <v/>
      </c>
      <c r="AJ214" s="50" t="str">
        <f>IF(IFERROR(FIND(Tabell_Krav[[#This Row],[Kravsett]],Kravsett_delkontrakt),0)=0,"",
IF(Tabell_Krav[[#This Row],[Kravtype]]="SKAL",1-COUNTIF(Tabell_Krav[[#This Row],[Velg svaralternativ i listen]],"JA*"),""))</f>
        <v/>
      </c>
      <c r="AK214" s="50" t="str">
        <f>IF(IFERROR(FIND(Tabell_Krav[[#This Row],[Kravsett]],Kravsett_delkontrakt),0)=0,"",
IF(AND(Tabell_Krav[[#This Row],[Kravtype]]="BØR",COUNTA(Tabell_Krav[[#This Row],[Velg svaralternativ i listen]],Tabell_Krav[[#This Row],[Utfyllende besvarelse]])=0),1,""))</f>
        <v/>
      </c>
    </row>
    <row r="215" spans="2:37">
      <c r="B215" s="29"/>
      <c r="C215" s="29"/>
      <c r="D215" s="29"/>
      <c r="E215" s="29"/>
      <c r="F215" s="77"/>
      <c r="G215" s="77"/>
      <c r="H215" s="30"/>
      <c r="I215" s="60"/>
      <c r="J215" s="60"/>
      <c r="K215" s="60"/>
      <c r="L215" s="69"/>
      <c r="AF215" s="50" t="str">
        <f t="shared" si="18"/>
        <v>2704 Sondeernæring og andre medisinske næringsmidler</v>
      </c>
      <c r="AG215" s="50" t="str">
        <f t="shared" si="19"/>
        <v>1</v>
      </c>
      <c r="AH215" s="50">
        <f t="shared" si="20"/>
        <v>0</v>
      </c>
      <c r="AI215" s="50" t="str">
        <f>IF(IFERROR(FIND(Tabell_Krav[[#This Row],[Kravsett]],Kravsett_delkontrakt),0)=0,"",
IF(Tabell_Krav[[#This Row],[Kravtype]]="SKAL",1-COUNTA(Tabell_Krav[[#This Row],[Velg svaralternativ i listen]]),""))</f>
        <v/>
      </c>
      <c r="AJ215" s="50" t="str">
        <f>IF(IFERROR(FIND(Tabell_Krav[[#This Row],[Kravsett]],Kravsett_delkontrakt),0)=0,"",
IF(Tabell_Krav[[#This Row],[Kravtype]]="SKAL",1-COUNTIF(Tabell_Krav[[#This Row],[Velg svaralternativ i listen]],"JA*"),""))</f>
        <v/>
      </c>
      <c r="AK215" s="50" t="str">
        <f>IF(IFERROR(FIND(Tabell_Krav[[#This Row],[Kravsett]],Kravsett_delkontrakt),0)=0,"",
IF(AND(Tabell_Krav[[#This Row],[Kravtype]]="BØR",COUNTA(Tabell_Krav[[#This Row],[Velg svaralternativ i listen]],Tabell_Krav[[#This Row],[Utfyllende besvarelse]])=0),1,""))</f>
        <v/>
      </c>
    </row>
    <row r="216" spans="2:37">
      <c r="B216" s="29"/>
      <c r="C216" s="29"/>
      <c r="D216" s="29"/>
      <c r="E216" s="29"/>
      <c r="F216" s="77"/>
      <c r="G216" s="77"/>
      <c r="H216" s="30"/>
      <c r="I216" s="60"/>
      <c r="J216" s="60"/>
      <c r="K216" s="60"/>
      <c r="L216" s="69"/>
      <c r="AF216" s="50" t="str">
        <f t="shared" si="18"/>
        <v>2704 Sondeernæring og andre medisinske næringsmidler</v>
      </c>
      <c r="AG216" s="50" t="str">
        <f t="shared" si="19"/>
        <v>1</v>
      </c>
      <c r="AH216" s="50">
        <f t="shared" si="20"/>
        <v>0</v>
      </c>
      <c r="AI216" s="50" t="str">
        <f>IF(IFERROR(FIND(Tabell_Krav[[#This Row],[Kravsett]],Kravsett_delkontrakt),0)=0,"",
IF(Tabell_Krav[[#This Row],[Kravtype]]="SKAL",1-COUNTA(Tabell_Krav[[#This Row],[Velg svaralternativ i listen]]),""))</f>
        <v/>
      </c>
      <c r="AJ216" s="50" t="str">
        <f>IF(IFERROR(FIND(Tabell_Krav[[#This Row],[Kravsett]],Kravsett_delkontrakt),0)=0,"",
IF(Tabell_Krav[[#This Row],[Kravtype]]="SKAL",1-COUNTIF(Tabell_Krav[[#This Row],[Velg svaralternativ i listen]],"JA*"),""))</f>
        <v/>
      </c>
      <c r="AK216" s="50" t="str">
        <f>IF(IFERROR(FIND(Tabell_Krav[[#This Row],[Kravsett]],Kravsett_delkontrakt),0)=0,"",
IF(AND(Tabell_Krav[[#This Row],[Kravtype]]="BØR",COUNTA(Tabell_Krav[[#This Row],[Velg svaralternativ i listen]],Tabell_Krav[[#This Row],[Utfyllende besvarelse]])=0),1,""))</f>
        <v/>
      </c>
    </row>
    <row r="217" spans="2:37">
      <c r="B217" s="29"/>
      <c r="C217" s="29"/>
      <c r="D217" s="29"/>
      <c r="E217" s="29"/>
      <c r="F217" s="77"/>
      <c r="G217" s="77"/>
      <c r="H217" s="30"/>
      <c r="I217" s="60"/>
      <c r="J217" s="60"/>
      <c r="K217" s="60"/>
      <c r="L217" s="69"/>
      <c r="AF217" s="50" t="str">
        <f t="shared" si="18"/>
        <v>2704 Sondeernæring og andre medisinske næringsmidler</v>
      </c>
      <c r="AG217" s="50" t="str">
        <f t="shared" si="19"/>
        <v>1</v>
      </c>
      <c r="AH217" s="50">
        <f t="shared" si="20"/>
        <v>0</v>
      </c>
      <c r="AI217" s="50" t="str">
        <f>IF(IFERROR(FIND(Tabell_Krav[[#This Row],[Kravsett]],Kravsett_delkontrakt),0)=0,"",
IF(Tabell_Krav[[#This Row],[Kravtype]]="SKAL",1-COUNTA(Tabell_Krav[[#This Row],[Velg svaralternativ i listen]]),""))</f>
        <v/>
      </c>
      <c r="AJ217" s="50" t="str">
        <f>IF(IFERROR(FIND(Tabell_Krav[[#This Row],[Kravsett]],Kravsett_delkontrakt),0)=0,"",
IF(Tabell_Krav[[#This Row],[Kravtype]]="SKAL",1-COUNTIF(Tabell_Krav[[#This Row],[Velg svaralternativ i listen]],"JA*"),""))</f>
        <v/>
      </c>
      <c r="AK217" s="50" t="str">
        <f>IF(IFERROR(FIND(Tabell_Krav[[#This Row],[Kravsett]],Kravsett_delkontrakt),0)=0,"",
IF(AND(Tabell_Krav[[#This Row],[Kravtype]]="BØR",COUNTA(Tabell_Krav[[#This Row],[Velg svaralternativ i listen]],Tabell_Krav[[#This Row],[Utfyllende besvarelse]])=0),1,""))</f>
        <v/>
      </c>
    </row>
    <row r="218" spans="2:37">
      <c r="B218" s="29"/>
      <c r="C218" s="29"/>
      <c r="D218" s="29"/>
      <c r="E218" s="29"/>
      <c r="F218" s="77"/>
      <c r="G218" s="77"/>
      <c r="H218" s="30"/>
      <c r="I218" s="60"/>
      <c r="J218" s="60"/>
      <c r="K218" s="60"/>
      <c r="L218" s="69"/>
      <c r="AF218" s="50" t="str">
        <f t="shared" si="18"/>
        <v>2704 Sondeernæring og andre medisinske næringsmidler</v>
      </c>
      <c r="AG218" s="50" t="str">
        <f t="shared" si="19"/>
        <v>1</v>
      </c>
      <c r="AH218" s="50">
        <f t="shared" si="20"/>
        <v>0</v>
      </c>
      <c r="AI218" s="50" t="str">
        <f>IF(IFERROR(FIND(Tabell_Krav[[#This Row],[Kravsett]],Kravsett_delkontrakt),0)=0,"",
IF(Tabell_Krav[[#This Row],[Kravtype]]="SKAL",1-COUNTA(Tabell_Krav[[#This Row],[Velg svaralternativ i listen]]),""))</f>
        <v/>
      </c>
      <c r="AJ218" s="50" t="str">
        <f>IF(IFERROR(FIND(Tabell_Krav[[#This Row],[Kravsett]],Kravsett_delkontrakt),0)=0,"",
IF(Tabell_Krav[[#This Row],[Kravtype]]="SKAL",1-COUNTIF(Tabell_Krav[[#This Row],[Velg svaralternativ i listen]],"JA*"),""))</f>
        <v/>
      </c>
      <c r="AK218" s="50" t="str">
        <f>IF(IFERROR(FIND(Tabell_Krav[[#This Row],[Kravsett]],Kravsett_delkontrakt),0)=0,"",
IF(AND(Tabell_Krav[[#This Row],[Kravtype]]="BØR",COUNTA(Tabell_Krav[[#This Row],[Velg svaralternativ i listen]],Tabell_Krav[[#This Row],[Utfyllende besvarelse]])=0),1,""))</f>
        <v/>
      </c>
    </row>
    <row r="219" spans="2:37">
      <c r="B219" s="29"/>
      <c r="C219" s="29"/>
      <c r="D219" s="29"/>
      <c r="E219" s="29"/>
      <c r="F219" s="77"/>
      <c r="G219" s="77"/>
      <c r="H219" s="30"/>
      <c r="I219" s="60"/>
      <c r="J219" s="60"/>
      <c r="K219" s="60"/>
      <c r="L219" s="69"/>
      <c r="AF219" s="50" t="str">
        <f t="shared" si="18"/>
        <v>2704 Sondeernæring og andre medisinske næringsmidler</v>
      </c>
      <c r="AG219" s="50" t="str">
        <f t="shared" si="19"/>
        <v>1</v>
      </c>
      <c r="AH219" s="50">
        <f t="shared" si="20"/>
        <v>0</v>
      </c>
      <c r="AI219" s="50" t="str">
        <f>IF(IFERROR(FIND(Tabell_Krav[[#This Row],[Kravsett]],Kravsett_delkontrakt),0)=0,"",
IF(Tabell_Krav[[#This Row],[Kravtype]]="SKAL",1-COUNTA(Tabell_Krav[[#This Row],[Velg svaralternativ i listen]]),""))</f>
        <v/>
      </c>
      <c r="AJ219" s="50" t="str">
        <f>IF(IFERROR(FIND(Tabell_Krav[[#This Row],[Kravsett]],Kravsett_delkontrakt),0)=0,"",
IF(Tabell_Krav[[#This Row],[Kravtype]]="SKAL",1-COUNTIF(Tabell_Krav[[#This Row],[Velg svaralternativ i listen]],"JA*"),""))</f>
        <v/>
      </c>
      <c r="AK219" s="50" t="str">
        <f>IF(IFERROR(FIND(Tabell_Krav[[#This Row],[Kravsett]],Kravsett_delkontrakt),0)=0,"",
IF(AND(Tabell_Krav[[#This Row],[Kravtype]]="BØR",COUNTA(Tabell_Krav[[#This Row],[Velg svaralternativ i listen]],Tabell_Krav[[#This Row],[Utfyllende besvarelse]])=0),1,""))</f>
        <v/>
      </c>
    </row>
    <row r="220" spans="2:37">
      <c r="B220" s="29"/>
      <c r="C220" s="29"/>
      <c r="D220" s="29"/>
      <c r="E220" s="29"/>
      <c r="F220" s="77"/>
      <c r="G220" s="77"/>
      <c r="H220" s="30"/>
      <c r="I220" s="60"/>
      <c r="J220" s="60"/>
      <c r="K220" s="60"/>
      <c r="L220" s="69"/>
      <c r="AF220" s="50" t="str">
        <f t="shared" si="18"/>
        <v>2704 Sondeernæring og andre medisinske næringsmidler</v>
      </c>
      <c r="AG220" s="50" t="str">
        <f t="shared" si="19"/>
        <v>1</v>
      </c>
      <c r="AH220" s="50">
        <f t="shared" si="20"/>
        <v>0</v>
      </c>
      <c r="AI220" s="50" t="str">
        <f>IF(IFERROR(FIND(Tabell_Krav[[#This Row],[Kravsett]],Kravsett_delkontrakt),0)=0,"",
IF(Tabell_Krav[[#This Row],[Kravtype]]="SKAL",1-COUNTA(Tabell_Krav[[#This Row],[Velg svaralternativ i listen]]),""))</f>
        <v/>
      </c>
      <c r="AJ220" s="50" t="str">
        <f>IF(IFERROR(FIND(Tabell_Krav[[#This Row],[Kravsett]],Kravsett_delkontrakt),0)=0,"",
IF(Tabell_Krav[[#This Row],[Kravtype]]="SKAL",1-COUNTIF(Tabell_Krav[[#This Row],[Velg svaralternativ i listen]],"JA*"),""))</f>
        <v/>
      </c>
      <c r="AK220" s="50" t="str">
        <f>IF(IFERROR(FIND(Tabell_Krav[[#This Row],[Kravsett]],Kravsett_delkontrakt),0)=0,"",
IF(AND(Tabell_Krav[[#This Row],[Kravtype]]="BØR",COUNTA(Tabell_Krav[[#This Row],[Velg svaralternativ i listen]],Tabell_Krav[[#This Row],[Utfyllende besvarelse]])=0),1,""))</f>
        <v/>
      </c>
    </row>
    <row r="221" spans="2:37">
      <c r="B221" s="29"/>
      <c r="C221" s="29"/>
      <c r="D221" s="29"/>
      <c r="E221" s="29"/>
      <c r="F221" s="77"/>
      <c r="G221" s="77"/>
      <c r="H221" s="30"/>
      <c r="I221" s="60"/>
      <c r="J221" s="60"/>
      <c r="K221" s="60"/>
      <c r="L221" s="69"/>
      <c r="AF221" s="50" t="str">
        <f t="shared" si="18"/>
        <v>2704 Sondeernæring og andre medisinske næringsmidler</v>
      </c>
      <c r="AG221" s="50" t="str">
        <f t="shared" si="19"/>
        <v>1</v>
      </c>
      <c r="AH221" s="50">
        <f t="shared" si="20"/>
        <v>0</v>
      </c>
      <c r="AI221" s="50" t="str">
        <f>IF(IFERROR(FIND(Tabell_Krav[[#This Row],[Kravsett]],Kravsett_delkontrakt),0)=0,"",
IF(Tabell_Krav[[#This Row],[Kravtype]]="SKAL",1-COUNTA(Tabell_Krav[[#This Row],[Velg svaralternativ i listen]]),""))</f>
        <v/>
      </c>
      <c r="AJ221" s="50" t="str">
        <f>IF(IFERROR(FIND(Tabell_Krav[[#This Row],[Kravsett]],Kravsett_delkontrakt),0)=0,"",
IF(Tabell_Krav[[#This Row],[Kravtype]]="SKAL",1-COUNTIF(Tabell_Krav[[#This Row],[Velg svaralternativ i listen]],"JA*"),""))</f>
        <v/>
      </c>
      <c r="AK221" s="50" t="str">
        <f>IF(IFERROR(FIND(Tabell_Krav[[#This Row],[Kravsett]],Kravsett_delkontrakt),0)=0,"",
IF(AND(Tabell_Krav[[#This Row],[Kravtype]]="BØR",COUNTA(Tabell_Krav[[#This Row],[Velg svaralternativ i listen]],Tabell_Krav[[#This Row],[Utfyllende besvarelse]])=0),1,""))</f>
        <v/>
      </c>
    </row>
    <row r="222" spans="2:37">
      <c r="B222" s="70"/>
      <c r="C222" s="70"/>
      <c r="D222" s="70"/>
      <c r="E222" s="70"/>
      <c r="F222" s="78"/>
      <c r="G222" s="78"/>
      <c r="H222" s="70"/>
      <c r="I222" s="71"/>
      <c r="J222" s="71"/>
      <c r="K222" s="71"/>
      <c r="L222" s="69"/>
      <c r="AF222" s="50" t="str">
        <f t="shared" si="18"/>
        <v>2704 Sondeernæring og andre medisinske næringsmidler</v>
      </c>
      <c r="AG222" s="50" t="str">
        <f t="shared" si="19"/>
        <v>1</v>
      </c>
      <c r="AH222" s="50">
        <f t="shared" si="20"/>
        <v>0</v>
      </c>
      <c r="AI222" s="50" t="str">
        <f>IF(IFERROR(FIND(Tabell_Krav[[#This Row],[Kravsett]],Kravsett_delkontrakt),0)=0,"",
IF(Tabell_Krav[[#This Row],[Kravtype]]="SKAL",1-COUNTA(Tabell_Krav[[#This Row],[Velg svaralternativ i listen]]),""))</f>
        <v/>
      </c>
      <c r="AJ222" s="50" t="str">
        <f>IF(IFERROR(FIND(Tabell_Krav[[#This Row],[Kravsett]],Kravsett_delkontrakt),0)=0,"",
IF(Tabell_Krav[[#This Row],[Kravtype]]="SKAL",1-COUNTIF(Tabell_Krav[[#This Row],[Velg svaralternativ i listen]],"JA*"),""))</f>
        <v/>
      </c>
      <c r="AK222" s="50" t="str">
        <f>IF(IFERROR(FIND(Tabell_Krav[[#This Row],[Kravsett]],Kravsett_delkontrakt),0)=0,"",
IF(AND(Tabell_Krav[[#This Row],[Kravtype]]="BØR",COUNTA(Tabell_Krav[[#This Row],[Velg svaralternativ i listen]],Tabell_Krav[[#This Row],[Utfyllende besvarelse]])=0),1,""))</f>
        <v/>
      </c>
    </row>
  </sheetData>
  <sheetProtection algorithmName="SHA-512" hashValue="HO/DTUubpE/+H/TAKNIv4ccUNSCpq3+l/VPSnytk20vprT4A5GzHR4wPT/D/0p2NwIFx13qAWNHyzJCe95Bq2Q==" saltValue="t8PWop0eeSosFHyPrQic5A==" spinCount="100000" sheet="1" selectLockedCells="1"/>
  <mergeCells count="11">
    <mergeCell ref="I21:K21"/>
    <mergeCell ref="G8:H8"/>
    <mergeCell ref="G6:H6"/>
    <mergeCell ref="G11:H11"/>
    <mergeCell ref="G12:H12"/>
    <mergeCell ref="B21:H21"/>
    <mergeCell ref="G13:H13"/>
    <mergeCell ref="G15:H15"/>
    <mergeCell ref="G16:H16"/>
    <mergeCell ref="G17:H17"/>
    <mergeCell ref="G14:H14"/>
  </mergeCells>
  <phoneticPr fontId="0" type="noConversion"/>
  <conditionalFormatting sqref="B23:H222">
    <cfRule type="expression" dxfId="44" priority="4">
      <formula>SEARCH("Pris",$E23)&gt;0</formula>
    </cfRule>
    <cfRule type="expression" dxfId="43" priority="5">
      <formula>SEARCH("Brukervennlig",$E23)&gt;0</formula>
    </cfRule>
    <cfRule type="expression" dxfId="42" priority="6">
      <formula>SEARCH("Levering",$E23)&gt;0</formula>
    </cfRule>
    <cfRule type="expression" dxfId="41" priority="7">
      <formula>SEARCH("overordnet",$E23)&gt;0</formula>
    </cfRule>
    <cfRule type="expression" dxfId="40" priority="8">
      <formula>SEARCH("Miljø",$E23)&gt;0</formula>
    </cfRule>
  </conditionalFormatting>
  <conditionalFormatting sqref="B23:K222">
    <cfRule type="expression" dxfId="39" priority="2">
      <formula>IFERROR(FIND($D23,$I$11),0)=0</formula>
    </cfRule>
  </conditionalFormatting>
  <conditionalFormatting sqref="I23:I222">
    <cfRule type="expression" dxfId="38" priority="3">
      <formula>SEARCH("Tekst",$H23)&gt;0</formula>
    </cfRule>
  </conditionalFormatting>
  <dataValidations count="1">
    <dataValidation type="list" allowBlank="1" showInputMessage="1" showErrorMessage="1" sqref="I23:I222" xr:uid="{92C7C316-AAAB-41DF-9A97-5B14F4BF9751}">
      <formula1>$L23:$AE23</formula1>
    </dataValidation>
  </dataValidations>
  <pageMargins left="0.7" right="0.7" top="0.75" bottom="0.75" header="0.3" footer="0.3"/>
  <pageSetup paperSize="9" orientation="portrait"/>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FD955B4898C5646A3CC4437FDECFC72" ma:contentTypeVersion="10" ma:contentTypeDescription="Opprett et nytt dokument." ma:contentTypeScope="" ma:versionID="f2ab2e899218d59adb0112306cbc0d06">
  <xsd:schema xmlns:xsd="http://www.w3.org/2001/XMLSchema" xmlns:xs="http://www.w3.org/2001/XMLSchema" xmlns:p="http://schemas.microsoft.com/office/2006/metadata/properties" xmlns:ns2="9bd6f0a1-e0f6-485c-92a5-5d6dbd374377" targetNamespace="http://schemas.microsoft.com/office/2006/metadata/properties" ma:root="true" ma:fieldsID="ad935a8c7cae64448b05efd7c5c3158e" ns2:_="">
    <xsd:import namespace="9bd6f0a1-e0f6-485c-92a5-5d6dbd37437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d6f0a1-e0f6-485c-92a5-5d6dbd3743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d6f0a1-e0f6-485c-92a5-5d6dbd37437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6BF62F-A9F7-4E26-AF4E-E121B1542DC6}"/>
</file>

<file path=customXml/itemProps2.xml><?xml version="1.0" encoding="utf-8"?>
<ds:datastoreItem xmlns:ds="http://schemas.openxmlformats.org/officeDocument/2006/customXml" ds:itemID="{412CA069-2ABF-4DA3-82B4-93E906AF2C75}"/>
</file>

<file path=customXml/itemProps3.xml><?xml version="1.0" encoding="utf-8"?>
<ds:datastoreItem xmlns:ds="http://schemas.openxmlformats.org/officeDocument/2006/customXml" ds:itemID="{8C572373-B621-417D-BA17-F65E504A0C21}"/>
</file>

<file path=docProps/app.xml><?xml version="1.0" encoding="utf-8"?>
<Properties xmlns="http://schemas.openxmlformats.org/officeDocument/2006/extended-properties" xmlns:vt="http://schemas.openxmlformats.org/officeDocument/2006/docPropsVTypes">
  <Application>Microsoft Excel Online</Application>
  <Manager/>
  <Company>Sykehusinnkjøp HF</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Jeanette Jensen</dc:creator>
  <cp:keywords>EPPlus noncommercial use</cp:keywords>
  <dc:description>This workbook has been created with EPPlus licensed to Sykehusinnkjøp HF under The Polyform Noncommercial License: See https://polyformproject.org/licenses/noncommercial/1.0.0</dc:description>
  <cp:lastModifiedBy>Monica Eitran</cp:lastModifiedBy>
  <cp:revision/>
  <dcterms:created xsi:type="dcterms:W3CDTF">2025-07-09T08:03:11Z</dcterms:created>
  <dcterms:modified xsi:type="dcterms:W3CDTF">2026-04-15T13:42:39Z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0x0101003FD955B4898C5646A3CC4437FDECFC72</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