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ink/ink1.xml" ContentType="application/inkml+xml"/>
  <Override PartName="/xl/drawings/drawing3.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ink/ink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ykehusinnkjop.sharepoint.com/sites/SAK-00015941-2023-Internt/Shared Documents/Internt/Gynekologiske og obstetriske produkter til for/2 Konkurransegrunnlag og tilbud/2.2 Konkurransegrunnlag utlyst​/"/>
    </mc:Choice>
  </mc:AlternateContent>
  <xr:revisionPtr revIDLastSave="0" documentId="8_{5EF3196C-D35B-4E0A-A159-CABAE8EBB0A1}" xr6:coauthVersionLast="47" xr6:coauthVersionMax="47" xr10:uidLastSave="{00000000-0000-0000-0000-000000000000}"/>
  <bookViews>
    <workbookView xWindow="25695" yWindow="0" windowWidth="26010" windowHeight="20985" firstSheet="1" activeTab="3" xr2:uid="{DD1400D8-A140-4125-B9AD-F0A29DF4D589}"/>
  </bookViews>
  <sheets>
    <sheet name="Forklaring_kravspesifikasjon" sheetId="5" r:id="rId1"/>
    <sheet name="Omfang" sheetId="4" r:id="rId2"/>
    <sheet name="Generelle krav" sheetId="3" r:id="rId3"/>
    <sheet name="Spesifikke krav" sheetId="2" r:id="rId4"/>
  </sheets>
  <externalReferences>
    <externalReference r:id="rId5"/>
    <externalReference r:id="rId6"/>
    <externalReference r:id="rId7"/>
  </externalReferences>
  <definedNames>
    <definedName name="_xlnm._FilterDatabase" localSheetId="3" hidden="1">'Spesifikke krav'!$B$1:$I$3</definedName>
    <definedName name="Delkontraktnr_EV" localSheetId="0">0.5+COUNTIF('[1]Spesifikke krav'!$F$1:$F1,"Utfyllende informasjon")/2</definedName>
    <definedName name="Delkontraktnr_EV" localSheetId="2">0.5+COUNTIF('[1]Spesifikke krav'!$F$1:$F1,"Utfyllende informasjon")/2</definedName>
    <definedName name="Delkontraktnr_EV" localSheetId="1">0.5+COUNTIF('[1]Spesifikke krav'!$F$1:$F1,"Utfyllende informasjon")/2</definedName>
    <definedName name="Delkontraktnr_EV">0.5+COUNTIF('Spesifikke krav'!$F$1:$F1,"Utfyllende informasjon")/2</definedName>
    <definedName name="Delkontraktnr_SP" localSheetId="0">COUNTIF('[1]Spesifikke krav'!$F$1:$F1,"Utfyllende informasjon")/2</definedName>
    <definedName name="Delkontraktnr_SP" localSheetId="2">COUNTIF('[1]Spesifikke krav'!$F$1:$F1,"Utfyllende informasjon")/2</definedName>
    <definedName name="Delkontraktnr_SP" localSheetId="1">COUNTIF('[1]Spesifikke krav'!$F$1:$F1,"Utfyllende informasjon")/2</definedName>
    <definedName name="Delkontraktnr_SP">COUNTIF('Spesifikke krav'!$F$1:$F1,"Utfyllende informasjon")/2</definedName>
    <definedName name="Eks." hidden="1">[2]!tblS_B_Krav[#Data]</definedName>
    <definedName name="Eksempler" hidden="1">[2]!tblLinjer[#Data]</definedName>
    <definedName name="EV_Krav">"EV"</definedName>
    <definedName name="Evalueringskrav">"EV"</definedName>
    <definedName name="GType">[3]!Oppslag_Type[Type]</definedName>
    <definedName name="O_Krav">"O"</definedName>
    <definedName name="ObligatoriskKrav">"O"</definedName>
    <definedName name="Type">[1]!Oppslag_Type[Type]</definedName>
    <definedName name="Under_Kriterium">[1]!Oppslag_Underkriterier[Under-kriterium]</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5" l="1"/>
  <c r="B4" i="3"/>
</calcChain>
</file>

<file path=xl/sharedStrings.xml><?xml version="1.0" encoding="utf-8"?>
<sst xmlns="http://schemas.openxmlformats.org/spreadsheetml/2006/main" count="902" uniqueCount="333">
  <si>
    <t>Vedlegg 2 Kravspesifikasjon</t>
  </si>
  <si>
    <t>Innhold</t>
  </si>
  <si>
    <r>
      <t>Dette dokumentet består av 4 arkfaner: 
1. Forklaring til kravspesifikasjonen
2. Omfang⁠—definerer omfanget av anskaffelsen
3.Generelle krav⁠—</t>
    </r>
    <r>
      <rPr>
        <b/>
        <sz val="11"/>
        <color rgb="FF000000"/>
        <rFont val="Calibri"/>
        <family val="2"/>
      </rPr>
      <t>MÅ</t>
    </r>
    <r>
      <rPr>
        <sz val="11"/>
        <color rgb="FF000000"/>
        <rFont val="Calibri"/>
        <family val="2"/>
      </rPr>
      <t xml:space="preserve"> alltid fylles ut
4. Spesifikke krav⁠—må fylles ut for de delkontrakter/produkter som tilbys.
</t>
    </r>
  </si>
  <si>
    <t>Krav til og beskrivelse av leveransen</t>
  </si>
  <si>
    <r>
      <rPr>
        <sz val="11"/>
        <color rgb="FF000000"/>
        <rFont val="Calibri"/>
        <family val="2"/>
      </rPr>
      <t>Leverandøren skal med utgangspunkt i kravspesifikasjonens rammer gi tilbud på forespurte produkter og beskrive hvordan kravene som stilles vil bli oppfylt. Leverandøren er ansvarlig for at leveransen til enhver tid dekker kravene som er spesifisert i dette dokumentet</t>
    </r>
    <r>
      <rPr>
        <i/>
        <sz val="11"/>
        <color rgb="FF000000"/>
        <rFont val="Arial"/>
        <family val="2"/>
      </rPr>
      <t xml:space="preserve">. </t>
    </r>
  </si>
  <si>
    <t>Leverandør skal besvare kravene direkte i kravspesifikasjonen og henvise til egne vedlegg ved behov. Henvisningen skal gi informasjon om navn på dokument, side og avsnitt. En besvarelse som for eksempel "se katalog/brosjyre" er ikke ønskelig, og kan føre til at tilbudet blir evaluert uten at Oppdragsgiver har kjennskap til alle egenskaper ved tilbudet/produktet. En tydelig besvarelse vil lette Oppdragsgivers evaluering av tilbudet og sikre at korrekt informasjon blir brukt.</t>
  </si>
  <si>
    <r>
      <rPr>
        <sz val="11"/>
        <color rgb="FF000000"/>
        <rFont val="Calibri"/>
        <family val="2"/>
      </rPr>
      <t>Kravene er utformet som Obligatoriske krav (</t>
    </r>
    <r>
      <rPr>
        <b/>
        <sz val="11"/>
        <color rgb="FF000000"/>
        <rFont val="Calibri"/>
        <family val="2"/>
      </rPr>
      <t>O-krav</t>
    </r>
    <r>
      <rPr>
        <sz val="11"/>
        <color rgb="FF000000"/>
        <rFont val="Calibri"/>
        <family val="2"/>
      </rPr>
      <t>) og Evalueringskrav (</t>
    </r>
    <r>
      <rPr>
        <b/>
        <sz val="11"/>
        <color rgb="FF000000"/>
        <rFont val="Calibri"/>
        <family val="2"/>
      </rPr>
      <t>EV-krav</t>
    </r>
    <r>
      <rPr>
        <sz val="11"/>
        <color rgb="FF000000"/>
        <rFont val="Calibri"/>
        <family val="2"/>
      </rPr>
      <t xml:space="preserve">). </t>
    </r>
  </si>
  <si>
    <t>Obligatoriske krav er minstekrav til produktet. Alle obligatoriske krav må være oppfylt for at produktet skal bli evaluert. Manglende oppfyllelse av obligatoriske krav er et vesentlig avvik fra kravspesifikasjonen og vil medføre at tilbudet for det aktuelle produktet, eller den delkontrakten produktet tilhører, avvises fra konkurransen.</t>
  </si>
  <si>
    <t>Evalueringskrav er momenter som vil bli tillagt vekt i evalueringen av tildelingskriteriet kvalitet og er knyttet til underkriteriene i tabellen under, der Brukervennlighet/funksjonalitet/materialkvalitet (BFM) vektes høyere enn øvrige krav.</t>
  </si>
  <si>
    <t>Underkriterier Kvalitet</t>
  </si>
  <si>
    <t>Brukervennlighet/Funksjonalitet og Materialkvalitet (BFM)</t>
  </si>
  <si>
    <t>Brukervennlighet/Funksjonalitet (BF)</t>
  </si>
  <si>
    <t>Materialkvalitet (MK)</t>
  </si>
  <si>
    <t>Sortimentsbredde (SB)</t>
  </si>
  <si>
    <t>Emballasje og Lager (EL)</t>
  </si>
  <si>
    <t>Helse, Miljø og Sikkerhet (HMS_K)</t>
  </si>
  <si>
    <t>Underkriterium Miljø</t>
  </si>
  <si>
    <t>Miljø (M)</t>
  </si>
  <si>
    <t>Hvite felt skal fylles ut av leverandør.
Leverandør skal ikke legge til eller slette linjer eller kolonner i kravspesifikasjonen.</t>
  </si>
  <si>
    <r>
      <rPr>
        <sz val="11"/>
        <color theme="1"/>
        <rFont val="Aptos Narrow"/>
        <family val="2"/>
        <scheme val="minor"/>
      </rPr>
      <t>Leverandør</t>
    </r>
    <r>
      <rPr>
        <b/>
        <sz val="11"/>
        <color theme="1"/>
        <rFont val="Aptos Narrow"/>
        <family val="2"/>
        <scheme val="minor"/>
      </rPr>
      <t xml:space="preserve"> </t>
    </r>
    <r>
      <rPr>
        <sz val="11"/>
        <color theme="1"/>
        <rFont val="Aptos Narrow"/>
        <family val="2"/>
        <scheme val="minor"/>
      </rPr>
      <t xml:space="preserve">skal angi "Ja" eller "Nei" for om det tilbudte produkt oppfyller kravet.
</t>
    </r>
  </si>
  <si>
    <t>Anskaffelse</t>
  </si>
  <si>
    <t>Gynekologiske og obstetriske produkter til helseforetakene i HSØ og HMN</t>
  </si>
  <si>
    <t>Tilbyders navn</t>
  </si>
  <si>
    <t>Org. Nummer</t>
  </si>
  <si>
    <t>Omfang</t>
  </si>
  <si>
    <t>Generelle krav - Må fylles ut</t>
  </si>
  <si>
    <t>Spesifikke krav</t>
  </si>
  <si>
    <t>#</t>
  </si>
  <si>
    <t>Navn</t>
  </si>
  <si>
    <t>Sugesonder til vakumaspirasjon av uterus, aktivt sug</t>
  </si>
  <si>
    <t>Sugesonder til vakumaspirasjon av uterus, manuelt</t>
  </si>
  <si>
    <t>Selvholdende vaginalspekulum, engangs</t>
  </si>
  <si>
    <t>Sonde (pipelle) til endometrie biopsi</t>
  </si>
  <si>
    <t xml:space="preserve">Uterusmanipulator, engangs </t>
  </si>
  <si>
    <t>Engangsmorcellator til laparaskopi</t>
  </si>
  <si>
    <t>Utstyr for endometrial ablasjon, engangs</t>
  </si>
  <si>
    <t>Postpartum ballong, engangs</t>
  </si>
  <si>
    <t>Vakumsystem til forløsning, engangs</t>
  </si>
  <si>
    <t>Skalpelektroder</t>
  </si>
  <si>
    <t>Utstyr til skalpeblodprøvetaking</t>
  </si>
  <si>
    <t>Ballong for modning av cervix</t>
  </si>
  <si>
    <t>Amnioskop m/integrert lys, engangs</t>
  </si>
  <si>
    <t>Utstyr for å avhjelpe dyptsittende hode under sectio</t>
  </si>
  <si>
    <t>Hinneriver</t>
  </si>
  <si>
    <t>Urethra slynge retropubisk</t>
  </si>
  <si>
    <t>Urethra slynge transobturator, innenfra og ut teknikk</t>
  </si>
  <si>
    <t>Urethra slynge transobturator, utenfra og inn teknikk</t>
  </si>
  <si>
    <t>Urethra slynge mini</t>
  </si>
  <si>
    <t xml:space="preserve">Intraabdominalt nett for behandling av vaginal prolaps </t>
  </si>
  <si>
    <t>Utstyr til transvaginal spinafiksasjon, engangs</t>
  </si>
  <si>
    <t>Utstyr til transvaginal spinafiksasjon, flergangs</t>
  </si>
  <si>
    <t>Test for prematur fødsel</t>
  </si>
  <si>
    <t>Vannavgangstest</t>
  </si>
  <si>
    <t>Porter til transvaginal tilgang</t>
  </si>
  <si>
    <t>Descens og inkontinens pessar</t>
  </si>
  <si>
    <t>Navlestrikk</t>
  </si>
  <si>
    <t>CTG belter</t>
  </si>
  <si>
    <t>Endosampler til endometriebiopsi</t>
  </si>
  <si>
    <t>Kateterkit til behandling av bartholinske cyster</t>
  </si>
  <si>
    <t>Generelle krav til produktene</t>
  </si>
  <si>
    <t>Leverandørens besvarelse</t>
  </si>
  <si>
    <t>Kravnr.</t>
  </si>
  <si>
    <t>Beskrivelse av krav for Generelle krav</t>
  </si>
  <si>
    <t>Krav</t>
  </si>
  <si>
    <t>Underkriterium</t>
  </si>
  <si>
    <t>Utfyllende informasjon</t>
  </si>
  <si>
    <t>Beskrivelse/henvisning til vedlegg</t>
  </si>
  <si>
    <t>Link (URL-adresse) til evt. bilde</t>
  </si>
  <si>
    <t>Oppfylles kravet?</t>
  </si>
  <si>
    <t>Generelle krav</t>
  </si>
  <si>
    <t>G1</t>
  </si>
  <si>
    <t>Produktene skal kunne benyttes til tiltenkt bruk.</t>
  </si>
  <si>
    <t>O</t>
  </si>
  <si>
    <t>G2</t>
  </si>
  <si>
    <t>Produkter som er å anse som medisinsk utstyr skal være samsvarsvurdert og CE- merket i henhold til Direktiv om medisinsk utstyr jf. Lov og forskrift om medisinsk utstyr.</t>
  </si>
  <si>
    <t>Tilbyder bes beskrive om tilbudte produkter er samsvarsvurdert og CE-merket etter nytt direktiv, Medical Device Regulation (MDR)</t>
  </si>
  <si>
    <t>G3</t>
  </si>
  <si>
    <t>For samtlige tilbudte produkter, skal inngående material/råvare kunne oppgis på forespørsel fra Oppdragsgiver.</t>
  </si>
  <si>
    <t>G4</t>
  </si>
  <si>
    <t>Tilbyder forplikter seg til å gi nødvendig informasjon om produktene som er omfattet av rammeavtalen. Ved behov skal tilbyder gi opplæring i bruk av produktene til alle brukersteder ved implementering av rammeavtalen. Utover dette skal tilbyder på forespørsel kunne stille med kvalifisert personell ved kundenes lokasjoner i hele avtaleperioden. Dette skal skje uten ekstra kostnader for kunden, se punkt 4.2.8 Opplæringsansvar i Rammeavtalen.</t>
  </si>
  <si>
    <t>Miljø- og klimakrav</t>
  </si>
  <si>
    <t>G5</t>
  </si>
  <si>
    <r>
      <t xml:space="preserve">Produktene skal ikke inneholde stoffer på vedlegg 10 </t>
    </r>
    <r>
      <rPr>
        <i/>
        <sz val="11"/>
        <rFont val="Aptos Narrow"/>
        <family val="2"/>
        <scheme val="minor"/>
      </rPr>
      <t>Europeisk utfasingsliste for helse- og miljøskadelige kjemikalier i helsevesenet</t>
    </r>
    <r>
      <rPr>
        <sz val="11"/>
        <rFont val="Aptos Narrow"/>
        <family val="2"/>
        <scheme val="minor"/>
      </rPr>
      <t xml:space="preserve"> over 0,1 vektprosent. Miljøinformasjon skal fylles ut for samtlige tilbudte produkter i Vedlegg 03 Prisskjema, arkfane "Produktinofrmasjon".
</t>
    </r>
    <r>
      <rPr>
        <b/>
        <sz val="11"/>
        <color theme="1"/>
        <rFont val="Aptos Narrow"/>
        <family val="2"/>
        <scheme val="minor"/>
      </rPr>
      <t xml:space="preserve">Unntak fra obligatorisk krav: </t>
    </r>
    <r>
      <rPr>
        <sz val="11"/>
        <color theme="1"/>
        <rFont val="Aptos Narrow"/>
        <family val="2"/>
        <scheme val="minor"/>
      </rPr>
      <t xml:space="preserve">
PVC tillates for delkontrakt 1 (kun slangesett) og 9. 
Unntak for hele kravet gjelder delkontrakt: 10, 16-19, 21-22 og 23-24.
</t>
    </r>
    <r>
      <rPr>
        <sz val="11"/>
        <rFont val="Aptos Narrow"/>
        <family val="2"/>
        <scheme val="minor"/>
      </rPr>
      <t xml:space="preserve">
</t>
    </r>
  </si>
  <si>
    <t>BFM</t>
  </si>
  <si>
    <t xml:space="preserve">Dokumentasjon på informasjonen som oppgis skal være tilgjengelig hos tilbyder og sendes til Sykehusinnkjøp på forespørsel. Slik dokumentasjon kan være analyseprotokoll, fullstendig innholdsfortegnelse eller egenerklæring fra produsent. </t>
  </si>
  <si>
    <t>G6</t>
  </si>
  <si>
    <t>Hvis emballasjen er i plast, skal PE (LDPE, HDPE, LLPDE), PP eller transparent PET benyttes som hovedkomponent (&gt;95% av totalvekten til emballasjen).</t>
  </si>
  <si>
    <t xml:space="preserve">Dokumentasjon på at kravet er oppfylt skal leveres sammen med tilbudet. Slik dokumentasjon kan være egenerklæring fra emballasjeleverandør. </t>
  </si>
  <si>
    <t>G7</t>
  </si>
  <si>
    <t>Hvis tertiær og/eller sekundæremballasjen og/eller bruksanvisningen/folderen er fiberbasert: Minimum 50 % FSC/PEFC-sertifisert (eller tilsvarende bærekraftig skogbrukssertifisering) eller resirkulert fiber.</t>
  </si>
  <si>
    <t>Attest fra den aktuelle ordningen skal fremgå av enten emballasje eller følgeseddel/faktura.</t>
  </si>
  <si>
    <t>Emballasje/lager/beredskap</t>
  </si>
  <si>
    <t>G8</t>
  </si>
  <si>
    <r>
      <t xml:space="preserve">Antall stk. i forbrukerpakninger og minste salgsenhet bør være i håndterbar mengde, og ikke være så høyt at det er uegnet for å opprettholde logistikk for sykehus med avdelingspakkelogistikk (APL). Se </t>
    </r>
    <r>
      <rPr>
        <i/>
        <sz val="11"/>
        <rFont val="Aptos Narrow"/>
        <family val="2"/>
        <scheme val="minor"/>
      </rPr>
      <t>Logistikkbetingelser for helseregionene</t>
    </r>
    <r>
      <rPr>
        <sz val="11"/>
        <rFont val="Aptos Narrow"/>
        <family val="2"/>
        <scheme val="minor"/>
      </rPr>
      <t>.</t>
    </r>
  </si>
  <si>
    <t>EV</t>
  </si>
  <si>
    <t>EL</t>
  </si>
  <si>
    <t>G9</t>
  </si>
  <si>
    <t xml:space="preserve">Tilbudte produkter bør være pakket på en hensiktsmessig måte i forhold til tiltenkt bruk og slik at produktene ikke ødelegges under transport og/eller lagring. </t>
  </si>
  <si>
    <t xml:space="preserve">Emballasje bør stå i forhold til produktet. Leverandøren bør arbeide for at emballasjen reduseres til et nødvendig minimum, uten at det går utover eller skader produktene ved oppfyllelse av avtalen. </t>
  </si>
  <si>
    <t>G10</t>
  </si>
  <si>
    <t xml:space="preserve">Enhetspakningen bør ha tydelig og lett lesbar merking slik at innholdet enkelt kan identifiseres (f.eks. innhold, artikkelnr., batcnr./lotnr., størrelse mm.). </t>
  </si>
  <si>
    <t>Spesifikke krav til produktene</t>
  </si>
  <si>
    <t>Delkontrakt 1, Sugesonder til vakumaspirasjon av uterus, aktivt sug — Obligatoriske krav</t>
  </si>
  <si>
    <t>Oppdragsgivers kravspesifikasjon</t>
  </si>
  <si>
    <t>Kravnummer</t>
  </si>
  <si>
    <t>Beskrivelse av obligatorisk krav</t>
  </si>
  <si>
    <t>Beskrivelse/henvisning til vedleg</t>
  </si>
  <si>
    <t>Link(URL-adresse) til evt.bilde</t>
  </si>
  <si>
    <t>Oppfylles kravet</t>
  </si>
  <si>
    <t>SP01_O01</t>
  </si>
  <si>
    <t>Skal være sterilt pakket</t>
  </si>
  <si>
    <t>Delkontrakt 1, Sugesonder til vakumaspirasjon av uterus, aktivt sug — Evalueringskrav</t>
  </si>
  <si>
    <t>Beskrivelse av evalueringskrav</t>
  </si>
  <si>
    <t>SP01_EV01</t>
  </si>
  <si>
    <t>Brukervennlighet/funksjonalitet/materialkvalitet (BFM), herunder, men ikke begrenset til: 
-atraumatisk tupp
-stivhet på sugesonde
-mulighet for rotasjon, på sugesonde eller slangesett</t>
  </si>
  <si>
    <t>SP01_EV02</t>
  </si>
  <si>
    <t>Sortimentsbredde (SB): 
-sugesonde 12mm</t>
  </si>
  <si>
    <t>SB</t>
  </si>
  <si>
    <t>SP01_EV03</t>
  </si>
  <si>
    <t>Bør ha åpning på siden</t>
  </si>
  <si>
    <t>SP01_EV04</t>
  </si>
  <si>
    <t>Bør passe til til flere typer slangesystem</t>
  </si>
  <si>
    <t>SP01_EV05</t>
  </si>
  <si>
    <t>Bør tilby adapterkit i tilleggssortiment</t>
  </si>
  <si>
    <t>Delkontrakt 2, Sugesonder til vakumaspirasjon av uterus, manuelt — Obligatoriske krav</t>
  </si>
  <si>
    <t>SP02_O01</t>
  </si>
  <si>
    <t>Delkontrakt 2, Sugesonder til vakumaspirasjon av uterus, manuelt — Evalueringskrav</t>
  </si>
  <si>
    <t>SP02_EV01</t>
  </si>
  <si>
    <t>Brukervennlighet/funksjonalitet/materialkvalitet (BFM), herunder, men ikke begrenset til: 
-atraumatisk tupp
-stivhet på sugesonde
-utløsermekanisme</t>
  </si>
  <si>
    <t>SP02_EV02</t>
  </si>
  <si>
    <t>Bør tilbys med åpning på siden</t>
  </si>
  <si>
    <t>Delkontrakt 3, Selvholdende vaginalspekulum, engangs — Obligatoriske krav</t>
  </si>
  <si>
    <t>SP03_O01</t>
  </si>
  <si>
    <t>Vaginalspekulum skal være gjennomsiktig</t>
  </si>
  <si>
    <t>Delkontrakt 3, Selvholdende vaginalspekulum, engangs — Evalueringskrav</t>
  </si>
  <si>
    <t>SP03_EV01</t>
  </si>
  <si>
    <t>Brukervennlighet/funksjonalitet/materialkvalitet (BFM), herunder, men ikke begrenset til: 
-ergonomisk utforming
-enkel i bruk, innsyn
-atraumatiske egenskaper
-størrelse på åpning for å ta adekvate prøver
-solid materiale (ikke for mykt)
-låsemekanisme</t>
  </si>
  <si>
    <t>SP03_EV02</t>
  </si>
  <si>
    <t>Sortimentsbredde (SB), herunder, men ikke begrenset til: 
-ulike størrelser, utforminger, lengder</t>
  </si>
  <si>
    <t>Delkontrakt 4, Sonde (pipelle) til endometrie biopsi — Obligatoriske krav</t>
  </si>
  <si>
    <t>SP04_O01</t>
  </si>
  <si>
    <t>Delkontrakt 4, Sonde (pipelle) til endometrie biopsi — Evalueringskrav</t>
  </si>
  <si>
    <t>SP04_EV01</t>
  </si>
  <si>
    <t>Brukervennlighet/funksjonalitet/materialkvalitet (BFM), herunder, men ikke begrenset til: 
-atraumatiske egenskaper 
-funksjon som gir gode prøver</t>
  </si>
  <si>
    <t>SP04_EV02</t>
  </si>
  <si>
    <t>Sortimentsbredde (SB), herunder, men ikke begrenset til: 
-pipelle med aspirasjonssprøyte</t>
  </si>
  <si>
    <t>SP04_EV03</t>
  </si>
  <si>
    <t>Delkontrakt 5, Uterusmanipulator, engangs  — Obligatoriske krav</t>
  </si>
  <si>
    <t>SP05_O01</t>
  </si>
  <si>
    <t>Delkontrakt 5, Uterusmanipulator, engangs  — Evalueringskrav</t>
  </si>
  <si>
    <t>SP05_EV01</t>
  </si>
  <si>
    <t>Brukervennlighet/funksjonalitet/materialkvalitet (BFM), herunder, men ikke begrenset til: 
-enkel å applisere
-ergonomisk utforming
-bevegelse av uterus for eksponering av anatomien
-beskyttelsesringens beskyttelse og eksponering av vaginaltopp
-opprettholdelse av pneumoperitoneum ved colpotomi (under hysterektomi)
-vekt
-kurving</t>
  </si>
  <si>
    <t>Delkontrakt 6, Engangsmorcellator til laparaskopi — Obligatoriske krav</t>
  </si>
  <si>
    <t>SP06_O01</t>
  </si>
  <si>
    <t>Delkontrakt 6, Engangsmorcellator til laparaskopi — Evalueringskrav</t>
  </si>
  <si>
    <t>SP06_EV01</t>
  </si>
  <si>
    <t>Brukervennlighet/funksjonalitet/materialkvalitet (BFM), herunder, men ikke begrenset til: 
-ergonomi
-sikkerhetsfunksjon</t>
  </si>
  <si>
    <t>SP06_EV02</t>
  </si>
  <si>
    <t>Bør være kraftig nok til å morcellere myomer</t>
  </si>
  <si>
    <t>Delkontrakt 7, Utstyr for endometrial ablasjon, engangs — Obligatoriske krav</t>
  </si>
  <si>
    <t>SP07_O01</t>
  </si>
  <si>
    <t>SP07_O02</t>
  </si>
  <si>
    <t xml:space="preserve">Dokumentasjon på effekt av blødningskontroll skal vedlegges. </t>
  </si>
  <si>
    <t>SP07_O03</t>
  </si>
  <si>
    <t>Dokumentasjon på smerteopplevelse etter inngrepet skal vedlegges.</t>
  </si>
  <si>
    <t>Delkontrakt 7, Utstyr for endometrial ablasjon, engangs — Evalueringskrav</t>
  </si>
  <si>
    <t>SP07_EV01</t>
  </si>
  <si>
    <t>Brukervennlighet/funksjonalitet/materialkvalitet (BFM), herunder, men ikke begrenset til: 
-sikkerhetsfunksjon 
-ytre diameter (liten)
-varighet på behandling (kort) 
-dokumentert grad av blødningskontroll
-dokumentert grad av smerteopplevelse etter inngrepet</t>
  </si>
  <si>
    <t>Delkontrakt 8, Postpartum ballong, engangs — Evalueringskrav</t>
  </si>
  <si>
    <t>SP08_EV01</t>
  </si>
  <si>
    <t>Brukervennlighet/funksjonalitet/materialkvalitet (BFM), herunder, men ikke begrenset til: 
-effektiv stopp av blødning
-enkel og selvforklarende i bruk
-mulighet for trinnvis tømming 
-lengde på tappeslange (tilgjengelighet peroperativt)</t>
  </si>
  <si>
    <t>SP08_EV02</t>
  </si>
  <si>
    <t xml:space="preserve">Bør kunne legges inn vaginalt og via uterotomien </t>
  </si>
  <si>
    <t>SP08_EV03</t>
  </si>
  <si>
    <t>Bør kunne kobles på en kateterpose for å samle opp blod</t>
  </si>
  <si>
    <t>Delkontrakt 9, Vakumsystem til forløsning, engangs — Obligatoriske krav</t>
  </si>
  <si>
    <t>SP09_O01</t>
  </si>
  <si>
    <t xml:space="preserve">Det skal tilbys et vakumsystem som egner seg til både vaginal forløsning og sectio </t>
  </si>
  <si>
    <t>SP09_O02</t>
  </si>
  <si>
    <t>Det skal tilbys et system hvor man enkelt kan lese av trykket</t>
  </si>
  <si>
    <t>Delkontrakt 9, Vakumsystem til forløsning, engangs — Evalueringskrav</t>
  </si>
  <si>
    <t>SP09_EV01</t>
  </si>
  <si>
    <t>Brukervennlighet/funksjonalitet/materialkvalitet (BFM), herunder, men ikke begrenset til: 
-mulighet for å øke trykk gradvis 
-hvor godt trykket holder koppen på plass</t>
  </si>
  <si>
    <t>SP09_EV02</t>
  </si>
  <si>
    <t>Komponentene bør tilbys i et alt-i-ett system</t>
  </si>
  <si>
    <t>Delkontrakt 10, Skalpelektroder — Obligatoriske krav</t>
  </si>
  <si>
    <t>SP10_O01</t>
  </si>
  <si>
    <t>Elektroden skal være kompatibel med alle typer CTG og STAN apparater</t>
  </si>
  <si>
    <t>Delkontrakt 10, Skalpelektroder — Evalueringskrav</t>
  </si>
  <si>
    <t>SP10_EV01</t>
  </si>
  <si>
    <t>Brukervennlighet/funksjonalitet/materialkvalitet (BFM), herunder, men ikke begrenset til: 
-enkel å feste
-signalkvalitet for fosterets puls og EKG signaler
-enkel å løsne elektroden fra innføringshylsen
-atraumatiske egenskaper på innføringshylsen
-fasthet og fleksibilitet på innføringshylse</t>
  </si>
  <si>
    <t>Delkontrakt 11, Utstyr til skalpeblodprøvetaking — Evalueringskrav</t>
  </si>
  <si>
    <t>SP11_EV01</t>
  </si>
  <si>
    <t>Brukervennlighet/funksjonalitet/materialkvalitet (BFM), herunder, men ikke begrenset til: 
-skarphet på kniv (bør ikke være for skarp)
-mulighet for kniv å trekkes inn og ut av hylse
-mulighet for å feste røret på knivskaftet slik at kniven ikke må trekkes ut først</t>
  </si>
  <si>
    <t>SP11_EV02</t>
  </si>
  <si>
    <t>Bør tilby prøvetakingsrør i tillegssortiment så man ikke må åpne en ny kniv ved behov for nytt prøverør.</t>
  </si>
  <si>
    <t>Delkontrakt 12, Ballong for modning av cervix — Obligatoriske krav</t>
  </si>
  <si>
    <t>SP12_O01</t>
  </si>
  <si>
    <t>Delkontrakt 12, Ballong for modning av cervix — Evalueringskrav</t>
  </si>
  <si>
    <t>SP12_EV01</t>
  </si>
  <si>
    <t>Brukervennlighet/funksjonalitet/materialkvalitet (BFM), herunder, men ikke begrenset til: 
-hvor enkelt systemet er å anlegge
-kateterets fleksibilitet og fasthet</t>
  </si>
  <si>
    <t>SP12_EV02</t>
  </si>
  <si>
    <t>Ballongene bør kunne fylles til 80ml</t>
  </si>
  <si>
    <t>SP12_EV03</t>
  </si>
  <si>
    <t>Det bør tilbys 1-ballong system i tilleggssortiment.</t>
  </si>
  <si>
    <t>SP12_EV04</t>
  </si>
  <si>
    <t>Bør leveres med mandreng</t>
  </si>
  <si>
    <t>Delkontrakt 13, Amnioskop m/integrert lys, engangs — Evalueringskrav</t>
  </si>
  <si>
    <t>SP13_EV01</t>
  </si>
  <si>
    <t>Brukervennlighet/funksjonalitet/materialkvalitet (BFM), herunder, men ikke begrenset til: 
-atraumatiske egenskaper
-styrke og retning på lyset</t>
  </si>
  <si>
    <t>Delkontrakt 14, Utstyr for å avhjelpe dyptsittende hode under sectio — Evalueringskrav</t>
  </si>
  <si>
    <t>SP14_EV01</t>
  </si>
  <si>
    <t>Brukervennlighet/funksjonalitet/materialkvalitet (BFM), herunder, men ikke begrenset til: 
-atraumatiske egenskaper, 
-fleksibelt
-enkelt å applisere 
-lengde på tappeslange (tilgjengelighet peroperativt)</t>
  </si>
  <si>
    <t>SP14_EV02</t>
  </si>
  <si>
    <t>Systemet bør leveres i én del.</t>
  </si>
  <si>
    <t>Delkontrakt 15, Hinneriver — Obligatoriske krav</t>
  </si>
  <si>
    <t>SP15_O01</t>
  </si>
  <si>
    <t>Delkontrakt 15, Hinneriver — Evalueringskrav</t>
  </si>
  <si>
    <t>SP15_EV01</t>
  </si>
  <si>
    <t>Brukervennlighet/funksjonalitet/materialkvalitet (BFM), herunder, men ikke begrenset til: 
-atraumatiske egenskaper
-skarphet på spissen
-utforming som gjør det enkelt å komme til</t>
  </si>
  <si>
    <t>Delkontrakt 16, Urethra slynge retropubisk — Obligatoriske krav</t>
  </si>
  <si>
    <t>SP16_O01</t>
  </si>
  <si>
    <t>Det skal tilbys slynge med innføringssystem for retropubisk teknikk, nedenfra og opp</t>
  </si>
  <si>
    <t>SP16_O02</t>
  </si>
  <si>
    <t>Båndet skal bestå av polypropylen, være av monofilament materiale og ha porestørrelse lik eller større enn 75µm</t>
  </si>
  <si>
    <t>SP16_O03</t>
  </si>
  <si>
    <t>Slyngen skal ha farget bånd slik at det er enkelt å identifisere ved eventuell fjerning</t>
  </si>
  <si>
    <t>SP16_O04</t>
  </si>
  <si>
    <t>Dokumentert langtidsoppfølging av resultat og senkomplikasjoner (erosjon av slimhinne etc over tid) skal vedlegges.</t>
  </si>
  <si>
    <t>Delkontrakt 16, Urethra slynge retropubisk — Evalueringskrav</t>
  </si>
  <si>
    <t>SP16_EV01</t>
  </si>
  <si>
    <t>Brukervennlighet/funksjonalitet/materialkvalitet (BFM), herunder, men ikke begrenset til: 
-enkel innføringsteknikk
-dokumentert grad av senkomplikasjoner</t>
  </si>
  <si>
    <t>SP16_EV02</t>
  </si>
  <si>
    <t>Operasjonsresultater bør være dokumentert i randomiserte prospektive studier. Vedlegges tilbudet.</t>
  </si>
  <si>
    <t>Delkontrakt 17, Urethra slynge transobturator, innenfra og ut teknikk — Obligatoriske krav</t>
  </si>
  <si>
    <t>SP17_O01</t>
  </si>
  <si>
    <t>Det skal tilbys slynge med innføringssystem for transobturatorisk teknikk, innenfra og ut</t>
  </si>
  <si>
    <t>SP17_O02</t>
  </si>
  <si>
    <t>SP17_O03</t>
  </si>
  <si>
    <t>SP17_O04</t>
  </si>
  <si>
    <t>Delkontrakt 17, Urethra slynge transobturator, innenfra og ut teknikk — Evalueringskrav</t>
  </si>
  <si>
    <t>SP17_EV01</t>
  </si>
  <si>
    <t>SP17_EV02</t>
  </si>
  <si>
    <t>Delkontrakt 18, Urethra slynge transobturator, utenfra og inn teknikk — Obligatoriske krav</t>
  </si>
  <si>
    <t>SP18_O01</t>
  </si>
  <si>
    <t>Det skal tilbys slynge med innføringssystem for transobturatorisk teknikk, utenfra og inn</t>
  </si>
  <si>
    <t>SP18_O02</t>
  </si>
  <si>
    <t>SP18_O03</t>
  </si>
  <si>
    <t>SP18_O04</t>
  </si>
  <si>
    <t>Delkontrakt 18, Urethra slynge transobturator, utenfra og inn teknikk — Evalueringskrav</t>
  </si>
  <si>
    <t>SP18_EV01</t>
  </si>
  <si>
    <t>Brukervennlighet/funksjonalitet/materialkvalitet (BFM), herunder, men ikke begrenset til: 
-enkel innføringsteknikk
-dokumentert grad av senkomplikasjoner.</t>
  </si>
  <si>
    <t>SP18_EV02</t>
  </si>
  <si>
    <t>Delkontrakt 19, Urethra slynge mini — Obligatoriske krav</t>
  </si>
  <si>
    <t>SP19_O01</t>
  </si>
  <si>
    <t>Det skal tilbys minislynger med innføringssystem for transobturatorisk teknikk, uten behov for hudincision (Singel Insicion/SIMS)</t>
  </si>
  <si>
    <t>SP19_O02</t>
  </si>
  <si>
    <t>SP19_O03</t>
  </si>
  <si>
    <t>SP19_O04</t>
  </si>
  <si>
    <t>Delkontrakt 19, Urethra slynge mini — Evalueringskrav</t>
  </si>
  <si>
    <t>SP19_EV01</t>
  </si>
  <si>
    <t>SP19_EV02</t>
  </si>
  <si>
    <t>Delkontrakt 20, Intraabdominalt nett for behandling av vaginal prolaps  — Obligatoriske krav</t>
  </si>
  <si>
    <t>SP20_O01</t>
  </si>
  <si>
    <t xml:space="preserve">Det skal tilbys intraabdominalt nett for behandling av vaginal prolaps </t>
  </si>
  <si>
    <t>SP20_O02</t>
  </si>
  <si>
    <t>SP20_O03</t>
  </si>
  <si>
    <t>Delkontrakt 20, Intraabdominalt nett for behandling av vaginal prolaps  — Evalueringskrav</t>
  </si>
  <si>
    <t>SP20_EV01</t>
  </si>
  <si>
    <t>Brukervennlighet/funksjonalitet/materialkvalitet (BFM), herunder, men ikke begrenset til: 
-enkelt å applisere
-dokumentert grad av senkomplikasjoner</t>
  </si>
  <si>
    <t>SP20_EV02</t>
  </si>
  <si>
    <t>SP20_EV03</t>
  </si>
  <si>
    <t>Nettet bør ha farget bånd slik at det er enkelt å identifisere ved eventuell fjerning</t>
  </si>
  <si>
    <t>SP20_EV04</t>
  </si>
  <si>
    <t>Nettet bør være preformet som Y</t>
  </si>
  <si>
    <t>Delkontrakt 21, Utstyr til transvaginal spinafiksasjon, engangs — Obligatoriske krav</t>
  </si>
  <si>
    <t>SP21_O01</t>
  </si>
  <si>
    <t>Dokumentasjon på nålfører ift komplikasjoner skal vedlegges.</t>
  </si>
  <si>
    <t>Delkontrakt 21, Utstyr til transvaginal spinafiksasjon, engangs — Evalueringskrav</t>
  </si>
  <si>
    <t>SP21_EV01</t>
  </si>
  <si>
    <t>Brukervennlighet/funksjonalitet/materialkvalitet (BFM), herunder, men ikke begrenset til: 
-hvor enkel nålen er å tre
-hvor enkelt det er å kjenne om nål er riktig plassert i vevet
-nålutløsermekanisme 
-diameter på nålfører (bør være liten) 
-hvor lite disseksjon utstyret krever av omkringliggende strukturer
-dokumentert grad av komplikasjoner</t>
  </si>
  <si>
    <t>SP21_EV02</t>
  </si>
  <si>
    <t>Sortimentsbredde (SB), herunder, men ikke begrenset til: 
-resorberbar, ikke resorberbar tråd</t>
  </si>
  <si>
    <t>Delkontrakt 22, Utstyr til transvaginal spinafiksasjon, flergangs — Obligatoriske krav</t>
  </si>
  <si>
    <t>SP22_O01</t>
  </si>
  <si>
    <t>Delkontrakt 22, Utstyr til transvaginal spinafiksasjon, flergangs — Evalueringskrav</t>
  </si>
  <si>
    <t>SP22_EV01</t>
  </si>
  <si>
    <t>SP22_EV02</t>
  </si>
  <si>
    <t>Delkontrakt 23, Test for prematur fødsel — Obligatoriske krav</t>
  </si>
  <si>
    <t>SP23_O01</t>
  </si>
  <si>
    <t>Dokumentasjon på høy sensitivitet og spesifisitet, samt lav grad av falske positive og negative prøvesvar skal vedlegges.</t>
  </si>
  <si>
    <t>Delkontrakt 23, Test for prematur fødsel — Evalueringskrav</t>
  </si>
  <si>
    <t>SP23_EV01</t>
  </si>
  <si>
    <t>Brukervennlighet/funksjonalitet/materialkvalitet (BFM), herunder, men ikke begrenset til: 
-enkel i bruk
-enkel å tolke</t>
  </si>
  <si>
    <t>Delkontrakt 24, Vannavgangstest — Obligatoriske krav</t>
  </si>
  <si>
    <t>SP24_O01</t>
  </si>
  <si>
    <t>Delkontrakt 24, Vannavgangstest — Evalueringskrav</t>
  </si>
  <si>
    <t>SP24_EV01</t>
  </si>
  <si>
    <t>Delkontrakt 25, Porter til transvaginal tilgang — Obligatoriske krav</t>
  </si>
  <si>
    <t>SP25_O01</t>
  </si>
  <si>
    <t>Skal være sterilt pakket.</t>
  </si>
  <si>
    <t>SP25_O02</t>
  </si>
  <si>
    <t>Dokumentasjon på sikkerhet ved bruk og komplikasjoner skal vedlegges.</t>
  </si>
  <si>
    <t>Delkontrakt 25, Porter til transvaginal tilgang — Evalueringskrav</t>
  </si>
  <si>
    <t>SP25_EV01</t>
  </si>
  <si>
    <t>Brukervennlighet/funksjonalitet/materialkvalitet (BFM), herunder, men ikke begrenset til: 
-enkel i bruk</t>
  </si>
  <si>
    <t>SP25_EV02</t>
  </si>
  <si>
    <t>Bør kunne leveres både med og uten elektrokirurgisk instrument.</t>
  </si>
  <si>
    <t>SP25_EV03</t>
  </si>
  <si>
    <t>Sortimentsbredde:
-ulike størrelser på retraktor</t>
  </si>
  <si>
    <t>Delkontrakt 26, Descens og inkontinens pessar — Evalueringskrav</t>
  </si>
  <si>
    <t>SP26_EV01</t>
  </si>
  <si>
    <t>Brukervennlighet/funksjonalitet/materialkvalitet (BFM), herunder, men ikke begrenset til: 
-atraumatiserende ved innsetting og skifte (mykt)
-mykt og vevsvennlig materiale</t>
  </si>
  <si>
    <t>SP26_EV02</t>
  </si>
  <si>
    <t>Sortimensbredde:
-ulike typer og størrelser, inkl. ringpessarer med metallkjerne</t>
  </si>
  <si>
    <t>Vektes høyere enn øvrige krav.</t>
  </si>
  <si>
    <t>Delkontrakt 27, Navlestrikk — Evalueringskrav</t>
  </si>
  <si>
    <t>SP27_EV01</t>
  </si>
  <si>
    <t>Brukervennlighet/funksjonalitet/materialkvalitet (BFM), herunder, men ikke begrenset til: 
-strikkens elastisitet
-enkel å applisere</t>
  </si>
  <si>
    <t>Delkontrakt 28, CTG belter — Evalueringskrav</t>
  </si>
  <si>
    <t>SP28_EV01</t>
  </si>
  <si>
    <t>Brukervennlighet/funksjonalitet/materialkvalitet (BFM), herunder, men ikke begrenset til: 
-beltets elastisitet
-enkelt å applisere
-mykhet mot huden</t>
  </si>
  <si>
    <t>Delkontrakt 29, Endosampler til endometriebiopsi — Obligatoriske krav</t>
  </si>
  <si>
    <t>SP29_O01</t>
  </si>
  <si>
    <t>Delkontrakt 29, Endosampler til endometriebiopsi — Evalueringskrav</t>
  </si>
  <si>
    <t>SP29_EV01</t>
  </si>
  <si>
    <t>Brukervennlighet/funksjonalitet/materialkvalitet (BFM), herunder, men ikke begrenset til: 
-atraumatiske egenskaper
-funksjon som gir gode prøver</t>
  </si>
  <si>
    <t>Delkontrakt 30, Kateterkit til behandling av bartholinske cyster — Obligatoriske krav</t>
  </si>
  <si>
    <t>SP30_O02</t>
  </si>
  <si>
    <t>Tilbudte kit skal inneholde sprøyte og kateter.</t>
  </si>
  <si>
    <t>Delkontrakt 30, Kateterkit til behandling av bartholinske cyster — Evalueringskrav</t>
  </si>
  <si>
    <t>SP30_EV01</t>
  </si>
  <si>
    <t>Brukervennlighet/funksjonalitet/materialkvalitet (BFM), herunder, men ikke begrenset til: 
-utforming
-hvor enkelt det er å sette på plass/blåse opp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</si>
</sst>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G&quot;0"/>
    <numFmt numFmtId="165" formatCode="&quot;Delkontrakt&quot;\ 0"/>
  </numFmts>
  <fonts count="37"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24"/>
      <color theme="0"/>
      <name val="Aptos Narrow"/>
      <family val="2"/>
      <scheme val="minor"/>
    </font>
    <font>
      <u/>
      <sz val="11"/>
      <color theme="10"/>
      <name val="Aptos Narrow"/>
      <family val="2"/>
      <scheme val="minor"/>
    </font>
    <font>
      <sz val="11"/>
      <color indexed="8"/>
      <name val="Century Gothic"/>
      <family val="2"/>
    </font>
    <font>
      <b/>
      <sz val="22"/>
      <color theme="1"/>
      <name val="Aptos Narrow"/>
      <family val="2"/>
      <scheme val="minor"/>
    </font>
    <font>
      <b/>
      <sz val="16"/>
      <color theme="1"/>
      <name val="Aptos Narrow"/>
      <family val="2"/>
      <scheme val="minor"/>
    </font>
    <font>
      <sz val="12"/>
      <name val="Aptos Narrow"/>
      <family val="2"/>
      <scheme val="minor"/>
    </font>
    <font>
      <i/>
      <sz val="14"/>
      <name val="Aptos Narrow"/>
      <family val="2"/>
      <scheme val="minor"/>
    </font>
    <font>
      <i/>
      <sz val="14"/>
      <color rgb="FF7F7F7F"/>
      <name val="Aptos Narrow"/>
      <family val="2"/>
      <scheme val="minor"/>
    </font>
    <font>
      <b/>
      <sz val="11"/>
      <color theme="0"/>
      <name val="Calibri"/>
      <family val="2"/>
    </font>
    <font>
      <b/>
      <sz val="12"/>
      <color theme="0"/>
      <name val="Aptos Narrow"/>
      <family val="2"/>
      <scheme val="minor"/>
    </font>
    <font>
      <sz val="12"/>
      <color theme="0"/>
      <name val="Aptos Narrow"/>
      <family val="2"/>
      <scheme val="minor"/>
    </font>
    <font>
      <sz val="11"/>
      <name val="Aptos Narrow"/>
      <family val="2"/>
      <scheme val="minor"/>
    </font>
    <font>
      <i/>
      <sz val="11"/>
      <name val="Aptos Narrow"/>
      <family val="2"/>
      <scheme val="minor"/>
    </font>
    <font>
      <b/>
      <sz val="11"/>
      <color rgb="FFFF0000"/>
      <name val="Aptos Narrow"/>
      <family val="2"/>
      <scheme val="minor"/>
    </font>
    <font>
      <b/>
      <u/>
      <sz val="11"/>
      <color rgb="FFFF0000"/>
      <name val="Aptos Narrow"/>
      <family val="2"/>
      <scheme val="minor"/>
    </font>
    <font>
      <sz val="11"/>
      <color rgb="FF444444"/>
      <name val="Calibri"/>
      <family val="2"/>
      <charset val="1"/>
    </font>
    <font>
      <b/>
      <sz val="14"/>
      <name val="Aptos Narrow"/>
      <family val="2"/>
      <scheme val="minor"/>
    </font>
    <font>
      <sz val="11"/>
      <color rgb="FF000000"/>
      <name val="Calibri"/>
      <family val="2"/>
    </font>
    <font>
      <b/>
      <sz val="11"/>
      <color rgb="FF000000"/>
      <name val="Calibri"/>
      <family val="2"/>
    </font>
    <font>
      <i/>
      <sz val="11"/>
      <color rgb="FF000000"/>
      <name val="Arial"/>
      <family val="2"/>
    </font>
    <font>
      <b/>
      <sz val="11"/>
      <name val="Calibri"/>
      <family val="2"/>
    </font>
    <font>
      <sz val="11"/>
      <name val="Calibri"/>
      <family val="2"/>
    </font>
    <font>
      <b/>
      <i/>
      <sz val="14"/>
      <name val="Aptos Narrow"/>
      <family val="2"/>
      <scheme val="minor"/>
    </font>
    <font>
      <b/>
      <i/>
      <sz val="14"/>
      <color theme="1"/>
      <name val="Aptos Narrow"/>
      <family val="2"/>
      <scheme val="minor"/>
    </font>
    <font>
      <b/>
      <i/>
      <sz val="14"/>
      <color rgb="FF7F7F7F"/>
      <name val="Aptos Narrow"/>
      <family val="2"/>
      <scheme val="minor"/>
    </font>
    <font>
      <b/>
      <sz val="11"/>
      <name val="Aptos Narrow"/>
      <family val="2"/>
      <scheme val="minor"/>
    </font>
  </fonts>
  <fills count="12">
    <fill>
      <patternFill patternType="none"/>
    </fill>
    <fill>
      <patternFill patternType="gray125"/>
    </fill>
    <fill>
      <patternFill patternType="solid">
        <fgColor theme="2" tint="-0.499984740745262"/>
        <bgColor indexed="64"/>
      </patternFill>
    </fill>
    <fill>
      <patternFill patternType="solid">
        <fgColor rgb="FFC3DCEF"/>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4"/>
        <bgColor indexed="64"/>
      </patternFill>
    </fill>
    <fill>
      <patternFill patternType="solid">
        <fgColor theme="0" tint="-0.14996795556505021"/>
        <bgColor indexed="64"/>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ck">
        <color theme="4"/>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s>
  <cellStyleXfs count="13">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8" fillId="0" borderId="0" applyNumberFormat="0" applyFill="0" applyBorder="0" applyAlignment="0" applyProtection="0"/>
    <xf numFmtId="0" fontId="11" fillId="2" borderId="0">
      <alignment vertical="center"/>
    </xf>
    <xf numFmtId="0" fontId="11" fillId="2" borderId="0">
      <alignment horizontal="center" vertical="center"/>
    </xf>
    <xf numFmtId="0" fontId="1" fillId="3" borderId="0"/>
    <xf numFmtId="0" fontId="12" fillId="0" borderId="0" applyNumberFormat="0" applyFill="0" applyBorder="0" applyAlignment="0" applyProtection="0"/>
    <xf numFmtId="0" fontId="13" fillId="4" borderId="0">
      <alignment horizontal="center"/>
    </xf>
    <xf numFmtId="0" fontId="13" fillId="5" borderId="0">
      <alignment horizontal="center"/>
    </xf>
    <xf numFmtId="0" fontId="13" fillId="6" borderId="0">
      <alignment horizontal="center"/>
    </xf>
    <xf numFmtId="0" fontId="2" fillId="0" borderId="0" applyNumberFormat="0" applyFill="0" applyBorder="0" applyAlignment="0" applyProtection="0"/>
  </cellStyleXfs>
  <cellXfs count="88">
    <xf numFmtId="0" fontId="0" fillId="0" borderId="0" xfId="0"/>
    <xf numFmtId="0" fontId="14" fillId="0" borderId="0" xfId="0" applyFont="1" applyAlignment="1">
      <alignment horizontal="left"/>
    </xf>
    <xf numFmtId="0" fontId="15" fillId="0" borderId="0" xfId="0" applyFont="1" applyAlignment="1">
      <alignment horizontal="right" vertical="center"/>
    </xf>
    <xf numFmtId="0" fontId="3" fillId="0" borderId="1" xfId="1" applyFill="1" applyProtection="1"/>
    <xf numFmtId="0" fontId="16" fillId="0" borderId="0" xfId="0" applyFont="1" applyAlignment="1">
      <alignment horizontal="left" vertical="top" wrapText="1"/>
    </xf>
    <xf numFmtId="0" fontId="0" fillId="7" borderId="0" xfId="0" applyFill="1"/>
    <xf numFmtId="0" fontId="18" fillId="0" borderId="0" xfId="4" applyFont="1" applyFill="1" applyBorder="1" applyAlignment="1" applyProtection="1">
      <alignment horizontal="left" vertical="top" wrapText="1"/>
    </xf>
    <xf numFmtId="0" fontId="3" fillId="0" borderId="1" xfId="1" applyFill="1" applyAlignment="1" applyProtection="1">
      <alignment horizontal="left" vertical="top" wrapText="1"/>
    </xf>
    <xf numFmtId="0" fontId="18" fillId="0" borderId="0" xfId="4" applyFont="1" applyFill="1" applyBorder="1" applyAlignment="1" applyProtection="1">
      <alignment vertical="top" wrapText="1"/>
    </xf>
    <xf numFmtId="0" fontId="13" fillId="0" borderId="0" xfId="0" applyFont="1"/>
    <xf numFmtId="0" fontId="6" fillId="0" borderId="0" xfId="0" applyFont="1" applyAlignment="1">
      <alignment horizontal="center" vertical="center" wrapText="1"/>
    </xf>
    <xf numFmtId="0" fontId="6" fillId="0" borderId="0" xfId="0" applyFont="1" applyAlignment="1">
      <alignment horizontal="center" vertical="center"/>
    </xf>
    <xf numFmtId="0" fontId="19" fillId="0" borderId="0" xfId="0" applyFont="1" applyAlignment="1">
      <alignment horizontal="center" vertical="center"/>
    </xf>
    <xf numFmtId="0" fontId="6" fillId="9" borderId="0" xfId="0" applyFont="1" applyFill="1" applyAlignment="1">
      <alignment horizontal="center" vertical="center"/>
    </xf>
    <xf numFmtId="0" fontId="6" fillId="9" borderId="0" xfId="0" applyFont="1" applyFill="1" applyAlignment="1">
      <alignment horizontal="center" vertical="center" wrapText="1"/>
    </xf>
    <xf numFmtId="164" fontId="20" fillId="10" borderId="0" xfId="0" applyNumberFormat="1" applyFont="1" applyFill="1" applyAlignment="1">
      <alignment horizontal="center" vertical="center" wrapText="1"/>
    </xf>
    <xf numFmtId="0" fontId="20" fillId="10" borderId="0" xfId="0" applyFont="1" applyFill="1" applyAlignment="1">
      <alignment vertical="top" wrapText="1"/>
    </xf>
    <xf numFmtId="0" fontId="20" fillId="10" borderId="0" xfId="0" applyFont="1" applyFill="1" applyAlignment="1">
      <alignment horizontal="center" vertical="center" wrapText="1"/>
    </xf>
    <xf numFmtId="0" fontId="21" fillId="10" borderId="0" xfId="0" applyFont="1" applyFill="1" applyAlignment="1">
      <alignment horizontal="center" vertical="center" wrapText="1"/>
    </xf>
    <xf numFmtId="0" fontId="21" fillId="10" borderId="0" xfId="0" applyFont="1" applyFill="1" applyAlignment="1">
      <alignment vertical="top" wrapText="1"/>
    </xf>
    <xf numFmtId="0" fontId="21" fillId="10" borderId="0" xfId="0" applyFont="1" applyFill="1" applyAlignment="1" applyProtection="1">
      <alignment horizontal="left" vertical="top" wrapText="1"/>
      <protection locked="0"/>
    </xf>
    <xf numFmtId="164" fontId="0" fillId="0" borderId="0" xfId="0" applyNumberFormat="1" applyAlignment="1">
      <alignment horizontal="center" vertical="center" wrapText="1"/>
    </xf>
    <xf numFmtId="0" fontId="22" fillId="0" borderId="0" xfId="0" applyFont="1" applyAlignment="1">
      <alignment vertical="top" wrapText="1"/>
    </xf>
    <xf numFmtId="0" fontId="0" fillId="0" borderId="0" xfId="0" applyAlignment="1">
      <alignment horizontal="center" vertical="center" wrapText="1"/>
    </xf>
    <xf numFmtId="0" fontId="0" fillId="0" borderId="0" xfId="0" applyAlignment="1">
      <alignment vertical="top" wrapText="1"/>
    </xf>
    <xf numFmtId="0" fontId="22" fillId="4" borderId="0" xfId="0" applyFont="1" applyFill="1" applyAlignment="1" applyProtection="1">
      <alignment horizontal="left" vertical="top" wrapText="1"/>
      <protection locked="0"/>
    </xf>
    <xf numFmtId="0" fontId="22" fillId="0" borderId="0" xfId="0" applyFont="1" applyAlignment="1">
      <alignment horizontal="center" vertical="center" wrapText="1"/>
    </xf>
    <xf numFmtId="164" fontId="10" fillId="10" borderId="0" xfId="0" applyNumberFormat="1" applyFont="1" applyFill="1" applyAlignment="1">
      <alignment horizontal="center" vertical="center" wrapText="1"/>
    </xf>
    <xf numFmtId="0" fontId="10" fillId="10" borderId="0" xfId="0" applyFont="1" applyFill="1" applyAlignment="1">
      <alignment horizontal="center" vertical="center" wrapText="1"/>
    </xf>
    <xf numFmtId="0" fontId="10" fillId="10" borderId="0" xfId="0" applyFont="1" applyFill="1" applyAlignment="1">
      <alignment vertical="top" wrapText="1"/>
    </xf>
    <xf numFmtId="0" fontId="10" fillId="10" borderId="0" xfId="0" applyFont="1" applyFill="1" applyAlignment="1" applyProtection="1">
      <alignment horizontal="left" vertical="top" wrapText="1"/>
      <protection locked="0"/>
    </xf>
    <xf numFmtId="0" fontId="24" fillId="4" borderId="0" xfId="0" applyFont="1" applyFill="1" applyAlignment="1" applyProtection="1">
      <alignment horizontal="left" vertical="top" wrapText="1"/>
      <protection locked="0"/>
    </xf>
    <xf numFmtId="164" fontId="6" fillId="10" borderId="0" xfId="0" applyNumberFormat="1" applyFont="1" applyFill="1" applyAlignment="1">
      <alignment horizontal="center" vertical="center" wrapText="1"/>
    </xf>
    <xf numFmtId="0" fontId="6" fillId="10" borderId="0" xfId="0" applyFont="1" applyFill="1" applyAlignment="1">
      <alignment horizontal="center" vertical="center" wrapText="1"/>
    </xf>
    <xf numFmtId="0" fontId="6" fillId="10" borderId="0" xfId="0" applyFont="1" applyFill="1" applyAlignment="1">
      <alignment vertical="top" wrapText="1"/>
    </xf>
    <xf numFmtId="0" fontId="6" fillId="10" borderId="0" xfId="0" applyFont="1" applyFill="1" applyAlignment="1" applyProtection="1">
      <alignment horizontal="left" vertical="top" wrapText="1"/>
      <protection locked="0"/>
    </xf>
    <xf numFmtId="0" fontId="8" fillId="0" borderId="0" xfId="4" applyNumberFormat="1" applyAlignment="1" applyProtection="1">
      <alignment horizontal="right"/>
    </xf>
    <xf numFmtId="0" fontId="9" fillId="8" borderId="5" xfId="0" applyFont="1" applyFill="1" applyBorder="1" applyAlignment="1" applyProtection="1">
      <alignment horizontal="left" wrapText="1"/>
      <protection locked="0"/>
    </xf>
    <xf numFmtId="0" fontId="7" fillId="0" borderId="0" xfId="0" applyFont="1"/>
    <xf numFmtId="0" fontId="3" fillId="0" borderId="1" xfId="1" applyNumberFormat="1" applyAlignment="1" applyProtection="1">
      <alignment horizontal="center"/>
    </xf>
    <xf numFmtId="0" fontId="3" fillId="0" borderId="1" xfId="1" applyProtection="1"/>
    <xf numFmtId="0" fontId="0" fillId="0" borderId="0" xfId="0" applyAlignment="1">
      <alignment horizontal="center"/>
    </xf>
    <xf numFmtId="0" fontId="0" fillId="6" borderId="0" xfId="0" applyFill="1" applyAlignment="1">
      <alignment horizontal="center"/>
    </xf>
    <xf numFmtId="0" fontId="25" fillId="6" borderId="0" xfId="8" applyFont="1" applyFill="1" applyProtection="1"/>
    <xf numFmtId="0" fontId="9" fillId="6" borderId="0" xfId="0" applyFont="1" applyFill="1"/>
    <xf numFmtId="0" fontId="0" fillId="0" borderId="0" xfId="0" applyAlignment="1">
      <alignment horizontal="center" vertical="center"/>
    </xf>
    <xf numFmtId="0" fontId="0" fillId="0" borderId="0" xfId="0" applyAlignment="1">
      <alignment horizontal="left" vertical="center"/>
    </xf>
    <xf numFmtId="165" fontId="0" fillId="0" borderId="0" xfId="0" applyNumberFormat="1" applyAlignment="1">
      <alignment horizontal="center"/>
    </xf>
    <xf numFmtId="0" fontId="22" fillId="0" borderId="0" xfId="0" applyFont="1" applyProtection="1">
      <protection locked="0"/>
    </xf>
    <xf numFmtId="0" fontId="0" fillId="0" borderId="0" xfId="0" applyProtection="1">
      <protection locked="0"/>
    </xf>
    <xf numFmtId="0" fontId="26" fillId="0" borderId="0" xfId="0" applyFont="1"/>
    <xf numFmtId="165" fontId="22" fillId="0" borderId="0" xfId="0" applyNumberFormat="1" applyFont="1" applyAlignment="1">
      <alignment horizontal="center"/>
    </xf>
    <xf numFmtId="0" fontId="22" fillId="0" borderId="0" xfId="0" applyFont="1"/>
    <xf numFmtId="0" fontId="7" fillId="0" borderId="0" xfId="0" applyFont="1" applyProtection="1">
      <protection locked="0"/>
    </xf>
    <xf numFmtId="0" fontId="3" fillId="0" borderId="1" xfId="1" applyFill="1" applyAlignment="1">
      <alignment horizontal="left"/>
    </xf>
    <xf numFmtId="0" fontId="27" fillId="0" borderId="2" xfId="2" applyFont="1" applyFill="1" applyAlignment="1">
      <alignment horizontal="left"/>
    </xf>
    <xf numFmtId="0" fontId="5" fillId="0" borderId="3" xfId="3" applyFill="1" applyAlignment="1">
      <alignment wrapText="1"/>
    </xf>
    <xf numFmtId="0" fontId="28" fillId="0" borderId="0" xfId="0" applyFont="1" applyAlignment="1">
      <alignment wrapText="1"/>
    </xf>
    <xf numFmtId="0" fontId="5" fillId="0" borderId="3" xfId="3" applyFill="1"/>
    <xf numFmtId="0" fontId="22" fillId="0" borderId="0" xfId="0" applyFont="1" applyAlignment="1">
      <alignment wrapText="1"/>
    </xf>
    <xf numFmtId="0" fontId="28" fillId="0" borderId="0" xfId="0" applyFont="1" applyAlignment="1">
      <alignment vertical="top" wrapText="1"/>
    </xf>
    <xf numFmtId="0" fontId="31" fillId="0" borderId="0" xfId="0" applyFont="1" applyAlignment="1">
      <alignment vertical="top" wrapText="1"/>
    </xf>
    <xf numFmtId="0" fontId="32" fillId="0" borderId="0" xfId="0" applyFont="1" applyAlignment="1">
      <alignment vertical="top" wrapText="1"/>
    </xf>
    <xf numFmtId="0" fontId="24" fillId="0" borderId="0" xfId="0" applyFont="1" applyAlignment="1">
      <alignment vertical="top" wrapText="1"/>
    </xf>
    <xf numFmtId="0" fontId="4" fillId="0" borderId="2" xfId="2" applyFill="1" applyAlignment="1">
      <alignment horizontal="center" wrapText="1"/>
    </xf>
    <xf numFmtId="0" fontId="33" fillId="0" borderId="5" xfId="4" applyFont="1" applyFill="1" applyBorder="1" applyAlignment="1">
      <alignment horizontal="left" vertical="center" wrapText="1"/>
    </xf>
    <xf numFmtId="0" fontId="33" fillId="0" borderId="6" xfId="4" applyFont="1" applyFill="1" applyBorder="1" applyAlignment="1">
      <alignment horizontal="left" vertical="center" wrapText="1"/>
    </xf>
    <xf numFmtId="0" fontId="34" fillId="0" borderId="6" xfId="4" applyFont="1" applyFill="1" applyBorder="1" applyAlignment="1">
      <alignment horizontal="left" vertical="center" wrapText="1"/>
    </xf>
    <xf numFmtId="0" fontId="33" fillId="0" borderId="7" xfId="4" applyFont="1" applyFill="1" applyBorder="1" applyAlignment="1" applyProtection="1">
      <alignment horizontal="left" vertical="center" wrapText="1"/>
    </xf>
    <xf numFmtId="0" fontId="33" fillId="0" borderId="0" xfId="4" applyFont="1" applyFill="1" applyBorder="1" applyAlignment="1" applyProtection="1">
      <alignment horizontal="left" vertical="center" wrapText="1"/>
    </xf>
    <xf numFmtId="0" fontId="35" fillId="0" borderId="6" xfId="4" applyFont="1" applyFill="1" applyBorder="1" applyAlignment="1">
      <alignment horizontal="left" vertical="center" wrapText="1"/>
    </xf>
    <xf numFmtId="0" fontId="0" fillId="0" borderId="0" xfId="0" applyAlignment="1">
      <alignment horizontal="left" wrapText="1"/>
    </xf>
    <xf numFmtId="0" fontId="9" fillId="0" borderId="0" xfId="0" applyFont="1" applyAlignment="1">
      <alignment wrapText="1"/>
    </xf>
    <xf numFmtId="0" fontId="11" fillId="2" borderId="0" xfId="6">
      <alignment horizontal="center" vertical="center"/>
    </xf>
    <xf numFmtId="0" fontId="11" fillId="2" borderId="0" xfId="5">
      <alignment vertical="center"/>
    </xf>
    <xf numFmtId="0" fontId="4" fillId="0" borderId="2" xfId="2"/>
    <xf numFmtId="0" fontId="0" fillId="0" borderId="0" xfId="0" applyAlignment="1">
      <alignment vertical="center" wrapText="1"/>
    </xf>
    <xf numFmtId="0" fontId="0" fillId="0" borderId="0" xfId="0" applyAlignment="1">
      <alignment vertical="center"/>
    </xf>
    <xf numFmtId="0" fontId="0" fillId="9" borderId="0" xfId="0" applyFill="1" applyAlignment="1">
      <alignment vertical="center" wrapText="1"/>
    </xf>
    <xf numFmtId="0" fontId="0" fillId="11" borderId="0" xfId="0" applyFill="1" applyAlignment="1" applyProtection="1">
      <alignment vertical="center"/>
      <protection locked="0"/>
    </xf>
    <xf numFmtId="0" fontId="0" fillId="4" borderId="0" xfId="0" applyFill="1" applyAlignment="1" applyProtection="1">
      <alignment vertical="center"/>
      <protection locked="0"/>
    </xf>
    <xf numFmtId="0" fontId="36" fillId="0" borderId="0" xfId="0" applyFont="1"/>
    <xf numFmtId="0" fontId="13" fillId="8" borderId="0" xfId="0" applyFont="1" applyFill="1" applyAlignment="1">
      <alignment horizontal="center"/>
    </xf>
    <xf numFmtId="0" fontId="13" fillId="4" borderId="0" xfId="0" applyFont="1" applyFill="1" applyAlignment="1">
      <alignment horizontal="center"/>
    </xf>
    <xf numFmtId="0" fontId="13" fillId="5" borderId="0" xfId="10">
      <alignment horizontal="center"/>
    </xf>
    <xf numFmtId="0" fontId="13" fillId="4" borderId="0" xfId="9">
      <alignment horizontal="center"/>
    </xf>
    <xf numFmtId="0" fontId="13" fillId="6" borderId="0" xfId="11">
      <alignment horizontal="center"/>
    </xf>
    <xf numFmtId="0" fontId="17" fillId="0" borderId="4" xfId="4" applyFont="1" applyFill="1" applyBorder="1" applyAlignment="1" applyProtection="1">
      <alignment horizontal="left" vertical="top" wrapText="1"/>
    </xf>
  </cellXfs>
  <cellStyles count="13">
    <cellStyle name="Delkontraktnavn" xfId="5" xr:uid="{C040E46E-244A-4ECF-880D-C571A6695DF9}"/>
    <cellStyle name="Delkontraktnummer" xfId="6" xr:uid="{1250B6A0-307F-4371-901A-C5105DFFC943}"/>
    <cellStyle name="Forklarende tekst" xfId="4" builtinId="53"/>
    <cellStyle name="Grunnfarge" xfId="7" xr:uid="{272CE04B-11B1-457C-B10B-A4F3C1B4F18B}"/>
    <cellStyle name="Hyperkobling" xfId="8" builtinId="8"/>
    <cellStyle name="Leverandørens besvarelse" xfId="9" xr:uid="{3CB5861B-E23F-4D24-8C86-CAF14F7E80CC}"/>
    <cellStyle name="Normal" xfId="0" builtinId="0"/>
    <cellStyle name="Oppdragsgivers kravspesifikasjon EV" xfId="10" xr:uid="{17E55CAB-A44D-456A-83F4-679E35998F23}"/>
    <cellStyle name="Oppdragsgivers kravspesifikasjon O" xfId="11" xr:uid="{9B56D222-385A-4D9A-92A4-C4B62CDC6687}"/>
    <cellStyle name="Overskrift 1" xfId="1" builtinId="16"/>
    <cellStyle name="Overskrift 2" xfId="2" builtinId="17"/>
    <cellStyle name="Overskrift 3" xfId="3" builtinId="18"/>
    <cellStyle name="Tittel 2" xfId="12" xr:uid="{9DC48753-3B70-42BA-A6FB-2A528D1D160A}"/>
  </cellStyles>
  <dxfs count="471">
    <dxf>
      <fill>
        <patternFill>
          <bgColor theme="1"/>
        </patternFill>
      </fill>
    </dxf>
    <dxf>
      <font>
        <color theme="0"/>
      </font>
      <fill>
        <patternFill>
          <bgColor rgb="FFFF0000"/>
        </patternFill>
      </fill>
    </dxf>
    <dxf>
      <font>
        <color theme="0"/>
      </font>
      <fill>
        <patternFill>
          <bgColor theme="4" tint="-0.24994659260841701"/>
        </patternFill>
      </fill>
      <border>
        <right/>
      </border>
    </dxf>
    <dxf>
      <fill>
        <patternFill>
          <bgColor theme="4" tint="0.39994506668294322"/>
        </patternFill>
      </fill>
      <border>
        <left/>
        <right/>
        <top/>
        <bottom/>
      </border>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protection locked="0" hidden="0"/>
    </dxf>
    <dxf>
      <numFmt numFmtId="0" formatCode="General"/>
      <alignment horizontal="center" vertical="bottom" textRotation="0" wrapText="0" indent="0" justifyLastLine="0" shrinkToFit="0" readingOrder="0"/>
      <protection locked="1" hidden="0"/>
    </dxf>
    <dxf>
      <protection locked="1" hidden="0"/>
    </dxf>
    <dxf>
      <alignment vertical="center" textRotation="0" wrapText="0" indent="0" justifyLastLine="0" shrinkToFit="0" readingOrder="0"/>
      <protection locked="1" hidden="0"/>
    </dxf>
    <dxf>
      <font>
        <b/>
        <i/>
        <strike val="0"/>
        <condense val="0"/>
        <extend val="0"/>
        <outline val="0"/>
        <shadow val="0"/>
        <u val="none"/>
        <vertAlign val="baseline"/>
        <sz val="14"/>
        <color rgb="FF7F7F7F"/>
        <name val="Aptos Narrow"/>
        <family val="2"/>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font>
        <b/>
        <i/>
        <strike val="0"/>
        <condense val="0"/>
        <extend val="0"/>
        <outline val="0"/>
        <shadow val="0"/>
        <u val="none"/>
        <vertAlign val="baseline"/>
        <sz val="14"/>
        <color rgb="FF7F7F7F"/>
        <name val="Aptos Narrow"/>
        <family val="2"/>
        <scheme val="minor"/>
      </font>
      <fill>
        <patternFill patternType="none">
          <fgColor indexed="64"/>
          <bgColor auto="1"/>
        </patternFill>
      </fill>
      <alignment horizontal="left" vertical="top" textRotation="0" wrapText="1" indent="0" justifyLastLine="0" shrinkToFit="0" readingOrder="0"/>
    </dxf>
    <dxf>
      <border outline="0">
        <bottom style="thick">
          <color theme="4" tint="0.499984740745262"/>
        </bottom>
      </border>
    </dxf>
    <dxf>
      <fill>
        <patternFill patternType="none">
          <fgColor indexed="64"/>
          <bgColor auto="1"/>
        </patternFill>
      </fill>
      <alignment horizontal="center" vertical="bottom" textRotation="0" wrapText="1" indent="0" justifyLastLine="0" shrinkToFit="0" readingOrder="0"/>
    </dxf>
    <dxf>
      <font>
        <color auto="1"/>
      </font>
      <fill>
        <patternFill patternType="solid">
          <fgColor indexed="64"/>
          <bgColor theme="0"/>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center" vertical="center" textRotation="0" wrapText="1" indent="0" justifyLastLine="0" shrinkToFit="0" readingOrder="0"/>
      <protection locked="1" hidden="0"/>
    </dxf>
    <dxf>
      <fill>
        <patternFill patternType="none">
          <fgColor indexed="64"/>
          <bgColor auto="1"/>
        </patternFill>
      </fill>
      <alignment horizontal="center" vertical="center" textRotation="0" wrapText="1" indent="0" justifyLastLine="0" shrinkToFit="0" readingOrder="0"/>
      <protection locked="1" hidden="0"/>
    </dxf>
    <dxf>
      <font>
        <color auto="1"/>
      </font>
      <fill>
        <patternFill patternType="none">
          <fgColor indexed="64"/>
          <bgColor auto="1"/>
        </patternFill>
      </fill>
      <alignment horizontal="general" vertical="top" textRotation="0" wrapText="1" indent="0" justifyLastLine="0" shrinkToFit="0" readingOrder="0"/>
      <protection locked="1" hidden="0"/>
    </dxf>
    <dxf>
      <numFmt numFmtId="164" formatCode="&quot;G&quot;0"/>
      <fill>
        <patternFill patternType="none">
          <fgColor indexed="64"/>
          <bgColor auto="1"/>
        </patternFill>
      </fill>
      <alignment horizontal="center" vertical="center" textRotation="0" wrapText="1" indent="0" justifyLastLine="0" shrinkToFit="0" readingOrder="0"/>
      <protection locked="1" hidden="0"/>
    </dxf>
    <dxf>
      <border outline="0">
        <left style="thin">
          <color indexed="64"/>
        </left>
        <right style="thin">
          <color indexed="64"/>
        </right>
        <top style="thin">
          <color indexed="64"/>
        </top>
        <bottom style="thin">
          <color indexed="64"/>
        </bottom>
      </border>
    </dxf>
    <dxf>
      <fill>
        <patternFill patternType="none">
          <fgColor indexed="64"/>
          <bgColor auto="1"/>
        </patternFill>
      </fill>
      <protection locked="1" hidden="0"/>
    </dxf>
    <dxf>
      <font>
        <strike val="0"/>
        <outline val="0"/>
        <shadow val="0"/>
        <u val="none"/>
        <vertAlign val="baseline"/>
        <sz val="11"/>
        <color theme="0"/>
        <name val="Calibri"/>
        <family val="2"/>
      </font>
      <fill>
        <patternFill patternType="none">
          <fgColor indexed="64"/>
          <bgColor auto="1"/>
        </patternFill>
      </fill>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2.xml"/></Relationships>
</file>

<file path=xl/drawings/drawing1.xml><?xml version="1.0" encoding="utf-8"?>
<xdr:wsDr xmlns:xdr="http://schemas.openxmlformats.org/drawingml/2006/spreadsheetDrawing" xmlns:a="http://schemas.openxmlformats.org/drawingml/2006/main">
  <xdr:twoCellAnchor editAs="oneCell">
    <xdr:from>
      <xdr:col>1</xdr:col>
      <xdr:colOff>4743450</xdr:colOff>
      <xdr:row>0</xdr:row>
      <xdr:rowOff>104774</xdr:rowOff>
    </xdr:from>
    <xdr:to>
      <xdr:col>1</xdr:col>
      <xdr:colOff>6752284</xdr:colOff>
      <xdr:row>0</xdr:row>
      <xdr:rowOff>448583</xdr:rowOff>
    </xdr:to>
    <xdr:pic>
      <xdr:nvPicPr>
        <xdr:cNvPr id="2" name="Bilde 1">
          <a:extLst>
            <a:ext uri="{FF2B5EF4-FFF2-40B4-BE49-F238E27FC236}">
              <a16:creationId xmlns:a16="http://schemas.microsoft.com/office/drawing/2014/main" id="{18822F49-E860-4ACA-AEFF-1F3C32C16BF6}"/>
            </a:ext>
          </a:extLst>
        </xdr:cNvPr>
        <xdr:cNvPicPr>
          <a:picLocks noChangeAspect="1"/>
        </xdr:cNvPicPr>
      </xdr:nvPicPr>
      <xdr:blipFill>
        <a:blip xmlns:r="http://schemas.openxmlformats.org/officeDocument/2006/relationships" r:embed="rId1"/>
        <a:stretch>
          <a:fillRect/>
        </a:stretch>
      </xdr:blipFill>
      <xdr:spPr>
        <a:xfrm>
          <a:off x="4933950" y="104774"/>
          <a:ext cx="2008834" cy="34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436200</xdr:colOff>
      <xdr:row>3</xdr:row>
      <xdr:rowOff>0</xdr:rowOff>
    </xdr:from>
    <xdr:to>
      <xdr:col>2</xdr:col>
      <xdr:colOff>448723</xdr:colOff>
      <xdr:row>3</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5BE6CED6-C069-4531-8DD5-4D181EF58BEC}"/>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436200</xdr:colOff>
      <xdr:row>4</xdr:row>
      <xdr:rowOff>0</xdr:rowOff>
    </xdr:from>
    <xdr:to>
      <xdr:col>2</xdr:col>
      <xdr:colOff>447311</xdr:colOff>
      <xdr:row>4</xdr:row>
      <xdr:rowOff>12656</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4D9DCF98-F163-4B30-80FE-2DD6CC730A17}"/>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sykehusinnkjop.sharepoint.com/sites/SAK-00015941-2023-Internt/Shared%20Documents/Internt/Gynekologiske%20og%20obstetriske%20produkter%20til%20for/2%20Konkurransegrunnlag%20og%20tilbud/2.1%20Konkurransegrunnlag%20under%20arbeid&#8203;/Kravspesifikasjon%20generator_Gyn&amp;Obs.xlsm" TargetMode="External"/><Relationship Id="rId2" Type="http://schemas.microsoft.com/office/2019/04/relationships/externalLinkLongPath" Target="Kravspesifikasjon%20generator_Gyn&amp;Obs.xlsm?E7FA14AF" TargetMode="External"/><Relationship Id="rId1" Type="http://schemas.openxmlformats.org/officeDocument/2006/relationships/externalLinkPath" Target="file:///\\E7FA14AF\Kravspesifikasjon%20generator_Gyn&amp;Ob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Felles\02%20ANSKAFFELSE\01%20VARER\10.12.2016%20-%20Prisskjema%20%20-%20Utkast%20ny%20KV_M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DivisjonSorOst/ANSK_MFV/2022%20Operasjonsbekledning%20til%20foretakene%20i%20Helse%20S&#248;r-&#216;st/3.%20Kunngj&#248;ring%20og%20konkurrasnegrunnlag/ARBEIDSMAPPE/Kravspesifikasjon%20v4.xlsx" TargetMode="External"/><Relationship Id="rId1" Type="http://schemas.openxmlformats.org/officeDocument/2006/relationships/externalLinkPath" Target="/DivisjonSorOst/ANSK_MFV/2022%20Operasjonsbekledning%20til%20foretakene%20i%20Helse%20S&#248;r-&#216;st/3.%20Kunngj&#248;ring%20og%20konkurrasnegrunnlag/ARBEIDSMAPPE/Kravspesifikasjon%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Forklaring_kravspesifikasjon"/>
      <sheetName val="Omfang"/>
      <sheetName val="Generelle krav"/>
      <sheetName val="Spesifikke krav"/>
      <sheetName val="Kravutfylling Spesifikke"/>
      <sheetName val="EV"/>
      <sheetName val="Konfigurering"/>
      <sheetName val="Kravspesifikasjon generator_Gyn"/>
    </sheetNames>
    <sheetDataSet>
      <sheetData sheetId="0"/>
      <sheetData sheetId="1">
        <row r="2">
          <cell r="C2" t="str">
            <v>Gynekologiske og obstetriske produkter til helseforetakene i HSØ og HMN</v>
          </cell>
        </row>
      </sheetData>
      <sheetData sheetId="2"/>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iledning"/>
      <sheetName val="Innhold"/>
      <sheetName val="Krav"/>
      <sheetName val="Pivot_Innhold"/>
      <sheetName val="ReferanseSortiment"/>
      <sheetName val="Ark1"/>
      <sheetName val="Komplett sortiment"/>
      <sheetName val="Grp"/>
      <sheetName val="Koder"/>
      <sheetName val="PåSlag"/>
      <sheetName val="LevListe"/>
      <sheetName val="Eksempler"/>
      <sheetName val="10.12"/>
      <sheetName val="10.12.2016%20-%20Prisskjema%20%"/>
    </sheetNames>
    <sheetDataSet>
      <sheetData sheetId="0" refreshError="1"/>
      <sheetData sheetId="1"/>
      <sheetData sheetId="2" refreshError="1"/>
      <sheetData sheetId="3" refreshError="1"/>
      <sheetData sheetId="4">
        <row r="2">
          <cell r="AI2">
            <v>1</v>
          </cell>
        </row>
      </sheetData>
      <sheetData sheetId="5" refreshError="1"/>
      <sheetData sheetId="6"/>
      <sheetData sheetId="7">
        <row r="1">
          <cell r="A1" t="str">
            <v>PGrp</v>
          </cell>
        </row>
      </sheetData>
      <sheetData sheetId="8"/>
      <sheetData sheetId="9">
        <row r="2">
          <cell r="P2" t="str">
            <v>Feil kombinasjon mellom valgt anbudslinje og produktgruppe</v>
          </cell>
        </row>
      </sheetData>
      <sheetData sheetId="10">
        <row r="10">
          <cell r="A10" t="str">
            <v>Organisasjonsnummer</v>
          </cell>
        </row>
      </sheetData>
      <sheetData sheetId="1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klaring_kravspesifikasjon"/>
      <sheetName val="Delkontrakter legges inn her"/>
      <sheetName val="Omfang"/>
      <sheetName val="Generelle krav"/>
      <sheetName val="Spesifikke krav"/>
      <sheetName val="EV"/>
      <sheetName val="Konfigurering"/>
      <sheetName val="Kravspesifikasjon v4"/>
    </sheetNames>
    <sheetDataSet>
      <sheetData sheetId="0"/>
      <sheetData sheetId="1"/>
      <sheetData sheetId="2"/>
      <sheetData sheetId="3"/>
      <sheetData sheetId="4"/>
      <sheetData sheetId="5"/>
      <sheetData sheetId="6"/>
      <sheetData sheetId="7" refreshError="1"/>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4-09T06:43:11.907"/>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4-09T06:43:11.785"/>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39F3991-EBA8-41DD-AE2A-C4480FB4A610}" name="UnderKriterier_Kvalitet7" displayName="UnderKriterier_Kvalitet7" ref="B14:B20" totalsRowShown="0" headerRowDxfId="459" dataDxfId="457" headerRowBorderDxfId="458" totalsRowBorderDxfId="456" headerRowCellStyle="Overskrift 2" dataCellStyle="Forklarende tekst">
  <autoFilter ref="B14:B20" xr:uid="{01501ABC-1E17-4F44-A0BF-4B238BF65F80}">
    <filterColumn colId="0">
      <filters>
        <filter val="Brukervennlighet/Funksjonalitet og Materialkvalitet (BFM)"/>
        <filter val="Emballasje og Lager (EL)"/>
        <filter val="Sortimentsbredde (SB)"/>
      </filters>
    </filterColumn>
  </autoFilter>
  <tableColumns count="1">
    <tableColumn id="2" xr3:uid="{8740D836-04B3-4698-B457-5CB4E4AB06E7}" name="Underkriterier Kvalitet" dataDxfId="455" dataCellStyle="Forklarende tekst"/>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FED871-9196-433C-A204-3ED4403A58E2}" name="tbl_Omfang" displayName="tbl_Omfang" ref="B13:C90" totalsRowShown="0" headerRowDxfId="454" dataDxfId="453">
  <autoFilter ref="B13:C90" xr:uid="{301DD884-B0C5-4FEC-9E07-BDA8B55917B9}"/>
  <sortState xmlns:xlrd2="http://schemas.microsoft.com/office/spreadsheetml/2017/richdata2" ref="B14:C92">
    <sortCondition ref="B13:B92"/>
  </sortState>
  <tableColumns count="2">
    <tableColumn id="1" xr3:uid="{A5533BF1-0C09-4C46-9772-1AF2BA08AB1F}" name="#" dataDxfId="452"/>
    <tableColumn id="2" xr3:uid="{749CD7EE-71E3-4C8E-AAF1-39B0B0C041DE}" name="Navn" dataDxfId="45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0FC81F-9353-4086-B351-ACBCB01AD0BF}" name="tbl_GK" displayName="tbl_GK" ref="B5:I18" totalsRowShown="0" headerRowDxfId="470" dataDxfId="469" tableBorderDxfId="468">
  <autoFilter ref="B5:I18" xr:uid="{64662D96-21D5-4EF0-9F1E-164822E3EC5E}">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2" xr3:uid="{78C8A3AC-BEE0-4E83-B18A-D31E393FB379}" name="Kravnr." dataDxfId="467"/>
    <tableColumn id="4" xr3:uid="{7581EDE7-2EAB-4D76-BEED-A022CB966DD3}" name="Beskrivelse av krav for Generelle krav" dataDxfId="466"/>
    <tableColumn id="5" xr3:uid="{A8EC04C4-1CDB-4C58-9499-571F2442F71A}" name="Krav" dataDxfId="465"/>
    <tableColumn id="6" xr3:uid="{EB2F5B15-EDD5-435A-8BAD-2234C901BFA9}" name="Underkriterium" dataDxfId="464"/>
    <tableColumn id="7" xr3:uid="{49EDFBED-4BB3-4667-8E84-394025DABDD1}" name="Utfyllende informasjon" dataDxfId="463"/>
    <tableColumn id="9" xr3:uid="{F7861FA0-4982-4FB7-8547-BD516C573CE3}" name="Beskrivelse/henvisning til vedlegg" dataDxfId="462"/>
    <tableColumn id="11" xr3:uid="{8C55C969-D758-4C5D-90DF-01BD309BC016}" name="Link (URL-adresse) til evt. bilde" dataDxfId="461"/>
    <tableColumn id="3" xr3:uid="{DA9EA6DD-95D7-47BA-8633-22DB114239A0}" name="Oppfylles kravet?" dataDxfId="460"/>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9B4C396-7738-4DB0-A94C-E0B395F53B9C}" name="O_1" displayName="O_1" ref="B9:H10" totalsRowShown="0" headerRowDxfId="450" dataDxfId="449">
  <autoFilter ref="B9:H10" xr:uid="{99B4C396-7738-4DB0-A94C-E0B395F53B9C}"/>
  <tableColumns count="7">
    <tableColumn id="1" xr3:uid="{7349777A-78AB-4036-B30B-73E5AA51281E}" name="Kravnummer" dataDxfId="448"/>
    <tableColumn id="2" xr3:uid="{DBFC51AB-15DB-4F21-A4F7-C3CC59560FEC}" name="Beskrivelse av obligatorisk krav" dataDxfId="447"/>
    <tableColumn id="3" xr3:uid="{DBB649BB-9567-4DE9-9BD6-7234A1D92C24}" name="Underkriterium" dataDxfId="446"/>
    <tableColumn id="4" xr3:uid="{FF26DF53-86F6-49EB-A6EE-18EA0948D876}" name="Utfyllende informasjon" dataDxfId="445"/>
    <tableColumn id="5" xr3:uid="{2C43C640-2586-49C9-8187-6FF247026F1D}" name="Beskrivelse/henvisning til vedleg" dataDxfId="444"/>
    <tableColumn id="6" xr3:uid="{7C79507F-B977-4C72-84DD-C525792222E7}" name="Link(URL-adresse) til evt.bilde" dataDxfId="443"/>
    <tableColumn id="7" xr3:uid="{CE3D5498-AEED-47CD-BBCF-2118302E149F}" name="Oppfylles kravet" dataDxfId="442"/>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94BD576-19AF-4218-8B57-104E50520ED4}" name="EV_1" displayName="EV_1" ref="B15:G20" totalsRowShown="0" headerRowDxfId="441" dataDxfId="440">
  <autoFilter ref="B15:G20" xr:uid="{D94BD576-19AF-4218-8B57-104E50520ED4}"/>
  <tableColumns count="6">
    <tableColumn id="1" xr3:uid="{468FC343-9559-4D22-8827-3D4FF2F32BCD}" name="Kravnummer" dataDxfId="439"/>
    <tableColumn id="2" xr3:uid="{307B8934-DDEC-4414-A34E-AEF4E86A074E}" name="Beskrivelse av evalueringskrav" dataDxfId="438"/>
    <tableColumn id="3" xr3:uid="{E5289A63-88A1-4FD4-BA13-A11D8D964773}" name="Underkriterium" dataDxfId="437"/>
    <tableColumn id="4" xr3:uid="{9E532BDF-40A3-467D-879A-523486FD0C11}" name="Utfyllende informasjon" dataDxfId="436"/>
    <tableColumn id="5" xr3:uid="{E247E459-1909-45D9-BC5C-F0EC950E04C0}" name="Beskrivelse/henvisning til vedleg" dataDxfId="435"/>
    <tableColumn id="6" xr3:uid="{30B79405-0137-4788-B248-EB0CB26DAB6F}" name="Link(URL-adresse) til evt.bilde" dataDxfId="434"/>
  </tableColumns>
  <tableStyleInfo name="TableStyleMedium1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4320A3-CF10-49CF-ADB3-CA7F1D6C3FF1}" name="O_2" displayName="O_2" ref="B27:H28" totalsRowShown="0" headerRowDxfId="433" dataDxfId="432">
  <autoFilter ref="B27:H28" xr:uid="{004320A3-CF10-49CF-ADB3-CA7F1D6C3FF1}"/>
  <tableColumns count="7">
    <tableColumn id="1" xr3:uid="{D993B95B-85E2-48BD-92EF-12216B6849AE}" name="Kravnummer" dataDxfId="431"/>
    <tableColumn id="2" xr3:uid="{6CA6710F-5BEB-4E67-B8E3-5156048C3352}" name="Beskrivelse av obligatorisk krav" dataDxfId="430"/>
    <tableColumn id="3" xr3:uid="{64F0A694-2DD3-43CA-AAFA-C0654BFB6A3F}" name="Underkriterium" dataDxfId="429"/>
    <tableColumn id="4" xr3:uid="{2C16D3CE-6F53-4084-9444-7D394303C7D0}" name="Utfyllende informasjon" dataDxfId="428"/>
    <tableColumn id="5" xr3:uid="{A17DE50D-C19C-4418-981E-47F1730050A6}" name="Beskrivelse/henvisning til vedleg" dataDxfId="427"/>
    <tableColumn id="6" xr3:uid="{10E9AEC6-943F-48B3-9F07-1FBE7EC7F6C4}" name="Link(URL-adresse) til evt.bilde" dataDxfId="426"/>
    <tableColumn id="7" xr3:uid="{3B6B41C3-AE5C-46F3-BDA4-86BAD16DA9D2}" name="Oppfylles kravet" dataDxfId="425"/>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AFD91C3-0DE5-46BB-A55E-309433C987FB}" name="EV_2" displayName="EV_2" ref="B33:G35" totalsRowShown="0" headerRowDxfId="424" dataDxfId="423">
  <autoFilter ref="B33:G35" xr:uid="{EAFD91C3-0DE5-46BB-A55E-309433C987FB}"/>
  <tableColumns count="6">
    <tableColumn id="1" xr3:uid="{50DE7C12-B781-44C2-9344-8597FDA3859F}" name="Kravnummer" dataDxfId="422"/>
    <tableColumn id="2" xr3:uid="{E8293709-A7FD-4DB0-802D-BAABA31FA3A6}" name="Beskrivelse av evalueringskrav" dataDxfId="421"/>
    <tableColumn id="3" xr3:uid="{FED2A30C-8FEE-4DF2-A0A7-4B3E4677C2BF}" name="Underkriterium" dataDxfId="420"/>
    <tableColumn id="4" xr3:uid="{8071790E-BF81-41B9-B330-5C7FA4933059}" name="Utfyllende informasjon" dataDxfId="419"/>
    <tableColumn id="5" xr3:uid="{B945B97C-B600-4410-83EE-DFA4853E68F6}" name="Beskrivelse/henvisning til vedleg" dataDxfId="418"/>
    <tableColumn id="6" xr3:uid="{165615FE-30C7-4428-8E63-0951D432E5B0}" name="Link(URL-adresse) til evt.bilde" dataDxfId="417"/>
  </tableColumns>
  <tableStyleInfo name="TableStyleMedium1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F3F5822-DFA6-4211-9612-AB04C833CF94}" name="O_3" displayName="O_3" ref="B42:H43" totalsRowShown="0" headerRowDxfId="416" dataDxfId="415">
  <autoFilter ref="B42:H43" xr:uid="{BF3F5822-DFA6-4211-9612-AB04C833CF94}"/>
  <tableColumns count="7">
    <tableColumn id="1" xr3:uid="{A8CF84B3-8922-494F-AF34-D06E736D6C39}" name="Kravnummer" dataDxfId="414"/>
    <tableColumn id="2" xr3:uid="{652B44D2-292C-4C9F-B88A-28BA25BE935A}" name="Beskrivelse av obligatorisk krav" dataDxfId="413"/>
    <tableColumn id="3" xr3:uid="{A5E6E94D-606E-430E-AC00-C97C1332CC34}" name="Underkriterium" dataDxfId="412"/>
    <tableColumn id="4" xr3:uid="{7EB90804-0C11-4FB5-890D-A25AA6E91742}" name="Utfyllende informasjon" dataDxfId="411"/>
    <tableColumn id="5" xr3:uid="{439EB4DC-6341-47D5-BF98-4E5640C167EB}" name="Beskrivelse/henvisning til vedleg" dataDxfId="410"/>
    <tableColumn id="6" xr3:uid="{DCEABBE9-F27C-4ACC-99C2-CBD010A469A7}" name="Link(URL-adresse) til evt.bilde" dataDxfId="409"/>
    <tableColumn id="7" xr3:uid="{DDEABB3E-8506-4EA7-9C26-60A042A76B52}" name="Oppfylles kravet" dataDxfId="408"/>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044AF4-62FD-4C38-9A13-C7D3DE8A15FF}" name="EV_3" displayName="EV_3" ref="B48:G50" totalsRowShown="0" headerRowDxfId="407" dataDxfId="406">
  <autoFilter ref="B48:G50" xr:uid="{7C044AF4-62FD-4C38-9A13-C7D3DE8A15FF}"/>
  <tableColumns count="6">
    <tableColumn id="1" xr3:uid="{508826B2-0B7B-4568-B230-47DE713001CE}" name="Kravnummer" dataDxfId="405"/>
    <tableColumn id="2" xr3:uid="{701E127F-F0F2-4272-AE53-99D4401770D9}" name="Beskrivelse av evalueringskrav" dataDxfId="404"/>
    <tableColumn id="3" xr3:uid="{6EBAC884-A227-417A-A5D3-E287B20E7998}" name="Underkriterium" dataDxfId="403"/>
    <tableColumn id="4" xr3:uid="{924CC0F8-ACD0-4E49-852D-14E580968E60}" name="Utfyllende informasjon" dataDxfId="402"/>
    <tableColumn id="5" xr3:uid="{685146AA-89B8-4F04-A177-C2C20A7E6590}" name="Beskrivelse/henvisning til vedleg" dataDxfId="401"/>
    <tableColumn id="6" xr3:uid="{F081ABF8-7ADD-45EC-A0BD-1D45A264FBA2}" name="Link(URL-adresse) til evt.bilde" dataDxfId="400"/>
  </tableColumns>
  <tableStyleInfo name="TableStyleMedium1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17B4DD7-1538-46AD-B27F-F3A5D8334EFB}" name="O_4" displayName="O_4" ref="B57:H58" totalsRowShown="0" headerRowDxfId="399" dataDxfId="398">
  <autoFilter ref="B57:H58" xr:uid="{917B4DD7-1538-46AD-B27F-F3A5D8334EFB}"/>
  <tableColumns count="7">
    <tableColumn id="1" xr3:uid="{341B898A-41C9-44CA-A14C-9568B96FC1C1}" name="Kravnummer" dataDxfId="397"/>
    <tableColumn id="2" xr3:uid="{07471E8C-8C23-422A-BC86-BBFEBDF43B48}" name="Beskrivelse av obligatorisk krav" dataDxfId="396"/>
    <tableColumn id="3" xr3:uid="{E44F2604-705D-431E-81AC-CB2028135044}" name="Underkriterium" dataDxfId="395"/>
    <tableColumn id="4" xr3:uid="{BD446B18-8413-48E1-9819-7E0BA3ED0814}" name="Utfyllende informasjon" dataDxfId="394"/>
    <tableColumn id="5" xr3:uid="{19FD3255-650D-42D2-9CED-0A3D321C7F7B}" name="Beskrivelse/henvisning til vedleg" dataDxfId="393"/>
    <tableColumn id="6" xr3:uid="{DE46948C-053C-4635-A37D-D917B42D7199}" name="Link(URL-adresse) til evt.bilde" dataDxfId="392"/>
    <tableColumn id="7" xr3:uid="{149E69A9-1A75-4430-AD53-7EDC0E12BABC}" name="Oppfylles kravet" dataDxfId="391"/>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E32CB78-9700-491B-A89D-0E3BD739A04D}" name="EV_4" displayName="EV_4" ref="B63:G66" totalsRowShown="0" headerRowDxfId="390" dataDxfId="389">
  <autoFilter ref="B63:G66" xr:uid="{1E32CB78-9700-491B-A89D-0E3BD739A04D}"/>
  <tableColumns count="6">
    <tableColumn id="1" xr3:uid="{8FB37E1C-BB56-4637-A6A9-A33B5EF81DA6}" name="Kravnummer" dataDxfId="388"/>
    <tableColumn id="2" xr3:uid="{5AF6BAFC-4668-4F66-AC3E-F7B8B5E757B4}" name="Beskrivelse av evalueringskrav" dataDxfId="387"/>
    <tableColumn id="3" xr3:uid="{B2C43FDE-DC11-4EC7-BBC3-C4E94ABBDE26}" name="Underkriterium" dataDxfId="386"/>
    <tableColumn id="4" xr3:uid="{830DD29C-3641-430F-BF1B-F8613BD4480E}" name="Utfyllende informasjon" dataDxfId="385"/>
    <tableColumn id="5" xr3:uid="{BA2FBB35-4213-4BC3-93F9-CAD3F3C1CFF2}" name="Beskrivelse/henvisning til vedleg" dataDxfId="384"/>
    <tableColumn id="6" xr3:uid="{60319A4B-EC88-40E4-8D0A-ABA44DDF7114}" name="Link(URL-adresse) til evt.bilde" dataDxfId="383"/>
  </tableColumns>
  <tableStyleInfo name="TableStyleMedium14"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B63E122-7184-41D5-8E40-66C239A433D5}" name="O_5" displayName="O_5" ref="B73:H74" totalsRowShown="0" headerRowDxfId="382" dataDxfId="381">
  <autoFilter ref="B73:H74" xr:uid="{DB63E122-7184-41D5-8E40-66C239A433D5}"/>
  <tableColumns count="7">
    <tableColumn id="1" xr3:uid="{A3E947C0-2B7E-4FD5-B199-5A30A25ABBD7}" name="Kravnummer" dataDxfId="380"/>
    <tableColumn id="2" xr3:uid="{F4FBE71D-FBBD-4143-9F8A-382AA5E12C5D}" name="Beskrivelse av obligatorisk krav" dataDxfId="379"/>
    <tableColumn id="3" xr3:uid="{BFB5D97E-57EB-48EF-A85E-2704AC1617EC}" name="Underkriterium" dataDxfId="378"/>
    <tableColumn id="4" xr3:uid="{A1CAF642-4752-48DA-A7AF-9EF327CC8326}" name="Utfyllende informasjon" dataDxfId="377"/>
    <tableColumn id="5" xr3:uid="{B2E1717B-D491-49C6-9056-B7A31CA1DF92}" name="Beskrivelse/henvisning til vedleg" dataDxfId="376"/>
    <tableColumn id="6" xr3:uid="{2FC3D851-93A9-4C0F-8C4C-91BBAC942A9C}" name="Link(URL-adresse) til evt.bilde" dataDxfId="375"/>
    <tableColumn id="7" xr3:uid="{708878EE-D019-49D4-A521-5F775C4F9F1A}" name="Oppfylles kravet" dataDxfId="374"/>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AC80FFE-051D-4A2C-8238-377E020B52C3}" name="EV_5" displayName="EV_5" ref="B79:G80" totalsRowShown="0" headerRowDxfId="373" dataDxfId="372">
  <autoFilter ref="B79:G80" xr:uid="{DAC80FFE-051D-4A2C-8238-377E020B52C3}"/>
  <tableColumns count="6">
    <tableColumn id="1" xr3:uid="{53652480-64EE-41AD-864E-D86DA22BA712}" name="Kravnummer" dataDxfId="371"/>
    <tableColumn id="2" xr3:uid="{1EA33F7D-15A1-4E5D-9357-46873F41F50F}" name="Beskrivelse av evalueringskrav" dataDxfId="370"/>
    <tableColumn id="3" xr3:uid="{2F092788-F67A-442A-A879-44E3F64DB110}" name="Underkriterium" dataDxfId="369"/>
    <tableColumn id="4" xr3:uid="{979E2EA8-72C5-40D5-8E84-50D69E932F9A}" name="Utfyllende informasjon" dataDxfId="368"/>
    <tableColumn id="5" xr3:uid="{C56FDE72-10AA-40BB-BB83-E3881B2BDD29}" name="Beskrivelse/henvisning til vedleg" dataDxfId="367"/>
    <tableColumn id="6" xr3:uid="{4B26AD23-B23E-4DA0-B4B6-26205E76DAAD}" name="Link(URL-adresse) til evt.bilde" dataDxfId="366"/>
  </tableColumns>
  <tableStyleInfo name="TableStyleMedium14"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1871E97-9328-4FC4-B0F2-BD88AF5C913D}" name="O_6" displayName="O_6" ref="B87:H88" totalsRowShown="0" headerRowDxfId="365" dataDxfId="364">
  <autoFilter ref="B87:H88" xr:uid="{E1871E97-9328-4FC4-B0F2-BD88AF5C913D}"/>
  <tableColumns count="7">
    <tableColumn id="1" xr3:uid="{30ABA136-FC1B-4F40-8933-4BD9C8FDE440}" name="Kravnummer" dataDxfId="363"/>
    <tableColumn id="2" xr3:uid="{8064637C-632A-4B17-B60C-DD9987A68738}" name="Beskrivelse av obligatorisk krav" dataDxfId="362"/>
    <tableColumn id="3" xr3:uid="{50674B66-FD43-461C-98CE-33A042D9FD69}" name="Underkriterium" dataDxfId="361"/>
    <tableColumn id="4" xr3:uid="{80724550-F6C2-42F4-A82A-1CDCD8E3AC88}" name="Utfyllende informasjon" dataDxfId="360"/>
    <tableColumn id="5" xr3:uid="{A4E63E74-9870-4B1E-AEFE-CA2E287295A5}" name="Beskrivelse/henvisning til vedleg" dataDxfId="359"/>
    <tableColumn id="6" xr3:uid="{81971F60-02B1-4BF1-98FD-1979D43DA22A}" name="Link(URL-adresse) til evt.bilde" dataDxfId="358"/>
    <tableColumn id="7" xr3:uid="{8C020CA0-60C0-4E2E-B215-79A0CF51E995}" name="Oppfylles kravet" dataDxfId="357"/>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DFDBD3D-23B8-4FD0-AB93-0EBB96ABC734}" name="EV_6" displayName="EV_6" ref="B93:G95" totalsRowShown="0" headerRowDxfId="356" dataDxfId="355">
  <autoFilter ref="B93:G95" xr:uid="{4DFDBD3D-23B8-4FD0-AB93-0EBB96ABC734}"/>
  <tableColumns count="6">
    <tableColumn id="1" xr3:uid="{1A04C086-CFA6-40FF-B523-9F91DD55518F}" name="Kravnummer" dataDxfId="354"/>
    <tableColumn id="2" xr3:uid="{1B17E320-E8F1-4B98-9456-FE372977764A}" name="Beskrivelse av evalueringskrav" dataDxfId="353"/>
    <tableColumn id="3" xr3:uid="{3DC319FB-FE09-4D2B-A0F1-557619F6185F}" name="Underkriterium" dataDxfId="352"/>
    <tableColumn id="4" xr3:uid="{D5FAEA12-8BB5-47D2-9019-52B769E90E2D}" name="Utfyllende informasjon" dataDxfId="351"/>
    <tableColumn id="5" xr3:uid="{2C231BA5-50AB-4EFA-B73D-CD659A72580D}" name="Beskrivelse/henvisning til vedleg" dataDxfId="350"/>
    <tableColumn id="6" xr3:uid="{7F8DE43C-63CE-44D4-9009-316B7FD4CCF0}" name="Link(URL-adresse) til evt.bilde" dataDxfId="349"/>
  </tableColumns>
  <tableStyleInfo name="TableStyleMedium14"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E32AE48-AACD-4FDE-A713-F9CF985F78D4}" name="O_7" displayName="O_7" ref="B102:H105" totalsRowShown="0" headerRowDxfId="348" dataDxfId="347">
  <autoFilter ref="B102:H105" xr:uid="{2E32AE48-AACD-4FDE-A713-F9CF985F78D4}"/>
  <tableColumns count="7">
    <tableColumn id="1" xr3:uid="{618F2690-FA80-4D84-8C6F-DAB8743337CA}" name="Kravnummer" dataDxfId="346"/>
    <tableColumn id="2" xr3:uid="{B93E0AB3-89A0-41E6-A21F-99D5ACE40458}" name="Beskrivelse av obligatorisk krav" dataDxfId="345"/>
    <tableColumn id="3" xr3:uid="{331C804E-CB89-4BA3-8B34-2D34A99BF2E3}" name="Underkriterium" dataDxfId="344"/>
    <tableColumn id="4" xr3:uid="{714D2FFE-FD08-436E-9486-2FB61635739F}" name="Utfyllende informasjon" dataDxfId="343"/>
    <tableColumn id="5" xr3:uid="{C6CB27ED-7A2C-4657-BE92-E37AFF5C5BD1}" name="Beskrivelse/henvisning til vedleg" dataDxfId="342"/>
    <tableColumn id="6" xr3:uid="{D8FFF54C-F2E5-4A8D-83D7-1727452979E6}" name="Link(URL-adresse) til evt.bilde" dataDxfId="341"/>
    <tableColumn id="7" xr3:uid="{BFABC8D2-3921-4A9E-997A-6BB62044FA9F}" name="Oppfylles kravet" dataDxfId="340"/>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E20DCD4-D7BF-4057-950B-34A4FA799320}" name="EV_7" displayName="EV_7" ref="B110:G111" totalsRowShown="0" headerRowDxfId="339" dataDxfId="338">
  <autoFilter ref="B110:G111" xr:uid="{2E20DCD4-D7BF-4057-950B-34A4FA799320}"/>
  <tableColumns count="6">
    <tableColumn id="1" xr3:uid="{09DA410C-C625-4441-BC3C-43E25C06CDB8}" name="Kravnummer" dataDxfId="337"/>
    <tableColumn id="2" xr3:uid="{D3D95E78-295C-4FFA-8CB8-E5B806CE13E9}" name="Beskrivelse av evalueringskrav" dataDxfId="336"/>
    <tableColumn id="3" xr3:uid="{1165F48D-EE83-4B27-9E1C-B61743D8369A}" name="Underkriterium" dataDxfId="335"/>
    <tableColumn id="4" xr3:uid="{478A26D7-9029-4498-BF69-26D7C436880D}" name="Utfyllende informasjon" dataDxfId="334"/>
    <tableColumn id="5" xr3:uid="{D6FF93E3-C336-4B86-9A8D-388FD22AA6EA}" name="Beskrivelse/henvisning til vedleg" dataDxfId="333"/>
    <tableColumn id="6" xr3:uid="{08DD9DD9-6A25-43EF-A065-A53316831655}" name="Link(URL-adresse) til evt.bilde" dataDxfId="332"/>
  </tableColumns>
  <tableStyleInfo name="TableStyleMedium14"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BD6D57A-E231-4D5E-82A3-C518C28D7CB1}" name="EV_8" displayName="EV_8" ref="B118:G121" totalsRowShown="0" headerRowDxfId="331" dataDxfId="330">
  <autoFilter ref="B118:G121" xr:uid="{7BD6D57A-E231-4D5E-82A3-C518C28D7CB1}"/>
  <tableColumns count="6">
    <tableColumn id="1" xr3:uid="{953E2504-9F1B-4648-A0D1-5257864BCC61}" name="Kravnummer" dataDxfId="329"/>
    <tableColumn id="2" xr3:uid="{6EA02A44-1D21-4720-9793-27AC3381239F}" name="Beskrivelse av evalueringskrav" dataDxfId="328"/>
    <tableColumn id="3" xr3:uid="{77AC8F10-DF4E-4C0B-95E4-3525D378660A}" name="Underkriterium" dataDxfId="327"/>
    <tableColumn id="4" xr3:uid="{C2F9CAE7-8669-43FE-953D-CF1CE684CCC6}" name="Utfyllende informasjon" dataDxfId="326"/>
    <tableColumn id="5" xr3:uid="{7E521BCA-ADE2-41C8-9C09-A55A1DD78EAC}" name="Beskrivelse/henvisning til vedleg" dataDxfId="325"/>
    <tableColumn id="6" xr3:uid="{F2CE225D-792B-41EA-B649-F3D4952FFBAD}" name="Link(URL-adresse) til evt.bilde" dataDxfId="324"/>
  </tableColumns>
  <tableStyleInfo name="TableStyleMedium14"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B137B0-1AA6-4EAD-8F7F-435857BA3531}" name="O_9" displayName="O_9" ref="B128:H130" totalsRowShown="0" headerRowDxfId="323" dataDxfId="322">
  <autoFilter ref="B128:H130" xr:uid="{02B137B0-1AA6-4EAD-8F7F-435857BA3531}"/>
  <tableColumns count="7">
    <tableColumn id="1" xr3:uid="{77015B8E-5D2A-472F-BA21-0736FC82E1A3}" name="Kravnummer" dataDxfId="321"/>
    <tableColumn id="2" xr3:uid="{750918E8-C1A8-4137-B431-E2E274F087D0}" name="Beskrivelse av obligatorisk krav" dataDxfId="320"/>
    <tableColumn id="3" xr3:uid="{82EB135C-F397-4E0C-BD96-99A5ABB75CE1}" name="Underkriterium" dataDxfId="319"/>
    <tableColumn id="4" xr3:uid="{126A2BE4-557F-4471-B113-5EA94B8653BE}" name="Utfyllende informasjon" dataDxfId="318"/>
    <tableColumn id="5" xr3:uid="{37D87C88-E9E9-4796-8D65-0A05DE6E9ADB}" name="Beskrivelse/henvisning til vedleg" dataDxfId="317"/>
    <tableColumn id="6" xr3:uid="{54D645DF-C61F-4212-B4EB-EB1C50191D1A}" name="Link(URL-adresse) til evt.bilde" dataDxfId="316"/>
    <tableColumn id="7" xr3:uid="{F8423A71-8A51-478D-8041-685FBE8EC1F6}" name="Oppfylles kravet" dataDxfId="315"/>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C859F68-1E5C-4C21-BA35-7B7B7A32C91A}" name="EV_9" displayName="EV_9" ref="B135:G137" totalsRowShown="0" headerRowDxfId="314" dataDxfId="313">
  <autoFilter ref="B135:G137" xr:uid="{DC859F68-1E5C-4C21-BA35-7B7B7A32C91A}"/>
  <tableColumns count="6">
    <tableColumn id="1" xr3:uid="{D41BA235-2C9D-4F25-95BB-F6E3459BC16E}" name="Kravnummer" dataDxfId="312"/>
    <tableColumn id="2" xr3:uid="{AD4C61CA-8E87-4449-B46D-26093A3864AD}" name="Beskrivelse av evalueringskrav" dataDxfId="311"/>
    <tableColumn id="3" xr3:uid="{31235141-124D-4913-B08D-BCF757571215}" name="Underkriterium" dataDxfId="310"/>
    <tableColumn id="4" xr3:uid="{0B5E4E2A-8DC6-4842-8A6A-06F240D569C7}" name="Utfyllende informasjon" dataDxfId="309"/>
    <tableColumn id="5" xr3:uid="{560A79AE-C0F1-401E-B5A6-44FA8AD0CECC}" name="Beskrivelse/henvisning til vedleg" dataDxfId="308"/>
    <tableColumn id="6" xr3:uid="{D1DC0B4C-4434-49B4-91BA-5242B0AC183D}" name="Link(URL-adresse) til evt.bilde" dataDxfId="307"/>
  </tableColumns>
  <tableStyleInfo name="TableStyleMedium14"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3D87C09-DB02-463E-9DF8-E00711D1CAFC}" name="O_10" displayName="O_10" ref="B144:H145" totalsRowShown="0" headerRowDxfId="306" dataDxfId="305">
  <autoFilter ref="B144:H145" xr:uid="{A3D87C09-DB02-463E-9DF8-E00711D1CAFC}"/>
  <tableColumns count="7">
    <tableColumn id="1" xr3:uid="{D3F4D14B-1833-4B92-BBF1-B4AE7FCBBC9D}" name="Kravnummer" dataDxfId="304"/>
    <tableColumn id="2" xr3:uid="{28A55158-44E9-4B65-8E4F-DF317FA3FA12}" name="Beskrivelse av obligatorisk krav" dataDxfId="303"/>
    <tableColumn id="3" xr3:uid="{DD356F1C-6FF4-4D6B-A600-86FA78B22752}" name="Underkriterium" dataDxfId="302"/>
    <tableColumn id="4" xr3:uid="{753D7303-B356-43C3-91E0-D8B51AAC20A3}" name="Utfyllende informasjon" dataDxfId="301"/>
    <tableColumn id="5" xr3:uid="{D91A6915-E97B-4314-8C19-AD151E2C1624}" name="Beskrivelse/henvisning til vedleg" dataDxfId="300"/>
    <tableColumn id="6" xr3:uid="{6A9008C2-AFCC-49B3-B6EA-89D9FB811162}" name="Link(URL-adresse) til evt.bilde" dataDxfId="299"/>
    <tableColumn id="7" xr3:uid="{7DA48647-9629-4F4F-97F6-3D89553F1633}" name="Oppfylles kravet" dataDxfId="298"/>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1827508-9137-4D02-8AA2-D8D7B3049963}" name="EV_10" displayName="EV_10" ref="B150:G151" totalsRowShown="0" headerRowDxfId="297" dataDxfId="296">
  <autoFilter ref="B150:G151" xr:uid="{21827508-9137-4D02-8AA2-D8D7B3049963}"/>
  <tableColumns count="6">
    <tableColumn id="1" xr3:uid="{02D71287-BEA3-49FC-9399-1BA62222AA1D}" name="Kravnummer" dataDxfId="295"/>
    <tableColumn id="2" xr3:uid="{1F66D1A4-9475-480B-BFF2-63F9C544CB63}" name="Beskrivelse av evalueringskrav" dataDxfId="294"/>
    <tableColumn id="3" xr3:uid="{0FD9C1AB-3E8B-4C14-BF84-62519779BCBA}" name="Underkriterium" dataDxfId="293"/>
    <tableColumn id="4" xr3:uid="{37F494BC-2999-41D0-B329-AA6C4C66E4F1}" name="Utfyllende informasjon" dataDxfId="292"/>
    <tableColumn id="5" xr3:uid="{3BE3AFCB-072B-464D-986E-66501DC1FC4E}" name="Beskrivelse/henvisning til vedleg" dataDxfId="291"/>
    <tableColumn id="6" xr3:uid="{2682A39D-0154-4A1E-BFFB-BFA0AD63ED22}" name="Link(URL-adresse) til evt.bilde" dataDxfId="290"/>
  </tableColumns>
  <tableStyleInfo name="TableStyleMedium14"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C5B31D-79F4-4F8B-BF28-3ECD399A6C44}" name="EV_11" displayName="EV_11" ref="B158:G160" totalsRowShown="0" headerRowDxfId="289" dataDxfId="288">
  <autoFilter ref="B158:G160" xr:uid="{0EC5B31D-79F4-4F8B-BF28-3ECD399A6C44}"/>
  <tableColumns count="6">
    <tableColumn id="1" xr3:uid="{D5E4AB3E-A2FA-46D4-B0E4-AB328102152E}" name="Kravnummer" dataDxfId="287"/>
    <tableColumn id="2" xr3:uid="{DF7FCC17-2A4C-4FCE-A8B1-15CF45B1A04F}" name="Beskrivelse av evalueringskrav" dataDxfId="286"/>
    <tableColumn id="3" xr3:uid="{EE9D113D-E780-4FAC-8CDC-AA86C88AB7C8}" name="Underkriterium" dataDxfId="285"/>
    <tableColumn id="4" xr3:uid="{DE87BF18-EEAB-48ED-89AA-AFBA4AE98EB5}" name="Utfyllende informasjon" dataDxfId="284"/>
    <tableColumn id="5" xr3:uid="{D610C2F1-E821-47F0-9B0C-D969EE40D1B1}" name="Beskrivelse/henvisning til vedleg" dataDxfId="283"/>
    <tableColumn id="6" xr3:uid="{C69DA907-63E9-49E3-8532-BA5AD9E8A719}" name="Link(URL-adresse) til evt.bilde" dataDxfId="282"/>
  </tableColumns>
  <tableStyleInfo name="TableStyleMedium14"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04BBA35-4E0E-45AA-87C0-880CBEEA399B}" name="O_12" displayName="O_12" ref="B167:H168" totalsRowShown="0" headerRowDxfId="281" dataDxfId="280">
  <autoFilter ref="B167:H168" xr:uid="{C04BBA35-4E0E-45AA-87C0-880CBEEA399B}"/>
  <tableColumns count="7">
    <tableColumn id="1" xr3:uid="{D7D89C4F-EC97-4DE1-A42E-941ABF69FE1B}" name="Kravnummer" dataDxfId="279"/>
    <tableColumn id="2" xr3:uid="{CD4B7117-0393-421D-AF30-1A4CD106E1B0}" name="Beskrivelse av obligatorisk krav" dataDxfId="278"/>
    <tableColumn id="3" xr3:uid="{0B5C3F89-28CE-4DC8-B447-136440FAA687}" name="Underkriterium" dataDxfId="277"/>
    <tableColumn id="4" xr3:uid="{5AFEF3AC-FA42-4496-AC74-51590ED1C5FA}" name="Utfyllende informasjon" dataDxfId="276"/>
    <tableColumn id="5" xr3:uid="{79A6FA0C-B0DA-4C3B-B3D0-4DBFDB12B47F}" name="Beskrivelse/henvisning til vedleg" dataDxfId="275"/>
    <tableColumn id="6" xr3:uid="{376C30F2-0DBB-48ED-8509-66BF50688793}" name="Link(URL-adresse) til evt.bilde" dataDxfId="274"/>
    <tableColumn id="7" xr3:uid="{BB5E86C6-4EB1-41DD-8C83-8127353C2641}" name="Oppfylles kravet" dataDxfId="273"/>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D016088-CBA2-4AA2-AC88-796B43D85FEC}" name="EV_12" displayName="EV_12" ref="B173:G177" totalsRowShown="0" headerRowDxfId="272" dataDxfId="271">
  <autoFilter ref="B173:G177" xr:uid="{BD016088-CBA2-4AA2-AC88-796B43D85FEC}"/>
  <tableColumns count="6">
    <tableColumn id="1" xr3:uid="{67FEA4DA-B8AB-4698-874F-436637229D4F}" name="Kravnummer" dataDxfId="270"/>
    <tableColumn id="2" xr3:uid="{89C83A98-BC44-4EC6-BCBA-876911136D6C}" name="Beskrivelse av evalueringskrav" dataDxfId="269"/>
    <tableColumn id="3" xr3:uid="{01F8B201-C83B-4027-832D-6AA57AF9260D}" name="Underkriterium" dataDxfId="268"/>
    <tableColumn id="4" xr3:uid="{63565DD4-C1BA-41F3-9BA3-25A24D5ECAB5}" name="Utfyllende informasjon" dataDxfId="267"/>
    <tableColumn id="5" xr3:uid="{14D3102C-55D5-4C1B-A085-6A8176781BE0}" name="Beskrivelse/henvisning til vedleg" dataDxfId="266"/>
    <tableColumn id="6" xr3:uid="{7ED22749-D38C-4D91-8754-2839B98A1D6E}" name="Link(URL-adresse) til evt.bilde" dataDxfId="265"/>
  </tableColumns>
  <tableStyleInfo name="TableStyleMedium14"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47E68B2-FA33-4DED-BBBE-25C66929CED5}" name="EV_13" displayName="EV_13" ref="B184:G185" totalsRowShown="0" headerRowDxfId="264" dataDxfId="263">
  <autoFilter ref="B184:G185" xr:uid="{F47E68B2-FA33-4DED-BBBE-25C66929CED5}"/>
  <tableColumns count="6">
    <tableColumn id="1" xr3:uid="{EF4D92A5-D63B-4A1A-8E89-2FE7957D21AD}" name="Kravnummer" dataDxfId="262"/>
    <tableColumn id="2" xr3:uid="{90773C78-D050-4E57-90BA-48F8A6AA37D7}" name="Beskrivelse av evalueringskrav" dataDxfId="261"/>
    <tableColumn id="3" xr3:uid="{B80CA282-B7DA-43C3-9852-496E22B392A0}" name="Underkriterium" dataDxfId="260"/>
    <tableColumn id="4" xr3:uid="{2307F17D-39E5-43A4-9B80-499F17A8A18F}" name="Utfyllende informasjon" dataDxfId="259"/>
    <tableColumn id="5" xr3:uid="{8B6631B6-09F0-4348-A92C-8E430D581B55}" name="Beskrivelse/henvisning til vedleg" dataDxfId="258"/>
    <tableColumn id="6" xr3:uid="{60B72E8B-47AC-4806-AF98-DB4116AAEF88}" name="Link(URL-adresse) til evt.bilde" dataDxfId="257"/>
  </tableColumns>
  <tableStyleInfo name="TableStyleMedium14"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8FEB684-3FF1-4485-B9EA-632CCCFAA5F0}" name="EV_14" displayName="EV_14" ref="B192:G194" totalsRowShown="0" headerRowDxfId="256" dataDxfId="255">
  <autoFilter ref="B192:G194" xr:uid="{08FEB684-3FF1-4485-B9EA-632CCCFAA5F0}"/>
  <tableColumns count="6">
    <tableColumn id="1" xr3:uid="{80D59E8F-0E56-4839-9EA3-2533BEFFF176}" name="Kravnummer" dataDxfId="254"/>
    <tableColumn id="2" xr3:uid="{6FAF5D43-10D5-4C38-B95A-97A39F71ACE3}" name="Beskrivelse av evalueringskrav" dataDxfId="253"/>
    <tableColumn id="3" xr3:uid="{7B37C1D1-5200-40CC-902E-A751E98AF4C7}" name="Underkriterium" dataDxfId="252"/>
    <tableColumn id="4" xr3:uid="{AA70B83C-422A-4C25-A53B-471B0309E21C}" name="Utfyllende informasjon" dataDxfId="251"/>
    <tableColumn id="5" xr3:uid="{0752FFAB-3CC4-4EE6-9B71-8C3E5221BB41}" name="Beskrivelse/henvisning til vedleg" dataDxfId="250"/>
    <tableColumn id="6" xr3:uid="{A3DAAA06-0396-4C82-B008-064569CB15A5}" name="Link(URL-adresse) til evt.bilde" dataDxfId="249"/>
  </tableColumns>
  <tableStyleInfo name="TableStyleMedium14"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11BE5E4-E306-433C-B970-3976BA70429A}" name="O_15" displayName="O_15" ref="B201:H202" totalsRowShown="0" headerRowDxfId="248" dataDxfId="247">
  <autoFilter ref="B201:H202" xr:uid="{D11BE5E4-E306-433C-B970-3976BA70429A}"/>
  <tableColumns count="7">
    <tableColumn id="1" xr3:uid="{0C6D12E8-AEAB-4940-B7E0-F06F761D2692}" name="Kravnummer" dataDxfId="246"/>
    <tableColumn id="2" xr3:uid="{231FB6A3-D80B-40C2-B257-BADBBB4BD52B}" name="Beskrivelse av obligatorisk krav" dataDxfId="245"/>
    <tableColumn id="3" xr3:uid="{3106AD40-569C-4DB0-A41D-0B87304774D3}" name="Underkriterium" dataDxfId="244"/>
    <tableColumn id="4" xr3:uid="{AA1EBADD-9610-4189-9D7E-B13217C37815}" name="Utfyllende informasjon" dataDxfId="243"/>
    <tableColumn id="5" xr3:uid="{FF4B645B-348A-48F7-9E13-1B4F41ECAB20}" name="Beskrivelse/henvisning til vedleg" dataDxfId="242"/>
    <tableColumn id="6" xr3:uid="{114D506C-BFD9-41E3-BD94-8C61D5FCBE60}" name="Link(URL-adresse) til evt.bilde" dataDxfId="241"/>
    <tableColumn id="7" xr3:uid="{00FC7D70-F55F-41A3-A606-3714DD939724}" name="Oppfylles kravet" dataDxfId="240"/>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4102962-1A84-4FA2-92A0-79B86AAC8C51}" name="EV_15" displayName="EV_15" ref="B207:G208" totalsRowShown="0" headerRowDxfId="239" dataDxfId="238">
  <autoFilter ref="B207:G208" xr:uid="{C4102962-1A84-4FA2-92A0-79B86AAC8C51}"/>
  <tableColumns count="6">
    <tableColumn id="1" xr3:uid="{C6201C6F-8DCE-436E-AF77-8EC3926A41BC}" name="Kravnummer" dataDxfId="237"/>
    <tableColumn id="2" xr3:uid="{02CB41E0-1A79-4F4D-82D1-8494F825B758}" name="Beskrivelse av evalueringskrav" dataDxfId="236"/>
    <tableColumn id="3" xr3:uid="{56D40649-7164-4C0B-9EDD-7E884C3BF0EC}" name="Underkriterium" dataDxfId="235"/>
    <tableColumn id="4" xr3:uid="{3AD97012-7529-45E9-8F4C-170D869B34BF}" name="Utfyllende informasjon" dataDxfId="234"/>
    <tableColumn id="5" xr3:uid="{21A7E45E-BB16-4F1F-B3FC-A81534C8072C}" name="Beskrivelse/henvisning til vedleg" dataDxfId="233"/>
    <tableColumn id="6" xr3:uid="{AC14CD53-E1F4-4D1B-93F1-88D4E572C494}" name="Link(URL-adresse) til evt.bilde" dataDxfId="232"/>
  </tableColumns>
  <tableStyleInfo name="TableStyleMedium14"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BD6771C-9638-4E84-B20F-ABBEE4913FC6}" name="O_16" displayName="O_16" ref="B215:H219" totalsRowShown="0" headerRowDxfId="231" dataDxfId="230">
  <autoFilter ref="B215:H219" xr:uid="{5BD6771C-9638-4E84-B20F-ABBEE4913FC6}"/>
  <tableColumns count="7">
    <tableColumn id="1" xr3:uid="{D79AA9F1-AD9B-4B9B-BF20-033F17EE9E88}" name="Kravnummer" dataDxfId="229"/>
    <tableColumn id="2" xr3:uid="{CD8AC24F-A060-4345-B560-AE0FB045A9A0}" name="Beskrivelse av obligatorisk krav" dataDxfId="228"/>
    <tableColumn id="3" xr3:uid="{665C59DA-7C26-4C21-87AB-16E21A6A5F56}" name="Underkriterium" dataDxfId="227"/>
    <tableColumn id="4" xr3:uid="{AB947BA7-46D2-45AE-B84E-B0EE9F2A2482}" name="Utfyllende informasjon" dataDxfId="226"/>
    <tableColumn id="5" xr3:uid="{CCFB8F9A-E031-4260-AB5A-DA2C85539625}" name="Beskrivelse/henvisning til vedleg" dataDxfId="225"/>
    <tableColumn id="6" xr3:uid="{3E7F941E-8435-43A0-B31D-772DA0F249BA}" name="Link(URL-adresse) til evt.bilde" dataDxfId="224"/>
    <tableColumn id="7" xr3:uid="{CC22F529-BF6F-412D-8130-AE9D04589EFE}" name="Oppfylles kravet" dataDxfId="223"/>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BA15243-FB50-425D-B354-4C8166CA97F7}" name="EV_16" displayName="EV_16" ref="B224:G226" totalsRowShown="0" headerRowDxfId="222" dataDxfId="221">
  <autoFilter ref="B224:G226" xr:uid="{2BA15243-FB50-425D-B354-4C8166CA97F7}"/>
  <tableColumns count="6">
    <tableColumn id="1" xr3:uid="{B12F043F-D3D9-4EB8-8659-B288BC819C0A}" name="Kravnummer" dataDxfId="220"/>
    <tableColumn id="2" xr3:uid="{CB475C9B-B9CF-4B09-B37A-D8349839330C}" name="Beskrivelse av evalueringskrav" dataDxfId="219"/>
    <tableColumn id="3" xr3:uid="{BDF2B8C7-59D4-429B-A2D6-48F43F4AA574}" name="Underkriterium" dataDxfId="218"/>
    <tableColumn id="4" xr3:uid="{967F7C50-0248-4439-BEE0-4CDEE3A14BEE}" name="Utfyllende informasjon" dataDxfId="217"/>
    <tableColumn id="5" xr3:uid="{FD0FDBB0-46F2-4E46-B3D0-3AF5E7A36B7D}" name="Beskrivelse/henvisning til vedleg" dataDxfId="216"/>
    <tableColumn id="6" xr3:uid="{D819A82D-CEAA-4BDF-A3A8-FDB71CBCB90A}" name="Link(URL-adresse) til evt.bilde" dataDxfId="215"/>
  </tableColumns>
  <tableStyleInfo name="TableStyleMedium14"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AEF030F-8FC6-4886-A564-28E1B81B9F5F}" name="O_17" displayName="O_17" ref="B233:H237" totalsRowShown="0" headerRowDxfId="214" dataDxfId="213">
  <autoFilter ref="B233:H237" xr:uid="{CAEF030F-8FC6-4886-A564-28E1B81B9F5F}"/>
  <tableColumns count="7">
    <tableColumn id="1" xr3:uid="{7D52AE11-D7AC-40C3-BB36-ECCD7CC3F55B}" name="Kravnummer" dataDxfId="212"/>
    <tableColumn id="2" xr3:uid="{BD4EB3A5-1627-4611-BBF6-EAB692537659}" name="Beskrivelse av obligatorisk krav" dataDxfId="211"/>
    <tableColumn id="3" xr3:uid="{F4A30C45-2585-477C-A6F7-7C263FD82DE5}" name="Underkriterium" dataDxfId="210"/>
    <tableColumn id="4" xr3:uid="{3C7EBF17-C2DA-4BDB-BB93-89FE4178131D}" name="Utfyllende informasjon" dataDxfId="209"/>
    <tableColumn id="5" xr3:uid="{6C08303D-BDC5-4087-92E2-B74CAEB472D4}" name="Beskrivelse/henvisning til vedleg" dataDxfId="208"/>
    <tableColumn id="6" xr3:uid="{46BDBCB6-6AFB-4A9E-8756-DC66B067730B}" name="Link(URL-adresse) til evt.bilde" dataDxfId="207"/>
    <tableColumn id="7" xr3:uid="{058C66FB-6F59-4671-8297-4A7E2CADE223}" name="Oppfylles kravet" dataDxfId="206"/>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8DFA936-AFB9-4591-8AA4-49C04154A1AB}" name="EV_17" displayName="EV_17" ref="B242:G244" totalsRowShown="0" headerRowDxfId="205" dataDxfId="204">
  <autoFilter ref="B242:G244" xr:uid="{B8DFA936-AFB9-4591-8AA4-49C04154A1AB}"/>
  <tableColumns count="6">
    <tableColumn id="1" xr3:uid="{B778B441-1CA3-4553-BB3F-34DEF3A9E926}" name="Kravnummer" dataDxfId="203"/>
    <tableColumn id="2" xr3:uid="{5C89B136-34B1-40C4-AA5E-A3CB6C23CABF}" name="Beskrivelse av evalueringskrav" dataDxfId="202"/>
    <tableColumn id="3" xr3:uid="{D58134E9-774E-4C0A-9E0F-679A63DE6FC5}" name="Underkriterium" dataDxfId="201"/>
    <tableColumn id="4" xr3:uid="{9C430033-A8EE-4FEB-9BF8-D341ADB38D3F}" name="Utfyllende informasjon" dataDxfId="200"/>
    <tableColumn id="5" xr3:uid="{811E002D-B42F-4989-8725-1095604C9554}" name="Beskrivelse/henvisning til vedleg" dataDxfId="199"/>
    <tableColumn id="6" xr3:uid="{CC65DBC0-669D-4E3F-B2EC-DCE4291950D6}" name="Link(URL-adresse) til evt.bilde" dataDxfId="198"/>
  </tableColumns>
  <tableStyleInfo name="TableStyleMedium14"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52A2D6A-F6E6-4487-A3BD-B0C2B933E7EF}" name="O_18" displayName="O_18" ref="B251:H255" totalsRowShown="0" headerRowDxfId="197" dataDxfId="196">
  <autoFilter ref="B251:H255" xr:uid="{952A2D6A-F6E6-4487-A3BD-B0C2B933E7EF}"/>
  <tableColumns count="7">
    <tableColumn id="1" xr3:uid="{80E5AB0E-7E1E-497F-92D9-523EC9E82971}" name="Kravnummer" dataDxfId="195"/>
    <tableColumn id="2" xr3:uid="{3CA73C21-6A14-4AAB-AC31-CB9AD6F2C674}" name="Beskrivelse av obligatorisk krav" dataDxfId="194"/>
    <tableColumn id="3" xr3:uid="{8464040F-B65D-4685-8E85-97C639805EA3}" name="Underkriterium" dataDxfId="193"/>
    <tableColumn id="4" xr3:uid="{D23C1128-F881-41E2-A51D-4072D09A83AF}" name="Utfyllende informasjon" dataDxfId="192"/>
    <tableColumn id="5" xr3:uid="{71390EB9-426D-42E1-B5C6-95705E6F0E9C}" name="Beskrivelse/henvisning til vedleg" dataDxfId="191"/>
    <tableColumn id="6" xr3:uid="{BC1390FD-1532-4BF6-8C71-05CB7DCF800F}" name="Link(URL-adresse) til evt.bilde" dataDxfId="190"/>
    <tableColumn id="7" xr3:uid="{7EF2D3D3-B0BC-4635-8DF7-C4C9180026BF}" name="Oppfylles kravet" dataDxfId="189"/>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4864233-E60C-403C-9459-EEC23F0F3BC0}" name="EV_18" displayName="EV_18" ref="B260:G262" totalsRowShown="0" headerRowDxfId="188" dataDxfId="187">
  <autoFilter ref="B260:G262" xr:uid="{D4864233-E60C-403C-9459-EEC23F0F3BC0}"/>
  <tableColumns count="6">
    <tableColumn id="1" xr3:uid="{562D3810-5FD5-4AEA-9804-C58F7067D5C7}" name="Kravnummer" dataDxfId="186"/>
    <tableColumn id="2" xr3:uid="{49992DE4-F3E8-40E6-85F6-E495D8B87791}" name="Beskrivelse av evalueringskrav" dataDxfId="185"/>
    <tableColumn id="3" xr3:uid="{51B2AC5F-77A8-42E1-BFD0-5723C0F34035}" name="Underkriterium" dataDxfId="184"/>
    <tableColumn id="4" xr3:uid="{F495A8C6-DFD8-4ED3-90E5-722BC1574783}" name="Utfyllende informasjon" dataDxfId="183"/>
    <tableColumn id="5" xr3:uid="{E85B8FBA-C331-4EC5-9920-1674BA85CD8F}" name="Beskrivelse/henvisning til vedleg" dataDxfId="182"/>
    <tableColumn id="6" xr3:uid="{FC32CC28-F518-40A2-B528-97A8E6F7072C}" name="Link(URL-adresse) til evt.bilde" dataDxfId="181"/>
  </tableColumns>
  <tableStyleInfo name="TableStyleMedium14"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746DECA-6FED-4088-BE00-2021621D1BE6}" name="O_19" displayName="O_19" ref="B269:H273" totalsRowShown="0" headerRowDxfId="180" dataDxfId="179">
  <autoFilter ref="B269:H273" xr:uid="{3746DECA-6FED-4088-BE00-2021621D1BE6}"/>
  <tableColumns count="7">
    <tableColumn id="1" xr3:uid="{F7D399E2-057E-44FC-BC1A-7C292EE98DC4}" name="Kravnummer" dataDxfId="178"/>
    <tableColumn id="2" xr3:uid="{A96700F1-082D-486E-A418-5061BB67E923}" name="Beskrivelse av obligatorisk krav" dataDxfId="177"/>
    <tableColumn id="3" xr3:uid="{FDAF1DCE-23DD-4BFA-9423-7C173F1C2091}" name="Underkriterium" dataDxfId="176"/>
    <tableColumn id="4" xr3:uid="{3E3D9648-0822-45B9-B2DD-4A369B556739}" name="Utfyllende informasjon" dataDxfId="175"/>
    <tableColumn id="5" xr3:uid="{C3D8F415-6E0E-4185-B9C9-2F1286E46723}" name="Beskrivelse/henvisning til vedleg" dataDxfId="174"/>
    <tableColumn id="6" xr3:uid="{56141CCC-6F86-44A3-AA24-579CA03B62C5}" name="Link(URL-adresse) til evt.bilde" dataDxfId="173"/>
    <tableColumn id="7" xr3:uid="{61F7917C-AC10-41AD-BA25-7658ECB173A0}" name="Oppfylles kravet" dataDxfId="172"/>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521BCFE-4C53-4C1F-A31A-4AC26E8A1AAD}" name="EV_19" displayName="EV_19" ref="B278:G280" totalsRowShown="0" headerRowDxfId="171" dataDxfId="170">
  <autoFilter ref="B278:G280" xr:uid="{5521BCFE-4C53-4C1F-A31A-4AC26E8A1AAD}"/>
  <tableColumns count="6">
    <tableColumn id="1" xr3:uid="{AB1AD81B-1E9A-4994-8AAE-5F77C8CE1B2A}" name="Kravnummer" dataDxfId="169"/>
    <tableColumn id="2" xr3:uid="{1C51F40C-232A-4DDB-AB14-D4B47507F511}" name="Beskrivelse av evalueringskrav" dataDxfId="168"/>
    <tableColumn id="3" xr3:uid="{12C9DAEC-0904-4BBE-ADDC-A058C7F812FF}" name="Underkriterium" dataDxfId="167"/>
    <tableColumn id="4" xr3:uid="{475511E5-CA4E-42D7-8875-6FEF1225E67A}" name="Utfyllende informasjon" dataDxfId="166"/>
    <tableColumn id="5" xr3:uid="{7894AC7E-183D-40DD-AACE-D5A78901A5BD}" name="Beskrivelse/henvisning til vedleg" dataDxfId="165"/>
    <tableColumn id="6" xr3:uid="{83554CAA-0DBE-443D-98D3-97D681D0A2AD}" name="Link(URL-adresse) til evt.bilde" dataDxfId="164"/>
  </tableColumns>
  <tableStyleInfo name="TableStyleMedium14"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61F45CA-8B3C-4CA9-97E0-E981FF84BFF6}" name="O_20" displayName="O_20" ref="B287:H290" totalsRowShown="0" headerRowDxfId="163" dataDxfId="162">
  <autoFilter ref="B287:H290" xr:uid="{561F45CA-8B3C-4CA9-97E0-E981FF84BFF6}"/>
  <tableColumns count="7">
    <tableColumn id="1" xr3:uid="{5BBA11E0-A65C-45C4-98AF-028C39C68C57}" name="Kravnummer" dataDxfId="161"/>
    <tableColumn id="2" xr3:uid="{F20377AB-44B2-4AF6-A98B-CD9AC5027CCA}" name="Beskrivelse av obligatorisk krav" dataDxfId="160"/>
    <tableColumn id="3" xr3:uid="{A833CD17-F2AF-4D34-B5BD-B73C3D4F91D9}" name="Underkriterium" dataDxfId="159"/>
    <tableColumn id="4" xr3:uid="{D58E1577-D8C2-4DE5-AF51-034C9C1148D3}" name="Utfyllende informasjon" dataDxfId="158"/>
    <tableColumn id="5" xr3:uid="{025D8F45-1963-43C2-AE5A-9B13B0E5C36D}" name="Beskrivelse/henvisning til vedleg" dataDxfId="157"/>
    <tableColumn id="6" xr3:uid="{7A8D3E24-ADA3-4168-97DD-39CE6692437B}" name="Link(URL-adresse) til evt.bilde" dataDxfId="156"/>
    <tableColumn id="7" xr3:uid="{991BE5A5-DC79-48EE-9047-27BBF20C9D8B}" name="Oppfylles kravet" dataDxfId="155"/>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E76D475-4896-4D0D-AC1B-77E1A234330B}" name="EV_20" displayName="EV_20" ref="B295:G299" totalsRowShown="0" headerRowDxfId="154" dataDxfId="153">
  <autoFilter ref="B295:G299" xr:uid="{BE76D475-4896-4D0D-AC1B-77E1A234330B}"/>
  <tableColumns count="6">
    <tableColumn id="1" xr3:uid="{1D6EEB0E-0BC8-4DAB-8794-E5F0990C02AC}" name="Kravnummer" dataDxfId="152"/>
    <tableColumn id="2" xr3:uid="{EEF1BFF5-626E-468C-AF93-27C2F321FE09}" name="Beskrivelse av evalueringskrav" dataDxfId="151"/>
    <tableColumn id="3" xr3:uid="{01BCE571-8061-4A09-8522-BB1CA2E840C2}" name="Underkriterium" dataDxfId="150"/>
    <tableColumn id="4" xr3:uid="{8DE2A2BF-9DCB-4199-ACE6-A738DEC40285}" name="Utfyllende informasjon" dataDxfId="149"/>
    <tableColumn id="5" xr3:uid="{30711038-AFA5-4F63-BEDF-08A36C8FFBE4}" name="Beskrivelse/henvisning til vedleg" dataDxfId="148"/>
    <tableColumn id="6" xr3:uid="{18F1B10A-8325-48C8-87DC-F671700F1F27}" name="Link(URL-adresse) til evt.bilde" dataDxfId="147"/>
  </tableColumns>
  <tableStyleInfo name="TableStyleMedium14"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59142A59-7081-4F24-8A5B-B31DEB69CC9B}" name="O_21" displayName="O_21" ref="B306:H307" totalsRowShown="0" headerRowDxfId="146" dataDxfId="145">
  <autoFilter ref="B306:H307" xr:uid="{59142A59-7081-4F24-8A5B-B31DEB69CC9B}"/>
  <tableColumns count="7">
    <tableColumn id="1" xr3:uid="{4C334545-412A-48A7-BCA3-4AF4A8723E16}" name="Kravnummer" dataDxfId="144"/>
    <tableColumn id="2" xr3:uid="{F3FFCCE6-BEA6-4CB0-BB66-B0220B6B31CC}" name="Beskrivelse av obligatorisk krav" dataDxfId="143"/>
    <tableColumn id="3" xr3:uid="{B80ED3D5-994A-4E44-892D-2ED3376BCDC9}" name="Underkriterium" dataDxfId="142"/>
    <tableColumn id="4" xr3:uid="{B6D65A76-524D-46F9-ADAF-FC3629F524A9}" name="Utfyllende informasjon" dataDxfId="141"/>
    <tableColumn id="5" xr3:uid="{891A9C26-2E0C-4DE1-8DFB-E41286DED9BD}" name="Beskrivelse/henvisning til vedleg" dataDxfId="140"/>
    <tableColumn id="6" xr3:uid="{3E41A4BD-3D80-4662-9975-0565B937D91D}" name="Link(URL-adresse) til evt.bilde" dataDxfId="139"/>
    <tableColumn id="7" xr3:uid="{E07FE64A-9C39-45CC-AF31-17BF0E124B49}" name="Oppfylles kravet" dataDxfId="138"/>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D31EAA0-7389-42D8-B8F7-2A79924E9002}" name="EV_21" displayName="EV_21" ref="B312:G314" totalsRowShown="0" headerRowDxfId="137" dataDxfId="136">
  <autoFilter ref="B312:G314" xr:uid="{9D31EAA0-7389-42D8-B8F7-2A79924E9002}"/>
  <tableColumns count="6">
    <tableColumn id="1" xr3:uid="{8D1AE77A-5258-46A7-A376-6E509753A5F3}" name="Kravnummer" dataDxfId="135"/>
    <tableColumn id="2" xr3:uid="{DD93022D-37DE-4858-B910-0A4002A86239}" name="Beskrivelse av evalueringskrav" dataDxfId="134"/>
    <tableColumn id="3" xr3:uid="{48743EEA-97E0-450C-BBE9-A7C943B513BD}" name="Underkriterium" dataDxfId="133"/>
    <tableColumn id="4" xr3:uid="{52E292AB-4F52-49A0-9747-F7CBA7806EAC}" name="Utfyllende informasjon" dataDxfId="132"/>
    <tableColumn id="5" xr3:uid="{557E2E86-1BD1-4ED3-BAD9-5DB6BF5813FF}" name="Beskrivelse/henvisning til vedleg" dataDxfId="131"/>
    <tableColumn id="6" xr3:uid="{EBF30056-F1DE-47DD-AFC9-99A7AEF65FE7}" name="Link(URL-adresse) til evt.bilde" dataDxfId="130"/>
  </tableColumns>
  <tableStyleInfo name="TableStyleMedium14"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8606077-CC80-4163-930F-8B486D026912}" name="O_22" displayName="O_22" ref="B321:H322" totalsRowShown="0" headerRowDxfId="129" dataDxfId="128">
  <autoFilter ref="B321:H322" xr:uid="{A8606077-CC80-4163-930F-8B486D026912}"/>
  <tableColumns count="7">
    <tableColumn id="1" xr3:uid="{8326A715-6EA5-4C97-AFE1-4D83B91E5C11}" name="Kravnummer" dataDxfId="127"/>
    <tableColumn id="2" xr3:uid="{30CF1F08-C1F0-4A28-BB9C-34B4154C2410}" name="Beskrivelse av obligatorisk krav" dataDxfId="126"/>
    <tableColumn id="3" xr3:uid="{D0B88A19-0269-4B47-A1D2-78C1993BA9B7}" name="Underkriterium" dataDxfId="125"/>
    <tableColumn id="4" xr3:uid="{28C28379-7F4E-49E9-A9EA-9FA3EB952D03}" name="Utfyllende informasjon" dataDxfId="124"/>
    <tableColumn id="5" xr3:uid="{DF6ED642-3ED9-478C-96C9-AA38FEFBE867}" name="Beskrivelse/henvisning til vedleg" dataDxfId="123"/>
    <tableColumn id="6" xr3:uid="{04085AD3-0E2C-4D5C-AA00-7737496901DB}" name="Link(URL-adresse) til evt.bilde" dataDxfId="122"/>
    <tableColumn id="7" xr3:uid="{8C5D8B2C-BEB1-40E5-AB04-49CE37E7B43C}" name="Oppfylles kravet" dataDxfId="121"/>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6135B1-D86B-41F5-B9F2-64EB8CE8D6D7}" name="EV_22" displayName="EV_22" ref="B327:G329" totalsRowShown="0" headerRowDxfId="120" dataDxfId="119">
  <autoFilter ref="B327:G329" xr:uid="{006135B1-D86B-41F5-B9F2-64EB8CE8D6D7}"/>
  <tableColumns count="6">
    <tableColumn id="1" xr3:uid="{10918FCA-5DEF-4582-ABC3-C858CC7F7930}" name="Kravnummer" dataDxfId="118"/>
    <tableColumn id="2" xr3:uid="{0ABC648C-9F90-4F0D-A05A-B9AEA3D03A35}" name="Beskrivelse av evalueringskrav" dataDxfId="117"/>
    <tableColumn id="3" xr3:uid="{2EAD62FD-AB38-449C-B7E6-BE60C4DE34B6}" name="Underkriterium" dataDxfId="116"/>
    <tableColumn id="4" xr3:uid="{21F15536-8DCF-4170-A1B0-3095A9548575}" name="Utfyllende informasjon" dataDxfId="115"/>
    <tableColumn id="5" xr3:uid="{E9C80E7F-4467-4F7A-B575-25536CF3AB1F}" name="Beskrivelse/henvisning til vedleg" dataDxfId="114"/>
    <tableColumn id="6" xr3:uid="{2568E250-D80F-4B56-9E9B-A812DD4912F0}" name="Link(URL-adresse) til evt.bilde" dataDxfId="113"/>
  </tableColumns>
  <tableStyleInfo name="TableStyleMedium14"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8DBB039-D091-4589-B61C-7B66746E5ADF}" name="O_23" displayName="O_23" ref="B336:H337" totalsRowShown="0" headerRowDxfId="112" dataDxfId="111">
  <autoFilter ref="B336:H337" xr:uid="{E8DBB039-D091-4589-B61C-7B66746E5ADF}"/>
  <tableColumns count="7">
    <tableColumn id="1" xr3:uid="{AC8018C0-0184-4FF8-8C67-AD1095D284DB}" name="Kravnummer" dataDxfId="110"/>
    <tableColumn id="2" xr3:uid="{E0B8E73F-1EE7-49F3-9D5B-A6746EB58B72}" name="Beskrivelse av obligatorisk krav" dataDxfId="109"/>
    <tableColumn id="3" xr3:uid="{3AACB3B8-3D25-442E-B308-03F35292EF39}" name="Underkriterium" dataDxfId="108"/>
    <tableColumn id="4" xr3:uid="{356417A4-A170-46B3-9640-13085BD6B9D1}" name="Utfyllende informasjon" dataDxfId="107"/>
    <tableColumn id="5" xr3:uid="{43180906-D2A8-4CAD-9F64-B1B020FAEEC0}" name="Beskrivelse/henvisning til vedleg" dataDxfId="106"/>
    <tableColumn id="6" xr3:uid="{985EC21E-728D-4248-9247-8AA40AECF5EF}" name="Link(URL-adresse) til evt.bilde" dataDxfId="105"/>
    <tableColumn id="7" xr3:uid="{45DD9C17-1395-4BDA-879C-56A481F1CF37}" name="Oppfylles kravet" dataDxfId="104"/>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42966FF-5FF7-46A3-9651-C1B2A03C4C5F}" name="EV_23" displayName="EV_23" ref="B342:G343" totalsRowShown="0" headerRowDxfId="103" dataDxfId="102">
  <autoFilter ref="B342:G343" xr:uid="{042966FF-5FF7-46A3-9651-C1B2A03C4C5F}"/>
  <tableColumns count="6">
    <tableColumn id="1" xr3:uid="{14083FD7-E842-4229-A74B-F64EE90B56B0}" name="Kravnummer" dataDxfId="101"/>
    <tableColumn id="2" xr3:uid="{A4301E84-D5E9-49B2-9EB0-55ED1A6FF43D}" name="Beskrivelse av evalueringskrav" dataDxfId="100"/>
    <tableColumn id="3" xr3:uid="{12979368-00AF-4B65-8B44-B39DD9B648C6}" name="Underkriterium" dataDxfId="99"/>
    <tableColumn id="4" xr3:uid="{FF00BC1F-AF8F-4661-BC3A-3FD74D14C81C}" name="Utfyllende informasjon" dataDxfId="98"/>
    <tableColumn id="5" xr3:uid="{6A97E380-EB7B-45B6-91E7-C5C0F464DDAB}" name="Beskrivelse/henvisning til vedleg" dataDxfId="97"/>
    <tableColumn id="6" xr3:uid="{5A0655FA-264D-477C-913B-7F5BD7BF7571}" name="Link(URL-adresse) til evt.bilde" dataDxfId="96"/>
  </tableColumns>
  <tableStyleInfo name="TableStyleMedium14"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74A0D20-F235-4ABA-A53F-E44755C31ADE}" name="O_24" displayName="O_24" ref="B350:H351" totalsRowShown="0" headerRowDxfId="95" dataDxfId="94">
  <autoFilter ref="B350:H351" xr:uid="{D74A0D20-F235-4ABA-A53F-E44755C31ADE}"/>
  <tableColumns count="7">
    <tableColumn id="1" xr3:uid="{8EE93841-1C62-469F-986B-C84F2AE1A93C}" name="Kravnummer" dataDxfId="93"/>
    <tableColumn id="2" xr3:uid="{0FFB55D7-C732-4ED0-9FF2-F9A032EC2291}" name="Beskrivelse av obligatorisk krav" dataDxfId="92"/>
    <tableColumn id="3" xr3:uid="{1B7CE9E0-EF58-44D3-806C-404487C1C922}" name="Underkriterium" dataDxfId="91"/>
    <tableColumn id="4" xr3:uid="{B8AECE14-7DE9-4A8A-A481-E42ABA0672E5}" name="Utfyllende informasjon" dataDxfId="90"/>
    <tableColumn id="5" xr3:uid="{C793CD06-B9E9-4B2F-B7CC-4D0D58868969}" name="Beskrivelse/henvisning til vedleg" dataDxfId="89"/>
    <tableColumn id="6" xr3:uid="{DE8492F2-185B-4CE0-8FDB-735AF3F2C7B6}" name="Link(URL-adresse) til evt.bilde" dataDxfId="88"/>
    <tableColumn id="7" xr3:uid="{2BBB3F64-9F5C-494E-9F85-EB64E64AD420}" name="Oppfylles kravet" dataDxfId="87"/>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4291A12-24C0-4E46-B933-2F5800C607C5}" name="EV_24" displayName="EV_24" ref="B356:G357" totalsRowShown="0" headerRowDxfId="86" dataDxfId="85">
  <autoFilter ref="B356:G357" xr:uid="{F4291A12-24C0-4E46-B933-2F5800C607C5}"/>
  <tableColumns count="6">
    <tableColumn id="1" xr3:uid="{F373E058-C585-4470-B45E-11913A5A1270}" name="Kravnummer" dataDxfId="84"/>
    <tableColumn id="2" xr3:uid="{CF6AEEEA-2217-46B8-B497-793D5DFF86B4}" name="Beskrivelse av evalueringskrav" dataDxfId="83"/>
    <tableColumn id="3" xr3:uid="{AD3B10B4-ECD0-4BDF-93F9-1F922D858212}" name="Underkriterium" dataDxfId="82"/>
    <tableColumn id="4" xr3:uid="{AB21F913-BC44-48BA-B641-F12C0AC85AC0}" name="Utfyllende informasjon" dataDxfId="81"/>
    <tableColumn id="5" xr3:uid="{A62B9971-B2CB-47F7-974E-C11C261D972F}" name="Beskrivelse/henvisning til vedleg" dataDxfId="80"/>
    <tableColumn id="6" xr3:uid="{80C3FFBB-2993-49E0-949C-4076DA7BF4D6}" name="Link(URL-adresse) til evt.bilde" dataDxfId="79"/>
  </tableColumns>
  <tableStyleInfo name="TableStyleMedium14"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C73FAD23-48B4-4700-9674-4359F2245E25}" name="O_25" displayName="O_25" ref="B364:H366" totalsRowShown="0" headerRowDxfId="78" dataDxfId="77">
  <autoFilter ref="B364:H366" xr:uid="{C73FAD23-48B4-4700-9674-4359F2245E25}"/>
  <tableColumns count="7">
    <tableColumn id="1" xr3:uid="{9DACFEFC-AAB4-40B6-9320-56FC6F048FCF}" name="Kravnummer" dataDxfId="76"/>
    <tableColumn id="2" xr3:uid="{8883F78E-5A92-400B-8134-72A9B32CDA18}" name="Beskrivelse av obligatorisk krav" dataDxfId="75"/>
    <tableColumn id="3" xr3:uid="{FE5E1AC3-F20C-428C-9634-7B3F6A8BD00D}" name="Underkriterium" dataDxfId="74"/>
    <tableColumn id="4" xr3:uid="{ED882E70-9055-46B1-99C0-D9E023CAA4CB}" name="Utfyllende informasjon" dataDxfId="73"/>
    <tableColumn id="5" xr3:uid="{68A1D8BC-6257-48C9-9945-0023B399A4E8}" name="Beskrivelse/henvisning til vedleg" dataDxfId="72"/>
    <tableColumn id="6" xr3:uid="{80C7C64D-F2F1-4D59-960A-2F687F90ABA8}" name="Link(URL-adresse) til evt.bilde" dataDxfId="71"/>
    <tableColumn id="7" xr3:uid="{DA901BFB-6049-4F23-8084-245CC30C22BD}" name="Oppfylles kravet" dataDxfId="70"/>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CFC9193-0FF8-4808-8407-4ABE32BFA605}" name="EV_25" displayName="EV_25" ref="B371:G374" totalsRowShown="0" headerRowDxfId="69" dataDxfId="68">
  <autoFilter ref="B371:G374" xr:uid="{2CFC9193-0FF8-4808-8407-4ABE32BFA605}"/>
  <tableColumns count="6">
    <tableColumn id="1" xr3:uid="{7E386DF1-0CD5-4951-ADB9-9940374DD096}" name="Kravnummer" dataDxfId="67"/>
    <tableColumn id="2" xr3:uid="{B5969877-DF49-4166-B431-775F0007BE70}" name="Beskrivelse av evalueringskrav" dataDxfId="66"/>
    <tableColumn id="3" xr3:uid="{DC5F007B-D9B1-4A2A-B321-9EA20A7CA372}" name="Underkriterium" dataDxfId="65"/>
    <tableColumn id="4" xr3:uid="{21E6CC13-46AF-4E6A-948E-C6AC945D5A3A}" name="Utfyllende informasjon" dataDxfId="64"/>
    <tableColumn id="5" xr3:uid="{47D0B59D-1E2F-4F7A-97F4-B6A453BB44F9}" name="Beskrivelse/henvisning til vedleg" dataDxfId="63"/>
    <tableColumn id="6" xr3:uid="{9DBAF2F5-E18D-4B57-B4BD-ED6C332B48CD}" name="Link(URL-adresse) til evt.bilde" dataDxfId="62"/>
  </tableColumns>
  <tableStyleInfo name="TableStyleMedium14"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5825717-0843-4D76-AFCB-2E83354F3F84}" name="EV_26" displayName="EV_26" ref="B381:G383" totalsRowShown="0" headerRowDxfId="61" dataDxfId="60">
  <autoFilter ref="B381:G383" xr:uid="{E5825717-0843-4D76-AFCB-2E83354F3F84}"/>
  <tableColumns count="6">
    <tableColumn id="1" xr3:uid="{1CC149BF-E042-48F6-A655-2104D8336341}" name="Kravnummer" dataDxfId="59"/>
    <tableColumn id="2" xr3:uid="{938E6C87-23F1-499B-A69D-200B026E7B15}" name="Beskrivelse av evalueringskrav" dataDxfId="58"/>
    <tableColumn id="3" xr3:uid="{ED2A2C10-722C-4090-9675-C50B5E7B8CFB}" name="Underkriterium" dataDxfId="57"/>
    <tableColumn id="4" xr3:uid="{2B072CE4-8CDF-4B7B-9D54-8B70DDC9BF73}" name="Utfyllende informasjon" dataDxfId="56"/>
    <tableColumn id="5" xr3:uid="{7D0C8D71-CDC8-464F-AE47-66D18F7B48A7}" name="Beskrivelse/henvisning til vedleg" dataDxfId="55"/>
    <tableColumn id="6" xr3:uid="{0F01393F-AC3E-4744-A50B-B4B6997AC5D1}" name="Link(URL-adresse) til evt.bilde" dataDxfId="54"/>
  </tableColumns>
  <tableStyleInfo name="TableStyleMedium14"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41789EE-E1C1-4AB6-A1F7-BB30F19DE245}" name="EV_27" displayName="EV_27" ref="B390:G391" totalsRowShown="0" headerRowDxfId="53" dataDxfId="52">
  <autoFilter ref="B390:G391" xr:uid="{E41789EE-E1C1-4AB6-A1F7-BB30F19DE245}"/>
  <tableColumns count="6">
    <tableColumn id="1" xr3:uid="{4949AC79-4F58-4DF2-A0F0-59007965F7E7}" name="Kravnummer" dataDxfId="51"/>
    <tableColumn id="2" xr3:uid="{0D5065E7-B332-41DD-9A1A-E2AD565F8AC0}" name="Beskrivelse av evalueringskrav" dataDxfId="50"/>
    <tableColumn id="3" xr3:uid="{6013EC09-4E69-4D33-8E16-695699D77039}" name="Underkriterium" dataDxfId="49"/>
    <tableColumn id="4" xr3:uid="{078D04FE-4412-41C8-A566-D200898C5F0B}" name="Utfyllende informasjon" dataDxfId="48"/>
    <tableColumn id="5" xr3:uid="{E8DEAE1D-9761-4358-BA83-7766E5083D1B}" name="Beskrivelse/henvisning til vedleg" dataDxfId="47"/>
    <tableColumn id="6" xr3:uid="{4F5B9F70-56B3-440E-B6A5-A700324AAB11}" name="Link(URL-adresse) til evt.bilde" dataDxfId="46"/>
  </tableColumns>
  <tableStyleInfo name="TableStyleMedium14"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CFE7C4B-853F-480A-BCC2-AB71496A3F19}" name="EV_28" displayName="EV_28" ref="B398:G399" totalsRowShown="0" headerRowDxfId="45" dataDxfId="44">
  <autoFilter ref="B398:G399" xr:uid="{7CFE7C4B-853F-480A-BCC2-AB71496A3F19}"/>
  <tableColumns count="6">
    <tableColumn id="1" xr3:uid="{0AC60447-FF1C-44ED-AEBC-ED68A5097A90}" name="Kravnummer" dataDxfId="43"/>
    <tableColumn id="2" xr3:uid="{EFA3D009-14DE-4DF1-A6A5-62E6A35B9802}" name="Beskrivelse av evalueringskrav" dataDxfId="42"/>
    <tableColumn id="3" xr3:uid="{2CD0A701-DC49-43EB-90BB-E840D8B34B9B}" name="Underkriterium" dataDxfId="41"/>
    <tableColumn id="4" xr3:uid="{BB8645FE-05EF-4A80-8585-A2AFE1D99133}" name="Utfyllende informasjon" dataDxfId="40"/>
    <tableColumn id="5" xr3:uid="{02152E6C-9E5F-4666-842F-D5FD131CC82D}" name="Beskrivelse/henvisning til vedleg" dataDxfId="39"/>
    <tableColumn id="6" xr3:uid="{A914F429-E0DC-4724-9E01-C791905C2C37}" name="Link(URL-adresse) til evt.bilde" dataDxfId="38"/>
  </tableColumns>
  <tableStyleInfo name="TableStyleMedium14"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1BE6F46-857C-442F-BF63-6E89D5B03112}" name="O_29" displayName="O_29" ref="B406:H407" totalsRowShown="0" headerRowDxfId="37" dataDxfId="36">
  <autoFilter ref="B406:H407" xr:uid="{A1BE6F46-857C-442F-BF63-6E89D5B03112}"/>
  <tableColumns count="7">
    <tableColumn id="1" xr3:uid="{0603E633-A312-44E7-95DB-093AD145A538}" name="Kravnummer" dataDxfId="35"/>
    <tableColumn id="2" xr3:uid="{B265C128-C7AE-4E01-AA27-28E28A82C95E}" name="Beskrivelse av obligatorisk krav" dataDxfId="34"/>
    <tableColumn id="3" xr3:uid="{0DF09089-4938-43F7-93BA-1EA9B22D4F83}" name="Underkriterium" dataDxfId="33"/>
    <tableColumn id="4" xr3:uid="{F64E039D-B000-4794-B6A1-59F31282B672}" name="Utfyllende informasjon" dataDxfId="32"/>
    <tableColumn id="5" xr3:uid="{F4FA819C-20D0-4101-A698-941F1940B46B}" name="Beskrivelse/henvisning til vedleg" dataDxfId="31"/>
    <tableColumn id="6" xr3:uid="{F7B066C4-8488-49CF-B2F2-79C265A4D7BB}" name="Link(URL-adresse) til evt.bilde" dataDxfId="30"/>
    <tableColumn id="7" xr3:uid="{978E774A-ECCE-48C1-AA54-9098890258C4}" name="Oppfylles kravet" dataDxfId="29"/>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C20AD009-CAD4-433F-97D1-EAD89FBAB892}" name="EV_29" displayName="EV_29" ref="B412:G413" totalsRowShown="0" headerRowDxfId="28" dataDxfId="27">
  <autoFilter ref="B412:G413" xr:uid="{C20AD009-CAD4-433F-97D1-EAD89FBAB892}"/>
  <tableColumns count="6">
    <tableColumn id="1" xr3:uid="{FFFE31CE-F1A2-4058-8A53-A7345B0DC838}" name="Kravnummer" dataDxfId="26"/>
    <tableColumn id="2" xr3:uid="{1A0510BA-01B3-41BE-9C1C-BD7C9FE1CA91}" name="Beskrivelse av evalueringskrav" dataDxfId="25"/>
    <tableColumn id="3" xr3:uid="{2E30BD85-C3FD-4EFD-8032-0C49A4006BD6}" name="Underkriterium" dataDxfId="24"/>
    <tableColumn id="4" xr3:uid="{C4683A6D-6349-4B10-ADB8-BB4FDFBC9C66}" name="Utfyllende informasjon" dataDxfId="23"/>
    <tableColumn id="5" xr3:uid="{0CA360C2-26C0-4B0D-AE57-393F53051C20}" name="Beskrivelse/henvisning til vedleg" dataDxfId="22"/>
    <tableColumn id="6" xr3:uid="{30AA506C-CD09-4177-B70E-918C36B3804A}" name="Link(URL-adresse) til evt.bilde" dataDxfId="21"/>
  </tableColumns>
  <tableStyleInfo name="TableStyleMedium14"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20E4B57-F6F0-4D78-9337-6F57F7518CE9}" name="O_30" displayName="O_30" ref="B420:H421" totalsRowShown="0" headerRowDxfId="20" dataDxfId="19">
  <autoFilter ref="B420:H421" xr:uid="{320E4B57-F6F0-4D78-9337-6F57F7518CE9}"/>
  <tableColumns count="7">
    <tableColumn id="1" xr3:uid="{2CA33E21-0AF8-4C91-BF7A-F67CABCE79B6}" name="Kravnummer" dataDxfId="18"/>
    <tableColumn id="2" xr3:uid="{694D9798-B65C-4C49-9ABB-3AC7F1017CA3}" name="Beskrivelse av obligatorisk krav" dataDxfId="17"/>
    <tableColumn id="3" xr3:uid="{8B815A4E-E3F2-4E05-8083-A5EAC0F22D3B}" name="Underkriterium" dataDxfId="16"/>
    <tableColumn id="4" xr3:uid="{B8B91958-238E-48F7-9A58-D0767682774C}" name="Utfyllende informasjon" dataDxfId="15"/>
    <tableColumn id="5" xr3:uid="{9449C634-88A0-41E4-8123-12517C87D683}" name="Beskrivelse/henvisning til vedleg" dataDxfId="14"/>
    <tableColumn id="6" xr3:uid="{14726524-2692-498C-AA16-544C7383F6B7}" name="Link(URL-adresse) til evt.bilde" dataDxfId="13"/>
    <tableColumn id="7" xr3:uid="{04F76497-375A-45A8-BD67-BBA2D50C05C8}" name="Oppfylles kravet" dataDxfId="12"/>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153AA99-36B7-4DFA-AB2F-D86840C4BC45}" name="EV_30" displayName="EV_30" ref="B426:G427" totalsRowShown="0" headerRowDxfId="11" dataDxfId="10">
  <autoFilter ref="B426:G427" xr:uid="{D153AA99-36B7-4DFA-AB2F-D86840C4BC45}"/>
  <tableColumns count="6">
    <tableColumn id="1" xr3:uid="{2F9CBD6B-0109-497A-99BB-38D55DEBCEAA}" name="Kravnummer" dataDxfId="9"/>
    <tableColumn id="2" xr3:uid="{1096AA14-6E7B-4E75-809F-7B1964823159}" name="Beskrivelse av evalueringskrav" dataDxfId="8"/>
    <tableColumn id="3" xr3:uid="{5D67D84E-AC99-49B9-A4CF-FCA53F0B802B}" name="Underkriterium" dataDxfId="7"/>
    <tableColumn id="4" xr3:uid="{5F4579D8-6FCC-4A8D-8651-15B6F9B83753}" name="Utfyllende informasjon" dataDxfId="6"/>
    <tableColumn id="5" xr3:uid="{BACAC66E-0698-4000-9802-E70DDAC7598D}" name="Beskrivelse/henvisning til vedleg" dataDxfId="5"/>
    <tableColumn id="6" xr3:uid="{116B1E74-A611-49E4-B69E-F15A92F86A2F}" name="Link(URL-adresse) til evt.bilde" dataDxfId="4"/>
  </tableColumns>
  <tableStyleInfo name="TableStyleMedium14"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table" Target="../tables/table14.xml"/><Relationship Id="rId18" Type="http://schemas.openxmlformats.org/officeDocument/2006/relationships/table" Target="../tables/table19.xml"/><Relationship Id="rId26" Type="http://schemas.openxmlformats.org/officeDocument/2006/relationships/table" Target="../tables/table27.xml"/><Relationship Id="rId39" Type="http://schemas.openxmlformats.org/officeDocument/2006/relationships/table" Target="../tables/table40.xml"/><Relationship Id="rId21" Type="http://schemas.openxmlformats.org/officeDocument/2006/relationships/table" Target="../tables/table22.xml"/><Relationship Id="rId34" Type="http://schemas.openxmlformats.org/officeDocument/2006/relationships/table" Target="../tables/table35.xml"/><Relationship Id="rId42" Type="http://schemas.openxmlformats.org/officeDocument/2006/relationships/table" Target="../tables/table43.xml"/><Relationship Id="rId47" Type="http://schemas.openxmlformats.org/officeDocument/2006/relationships/table" Target="../tables/table48.xml"/><Relationship Id="rId50" Type="http://schemas.openxmlformats.org/officeDocument/2006/relationships/table" Target="../tables/table51.xml"/><Relationship Id="rId55" Type="http://schemas.openxmlformats.org/officeDocument/2006/relationships/table" Target="../tables/table56.xml"/><Relationship Id="rId7" Type="http://schemas.openxmlformats.org/officeDocument/2006/relationships/table" Target="../tables/table8.xml"/><Relationship Id="rId2" Type="http://schemas.openxmlformats.org/officeDocument/2006/relationships/drawing" Target="../drawings/drawing3.xml"/><Relationship Id="rId16" Type="http://schemas.openxmlformats.org/officeDocument/2006/relationships/table" Target="../tables/table17.xml"/><Relationship Id="rId29" Type="http://schemas.openxmlformats.org/officeDocument/2006/relationships/table" Target="../tables/table30.xml"/><Relationship Id="rId11" Type="http://schemas.openxmlformats.org/officeDocument/2006/relationships/table" Target="../tables/table12.xml"/><Relationship Id="rId24" Type="http://schemas.openxmlformats.org/officeDocument/2006/relationships/table" Target="../tables/table25.xml"/><Relationship Id="rId32" Type="http://schemas.openxmlformats.org/officeDocument/2006/relationships/table" Target="../tables/table33.xml"/><Relationship Id="rId37" Type="http://schemas.openxmlformats.org/officeDocument/2006/relationships/table" Target="../tables/table38.xml"/><Relationship Id="rId40" Type="http://schemas.openxmlformats.org/officeDocument/2006/relationships/table" Target="../tables/table41.xml"/><Relationship Id="rId45" Type="http://schemas.openxmlformats.org/officeDocument/2006/relationships/table" Target="../tables/table46.xml"/><Relationship Id="rId53" Type="http://schemas.openxmlformats.org/officeDocument/2006/relationships/table" Target="../tables/table54.xml"/><Relationship Id="rId5" Type="http://schemas.openxmlformats.org/officeDocument/2006/relationships/table" Target="../tables/table6.xml"/><Relationship Id="rId10" Type="http://schemas.openxmlformats.org/officeDocument/2006/relationships/table" Target="../tables/table11.xml"/><Relationship Id="rId19" Type="http://schemas.openxmlformats.org/officeDocument/2006/relationships/table" Target="../tables/table20.xml"/><Relationship Id="rId31" Type="http://schemas.openxmlformats.org/officeDocument/2006/relationships/table" Target="../tables/table32.xml"/><Relationship Id="rId44" Type="http://schemas.openxmlformats.org/officeDocument/2006/relationships/table" Target="../tables/table45.xml"/><Relationship Id="rId52" Type="http://schemas.openxmlformats.org/officeDocument/2006/relationships/table" Target="../tables/table53.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 Id="rId22" Type="http://schemas.openxmlformats.org/officeDocument/2006/relationships/table" Target="../tables/table23.xml"/><Relationship Id="rId27" Type="http://schemas.openxmlformats.org/officeDocument/2006/relationships/table" Target="../tables/table28.xml"/><Relationship Id="rId30" Type="http://schemas.openxmlformats.org/officeDocument/2006/relationships/table" Target="../tables/table31.xml"/><Relationship Id="rId35" Type="http://schemas.openxmlformats.org/officeDocument/2006/relationships/table" Target="../tables/table36.xml"/><Relationship Id="rId43" Type="http://schemas.openxmlformats.org/officeDocument/2006/relationships/table" Target="../tables/table44.xml"/><Relationship Id="rId48" Type="http://schemas.openxmlformats.org/officeDocument/2006/relationships/table" Target="../tables/table49.xml"/><Relationship Id="rId8" Type="http://schemas.openxmlformats.org/officeDocument/2006/relationships/table" Target="../tables/table9.xml"/><Relationship Id="rId51" Type="http://schemas.openxmlformats.org/officeDocument/2006/relationships/table" Target="../tables/table52.xml"/><Relationship Id="rId3" Type="http://schemas.openxmlformats.org/officeDocument/2006/relationships/table" Target="../tables/table4.xml"/><Relationship Id="rId12" Type="http://schemas.openxmlformats.org/officeDocument/2006/relationships/table" Target="../tables/table13.xml"/><Relationship Id="rId17" Type="http://schemas.openxmlformats.org/officeDocument/2006/relationships/table" Target="../tables/table18.xml"/><Relationship Id="rId25" Type="http://schemas.openxmlformats.org/officeDocument/2006/relationships/table" Target="../tables/table26.xml"/><Relationship Id="rId33" Type="http://schemas.openxmlformats.org/officeDocument/2006/relationships/table" Target="../tables/table34.xml"/><Relationship Id="rId38" Type="http://schemas.openxmlformats.org/officeDocument/2006/relationships/table" Target="../tables/table39.xml"/><Relationship Id="rId46" Type="http://schemas.openxmlformats.org/officeDocument/2006/relationships/table" Target="../tables/table47.xml"/><Relationship Id="rId20" Type="http://schemas.openxmlformats.org/officeDocument/2006/relationships/table" Target="../tables/table21.xml"/><Relationship Id="rId41" Type="http://schemas.openxmlformats.org/officeDocument/2006/relationships/table" Target="../tables/table42.xml"/><Relationship Id="rId54" Type="http://schemas.openxmlformats.org/officeDocument/2006/relationships/table" Target="../tables/table55.xml"/><Relationship Id="rId1" Type="http://schemas.openxmlformats.org/officeDocument/2006/relationships/printerSettings" Target="../printerSettings/printerSettings4.bin"/><Relationship Id="rId6" Type="http://schemas.openxmlformats.org/officeDocument/2006/relationships/table" Target="../tables/table7.xml"/><Relationship Id="rId15" Type="http://schemas.openxmlformats.org/officeDocument/2006/relationships/table" Target="../tables/table16.xml"/><Relationship Id="rId23" Type="http://schemas.openxmlformats.org/officeDocument/2006/relationships/table" Target="../tables/table24.xml"/><Relationship Id="rId28" Type="http://schemas.openxmlformats.org/officeDocument/2006/relationships/table" Target="../tables/table29.xml"/><Relationship Id="rId36" Type="http://schemas.openxmlformats.org/officeDocument/2006/relationships/table" Target="../tables/table37.xml"/><Relationship Id="rId49"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7D6B5-05CD-48DA-B426-4AD4E42C8681}">
  <sheetPr codeName="Ark1">
    <tabColor theme="5" tint="0.39997558519241921"/>
  </sheetPr>
  <dimension ref="B1:B28"/>
  <sheetViews>
    <sheetView showGridLines="0" zoomScaleNormal="100" workbookViewId="0">
      <selection activeCell="B18" sqref="B18"/>
    </sheetView>
  </sheetViews>
  <sheetFormatPr baseColWidth="10" defaultColWidth="11.453125" defaultRowHeight="14.5" x14ac:dyDescent="0.35"/>
  <cols>
    <col min="1" max="1" width="2.81640625" customWidth="1"/>
    <col min="2" max="2" width="102.26953125" customWidth="1"/>
    <col min="3" max="3" width="51.54296875" customWidth="1"/>
    <col min="4" max="4" width="9.54296875" bestFit="1" customWidth="1"/>
    <col min="5" max="5" width="3.1796875" bestFit="1" customWidth="1"/>
    <col min="6" max="7" width="13.453125" customWidth="1"/>
    <col min="8" max="8" width="32.54296875" customWidth="1"/>
  </cols>
  <sheetData>
    <row r="1" spans="2:2" ht="40.5" customHeight="1" thickBot="1" x14ac:dyDescent="0.5">
      <c r="B1" s="54" t="s">
        <v>0</v>
      </c>
    </row>
    <row r="2" spans="2:2" ht="29.15" customHeight="1" thickTop="1" thickBot="1" x14ac:dyDescent="0.5">
      <c r="B2" s="55" t="str">
        <f>[1]Omfang!C2</f>
        <v>Gynekologiske og obstetriske produkter til helseforetakene i HSØ og HMN</v>
      </c>
    </row>
    <row r="3" spans="2:2" ht="15.5" thickTop="1" thickBot="1" x14ac:dyDescent="0.4">
      <c r="B3" s="56" t="s">
        <v>1</v>
      </c>
    </row>
    <row r="4" spans="2:2" ht="87" x14ac:dyDescent="0.35">
      <c r="B4" s="57" t="s">
        <v>2</v>
      </c>
    </row>
    <row r="5" spans="2:2" ht="21" customHeight="1" thickBot="1" x14ac:dyDescent="0.4">
      <c r="B5" s="58" t="s">
        <v>3</v>
      </c>
    </row>
    <row r="6" spans="2:2" ht="43.5" x14ac:dyDescent="0.35">
      <c r="B6" s="57" t="s">
        <v>4</v>
      </c>
    </row>
    <row r="7" spans="2:2" x14ac:dyDescent="0.35">
      <c r="B7" s="59"/>
    </row>
    <row r="8" spans="2:2" ht="92.5" customHeight="1" x14ac:dyDescent="0.35">
      <c r="B8" s="22" t="s">
        <v>5</v>
      </c>
    </row>
    <row r="9" spans="2:2" x14ac:dyDescent="0.35">
      <c r="B9" s="60" t="s">
        <v>6</v>
      </c>
    </row>
    <row r="10" spans="2:2" x14ac:dyDescent="0.35">
      <c r="B10" s="22"/>
    </row>
    <row r="11" spans="2:2" ht="43.5" x14ac:dyDescent="0.35">
      <c r="B11" s="61" t="s">
        <v>7</v>
      </c>
    </row>
    <row r="12" spans="2:2" ht="43.5" x14ac:dyDescent="0.35">
      <c r="B12" s="62" t="s">
        <v>8</v>
      </c>
    </row>
    <row r="13" spans="2:2" x14ac:dyDescent="0.35">
      <c r="B13" s="63"/>
    </row>
    <row r="14" spans="2:2" ht="17.5" thickBot="1" x14ac:dyDescent="0.45">
      <c r="B14" s="64" t="s">
        <v>9</v>
      </c>
    </row>
    <row r="15" spans="2:2" ht="19" thickTop="1" x14ac:dyDescent="0.35">
      <c r="B15" s="65" t="s">
        <v>10</v>
      </c>
    </row>
    <row r="16" spans="2:2" ht="18.5" hidden="1" x14ac:dyDescent="0.35">
      <c r="B16" s="66" t="s">
        <v>11</v>
      </c>
    </row>
    <row r="17" spans="2:2" ht="18.5" hidden="1" x14ac:dyDescent="0.35">
      <c r="B17" s="66" t="s">
        <v>12</v>
      </c>
    </row>
    <row r="18" spans="2:2" ht="18.5" x14ac:dyDescent="0.35">
      <c r="B18" s="67" t="s">
        <v>13</v>
      </c>
    </row>
    <row r="19" spans="2:2" ht="18.5" x14ac:dyDescent="0.35">
      <c r="B19" s="66" t="s">
        <v>14</v>
      </c>
    </row>
    <row r="20" spans="2:2" ht="18.5" hidden="1" x14ac:dyDescent="0.35">
      <c r="B20" s="68" t="s">
        <v>15</v>
      </c>
    </row>
    <row r="21" spans="2:2" ht="18.5" x14ac:dyDescent="0.35">
      <c r="B21" s="69"/>
    </row>
    <row r="22" spans="2:2" ht="17.5" hidden="1" thickBot="1" x14ac:dyDescent="0.45">
      <c r="B22" s="64" t="s">
        <v>16</v>
      </c>
    </row>
    <row r="23" spans="2:2" ht="18.5" hidden="1" x14ac:dyDescent="0.35">
      <c r="B23" s="70" t="s">
        <v>17</v>
      </c>
    </row>
    <row r="26" spans="2:2" ht="43.5" x14ac:dyDescent="0.35">
      <c r="B26" s="71" t="s">
        <v>18</v>
      </c>
    </row>
    <row r="27" spans="2:2" x14ac:dyDescent="0.35">
      <c r="B27" s="71"/>
    </row>
    <row r="28" spans="2:2" ht="29" x14ac:dyDescent="0.35">
      <c r="B28" s="72" t="s">
        <v>19</v>
      </c>
    </row>
  </sheetData>
  <pageMargins left="0.7" right="0.7" top="0.78740157499999996" bottom="0.78740157499999996"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7E350-A04F-45A2-88E9-AF327B9A10C0}">
  <sheetPr codeName="Ark2"/>
  <dimension ref="A2:H108"/>
  <sheetViews>
    <sheetView showGridLines="0" zoomScaleNormal="100" workbookViewId="0">
      <pane ySplit="13" topLeftCell="A23" activePane="bottomLeft" state="frozen"/>
      <selection activeCell="G13" sqref="G13"/>
      <selection pane="bottomLeft" activeCell="C21" sqref="C21"/>
    </sheetView>
  </sheetViews>
  <sheetFormatPr baseColWidth="10" defaultColWidth="0" defaultRowHeight="14.5" x14ac:dyDescent="0.35"/>
  <cols>
    <col min="1" max="1" width="2.81640625" customWidth="1"/>
    <col min="2" max="2" width="16.54296875" style="41" customWidth="1"/>
    <col min="3" max="3" width="83.81640625" customWidth="1"/>
    <col min="4" max="4" width="3" customWidth="1"/>
    <col min="5" max="8" width="0" hidden="1" customWidth="1"/>
    <col min="9" max="16384" width="11.453125" hidden="1"/>
  </cols>
  <sheetData>
    <row r="2" spans="2:4" x14ac:dyDescent="0.35">
      <c r="B2" s="36" t="s">
        <v>20</v>
      </c>
      <c r="C2" s="81" t="s">
        <v>21</v>
      </c>
    </row>
    <row r="3" spans="2:4" x14ac:dyDescent="0.35">
      <c r="B3" s="36" t="s">
        <v>22</v>
      </c>
      <c r="C3" s="37"/>
    </row>
    <row r="4" spans="2:4" x14ac:dyDescent="0.35">
      <c r="B4" s="36" t="s">
        <v>23</v>
      </c>
      <c r="C4" s="37"/>
    </row>
    <row r="5" spans="2:4" x14ac:dyDescent="0.35">
      <c r="B5" s="36"/>
      <c r="C5" s="38"/>
    </row>
    <row r="7" spans="2:4" ht="20" thickBot="1" x14ac:dyDescent="0.5">
      <c r="B7" s="39" t="s">
        <v>24</v>
      </c>
      <c r="C7" s="40"/>
      <c r="D7" s="40"/>
    </row>
    <row r="8" spans="2:4" ht="15" thickTop="1" x14ac:dyDescent="0.35"/>
    <row r="10" spans="2:4" x14ac:dyDescent="0.35">
      <c r="B10" s="42"/>
      <c r="C10" s="43" t="s">
        <v>25</v>
      </c>
    </row>
    <row r="12" spans="2:4" x14ac:dyDescent="0.35">
      <c r="B12" s="42"/>
      <c r="C12" s="44" t="s">
        <v>26</v>
      </c>
    </row>
    <row r="13" spans="2:4" x14ac:dyDescent="0.35">
      <c r="B13" s="45" t="s">
        <v>27</v>
      </c>
      <c r="C13" s="46" t="s">
        <v>28</v>
      </c>
      <c r="D13" s="46"/>
    </row>
    <row r="14" spans="2:4" x14ac:dyDescent="0.35">
      <c r="B14" s="47">
        <v>1</v>
      </c>
      <c r="C14" s="48" t="s">
        <v>29</v>
      </c>
    </row>
    <row r="15" spans="2:4" x14ac:dyDescent="0.35">
      <c r="B15" s="47">
        <v>2</v>
      </c>
      <c r="C15" t="s">
        <v>30</v>
      </c>
    </row>
    <row r="16" spans="2:4" x14ac:dyDescent="0.35">
      <c r="B16" s="47">
        <v>3</v>
      </c>
      <c r="C16" s="49" t="s">
        <v>31</v>
      </c>
    </row>
    <row r="17" spans="2:4" x14ac:dyDescent="0.35">
      <c r="B17" s="47">
        <v>4</v>
      </c>
      <c r="C17" t="s">
        <v>32</v>
      </c>
      <c r="D17" s="50"/>
    </row>
    <row r="18" spans="2:4" x14ac:dyDescent="0.35">
      <c r="B18" s="51">
        <v>5</v>
      </c>
      <c r="C18" s="49" t="s">
        <v>33</v>
      </c>
    </row>
    <row r="19" spans="2:4" x14ac:dyDescent="0.35">
      <c r="B19" s="47">
        <v>6</v>
      </c>
      <c r="C19" s="49" t="s">
        <v>34</v>
      </c>
    </row>
    <row r="20" spans="2:4" x14ac:dyDescent="0.35">
      <c r="B20" s="47">
        <v>7</v>
      </c>
      <c r="C20" s="49" t="s">
        <v>35</v>
      </c>
    </row>
    <row r="21" spans="2:4" x14ac:dyDescent="0.35">
      <c r="B21" s="47">
        <v>8</v>
      </c>
      <c r="C21" s="49" t="s">
        <v>36</v>
      </c>
    </row>
    <row r="22" spans="2:4" x14ac:dyDescent="0.35">
      <c r="B22" s="47">
        <v>9</v>
      </c>
      <c r="C22" s="49" t="s">
        <v>37</v>
      </c>
    </row>
    <row r="23" spans="2:4" x14ac:dyDescent="0.35">
      <c r="B23" s="47">
        <v>10</v>
      </c>
      <c r="C23" s="49" t="s">
        <v>38</v>
      </c>
    </row>
    <row r="24" spans="2:4" x14ac:dyDescent="0.35">
      <c r="B24" s="47">
        <v>11</v>
      </c>
      <c r="C24" s="49" t="s">
        <v>39</v>
      </c>
    </row>
    <row r="25" spans="2:4" x14ac:dyDescent="0.35">
      <c r="B25" s="47">
        <v>12</v>
      </c>
      <c r="C25" s="48" t="s">
        <v>40</v>
      </c>
    </row>
    <row r="26" spans="2:4" x14ac:dyDescent="0.35">
      <c r="B26" s="47">
        <v>13</v>
      </c>
      <c r="C26" s="49" t="s">
        <v>41</v>
      </c>
    </row>
    <row r="27" spans="2:4" x14ac:dyDescent="0.35">
      <c r="B27" s="47">
        <v>14</v>
      </c>
      <c r="C27" s="49" t="s">
        <v>42</v>
      </c>
    </row>
    <row r="28" spans="2:4" x14ac:dyDescent="0.35">
      <c r="B28" s="47">
        <v>15</v>
      </c>
      <c r="C28" s="49" t="s">
        <v>43</v>
      </c>
    </row>
    <row r="29" spans="2:4" x14ac:dyDescent="0.35">
      <c r="B29" s="47">
        <v>16</v>
      </c>
      <c r="C29" s="48" t="s">
        <v>44</v>
      </c>
    </row>
    <row r="30" spans="2:4" x14ac:dyDescent="0.35">
      <c r="B30" s="47">
        <v>17</v>
      </c>
      <c r="C30" s="48" t="s">
        <v>45</v>
      </c>
    </row>
    <row r="31" spans="2:4" x14ac:dyDescent="0.35">
      <c r="B31" s="51">
        <v>18</v>
      </c>
      <c r="C31" s="48" t="s">
        <v>46</v>
      </c>
    </row>
    <row r="32" spans="2:4" x14ac:dyDescent="0.35">
      <c r="B32" s="51">
        <v>19</v>
      </c>
      <c r="C32" s="48" t="s">
        <v>47</v>
      </c>
    </row>
    <row r="33" spans="2:4" x14ac:dyDescent="0.35">
      <c r="B33" s="51">
        <v>20</v>
      </c>
      <c r="C33" s="48" t="s">
        <v>48</v>
      </c>
    </row>
    <row r="34" spans="2:4" x14ac:dyDescent="0.35">
      <c r="B34" s="51">
        <v>21</v>
      </c>
      <c r="C34" s="49" t="s">
        <v>49</v>
      </c>
    </row>
    <row r="35" spans="2:4" x14ac:dyDescent="0.35">
      <c r="B35" s="51">
        <v>22</v>
      </c>
      <c r="C35" s="49" t="s">
        <v>50</v>
      </c>
    </row>
    <row r="36" spans="2:4" x14ac:dyDescent="0.35">
      <c r="B36" s="51">
        <v>23</v>
      </c>
      <c r="C36" s="48" t="s">
        <v>51</v>
      </c>
    </row>
    <row r="37" spans="2:4" x14ac:dyDescent="0.35">
      <c r="B37" s="47">
        <v>24</v>
      </c>
      <c r="C37" s="48" t="s">
        <v>52</v>
      </c>
    </row>
    <row r="38" spans="2:4" x14ac:dyDescent="0.35">
      <c r="B38" s="47">
        <v>25</v>
      </c>
      <c r="C38" s="48" t="s">
        <v>53</v>
      </c>
    </row>
    <row r="39" spans="2:4" x14ac:dyDescent="0.35">
      <c r="B39" s="47">
        <v>26</v>
      </c>
      <c r="C39" s="48" t="s">
        <v>54</v>
      </c>
    </row>
    <row r="40" spans="2:4" x14ac:dyDescent="0.35">
      <c r="B40" s="47">
        <v>27</v>
      </c>
      <c r="C40" s="48" t="s">
        <v>55</v>
      </c>
    </row>
    <row r="41" spans="2:4" x14ac:dyDescent="0.35">
      <c r="B41" s="47">
        <v>28</v>
      </c>
      <c r="C41" s="48" t="s">
        <v>56</v>
      </c>
    </row>
    <row r="42" spans="2:4" x14ac:dyDescent="0.35">
      <c r="B42" s="47">
        <v>29</v>
      </c>
      <c r="C42" s="48" t="s">
        <v>57</v>
      </c>
    </row>
    <row r="43" spans="2:4" x14ac:dyDescent="0.35">
      <c r="B43" s="47">
        <v>30</v>
      </c>
      <c r="C43" s="48" t="s">
        <v>58</v>
      </c>
      <c r="D43" s="52"/>
    </row>
    <row r="44" spans="2:4" x14ac:dyDescent="0.35">
      <c r="B44" s="47"/>
      <c r="C44" s="49"/>
    </row>
    <row r="45" spans="2:4" x14ac:dyDescent="0.35">
      <c r="B45" s="47"/>
      <c r="C45" s="49"/>
    </row>
    <row r="46" spans="2:4" x14ac:dyDescent="0.35">
      <c r="B46" s="47"/>
      <c r="C46" s="49"/>
    </row>
    <row r="47" spans="2:4" x14ac:dyDescent="0.35">
      <c r="B47" s="47"/>
      <c r="C47" s="49"/>
    </row>
    <row r="48" spans="2:4" x14ac:dyDescent="0.35">
      <c r="B48" s="47"/>
      <c r="C48" s="49"/>
    </row>
    <row r="49" spans="2:3" x14ac:dyDescent="0.35">
      <c r="B49" s="47"/>
      <c r="C49" s="49"/>
    </row>
    <row r="50" spans="2:3" x14ac:dyDescent="0.35">
      <c r="B50" s="47"/>
      <c r="C50" s="49"/>
    </row>
    <row r="51" spans="2:3" x14ac:dyDescent="0.35">
      <c r="B51" s="47"/>
      <c r="C51" s="49"/>
    </row>
    <row r="52" spans="2:3" x14ac:dyDescent="0.35">
      <c r="B52" s="47"/>
      <c r="C52" s="49"/>
    </row>
    <row r="53" spans="2:3" x14ac:dyDescent="0.35">
      <c r="B53" s="47"/>
      <c r="C53" s="48"/>
    </row>
    <row r="54" spans="2:3" x14ac:dyDescent="0.35">
      <c r="B54" s="47"/>
      <c r="C54" s="49"/>
    </row>
    <row r="55" spans="2:3" x14ac:dyDescent="0.35">
      <c r="B55" s="47"/>
      <c r="C55" s="49"/>
    </row>
    <row r="56" spans="2:3" x14ac:dyDescent="0.35">
      <c r="B56" s="47"/>
      <c r="C56" s="49"/>
    </row>
    <row r="57" spans="2:3" x14ac:dyDescent="0.35">
      <c r="B57" s="47"/>
      <c r="C57" s="49"/>
    </row>
    <row r="58" spans="2:3" x14ac:dyDescent="0.35">
      <c r="B58" s="47"/>
      <c r="C58" s="49"/>
    </row>
    <row r="59" spans="2:3" x14ac:dyDescent="0.35">
      <c r="B59" s="47"/>
      <c r="C59" s="49"/>
    </row>
    <row r="60" spans="2:3" x14ac:dyDescent="0.35">
      <c r="B60" s="47"/>
      <c r="C60" s="48"/>
    </row>
    <row r="61" spans="2:3" x14ac:dyDescent="0.35">
      <c r="B61" s="47"/>
      <c r="C61" s="49"/>
    </row>
    <row r="62" spans="2:3" x14ac:dyDescent="0.35">
      <c r="B62" s="47"/>
      <c r="C62" s="49"/>
    </row>
    <row r="63" spans="2:3" x14ac:dyDescent="0.35">
      <c r="B63" s="47"/>
      <c r="C63" s="49"/>
    </row>
    <row r="64" spans="2:3" x14ac:dyDescent="0.35">
      <c r="B64" s="47"/>
      <c r="C64" s="49"/>
    </row>
    <row r="65" spans="2:3" x14ac:dyDescent="0.35">
      <c r="B65" s="47"/>
      <c r="C65" s="49"/>
    </row>
    <row r="66" spans="2:3" x14ac:dyDescent="0.35">
      <c r="B66" s="47"/>
      <c r="C66" s="48"/>
    </row>
    <row r="67" spans="2:3" x14ac:dyDescent="0.35">
      <c r="B67" s="47"/>
      <c r="C67" s="49"/>
    </row>
    <row r="68" spans="2:3" x14ac:dyDescent="0.35">
      <c r="B68" s="47"/>
      <c r="C68" s="49"/>
    </row>
    <row r="69" spans="2:3" x14ac:dyDescent="0.35">
      <c r="B69" s="47"/>
      <c r="C69" s="49"/>
    </row>
    <row r="70" spans="2:3" x14ac:dyDescent="0.35">
      <c r="B70" s="47"/>
      <c r="C70" s="49"/>
    </row>
    <row r="71" spans="2:3" x14ac:dyDescent="0.35">
      <c r="B71" s="47"/>
      <c r="C71" s="49"/>
    </row>
    <row r="72" spans="2:3" x14ac:dyDescent="0.35">
      <c r="B72" s="47"/>
      <c r="C72" s="49"/>
    </row>
    <row r="73" spans="2:3" x14ac:dyDescent="0.35">
      <c r="B73" s="47"/>
      <c r="C73" s="49"/>
    </row>
    <row r="74" spans="2:3" x14ac:dyDescent="0.35">
      <c r="B74" s="47"/>
      <c r="C74" s="49"/>
    </row>
    <row r="75" spans="2:3" x14ac:dyDescent="0.35">
      <c r="B75" s="47"/>
      <c r="C75" s="49"/>
    </row>
    <row r="76" spans="2:3" x14ac:dyDescent="0.35">
      <c r="B76" s="47"/>
      <c r="C76" s="49"/>
    </row>
    <row r="77" spans="2:3" x14ac:dyDescent="0.35">
      <c r="B77" s="47"/>
      <c r="C77" s="49"/>
    </row>
    <row r="78" spans="2:3" x14ac:dyDescent="0.35">
      <c r="B78" s="47"/>
      <c r="C78" s="48"/>
    </row>
    <row r="79" spans="2:3" x14ac:dyDescent="0.35">
      <c r="B79" s="47"/>
      <c r="C79" s="48"/>
    </row>
    <row r="80" spans="2:3" x14ac:dyDescent="0.35">
      <c r="B80" s="47"/>
      <c r="C80" s="48"/>
    </row>
    <row r="81" spans="2:3" x14ac:dyDescent="0.35">
      <c r="B81" s="47"/>
      <c r="C81" s="48"/>
    </row>
    <row r="82" spans="2:3" x14ac:dyDescent="0.35">
      <c r="B82" s="47"/>
      <c r="C82" s="48"/>
    </row>
    <row r="83" spans="2:3" x14ac:dyDescent="0.35">
      <c r="B83" s="47"/>
      <c r="C83" s="48"/>
    </row>
    <row r="84" spans="2:3" x14ac:dyDescent="0.35">
      <c r="B84" s="47"/>
      <c r="C84" s="48"/>
    </row>
    <row r="85" spans="2:3" x14ac:dyDescent="0.35">
      <c r="B85" s="47"/>
      <c r="C85" s="48"/>
    </row>
    <row r="86" spans="2:3" x14ac:dyDescent="0.35">
      <c r="B86" s="47"/>
      <c r="C86" s="48"/>
    </row>
    <row r="87" spans="2:3" x14ac:dyDescent="0.35">
      <c r="B87" s="47"/>
      <c r="C87" s="48"/>
    </row>
    <row r="88" spans="2:3" x14ac:dyDescent="0.35">
      <c r="B88" s="47"/>
      <c r="C88" s="48"/>
    </row>
    <row r="89" spans="2:3" x14ac:dyDescent="0.35">
      <c r="B89" s="47"/>
      <c r="C89" s="48"/>
    </row>
    <row r="90" spans="2:3" x14ac:dyDescent="0.35">
      <c r="B90" s="47"/>
      <c r="C90" s="48"/>
    </row>
    <row r="91" spans="2:3" x14ac:dyDescent="0.35">
      <c r="B91" s="47"/>
      <c r="C91" s="49"/>
    </row>
    <row r="92" spans="2:3" x14ac:dyDescent="0.35">
      <c r="B92" s="47"/>
      <c r="C92" s="53"/>
    </row>
    <row r="93" spans="2:3" x14ac:dyDescent="0.35">
      <c r="B93" s="47"/>
      <c r="C93" s="49"/>
    </row>
    <row r="94" spans="2:3" x14ac:dyDescent="0.35">
      <c r="B94" s="47"/>
      <c r="C94" s="49"/>
    </row>
    <row r="95" spans="2:3" x14ac:dyDescent="0.35">
      <c r="B95" s="47"/>
      <c r="C95" s="49"/>
    </row>
    <row r="96" spans="2:3" x14ac:dyDescent="0.35">
      <c r="B96" s="47"/>
      <c r="C96" s="49"/>
    </row>
    <row r="97" spans="2:3" x14ac:dyDescent="0.35">
      <c r="B97" s="47"/>
      <c r="C97" s="49"/>
    </row>
    <row r="98" spans="2:3" x14ac:dyDescent="0.35">
      <c r="B98" s="47"/>
      <c r="C98" s="49"/>
    </row>
    <row r="99" spans="2:3" x14ac:dyDescent="0.35">
      <c r="B99" s="47"/>
      <c r="C99" s="49"/>
    </row>
    <row r="100" spans="2:3" x14ac:dyDescent="0.35">
      <c r="B100" s="47"/>
      <c r="C100" s="49"/>
    </row>
    <row r="101" spans="2:3" x14ac:dyDescent="0.35">
      <c r="B101" s="47"/>
      <c r="C101" s="49"/>
    </row>
    <row r="102" spans="2:3" x14ac:dyDescent="0.35">
      <c r="B102" s="47"/>
      <c r="C102" s="49"/>
    </row>
    <row r="103" spans="2:3" x14ac:dyDescent="0.35">
      <c r="B103" s="47"/>
      <c r="C103" s="49"/>
    </row>
    <row r="104" spans="2:3" x14ac:dyDescent="0.35">
      <c r="B104" s="47"/>
      <c r="C104" s="49"/>
    </row>
    <row r="105" spans="2:3" x14ac:dyDescent="0.35">
      <c r="B105" s="47"/>
      <c r="C105" s="49"/>
    </row>
    <row r="106" spans="2:3" x14ac:dyDescent="0.35">
      <c r="B106" s="47"/>
      <c r="C106" s="49"/>
    </row>
    <row r="107" spans="2:3" x14ac:dyDescent="0.35">
      <c r="B107" s="47"/>
      <c r="C107" s="49"/>
    </row>
    <row r="108" spans="2:3" x14ac:dyDescent="0.35">
      <c r="C108" s="49"/>
    </row>
  </sheetData>
  <dataConsolidate/>
  <hyperlinks>
    <hyperlink ref="C10" location="'Generelle krav'!A1" display="Generelle krav" xr:uid="{526905C3-D652-4DAB-81F8-2877A767F2C9}"/>
  </hyperlink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56EC7-54B7-4761-B345-AEE0894DFA68}">
  <sheetPr codeName="Ark3">
    <tabColor theme="4"/>
  </sheetPr>
  <dimension ref="A1:M18"/>
  <sheetViews>
    <sheetView showGridLines="0" topLeftCell="A2" zoomScaleNormal="100" zoomScaleSheetLayoutView="100" workbookViewId="0">
      <selection activeCell="C14" sqref="C14"/>
    </sheetView>
  </sheetViews>
  <sheetFormatPr baseColWidth="10" defaultColWidth="0" defaultRowHeight="14.5" x14ac:dyDescent="0.35"/>
  <cols>
    <col min="1" max="1" width="2.81640625" customWidth="1"/>
    <col min="2" max="2" width="10.1796875" customWidth="1"/>
    <col min="3" max="3" width="74.1796875" customWidth="1"/>
    <col min="4" max="4" width="8.81640625" customWidth="1"/>
    <col min="5" max="5" width="14.54296875" customWidth="1"/>
    <col min="6" max="6" width="49.1796875" customWidth="1"/>
    <col min="7" max="7" width="43" customWidth="1"/>
    <col min="8" max="8" width="11.54296875" customWidth="1"/>
    <col min="9" max="9" width="10.1796875" customWidth="1"/>
    <col min="10" max="11" width="2.81640625" hidden="1" customWidth="1"/>
    <col min="12" max="13" width="0" hidden="1" customWidth="1"/>
    <col min="14" max="16384" width="11.453125" hidden="1"/>
  </cols>
  <sheetData>
    <row r="1" spans="2:12" ht="21" customHeight="1" x14ac:dyDescent="0.65">
      <c r="D1" s="1"/>
      <c r="E1" s="2"/>
      <c r="F1" s="2"/>
      <c r="G1" s="2"/>
    </row>
    <row r="2" spans="2:12" ht="20" thickBot="1" x14ac:dyDescent="0.5">
      <c r="B2" s="3" t="s">
        <v>59</v>
      </c>
      <c r="C2" s="3"/>
      <c r="D2" s="3"/>
      <c r="E2" s="7"/>
      <c r="F2" s="4"/>
      <c r="G2" s="4"/>
    </row>
    <row r="3" spans="2:12" ht="22.5" customHeight="1" thickTop="1" x14ac:dyDescent="0.35">
      <c r="B3" s="6"/>
      <c r="C3" s="6"/>
      <c r="D3" s="6"/>
      <c r="E3" s="6"/>
      <c r="F3" s="8"/>
      <c r="G3" s="8"/>
    </row>
    <row r="4" spans="2:12" x14ac:dyDescent="0.35">
      <c r="B4" s="82" t="str">
        <f>IF(OR(Omfang!C3="",Omfang!C4=""),"Du har glemt å fylle ut Tilbydernavn og Organisasjonsnummer i arkfane Omfang","")</f>
        <v>Du har glemt å fylle ut Tilbydernavn og Organisasjonsnummer i arkfane Omfang</v>
      </c>
      <c r="C4" s="82"/>
      <c r="D4" s="82"/>
      <c r="E4" s="82"/>
      <c r="F4" s="82"/>
      <c r="G4" s="83" t="s">
        <v>60</v>
      </c>
      <c r="H4" s="83"/>
      <c r="I4" s="83"/>
      <c r="J4" s="9"/>
      <c r="K4" s="9"/>
      <c r="L4" s="9"/>
    </row>
    <row r="5" spans="2:12" ht="43.5" x14ac:dyDescent="0.35">
      <c r="B5" s="10" t="s">
        <v>61</v>
      </c>
      <c r="C5" s="11" t="s">
        <v>62</v>
      </c>
      <c r="D5" s="10" t="s">
        <v>63</v>
      </c>
      <c r="E5" s="10" t="s">
        <v>64</v>
      </c>
      <c r="F5" s="12" t="s">
        <v>65</v>
      </c>
      <c r="G5" s="13" t="s">
        <v>66</v>
      </c>
      <c r="H5" s="14" t="s">
        <v>67</v>
      </c>
      <c r="I5" s="14" t="s">
        <v>68</v>
      </c>
    </row>
    <row r="6" spans="2:12" ht="16" x14ac:dyDescent="0.35">
      <c r="B6" s="15"/>
      <c r="C6" s="16" t="s">
        <v>69</v>
      </c>
      <c r="D6" s="17"/>
      <c r="E6" s="18"/>
      <c r="F6" s="19"/>
      <c r="G6" s="20"/>
      <c r="H6" s="20"/>
      <c r="I6" s="20"/>
    </row>
    <row r="7" spans="2:12" ht="21.75" customHeight="1" x14ac:dyDescent="0.35">
      <c r="B7" s="21" t="s">
        <v>70</v>
      </c>
      <c r="C7" s="22" t="s">
        <v>71</v>
      </c>
      <c r="D7" s="23" t="s">
        <v>72</v>
      </c>
      <c r="E7" s="23"/>
      <c r="F7" s="24"/>
      <c r="G7" s="25"/>
      <c r="H7" s="25"/>
      <c r="I7" s="25"/>
    </row>
    <row r="8" spans="2:12" ht="50.25" customHeight="1" x14ac:dyDescent="0.35">
      <c r="B8" s="21" t="s">
        <v>73</v>
      </c>
      <c r="C8" s="22" t="s">
        <v>74</v>
      </c>
      <c r="D8" s="23" t="s">
        <v>72</v>
      </c>
      <c r="E8" s="23"/>
      <c r="F8" s="22" t="s">
        <v>75</v>
      </c>
      <c r="G8" s="25"/>
      <c r="H8" s="25"/>
      <c r="I8" s="25"/>
    </row>
    <row r="9" spans="2:12" ht="36.75" customHeight="1" x14ac:dyDescent="0.35">
      <c r="B9" s="21" t="s">
        <v>76</v>
      </c>
      <c r="C9" s="22" t="s">
        <v>77</v>
      </c>
      <c r="D9" s="23" t="s">
        <v>72</v>
      </c>
      <c r="E9" s="26"/>
      <c r="F9" s="22"/>
      <c r="G9" s="25"/>
      <c r="H9" s="25"/>
      <c r="I9" s="25"/>
    </row>
    <row r="10" spans="2:12" ht="87" x14ac:dyDescent="0.35">
      <c r="B10" s="21" t="s">
        <v>78</v>
      </c>
      <c r="C10" s="22" t="s">
        <v>79</v>
      </c>
      <c r="D10" s="23" t="s">
        <v>72</v>
      </c>
      <c r="E10" s="26"/>
      <c r="F10" s="22"/>
      <c r="G10" s="25"/>
      <c r="H10" s="25"/>
      <c r="I10" s="25"/>
    </row>
    <row r="11" spans="2:12" ht="16" x14ac:dyDescent="0.35">
      <c r="B11" s="27"/>
      <c r="C11" s="16" t="s">
        <v>80</v>
      </c>
      <c r="D11" s="28"/>
      <c r="E11" s="28"/>
      <c r="F11" s="29"/>
      <c r="G11" s="30"/>
      <c r="H11" s="30"/>
      <c r="I11" s="30"/>
    </row>
    <row r="12" spans="2:12" ht="133.5" customHeight="1" x14ac:dyDescent="0.35">
      <c r="B12" s="21" t="s">
        <v>81</v>
      </c>
      <c r="C12" s="22" t="s">
        <v>82</v>
      </c>
      <c r="D12" s="26" t="s">
        <v>72</v>
      </c>
      <c r="E12" s="26" t="s">
        <v>83</v>
      </c>
      <c r="F12" s="22" t="s">
        <v>84</v>
      </c>
      <c r="G12" s="31"/>
      <c r="H12" s="25"/>
      <c r="I12" s="25"/>
    </row>
    <row r="13" spans="2:12" ht="43.5" x14ac:dyDescent="0.35">
      <c r="B13" s="21" t="s">
        <v>85</v>
      </c>
      <c r="C13" s="22" t="s">
        <v>86</v>
      </c>
      <c r="D13" s="26" t="s">
        <v>72</v>
      </c>
      <c r="E13" s="26"/>
      <c r="F13" s="22" t="s">
        <v>87</v>
      </c>
      <c r="G13" s="25"/>
      <c r="H13" s="25"/>
      <c r="I13" s="25"/>
    </row>
    <row r="14" spans="2:12" ht="50.15" customHeight="1" x14ac:dyDescent="0.35">
      <c r="B14" s="21" t="s">
        <v>88</v>
      </c>
      <c r="C14" s="22" t="s">
        <v>89</v>
      </c>
      <c r="D14" s="26" t="s">
        <v>72</v>
      </c>
      <c r="E14" s="26"/>
      <c r="F14" s="22" t="s">
        <v>90</v>
      </c>
      <c r="G14" s="25"/>
      <c r="H14" s="25"/>
      <c r="I14" s="25"/>
    </row>
    <row r="15" spans="2:12" ht="16" x14ac:dyDescent="0.35">
      <c r="B15" s="32"/>
      <c r="C15" s="16" t="s">
        <v>91</v>
      </c>
      <c r="D15" s="33"/>
      <c r="E15" s="33"/>
      <c r="F15" s="34"/>
      <c r="G15" s="35"/>
      <c r="H15" s="35"/>
      <c r="I15" s="35"/>
    </row>
    <row r="16" spans="2:12" ht="43.5" x14ac:dyDescent="0.35">
      <c r="B16" s="21" t="s">
        <v>92</v>
      </c>
      <c r="C16" s="22" t="s">
        <v>93</v>
      </c>
      <c r="D16" s="23" t="s">
        <v>94</v>
      </c>
      <c r="E16" s="26" t="s">
        <v>95</v>
      </c>
      <c r="F16" s="22"/>
      <c r="G16" s="25"/>
      <c r="H16" s="25"/>
      <c r="I16" s="25"/>
    </row>
    <row r="17" spans="2:9" ht="58" x14ac:dyDescent="0.35">
      <c r="B17" s="21" t="s">
        <v>96</v>
      </c>
      <c r="C17" s="22" t="s">
        <v>97</v>
      </c>
      <c r="D17" s="23" t="s">
        <v>94</v>
      </c>
      <c r="E17" s="26" t="s">
        <v>95</v>
      </c>
      <c r="F17" s="22" t="s">
        <v>98</v>
      </c>
      <c r="G17" s="25"/>
      <c r="H17" s="25"/>
      <c r="I17" s="25"/>
    </row>
    <row r="18" spans="2:9" ht="29" x14ac:dyDescent="0.35">
      <c r="B18" s="21" t="s">
        <v>99</v>
      </c>
      <c r="C18" s="22" t="s">
        <v>100</v>
      </c>
      <c r="D18" s="23" t="s">
        <v>94</v>
      </c>
      <c r="E18" s="26" t="s">
        <v>95</v>
      </c>
      <c r="F18" s="22"/>
      <c r="G18" s="25"/>
      <c r="H18" s="25"/>
      <c r="I18" s="25"/>
    </row>
  </sheetData>
  <mergeCells count="2">
    <mergeCell ref="B4:F4"/>
    <mergeCell ref="G4:I4"/>
  </mergeCells>
  <conditionalFormatting sqref="D6:D18">
    <cfRule type="cellIs" dxfId="3" priority="3" operator="equal">
      <formula>Evalueringskrav</formula>
    </cfRule>
    <cfRule type="cellIs" dxfId="2" priority="4" operator="equal">
      <formula>ObligatoriskKrav</formula>
    </cfRule>
  </conditionalFormatting>
  <conditionalFormatting sqref="E6:E18">
    <cfRule type="expression" dxfId="1" priority="1">
      <formula>AND($D6=Evalueringskrav,$E6="")</formula>
    </cfRule>
    <cfRule type="expression" dxfId="0" priority="2">
      <formula>$D6=ObligatoriskKrav</formula>
    </cfRule>
  </conditionalFormatting>
  <dataValidations count="3">
    <dataValidation type="list" allowBlank="1" showInputMessage="1" showErrorMessage="1" sqref="E6:E18" xr:uid="{C2A1DBC9-4476-4D50-A0AB-11C1493BF218}">
      <formula1>Under_Kriterium</formula1>
    </dataValidation>
    <dataValidation type="list" allowBlank="1" showInputMessage="1" showErrorMessage="1" sqref="D6:D18" xr:uid="{77AA70F3-D975-449F-81AF-21DC6E0C6E38}">
      <formula1>Type</formula1>
    </dataValidation>
    <dataValidation type="list" allowBlank="1" showErrorMessage="1" sqref="I6:I18" xr:uid="{FCDFF258-146C-469F-889D-A5CB33E5C56C}">
      <formula1>"Ja,Nei,"</formula1>
    </dataValidation>
  </dataValidations>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DF932-81B1-418D-B72F-CE58C9FE744C}">
  <sheetPr codeName="Ark4">
    <tabColor theme="9" tint="0.39997558519241921"/>
  </sheetPr>
  <dimension ref="A1:L636"/>
  <sheetViews>
    <sheetView showGridLines="0" tabSelected="1" topLeftCell="A151" zoomScaleNormal="100" workbookViewId="0">
      <selection activeCell="C175" sqref="C175"/>
    </sheetView>
  </sheetViews>
  <sheetFormatPr baseColWidth="10" defaultColWidth="0" defaultRowHeight="15" customHeight="1" zeroHeight="1" x14ac:dyDescent="0.35"/>
  <cols>
    <col min="1" max="1" width="2.81640625" customWidth="1"/>
    <col min="2" max="2" width="14.81640625" customWidth="1"/>
    <col min="3" max="3" width="81" customWidth="1"/>
    <col min="4" max="4" width="17" bestFit="1" customWidth="1"/>
    <col min="5" max="5" width="27.54296875" bestFit="1" customWidth="1"/>
    <col min="6" max="6" width="32.54296875" customWidth="1"/>
    <col min="7" max="7" width="29.7265625" customWidth="1"/>
    <col min="8" max="8" width="17.54296875" customWidth="1"/>
    <col min="9" max="9" width="2.81640625" customWidth="1"/>
    <col min="10" max="12" width="15.81640625" hidden="1" customWidth="1"/>
    <col min="13" max="16384" width="7" hidden="1"/>
  </cols>
  <sheetData>
    <row r="1" spans="1:9" ht="21" customHeight="1" x14ac:dyDescent="0.65">
      <c r="D1" s="1"/>
      <c r="E1" s="2"/>
      <c r="F1" s="2"/>
      <c r="G1" s="2"/>
      <c r="H1" s="2"/>
    </row>
    <row r="2" spans="1:9" ht="20" thickBot="1" x14ac:dyDescent="0.5">
      <c r="B2" s="3" t="s">
        <v>101</v>
      </c>
      <c r="C2" s="3"/>
      <c r="D2" s="3"/>
      <c r="E2" s="4"/>
      <c r="F2" s="4"/>
      <c r="G2" s="4"/>
      <c r="H2" s="4"/>
    </row>
    <row r="3" spans="1:9" s="5" customFormat="1" ht="45" customHeight="1" thickTop="1" x14ac:dyDescent="0.35">
      <c r="A3"/>
      <c r="B3" s="87"/>
      <c r="C3" s="87"/>
      <c r="D3" s="87"/>
      <c r="E3" s="4"/>
      <c r="F3" s="4"/>
      <c r="G3" s="4"/>
      <c r="H3" s="4"/>
      <c r="I3"/>
    </row>
    <row r="4" spans="1:9" ht="31" x14ac:dyDescent="0.35">
      <c r="B4" s="73">
        <v>1</v>
      </c>
      <c r="C4" s="74" t="s">
        <v>29</v>
      </c>
      <c r="D4" s="74"/>
      <c r="E4" s="74"/>
      <c r="F4" s="74"/>
      <c r="G4" s="74"/>
      <c r="H4" s="74"/>
    </row>
    <row r="5" spans="1:9" ht="14.5" x14ac:dyDescent="0.35"/>
    <row r="6" spans="1:9" ht="17.5" thickBot="1" x14ac:dyDescent="0.45">
      <c r="B6" s="75" t="s">
        <v>102</v>
      </c>
      <c r="C6" s="75"/>
      <c r="D6" s="75"/>
      <c r="E6" s="75"/>
      <c r="F6" s="75"/>
      <c r="G6" s="75"/>
      <c r="H6" s="75"/>
    </row>
    <row r="7" spans="1:9" thickTop="1" x14ac:dyDescent="0.35"/>
    <row r="8" spans="1:9" ht="14.5" x14ac:dyDescent="0.35">
      <c r="B8" s="86" t="s">
        <v>103</v>
      </c>
      <c r="C8" s="86"/>
      <c r="D8" s="86"/>
      <c r="E8" s="86"/>
      <c r="F8" s="85" t="s">
        <v>60</v>
      </c>
      <c r="G8" s="85"/>
      <c r="H8" s="85"/>
    </row>
    <row r="9" spans="1:9" ht="14.5" x14ac:dyDescent="0.35">
      <c r="B9" s="76" t="s">
        <v>104</v>
      </c>
      <c r="C9" s="76" t="s">
        <v>105</v>
      </c>
      <c r="D9" s="76" t="s">
        <v>64</v>
      </c>
      <c r="E9" s="76" t="s">
        <v>65</v>
      </c>
      <c r="F9" s="78" t="s">
        <v>106</v>
      </c>
      <c r="G9" s="78" t="s">
        <v>107</v>
      </c>
      <c r="H9" s="78" t="s">
        <v>108</v>
      </c>
    </row>
    <row r="10" spans="1:9" ht="14.5" x14ac:dyDescent="0.35">
      <c r="B10" s="77" t="s">
        <v>109</v>
      </c>
      <c r="C10" s="77" t="s">
        <v>110</v>
      </c>
      <c r="D10" s="77"/>
      <c r="E10" s="77"/>
      <c r="F10" s="79"/>
      <c r="G10" s="79"/>
      <c r="H10" s="79"/>
    </row>
    <row r="11" spans="1:9" ht="14.5" x14ac:dyDescent="0.35"/>
    <row r="12" spans="1:9" ht="17.5" thickBot="1" x14ac:dyDescent="0.45">
      <c r="B12" s="75" t="s">
        <v>111</v>
      </c>
      <c r="C12" s="75"/>
      <c r="D12" s="75"/>
      <c r="E12" s="75"/>
      <c r="F12" s="75"/>
      <c r="G12" s="75"/>
    </row>
    <row r="13" spans="1:9" thickTop="1" x14ac:dyDescent="0.35"/>
    <row r="14" spans="1:9" ht="14.5" x14ac:dyDescent="0.35">
      <c r="B14" s="84" t="s">
        <v>103</v>
      </c>
      <c r="C14" s="84"/>
      <c r="D14" s="84"/>
      <c r="E14" s="84"/>
      <c r="F14" s="85" t="s">
        <v>60</v>
      </c>
      <c r="G14" s="85"/>
    </row>
    <row r="15" spans="1:9" ht="14.5" x14ac:dyDescent="0.35">
      <c r="B15" s="76" t="s">
        <v>104</v>
      </c>
      <c r="C15" s="76" t="s">
        <v>112</v>
      </c>
      <c r="D15" s="76" t="s">
        <v>64</v>
      </c>
      <c r="E15" s="76" t="s">
        <v>65</v>
      </c>
      <c r="F15" s="78" t="s">
        <v>106</v>
      </c>
      <c r="G15" s="78" t="s">
        <v>107</v>
      </c>
    </row>
    <row r="16" spans="1:9" ht="58" x14ac:dyDescent="0.35">
      <c r="B16" s="77" t="s">
        <v>113</v>
      </c>
      <c r="C16" s="76" t="s">
        <v>114</v>
      </c>
      <c r="D16" s="77" t="s">
        <v>83</v>
      </c>
      <c r="E16" s="77"/>
      <c r="F16" s="79"/>
      <c r="G16" s="79"/>
    </row>
    <row r="17" spans="2:8" ht="29" x14ac:dyDescent="0.35">
      <c r="B17" s="77" t="s">
        <v>115</v>
      </c>
      <c r="C17" s="76" t="s">
        <v>116</v>
      </c>
      <c r="D17" s="77" t="s">
        <v>117</v>
      </c>
      <c r="E17" s="77"/>
      <c r="F17" s="80"/>
      <c r="G17" s="80"/>
    </row>
    <row r="18" spans="2:8" ht="14.5" x14ac:dyDescent="0.35">
      <c r="B18" s="77" t="s">
        <v>118</v>
      </c>
      <c r="C18" s="77" t="s">
        <v>119</v>
      </c>
      <c r="D18" s="77" t="s">
        <v>83</v>
      </c>
      <c r="E18" s="77"/>
      <c r="F18" s="79"/>
      <c r="G18" s="79"/>
    </row>
    <row r="19" spans="2:8" ht="14.5" x14ac:dyDescent="0.35">
      <c r="B19" s="77" t="s">
        <v>120</v>
      </c>
      <c r="C19" s="77" t="s">
        <v>121</v>
      </c>
      <c r="D19" s="77" t="s">
        <v>83</v>
      </c>
      <c r="E19" s="77"/>
      <c r="F19" s="80"/>
      <c r="G19" s="80"/>
    </row>
    <row r="20" spans="2:8" ht="14.5" x14ac:dyDescent="0.35">
      <c r="B20" s="77" t="s">
        <v>122</v>
      </c>
      <c r="C20" s="77" t="s">
        <v>123</v>
      </c>
      <c r="D20" s="77" t="s">
        <v>83</v>
      </c>
      <c r="E20" s="77"/>
      <c r="F20" s="79"/>
      <c r="G20" s="79"/>
    </row>
    <row r="21" spans="2:8" ht="45" customHeight="1" x14ac:dyDescent="0.35"/>
    <row r="22" spans="2:8" ht="31" x14ac:dyDescent="0.35">
      <c r="B22" s="73">
        <v>2</v>
      </c>
      <c r="C22" s="74" t="s">
        <v>30</v>
      </c>
      <c r="D22" s="74"/>
      <c r="E22" s="74"/>
      <c r="F22" s="74"/>
      <c r="G22" s="74"/>
      <c r="H22" s="74"/>
    </row>
    <row r="23" spans="2:8" ht="14.5" x14ac:dyDescent="0.35"/>
    <row r="24" spans="2:8" ht="17.5" thickBot="1" x14ac:dyDescent="0.45">
      <c r="B24" s="75" t="s">
        <v>124</v>
      </c>
      <c r="C24" s="75"/>
      <c r="D24" s="75"/>
      <c r="E24" s="75"/>
      <c r="F24" s="75"/>
      <c r="G24" s="75"/>
      <c r="H24" s="75"/>
    </row>
    <row r="25" spans="2:8" thickTop="1" x14ac:dyDescent="0.35"/>
    <row r="26" spans="2:8" ht="14.5" x14ac:dyDescent="0.35">
      <c r="B26" s="86" t="s">
        <v>103</v>
      </c>
      <c r="C26" s="86"/>
      <c r="D26" s="86"/>
      <c r="E26" s="86"/>
      <c r="F26" s="85" t="s">
        <v>60</v>
      </c>
      <c r="G26" s="85"/>
      <c r="H26" s="85"/>
    </row>
    <row r="27" spans="2:8" ht="14.5" x14ac:dyDescent="0.35">
      <c r="B27" s="76" t="s">
        <v>104</v>
      </c>
      <c r="C27" s="76" t="s">
        <v>105</v>
      </c>
      <c r="D27" s="76" t="s">
        <v>64</v>
      </c>
      <c r="E27" s="76" t="s">
        <v>65</v>
      </c>
      <c r="F27" s="78" t="s">
        <v>106</v>
      </c>
      <c r="G27" s="78" t="s">
        <v>107</v>
      </c>
      <c r="H27" s="78" t="s">
        <v>108</v>
      </c>
    </row>
    <row r="28" spans="2:8" ht="14.5" x14ac:dyDescent="0.35">
      <c r="B28" s="77" t="s">
        <v>125</v>
      </c>
      <c r="C28" s="77" t="s">
        <v>110</v>
      </c>
      <c r="D28" s="77"/>
      <c r="E28" s="77"/>
      <c r="F28" s="79"/>
      <c r="G28" s="79"/>
      <c r="H28" s="79"/>
    </row>
    <row r="29" spans="2:8" ht="14.5" x14ac:dyDescent="0.35"/>
    <row r="30" spans="2:8" ht="17.5" thickBot="1" x14ac:dyDescent="0.45">
      <c r="B30" s="75" t="s">
        <v>126</v>
      </c>
      <c r="C30" s="75"/>
      <c r="D30" s="75"/>
      <c r="E30" s="75"/>
      <c r="F30" s="75"/>
      <c r="G30" s="75"/>
    </row>
    <row r="31" spans="2:8" thickTop="1" x14ac:dyDescent="0.35"/>
    <row r="32" spans="2:8" ht="14.5" x14ac:dyDescent="0.35">
      <c r="B32" s="84" t="s">
        <v>103</v>
      </c>
      <c r="C32" s="84"/>
      <c r="D32" s="84"/>
      <c r="E32" s="84"/>
      <c r="F32" s="85" t="s">
        <v>60</v>
      </c>
      <c r="G32" s="85"/>
    </row>
    <row r="33" spans="2:8" ht="14.5" x14ac:dyDescent="0.35">
      <c r="B33" s="76" t="s">
        <v>104</v>
      </c>
      <c r="C33" s="76" t="s">
        <v>112</v>
      </c>
      <c r="D33" s="76" t="s">
        <v>64</v>
      </c>
      <c r="E33" s="76" t="s">
        <v>65</v>
      </c>
      <c r="F33" s="78" t="s">
        <v>106</v>
      </c>
      <c r="G33" s="78" t="s">
        <v>107</v>
      </c>
    </row>
    <row r="34" spans="2:8" ht="58" x14ac:dyDescent="0.35">
      <c r="B34" s="77" t="s">
        <v>127</v>
      </c>
      <c r="C34" s="76" t="s">
        <v>128</v>
      </c>
      <c r="D34" s="77" t="s">
        <v>83</v>
      </c>
      <c r="E34" s="77"/>
      <c r="F34" s="79"/>
      <c r="G34" s="79"/>
    </row>
    <row r="35" spans="2:8" ht="14.5" x14ac:dyDescent="0.35">
      <c r="B35" s="77" t="s">
        <v>129</v>
      </c>
      <c r="C35" s="77" t="s">
        <v>130</v>
      </c>
      <c r="D35" s="77" t="s">
        <v>83</v>
      </c>
      <c r="E35" s="77"/>
      <c r="F35" s="80"/>
      <c r="G35" s="80"/>
    </row>
    <row r="36" spans="2:8" ht="45" customHeight="1" x14ac:dyDescent="0.35"/>
    <row r="37" spans="2:8" ht="31" x14ac:dyDescent="0.35">
      <c r="B37" s="73">
        <v>3</v>
      </c>
      <c r="C37" s="74" t="s">
        <v>31</v>
      </c>
      <c r="D37" s="74"/>
      <c r="E37" s="74"/>
      <c r="F37" s="74"/>
      <c r="G37" s="74"/>
      <c r="H37" s="74"/>
    </row>
    <row r="38" spans="2:8" ht="14.5" x14ac:dyDescent="0.35"/>
    <row r="39" spans="2:8" ht="17.5" thickBot="1" x14ac:dyDescent="0.45">
      <c r="B39" s="75" t="s">
        <v>131</v>
      </c>
      <c r="C39" s="75"/>
      <c r="D39" s="75"/>
      <c r="E39" s="75"/>
      <c r="F39" s="75"/>
      <c r="G39" s="75"/>
      <c r="H39" s="75"/>
    </row>
    <row r="40" spans="2:8" thickTop="1" x14ac:dyDescent="0.35"/>
    <row r="41" spans="2:8" ht="14.5" x14ac:dyDescent="0.35">
      <c r="B41" s="86" t="s">
        <v>103</v>
      </c>
      <c r="C41" s="86"/>
      <c r="D41" s="86"/>
      <c r="E41" s="86"/>
      <c r="F41" s="85" t="s">
        <v>60</v>
      </c>
      <c r="G41" s="85"/>
      <c r="H41" s="85"/>
    </row>
    <row r="42" spans="2:8" ht="14.5" x14ac:dyDescent="0.35">
      <c r="B42" s="76" t="s">
        <v>104</v>
      </c>
      <c r="C42" s="76" t="s">
        <v>105</v>
      </c>
      <c r="D42" s="76" t="s">
        <v>64</v>
      </c>
      <c r="E42" s="76" t="s">
        <v>65</v>
      </c>
      <c r="F42" s="78" t="s">
        <v>106</v>
      </c>
      <c r="G42" s="78" t="s">
        <v>107</v>
      </c>
      <c r="H42" s="78" t="s">
        <v>108</v>
      </c>
    </row>
    <row r="43" spans="2:8" ht="14.5" x14ac:dyDescent="0.35">
      <c r="B43" s="77" t="s">
        <v>132</v>
      </c>
      <c r="C43" s="77" t="s">
        <v>133</v>
      </c>
      <c r="D43" s="77"/>
      <c r="E43" s="77"/>
      <c r="F43" s="79"/>
      <c r="G43" s="79"/>
      <c r="H43" s="79"/>
    </row>
    <row r="44" spans="2:8" ht="14.5" x14ac:dyDescent="0.35"/>
    <row r="45" spans="2:8" ht="17.5" thickBot="1" x14ac:dyDescent="0.45">
      <c r="B45" s="75" t="s">
        <v>134</v>
      </c>
      <c r="C45" s="75"/>
      <c r="D45" s="75"/>
      <c r="E45" s="75"/>
      <c r="F45" s="75"/>
      <c r="G45" s="75"/>
    </row>
    <row r="46" spans="2:8" thickTop="1" x14ac:dyDescent="0.35"/>
    <row r="47" spans="2:8" ht="14.5" x14ac:dyDescent="0.35">
      <c r="B47" s="84" t="s">
        <v>103</v>
      </c>
      <c r="C47" s="84"/>
      <c r="D47" s="84"/>
      <c r="E47" s="84"/>
      <c r="F47" s="85" t="s">
        <v>60</v>
      </c>
      <c r="G47" s="85"/>
    </row>
    <row r="48" spans="2:8" ht="14.5" x14ac:dyDescent="0.35">
      <c r="B48" s="76" t="s">
        <v>104</v>
      </c>
      <c r="C48" s="76" t="s">
        <v>112</v>
      </c>
      <c r="D48" s="76" t="s">
        <v>64</v>
      </c>
      <c r="E48" s="76" t="s">
        <v>65</v>
      </c>
      <c r="F48" s="78" t="s">
        <v>106</v>
      </c>
      <c r="G48" s="78" t="s">
        <v>107</v>
      </c>
    </row>
    <row r="49" spans="2:8" ht="101.5" x14ac:dyDescent="0.35">
      <c r="B49" s="77" t="s">
        <v>135</v>
      </c>
      <c r="C49" s="76" t="s">
        <v>136</v>
      </c>
      <c r="D49" s="77" t="s">
        <v>83</v>
      </c>
      <c r="E49" s="77"/>
      <c r="F49" s="79"/>
      <c r="G49" s="79"/>
    </row>
    <row r="50" spans="2:8" ht="29" x14ac:dyDescent="0.35">
      <c r="B50" s="77" t="s">
        <v>137</v>
      </c>
      <c r="C50" s="76" t="s">
        <v>138</v>
      </c>
      <c r="D50" s="77" t="s">
        <v>117</v>
      </c>
      <c r="E50" s="77"/>
      <c r="F50" s="80"/>
      <c r="G50" s="80"/>
    </row>
    <row r="51" spans="2:8" ht="45" customHeight="1" x14ac:dyDescent="0.35"/>
    <row r="52" spans="2:8" ht="31" x14ac:dyDescent="0.35">
      <c r="B52" s="73">
        <v>4</v>
      </c>
      <c r="C52" s="74" t="s">
        <v>32</v>
      </c>
      <c r="D52" s="74"/>
      <c r="E52" s="74"/>
      <c r="F52" s="74"/>
      <c r="G52" s="74"/>
      <c r="H52" s="74"/>
    </row>
    <row r="53" spans="2:8" ht="14.5" x14ac:dyDescent="0.35"/>
    <row r="54" spans="2:8" ht="17.5" thickBot="1" x14ac:dyDescent="0.45">
      <c r="B54" s="75" t="s">
        <v>139</v>
      </c>
      <c r="C54" s="75"/>
      <c r="D54" s="75"/>
      <c r="E54" s="75"/>
      <c r="F54" s="75"/>
      <c r="G54" s="75"/>
      <c r="H54" s="75"/>
    </row>
    <row r="55" spans="2:8" thickTop="1" x14ac:dyDescent="0.35"/>
    <row r="56" spans="2:8" ht="14.5" x14ac:dyDescent="0.35">
      <c r="B56" s="86" t="s">
        <v>103</v>
      </c>
      <c r="C56" s="86"/>
      <c r="D56" s="86"/>
      <c r="E56" s="86"/>
      <c r="F56" s="85" t="s">
        <v>60</v>
      </c>
      <c r="G56" s="85"/>
      <c r="H56" s="85"/>
    </row>
    <row r="57" spans="2:8" ht="14.5" x14ac:dyDescent="0.35">
      <c r="B57" s="76" t="s">
        <v>104</v>
      </c>
      <c r="C57" s="76" t="s">
        <v>105</v>
      </c>
      <c r="D57" s="76" t="s">
        <v>64</v>
      </c>
      <c r="E57" s="76" t="s">
        <v>65</v>
      </c>
      <c r="F57" s="78" t="s">
        <v>106</v>
      </c>
      <c r="G57" s="78" t="s">
        <v>107</v>
      </c>
      <c r="H57" s="78" t="s">
        <v>108</v>
      </c>
    </row>
    <row r="58" spans="2:8" ht="14.5" x14ac:dyDescent="0.35">
      <c r="B58" s="77" t="s">
        <v>140</v>
      </c>
      <c r="C58" s="77" t="s">
        <v>110</v>
      </c>
      <c r="D58" s="77"/>
      <c r="E58" s="77"/>
      <c r="F58" s="79"/>
      <c r="G58" s="79"/>
      <c r="H58" s="79"/>
    </row>
    <row r="59" spans="2:8" ht="14.5" x14ac:dyDescent="0.35"/>
    <row r="60" spans="2:8" ht="17.5" thickBot="1" x14ac:dyDescent="0.45">
      <c r="B60" s="75" t="s">
        <v>141</v>
      </c>
      <c r="C60" s="75"/>
      <c r="D60" s="75"/>
      <c r="E60" s="75"/>
      <c r="F60" s="75"/>
      <c r="G60" s="75"/>
    </row>
    <row r="61" spans="2:8" thickTop="1" x14ac:dyDescent="0.35"/>
    <row r="62" spans="2:8" ht="14.5" x14ac:dyDescent="0.35">
      <c r="B62" s="84" t="s">
        <v>103</v>
      </c>
      <c r="C62" s="84"/>
      <c r="D62" s="84"/>
      <c r="E62" s="84"/>
      <c r="F62" s="85" t="s">
        <v>60</v>
      </c>
      <c r="G62" s="85"/>
    </row>
    <row r="63" spans="2:8" ht="14.5" x14ac:dyDescent="0.35">
      <c r="B63" s="76" t="s">
        <v>104</v>
      </c>
      <c r="C63" s="76" t="s">
        <v>112</v>
      </c>
      <c r="D63" s="76" t="s">
        <v>64</v>
      </c>
      <c r="E63" s="76" t="s">
        <v>65</v>
      </c>
      <c r="F63" s="78" t="s">
        <v>106</v>
      </c>
      <c r="G63" s="78" t="s">
        <v>107</v>
      </c>
    </row>
    <row r="64" spans="2:8" ht="43.5" x14ac:dyDescent="0.35">
      <c r="B64" s="77" t="s">
        <v>142</v>
      </c>
      <c r="C64" s="76" t="s">
        <v>143</v>
      </c>
      <c r="D64" s="77" t="s">
        <v>83</v>
      </c>
      <c r="E64" s="77"/>
      <c r="F64" s="79"/>
      <c r="G64" s="79"/>
    </row>
    <row r="65" spans="2:8" ht="29" x14ac:dyDescent="0.35">
      <c r="B65" s="77" t="s">
        <v>144</v>
      </c>
      <c r="C65" s="76" t="s">
        <v>145</v>
      </c>
      <c r="D65" s="77" t="s">
        <v>117</v>
      </c>
      <c r="E65" s="77"/>
      <c r="F65" s="80"/>
      <c r="G65" s="80"/>
    </row>
    <row r="66" spans="2:8" ht="14.5" x14ac:dyDescent="0.35">
      <c r="B66" s="77" t="s">
        <v>146</v>
      </c>
      <c r="C66" s="77" t="s">
        <v>130</v>
      </c>
      <c r="D66" s="77" t="s">
        <v>83</v>
      </c>
      <c r="E66" s="77"/>
      <c r="F66" s="79"/>
      <c r="G66" s="79"/>
    </row>
    <row r="67" spans="2:8" ht="45" customHeight="1" x14ac:dyDescent="0.35"/>
    <row r="68" spans="2:8" ht="31" x14ac:dyDescent="0.35">
      <c r="B68" s="73">
        <v>5</v>
      </c>
      <c r="C68" s="74" t="s">
        <v>33</v>
      </c>
      <c r="D68" s="74"/>
      <c r="E68" s="74"/>
      <c r="F68" s="74"/>
      <c r="G68" s="74"/>
      <c r="H68" s="74"/>
    </row>
    <row r="69" spans="2:8" ht="14.5" x14ac:dyDescent="0.35"/>
    <row r="70" spans="2:8" ht="17.5" thickBot="1" x14ac:dyDescent="0.45">
      <c r="B70" s="75" t="s">
        <v>147</v>
      </c>
      <c r="C70" s="75"/>
      <c r="D70" s="75"/>
      <c r="E70" s="75"/>
      <c r="F70" s="75"/>
      <c r="G70" s="75"/>
      <c r="H70" s="75"/>
    </row>
    <row r="71" spans="2:8" thickTop="1" x14ac:dyDescent="0.35"/>
    <row r="72" spans="2:8" ht="14.5" x14ac:dyDescent="0.35">
      <c r="B72" s="86" t="s">
        <v>103</v>
      </c>
      <c r="C72" s="86"/>
      <c r="D72" s="86"/>
      <c r="E72" s="86"/>
      <c r="F72" s="85" t="s">
        <v>60</v>
      </c>
      <c r="G72" s="85"/>
      <c r="H72" s="85"/>
    </row>
    <row r="73" spans="2:8" ht="14.5" x14ac:dyDescent="0.35">
      <c r="B73" s="76" t="s">
        <v>104</v>
      </c>
      <c r="C73" s="76" t="s">
        <v>105</v>
      </c>
      <c r="D73" s="76" t="s">
        <v>64</v>
      </c>
      <c r="E73" s="76" t="s">
        <v>65</v>
      </c>
      <c r="F73" s="78" t="s">
        <v>106</v>
      </c>
      <c r="G73" s="78" t="s">
        <v>107</v>
      </c>
      <c r="H73" s="78" t="s">
        <v>108</v>
      </c>
    </row>
    <row r="74" spans="2:8" ht="14.5" x14ac:dyDescent="0.35">
      <c r="B74" s="77" t="s">
        <v>148</v>
      </c>
      <c r="C74" s="77" t="s">
        <v>110</v>
      </c>
      <c r="D74" s="77"/>
      <c r="E74" s="77"/>
      <c r="F74" s="79"/>
      <c r="G74" s="79"/>
      <c r="H74" s="79"/>
    </row>
    <row r="75" spans="2:8" ht="14.5" x14ac:dyDescent="0.35"/>
    <row r="76" spans="2:8" ht="17.5" thickBot="1" x14ac:dyDescent="0.45">
      <c r="B76" s="75" t="s">
        <v>149</v>
      </c>
      <c r="C76" s="75"/>
      <c r="D76" s="75"/>
      <c r="E76" s="75"/>
      <c r="F76" s="75"/>
      <c r="G76" s="75"/>
    </row>
    <row r="77" spans="2:8" thickTop="1" x14ac:dyDescent="0.35"/>
    <row r="78" spans="2:8" ht="14.5" x14ac:dyDescent="0.35">
      <c r="B78" s="84" t="s">
        <v>103</v>
      </c>
      <c r="C78" s="84"/>
      <c r="D78" s="84"/>
      <c r="E78" s="84"/>
      <c r="F78" s="85" t="s">
        <v>60</v>
      </c>
      <c r="G78" s="85"/>
    </row>
    <row r="79" spans="2:8" ht="14.5" x14ac:dyDescent="0.35">
      <c r="B79" s="76" t="s">
        <v>104</v>
      </c>
      <c r="C79" s="76" t="s">
        <v>112</v>
      </c>
      <c r="D79" s="76" t="s">
        <v>64</v>
      </c>
      <c r="E79" s="76" t="s">
        <v>65</v>
      </c>
      <c r="F79" s="78" t="s">
        <v>106</v>
      </c>
      <c r="G79" s="78" t="s">
        <v>107</v>
      </c>
    </row>
    <row r="80" spans="2:8" ht="116" x14ac:dyDescent="0.35">
      <c r="B80" s="77" t="s">
        <v>150</v>
      </c>
      <c r="C80" s="76" t="s">
        <v>151</v>
      </c>
      <c r="D80" s="77" t="s">
        <v>83</v>
      </c>
      <c r="E80" s="77"/>
      <c r="F80" s="79"/>
      <c r="G80" s="79"/>
    </row>
    <row r="81" spans="2:8" ht="45" customHeight="1" x14ac:dyDescent="0.35"/>
    <row r="82" spans="2:8" ht="31" x14ac:dyDescent="0.35">
      <c r="B82" s="73">
        <v>6</v>
      </c>
      <c r="C82" s="74" t="s">
        <v>34</v>
      </c>
      <c r="D82" s="74"/>
      <c r="E82" s="74"/>
      <c r="F82" s="74"/>
      <c r="G82" s="74"/>
      <c r="H82" s="74"/>
    </row>
    <row r="83" spans="2:8" ht="14.5" x14ac:dyDescent="0.35"/>
    <row r="84" spans="2:8" ht="17.5" thickBot="1" x14ac:dyDescent="0.45">
      <c r="B84" s="75" t="s">
        <v>152</v>
      </c>
      <c r="C84" s="75"/>
      <c r="D84" s="75"/>
      <c r="E84" s="75"/>
      <c r="F84" s="75"/>
      <c r="G84" s="75"/>
      <c r="H84" s="75"/>
    </row>
    <row r="85" spans="2:8" thickTop="1" x14ac:dyDescent="0.35"/>
    <row r="86" spans="2:8" ht="14.5" x14ac:dyDescent="0.35">
      <c r="B86" s="86" t="s">
        <v>103</v>
      </c>
      <c r="C86" s="86"/>
      <c r="D86" s="86"/>
      <c r="E86" s="86"/>
      <c r="F86" s="85" t="s">
        <v>60</v>
      </c>
      <c r="G86" s="85"/>
      <c r="H86" s="85"/>
    </row>
    <row r="87" spans="2:8" ht="14.5" x14ac:dyDescent="0.35">
      <c r="B87" s="76" t="s">
        <v>104</v>
      </c>
      <c r="C87" s="76" t="s">
        <v>105</v>
      </c>
      <c r="D87" s="76" t="s">
        <v>64</v>
      </c>
      <c r="E87" s="76" t="s">
        <v>65</v>
      </c>
      <c r="F87" s="78" t="s">
        <v>106</v>
      </c>
      <c r="G87" s="78" t="s">
        <v>107</v>
      </c>
      <c r="H87" s="78" t="s">
        <v>108</v>
      </c>
    </row>
    <row r="88" spans="2:8" ht="14.5" x14ac:dyDescent="0.35">
      <c r="B88" s="77" t="s">
        <v>153</v>
      </c>
      <c r="C88" s="77" t="s">
        <v>110</v>
      </c>
      <c r="D88" s="77"/>
      <c r="E88" s="77"/>
      <c r="F88" s="79"/>
      <c r="G88" s="79"/>
      <c r="H88" s="79"/>
    </row>
    <row r="89" spans="2:8" ht="14.5" x14ac:dyDescent="0.35"/>
    <row r="90" spans="2:8" ht="17.5" thickBot="1" x14ac:dyDescent="0.45">
      <c r="B90" s="75" t="s">
        <v>154</v>
      </c>
      <c r="C90" s="75"/>
      <c r="D90" s="75"/>
      <c r="E90" s="75"/>
      <c r="F90" s="75"/>
      <c r="G90" s="75"/>
    </row>
    <row r="91" spans="2:8" thickTop="1" x14ac:dyDescent="0.35"/>
    <row r="92" spans="2:8" ht="14.5" x14ac:dyDescent="0.35">
      <c r="B92" s="84" t="s">
        <v>103</v>
      </c>
      <c r="C92" s="84"/>
      <c r="D92" s="84"/>
      <c r="E92" s="84"/>
      <c r="F92" s="85" t="s">
        <v>60</v>
      </c>
      <c r="G92" s="85"/>
    </row>
    <row r="93" spans="2:8" ht="14.5" x14ac:dyDescent="0.35">
      <c r="B93" s="76" t="s">
        <v>104</v>
      </c>
      <c r="C93" s="76" t="s">
        <v>112</v>
      </c>
      <c r="D93" s="76" t="s">
        <v>64</v>
      </c>
      <c r="E93" s="76" t="s">
        <v>65</v>
      </c>
      <c r="F93" s="78" t="s">
        <v>106</v>
      </c>
      <c r="G93" s="78" t="s">
        <v>107</v>
      </c>
    </row>
    <row r="94" spans="2:8" ht="43.5" x14ac:dyDescent="0.35">
      <c r="B94" s="77" t="s">
        <v>155</v>
      </c>
      <c r="C94" s="76" t="s">
        <v>156</v>
      </c>
      <c r="D94" s="77" t="s">
        <v>83</v>
      </c>
      <c r="E94" s="77"/>
      <c r="F94" s="79"/>
      <c r="G94" s="79"/>
    </row>
    <row r="95" spans="2:8" ht="14.5" x14ac:dyDescent="0.35">
      <c r="B95" s="77" t="s">
        <v>157</v>
      </c>
      <c r="C95" s="77" t="s">
        <v>158</v>
      </c>
      <c r="D95" s="77" t="s">
        <v>83</v>
      </c>
      <c r="E95" s="77"/>
      <c r="F95" s="80"/>
      <c r="G95" s="80"/>
    </row>
    <row r="96" spans="2:8" ht="45" customHeight="1" x14ac:dyDescent="0.35"/>
    <row r="97" spans="2:8" ht="31" x14ac:dyDescent="0.35">
      <c r="B97" s="73">
        <v>7</v>
      </c>
      <c r="C97" s="74" t="s">
        <v>35</v>
      </c>
      <c r="D97" s="74"/>
      <c r="E97" s="74"/>
      <c r="F97" s="74"/>
      <c r="G97" s="74"/>
      <c r="H97" s="74"/>
    </row>
    <row r="98" spans="2:8" ht="14.5" x14ac:dyDescent="0.35"/>
    <row r="99" spans="2:8" ht="17.5" thickBot="1" x14ac:dyDescent="0.45">
      <c r="B99" s="75" t="s">
        <v>159</v>
      </c>
      <c r="C99" s="75"/>
      <c r="D99" s="75"/>
      <c r="E99" s="75"/>
      <c r="F99" s="75"/>
      <c r="G99" s="75"/>
      <c r="H99" s="75"/>
    </row>
    <row r="100" spans="2:8" thickTop="1" x14ac:dyDescent="0.35"/>
    <row r="101" spans="2:8" ht="14.5" x14ac:dyDescent="0.35">
      <c r="B101" s="86" t="s">
        <v>103</v>
      </c>
      <c r="C101" s="86"/>
      <c r="D101" s="86"/>
      <c r="E101" s="86"/>
      <c r="F101" s="85" t="s">
        <v>60</v>
      </c>
      <c r="G101" s="85"/>
      <c r="H101" s="85"/>
    </row>
    <row r="102" spans="2:8" ht="14.5" x14ac:dyDescent="0.35">
      <c r="B102" s="76" t="s">
        <v>104</v>
      </c>
      <c r="C102" s="76" t="s">
        <v>105</v>
      </c>
      <c r="D102" s="76" t="s">
        <v>64</v>
      </c>
      <c r="E102" s="76" t="s">
        <v>65</v>
      </c>
      <c r="F102" s="78" t="s">
        <v>106</v>
      </c>
      <c r="G102" s="78" t="s">
        <v>107</v>
      </c>
      <c r="H102" s="78" t="s">
        <v>108</v>
      </c>
    </row>
    <row r="103" spans="2:8" ht="14.5" x14ac:dyDescent="0.35">
      <c r="B103" s="77" t="s">
        <v>160</v>
      </c>
      <c r="C103" s="77" t="s">
        <v>110</v>
      </c>
      <c r="D103" s="77"/>
      <c r="E103" s="77"/>
      <c r="F103" s="79"/>
      <c r="G103" s="79"/>
      <c r="H103" s="79"/>
    </row>
    <row r="104" spans="2:8" ht="14.5" x14ac:dyDescent="0.35">
      <c r="B104" s="77" t="s">
        <v>161</v>
      </c>
      <c r="C104" s="77" t="s">
        <v>162</v>
      </c>
      <c r="D104" s="77"/>
      <c r="E104" s="77"/>
      <c r="F104" s="80"/>
      <c r="G104" s="80"/>
      <c r="H104" s="80"/>
    </row>
    <row r="105" spans="2:8" ht="14.5" x14ac:dyDescent="0.35">
      <c r="B105" s="77" t="s">
        <v>163</v>
      </c>
      <c r="C105" s="77" t="s">
        <v>164</v>
      </c>
      <c r="D105" s="77"/>
      <c r="E105" s="77"/>
      <c r="F105" s="79"/>
      <c r="G105" s="79"/>
      <c r="H105" s="79"/>
    </row>
    <row r="106" spans="2:8" ht="14.5" x14ac:dyDescent="0.35"/>
    <row r="107" spans="2:8" ht="17.5" thickBot="1" x14ac:dyDescent="0.45">
      <c r="B107" s="75" t="s">
        <v>165</v>
      </c>
      <c r="C107" s="75"/>
      <c r="D107" s="75"/>
      <c r="E107" s="75"/>
      <c r="F107" s="75"/>
      <c r="G107" s="75"/>
    </row>
    <row r="108" spans="2:8" thickTop="1" x14ac:dyDescent="0.35"/>
    <row r="109" spans="2:8" ht="14.5" x14ac:dyDescent="0.35">
      <c r="B109" s="84" t="s">
        <v>103</v>
      </c>
      <c r="C109" s="84"/>
      <c r="D109" s="84"/>
      <c r="E109" s="84"/>
      <c r="F109" s="85" t="s">
        <v>60</v>
      </c>
      <c r="G109" s="85"/>
    </row>
    <row r="110" spans="2:8" ht="14.5" x14ac:dyDescent="0.35">
      <c r="B110" s="76" t="s">
        <v>104</v>
      </c>
      <c r="C110" s="76" t="s">
        <v>112</v>
      </c>
      <c r="D110" s="76" t="s">
        <v>64</v>
      </c>
      <c r="E110" s="76" t="s">
        <v>65</v>
      </c>
      <c r="F110" s="78" t="s">
        <v>106</v>
      </c>
      <c r="G110" s="78" t="s">
        <v>107</v>
      </c>
    </row>
    <row r="111" spans="2:8" ht="87" x14ac:dyDescent="0.35">
      <c r="B111" s="77" t="s">
        <v>166</v>
      </c>
      <c r="C111" s="76" t="s">
        <v>167</v>
      </c>
      <c r="D111" s="77" t="s">
        <v>83</v>
      </c>
      <c r="E111" s="77"/>
      <c r="F111" s="79"/>
      <c r="G111" s="79"/>
    </row>
    <row r="112" spans="2:8" ht="45" customHeight="1" x14ac:dyDescent="0.35"/>
    <row r="113" spans="2:8" ht="31" x14ac:dyDescent="0.35">
      <c r="B113" s="73">
        <v>8</v>
      </c>
      <c r="C113" s="74" t="s">
        <v>36</v>
      </c>
      <c r="D113" s="74"/>
      <c r="E113" s="74"/>
      <c r="F113" s="74"/>
      <c r="G113" s="74"/>
      <c r="H113" s="74"/>
    </row>
    <row r="114" spans="2:8" ht="14.5" x14ac:dyDescent="0.35"/>
    <row r="115" spans="2:8" ht="17.5" thickBot="1" x14ac:dyDescent="0.45">
      <c r="B115" s="75" t="s">
        <v>168</v>
      </c>
      <c r="C115" s="75"/>
      <c r="D115" s="75"/>
      <c r="E115" s="75"/>
      <c r="F115" s="75"/>
      <c r="G115" s="75"/>
    </row>
    <row r="116" spans="2:8" thickTop="1" x14ac:dyDescent="0.35"/>
    <row r="117" spans="2:8" ht="14.5" x14ac:dyDescent="0.35">
      <c r="B117" s="84" t="s">
        <v>103</v>
      </c>
      <c r="C117" s="84"/>
      <c r="D117" s="84"/>
      <c r="E117" s="84"/>
      <c r="F117" s="85" t="s">
        <v>60</v>
      </c>
      <c r="G117" s="85"/>
    </row>
    <row r="118" spans="2:8" ht="14.5" x14ac:dyDescent="0.35">
      <c r="B118" s="76" t="s">
        <v>104</v>
      </c>
      <c r="C118" s="76" t="s">
        <v>112</v>
      </c>
      <c r="D118" s="76" t="s">
        <v>64</v>
      </c>
      <c r="E118" s="76" t="s">
        <v>65</v>
      </c>
      <c r="F118" s="78" t="s">
        <v>106</v>
      </c>
      <c r="G118" s="78" t="s">
        <v>107</v>
      </c>
    </row>
    <row r="119" spans="2:8" ht="72.5" x14ac:dyDescent="0.35">
      <c r="B119" s="77" t="s">
        <v>169</v>
      </c>
      <c r="C119" s="76" t="s">
        <v>170</v>
      </c>
      <c r="D119" s="77" t="s">
        <v>83</v>
      </c>
      <c r="E119" s="77"/>
      <c r="F119" s="79"/>
      <c r="G119" s="79"/>
    </row>
    <row r="120" spans="2:8" ht="14.5" x14ac:dyDescent="0.35">
      <c r="B120" s="77" t="s">
        <v>171</v>
      </c>
      <c r="C120" s="77" t="s">
        <v>172</v>
      </c>
      <c r="D120" s="77" t="s">
        <v>83</v>
      </c>
      <c r="E120" s="77"/>
      <c r="F120" s="80"/>
      <c r="G120" s="80"/>
    </row>
    <row r="121" spans="2:8" ht="14.5" x14ac:dyDescent="0.35">
      <c r="B121" s="77" t="s">
        <v>173</v>
      </c>
      <c r="C121" s="77" t="s">
        <v>174</v>
      </c>
      <c r="D121" s="77" t="s">
        <v>83</v>
      </c>
      <c r="E121" s="77"/>
      <c r="F121" s="79"/>
      <c r="G121" s="79"/>
    </row>
    <row r="122" spans="2:8" ht="45" customHeight="1" x14ac:dyDescent="0.35"/>
    <row r="123" spans="2:8" ht="31" x14ac:dyDescent="0.35">
      <c r="B123" s="73">
        <v>9</v>
      </c>
      <c r="C123" s="74" t="s">
        <v>37</v>
      </c>
      <c r="D123" s="74"/>
      <c r="E123" s="74"/>
      <c r="F123" s="74"/>
      <c r="G123" s="74"/>
      <c r="H123" s="74"/>
    </row>
    <row r="124" spans="2:8" ht="14.5" x14ac:dyDescent="0.35"/>
    <row r="125" spans="2:8" ht="17.5" thickBot="1" x14ac:dyDescent="0.45">
      <c r="B125" s="75" t="s">
        <v>175</v>
      </c>
      <c r="C125" s="75"/>
      <c r="D125" s="75"/>
      <c r="E125" s="75"/>
      <c r="F125" s="75"/>
      <c r="G125" s="75"/>
      <c r="H125" s="75"/>
    </row>
    <row r="126" spans="2:8" thickTop="1" x14ac:dyDescent="0.35"/>
    <row r="127" spans="2:8" ht="14.5" x14ac:dyDescent="0.35">
      <c r="B127" s="86" t="s">
        <v>103</v>
      </c>
      <c r="C127" s="86"/>
      <c r="D127" s="86"/>
      <c r="E127" s="86"/>
      <c r="F127" s="85" t="s">
        <v>60</v>
      </c>
      <c r="G127" s="85"/>
      <c r="H127" s="85"/>
    </row>
    <row r="128" spans="2:8" ht="14.5" x14ac:dyDescent="0.35">
      <c r="B128" s="76" t="s">
        <v>104</v>
      </c>
      <c r="C128" s="76" t="s">
        <v>105</v>
      </c>
      <c r="D128" s="76" t="s">
        <v>64</v>
      </c>
      <c r="E128" s="76" t="s">
        <v>65</v>
      </c>
      <c r="F128" s="78" t="s">
        <v>106</v>
      </c>
      <c r="G128" s="78" t="s">
        <v>107</v>
      </c>
      <c r="H128" s="78" t="s">
        <v>108</v>
      </c>
    </row>
    <row r="129" spans="2:8" ht="14.5" x14ac:dyDescent="0.35">
      <c r="B129" s="77" t="s">
        <v>176</v>
      </c>
      <c r="C129" s="77" t="s">
        <v>177</v>
      </c>
      <c r="D129" s="77"/>
      <c r="E129" s="77"/>
      <c r="F129" s="79"/>
      <c r="G129" s="79"/>
      <c r="H129" s="79"/>
    </row>
    <row r="130" spans="2:8" ht="14.5" x14ac:dyDescent="0.35">
      <c r="B130" s="77" t="s">
        <v>178</v>
      </c>
      <c r="C130" s="77" t="s">
        <v>179</v>
      </c>
      <c r="D130" s="77"/>
      <c r="E130" s="77"/>
      <c r="F130" s="80"/>
      <c r="G130" s="80"/>
      <c r="H130" s="80"/>
    </row>
    <row r="131" spans="2:8" ht="14.5" x14ac:dyDescent="0.35"/>
    <row r="132" spans="2:8" ht="17.5" thickBot="1" x14ac:dyDescent="0.45">
      <c r="B132" s="75" t="s">
        <v>180</v>
      </c>
      <c r="C132" s="75"/>
      <c r="D132" s="75"/>
      <c r="E132" s="75"/>
      <c r="F132" s="75"/>
      <c r="G132" s="75"/>
    </row>
    <row r="133" spans="2:8" thickTop="1" x14ac:dyDescent="0.35"/>
    <row r="134" spans="2:8" ht="14.5" x14ac:dyDescent="0.35">
      <c r="B134" s="84" t="s">
        <v>103</v>
      </c>
      <c r="C134" s="84"/>
      <c r="D134" s="84"/>
      <c r="E134" s="84"/>
      <c r="F134" s="85" t="s">
        <v>60</v>
      </c>
      <c r="G134" s="85"/>
    </row>
    <row r="135" spans="2:8" ht="14.5" x14ac:dyDescent="0.35">
      <c r="B135" s="76" t="s">
        <v>104</v>
      </c>
      <c r="C135" s="76" t="s">
        <v>112</v>
      </c>
      <c r="D135" s="76" t="s">
        <v>64</v>
      </c>
      <c r="E135" s="76" t="s">
        <v>65</v>
      </c>
      <c r="F135" s="78" t="s">
        <v>106</v>
      </c>
      <c r="G135" s="78" t="s">
        <v>107</v>
      </c>
    </row>
    <row r="136" spans="2:8" ht="43.5" x14ac:dyDescent="0.35">
      <c r="B136" s="77" t="s">
        <v>181</v>
      </c>
      <c r="C136" s="76" t="s">
        <v>182</v>
      </c>
      <c r="D136" s="77" t="s">
        <v>83</v>
      </c>
      <c r="E136" s="77"/>
      <c r="F136" s="79"/>
      <c r="G136" s="79"/>
    </row>
    <row r="137" spans="2:8" ht="14.5" x14ac:dyDescent="0.35">
      <c r="B137" s="77" t="s">
        <v>183</v>
      </c>
      <c r="C137" s="77" t="s">
        <v>184</v>
      </c>
      <c r="D137" s="77" t="s">
        <v>83</v>
      </c>
      <c r="E137" s="77"/>
      <c r="F137" s="80"/>
      <c r="G137" s="80"/>
    </row>
    <row r="138" spans="2:8" ht="45" customHeight="1" x14ac:dyDescent="0.35"/>
    <row r="139" spans="2:8" ht="31" x14ac:dyDescent="0.35">
      <c r="B139" s="73">
        <v>10</v>
      </c>
      <c r="C139" s="74" t="s">
        <v>38</v>
      </c>
      <c r="D139" s="74"/>
      <c r="E139" s="74"/>
      <c r="F139" s="74"/>
      <c r="G139" s="74"/>
      <c r="H139" s="74"/>
    </row>
    <row r="140" spans="2:8" ht="14.5" x14ac:dyDescent="0.35"/>
    <row r="141" spans="2:8" ht="17.5" thickBot="1" x14ac:dyDescent="0.45">
      <c r="B141" s="75" t="s">
        <v>185</v>
      </c>
      <c r="C141" s="75"/>
      <c r="D141" s="75"/>
      <c r="E141" s="75"/>
      <c r="F141" s="75"/>
      <c r="G141" s="75"/>
      <c r="H141" s="75"/>
    </row>
    <row r="142" spans="2:8" thickTop="1" x14ac:dyDescent="0.35"/>
    <row r="143" spans="2:8" ht="14.5" x14ac:dyDescent="0.35">
      <c r="B143" s="86" t="s">
        <v>103</v>
      </c>
      <c r="C143" s="86"/>
      <c r="D143" s="86"/>
      <c r="E143" s="86"/>
      <c r="F143" s="85" t="s">
        <v>60</v>
      </c>
      <c r="G143" s="85"/>
      <c r="H143" s="85"/>
    </row>
    <row r="144" spans="2:8" ht="14.5" x14ac:dyDescent="0.35">
      <c r="B144" s="76" t="s">
        <v>104</v>
      </c>
      <c r="C144" s="76" t="s">
        <v>105</v>
      </c>
      <c r="D144" s="76" t="s">
        <v>64</v>
      </c>
      <c r="E144" s="76" t="s">
        <v>65</v>
      </c>
      <c r="F144" s="78" t="s">
        <v>106</v>
      </c>
      <c r="G144" s="78" t="s">
        <v>107</v>
      </c>
      <c r="H144" s="78" t="s">
        <v>108</v>
      </c>
    </row>
    <row r="145" spans="2:8" ht="14.5" x14ac:dyDescent="0.35">
      <c r="B145" s="77" t="s">
        <v>186</v>
      </c>
      <c r="C145" s="77" t="s">
        <v>187</v>
      </c>
      <c r="D145" s="77"/>
      <c r="E145" s="77"/>
      <c r="F145" s="79"/>
      <c r="G145" s="79"/>
      <c r="H145" s="79"/>
    </row>
    <row r="146" spans="2:8" ht="14.5" x14ac:dyDescent="0.35"/>
    <row r="147" spans="2:8" ht="17.5" thickBot="1" x14ac:dyDescent="0.45">
      <c r="B147" s="75" t="s">
        <v>188</v>
      </c>
      <c r="C147" s="75"/>
      <c r="D147" s="75"/>
      <c r="E147" s="75"/>
      <c r="F147" s="75"/>
      <c r="G147" s="75"/>
    </row>
    <row r="148" spans="2:8" thickTop="1" x14ac:dyDescent="0.35"/>
    <row r="149" spans="2:8" ht="14.5" x14ac:dyDescent="0.35">
      <c r="B149" s="84" t="s">
        <v>103</v>
      </c>
      <c r="C149" s="84"/>
      <c r="D149" s="84"/>
      <c r="E149" s="84"/>
      <c r="F149" s="85" t="s">
        <v>60</v>
      </c>
      <c r="G149" s="85"/>
    </row>
    <row r="150" spans="2:8" ht="14.5" x14ac:dyDescent="0.35">
      <c r="B150" s="76" t="s">
        <v>104</v>
      </c>
      <c r="C150" s="76" t="s">
        <v>112</v>
      </c>
      <c r="D150" s="76" t="s">
        <v>64</v>
      </c>
      <c r="E150" s="76" t="s">
        <v>65</v>
      </c>
      <c r="F150" s="78" t="s">
        <v>106</v>
      </c>
      <c r="G150" s="78" t="s">
        <v>107</v>
      </c>
    </row>
    <row r="151" spans="2:8" ht="87" x14ac:dyDescent="0.35">
      <c r="B151" s="77" t="s">
        <v>189</v>
      </c>
      <c r="C151" s="76" t="s">
        <v>190</v>
      </c>
      <c r="D151" s="77" t="s">
        <v>83</v>
      </c>
      <c r="E151" s="77"/>
      <c r="F151" s="79"/>
      <c r="G151" s="79"/>
    </row>
    <row r="152" spans="2:8" ht="45" customHeight="1" x14ac:dyDescent="0.35"/>
    <row r="153" spans="2:8" ht="31" x14ac:dyDescent="0.35">
      <c r="B153" s="73">
        <v>11</v>
      </c>
      <c r="C153" s="74" t="s">
        <v>39</v>
      </c>
      <c r="D153" s="74"/>
      <c r="E153" s="74"/>
      <c r="F153" s="74"/>
      <c r="G153" s="74"/>
      <c r="H153" s="74"/>
    </row>
    <row r="154" spans="2:8" ht="14.5" x14ac:dyDescent="0.35"/>
    <row r="155" spans="2:8" ht="17.5" thickBot="1" x14ac:dyDescent="0.45">
      <c r="B155" s="75" t="s">
        <v>191</v>
      </c>
      <c r="C155" s="75"/>
      <c r="D155" s="75"/>
      <c r="E155" s="75"/>
      <c r="F155" s="75"/>
      <c r="G155" s="75"/>
    </row>
    <row r="156" spans="2:8" thickTop="1" x14ac:dyDescent="0.35"/>
    <row r="157" spans="2:8" ht="14.5" x14ac:dyDescent="0.35">
      <c r="B157" s="84" t="s">
        <v>103</v>
      </c>
      <c r="C157" s="84"/>
      <c r="D157" s="84"/>
      <c r="E157" s="84"/>
      <c r="F157" s="85" t="s">
        <v>60</v>
      </c>
      <c r="G157" s="85"/>
    </row>
    <row r="158" spans="2:8" ht="14.5" x14ac:dyDescent="0.35">
      <c r="B158" s="76" t="s">
        <v>104</v>
      </c>
      <c r="C158" s="76" t="s">
        <v>112</v>
      </c>
      <c r="D158" s="76" t="s">
        <v>64</v>
      </c>
      <c r="E158" s="76" t="s">
        <v>65</v>
      </c>
      <c r="F158" s="78" t="s">
        <v>106</v>
      </c>
      <c r="G158" s="78" t="s">
        <v>107</v>
      </c>
    </row>
    <row r="159" spans="2:8" ht="58" x14ac:dyDescent="0.35">
      <c r="B159" s="77" t="s">
        <v>192</v>
      </c>
      <c r="C159" s="76" t="s">
        <v>193</v>
      </c>
      <c r="D159" s="77" t="s">
        <v>83</v>
      </c>
      <c r="E159" s="77"/>
      <c r="F159" s="79"/>
      <c r="G159" s="79"/>
    </row>
    <row r="160" spans="2:8" ht="14.5" x14ac:dyDescent="0.35">
      <c r="B160" s="77" t="s">
        <v>194</v>
      </c>
      <c r="C160" s="77" t="s">
        <v>195</v>
      </c>
      <c r="D160" s="77" t="s">
        <v>117</v>
      </c>
      <c r="E160" s="77"/>
      <c r="F160" s="80"/>
      <c r="G160" s="80"/>
    </row>
    <row r="161" spans="2:8" ht="45" customHeight="1" x14ac:dyDescent="0.35"/>
    <row r="162" spans="2:8" ht="31" x14ac:dyDescent="0.35">
      <c r="B162" s="73">
        <v>12</v>
      </c>
      <c r="C162" s="74" t="s">
        <v>40</v>
      </c>
      <c r="D162" s="74"/>
      <c r="E162" s="74"/>
      <c r="F162" s="74"/>
      <c r="G162" s="74"/>
      <c r="H162" s="74"/>
    </row>
    <row r="163" spans="2:8" ht="14.5" x14ac:dyDescent="0.35"/>
    <row r="164" spans="2:8" ht="17.5" thickBot="1" x14ac:dyDescent="0.45">
      <c r="B164" s="75" t="s">
        <v>196</v>
      </c>
      <c r="C164" s="75"/>
      <c r="D164" s="75"/>
      <c r="E164" s="75"/>
      <c r="F164" s="75"/>
      <c r="G164" s="75"/>
      <c r="H164" s="75"/>
    </row>
    <row r="165" spans="2:8" thickTop="1" x14ac:dyDescent="0.35"/>
    <row r="166" spans="2:8" ht="14.5" x14ac:dyDescent="0.35">
      <c r="B166" s="86" t="s">
        <v>103</v>
      </c>
      <c r="C166" s="86"/>
      <c r="D166" s="86"/>
      <c r="E166" s="86"/>
      <c r="F166" s="85" t="s">
        <v>60</v>
      </c>
      <c r="G166" s="85"/>
      <c r="H166" s="85"/>
    </row>
    <row r="167" spans="2:8" ht="14.5" x14ac:dyDescent="0.35">
      <c r="B167" s="76" t="s">
        <v>104</v>
      </c>
      <c r="C167" s="76" t="s">
        <v>105</v>
      </c>
      <c r="D167" s="76" t="s">
        <v>64</v>
      </c>
      <c r="E167" s="76" t="s">
        <v>65</v>
      </c>
      <c r="F167" s="78" t="s">
        <v>106</v>
      </c>
      <c r="G167" s="78" t="s">
        <v>107</v>
      </c>
      <c r="H167" s="78" t="s">
        <v>108</v>
      </c>
    </row>
    <row r="168" spans="2:8" ht="14.5" x14ac:dyDescent="0.35">
      <c r="B168" s="77" t="s">
        <v>197</v>
      </c>
      <c r="C168" s="77" t="s">
        <v>110</v>
      </c>
      <c r="D168" s="77"/>
      <c r="E168" s="77"/>
      <c r="F168" s="79"/>
      <c r="G168" s="79"/>
      <c r="H168" s="79"/>
    </row>
    <row r="169" spans="2:8" ht="14.5" x14ac:dyDescent="0.35"/>
    <row r="170" spans="2:8" ht="17.5" thickBot="1" x14ac:dyDescent="0.45">
      <c r="B170" s="75" t="s">
        <v>198</v>
      </c>
      <c r="C170" s="75"/>
      <c r="D170" s="75"/>
      <c r="E170" s="75"/>
      <c r="F170" s="75"/>
      <c r="G170" s="75"/>
    </row>
    <row r="171" spans="2:8" thickTop="1" x14ac:dyDescent="0.35"/>
    <row r="172" spans="2:8" ht="14.5" x14ac:dyDescent="0.35">
      <c r="B172" s="84" t="s">
        <v>103</v>
      </c>
      <c r="C172" s="84"/>
      <c r="D172" s="84"/>
      <c r="E172" s="84"/>
      <c r="F172" s="85" t="s">
        <v>60</v>
      </c>
      <c r="G172" s="85"/>
    </row>
    <row r="173" spans="2:8" ht="14.5" x14ac:dyDescent="0.35">
      <c r="B173" s="76" t="s">
        <v>104</v>
      </c>
      <c r="C173" s="76" t="s">
        <v>112</v>
      </c>
      <c r="D173" s="76" t="s">
        <v>64</v>
      </c>
      <c r="E173" s="76" t="s">
        <v>65</v>
      </c>
      <c r="F173" s="78" t="s">
        <v>106</v>
      </c>
      <c r="G173" s="78" t="s">
        <v>107</v>
      </c>
    </row>
    <row r="174" spans="2:8" ht="43.5" x14ac:dyDescent="0.35">
      <c r="B174" s="77" t="s">
        <v>199</v>
      </c>
      <c r="C174" s="76" t="s">
        <v>200</v>
      </c>
      <c r="D174" s="77" t="s">
        <v>83</v>
      </c>
      <c r="E174" s="77"/>
      <c r="F174" s="79"/>
      <c r="G174" s="79"/>
    </row>
    <row r="175" spans="2:8" ht="14.5" x14ac:dyDescent="0.35">
      <c r="B175" s="77" t="s">
        <v>201</v>
      </c>
      <c r="C175" s="77" t="s">
        <v>202</v>
      </c>
      <c r="D175" s="77" t="s">
        <v>83</v>
      </c>
      <c r="E175" s="77"/>
      <c r="F175" s="80"/>
      <c r="G175" s="80"/>
    </row>
    <row r="176" spans="2:8" ht="14.5" x14ac:dyDescent="0.35">
      <c r="B176" s="77" t="s">
        <v>203</v>
      </c>
      <c r="C176" s="77" t="s">
        <v>204</v>
      </c>
      <c r="D176" s="77" t="s">
        <v>117</v>
      </c>
      <c r="E176" s="77"/>
      <c r="F176" s="79"/>
      <c r="G176" s="79"/>
    </row>
    <row r="177" spans="2:8" ht="14.5" x14ac:dyDescent="0.35">
      <c r="B177" s="77" t="s">
        <v>205</v>
      </c>
      <c r="C177" s="77" t="s">
        <v>206</v>
      </c>
      <c r="D177" s="77" t="s">
        <v>83</v>
      </c>
      <c r="E177" s="77"/>
      <c r="F177" s="80"/>
      <c r="G177" s="80"/>
    </row>
    <row r="178" spans="2:8" ht="45" customHeight="1" x14ac:dyDescent="0.35"/>
    <row r="179" spans="2:8" ht="31" x14ac:dyDescent="0.35">
      <c r="B179" s="73">
        <v>13</v>
      </c>
      <c r="C179" s="74" t="s">
        <v>41</v>
      </c>
      <c r="D179" s="74"/>
      <c r="E179" s="74"/>
      <c r="F179" s="74"/>
      <c r="G179" s="74"/>
      <c r="H179" s="74"/>
    </row>
    <row r="180" spans="2:8" ht="14.5" x14ac:dyDescent="0.35"/>
    <row r="181" spans="2:8" ht="17.5" thickBot="1" x14ac:dyDescent="0.45">
      <c r="B181" s="75" t="s">
        <v>207</v>
      </c>
      <c r="C181" s="75"/>
      <c r="D181" s="75"/>
      <c r="E181" s="75"/>
      <c r="F181" s="75"/>
      <c r="G181" s="75"/>
    </row>
    <row r="182" spans="2:8" thickTop="1" x14ac:dyDescent="0.35"/>
    <row r="183" spans="2:8" ht="14.5" x14ac:dyDescent="0.35">
      <c r="B183" s="84" t="s">
        <v>103</v>
      </c>
      <c r="C183" s="84"/>
      <c r="D183" s="84"/>
      <c r="E183" s="84"/>
      <c r="F183" s="85" t="s">
        <v>60</v>
      </c>
      <c r="G183" s="85"/>
    </row>
    <row r="184" spans="2:8" ht="14.5" x14ac:dyDescent="0.35">
      <c r="B184" s="76" t="s">
        <v>104</v>
      </c>
      <c r="C184" s="76" t="s">
        <v>112</v>
      </c>
      <c r="D184" s="76" t="s">
        <v>64</v>
      </c>
      <c r="E184" s="76" t="s">
        <v>65</v>
      </c>
      <c r="F184" s="78" t="s">
        <v>106</v>
      </c>
      <c r="G184" s="78" t="s">
        <v>107</v>
      </c>
    </row>
    <row r="185" spans="2:8" ht="43.5" x14ac:dyDescent="0.35">
      <c r="B185" s="77" t="s">
        <v>208</v>
      </c>
      <c r="C185" s="76" t="s">
        <v>209</v>
      </c>
      <c r="D185" s="77" t="s">
        <v>83</v>
      </c>
      <c r="E185" s="77"/>
      <c r="F185" s="79"/>
      <c r="G185" s="79"/>
    </row>
    <row r="186" spans="2:8" ht="45" customHeight="1" x14ac:dyDescent="0.35"/>
    <row r="187" spans="2:8" ht="31" x14ac:dyDescent="0.35">
      <c r="B187" s="73">
        <v>14</v>
      </c>
      <c r="C187" s="74" t="s">
        <v>42</v>
      </c>
      <c r="D187" s="74"/>
      <c r="E187" s="74"/>
      <c r="F187" s="74"/>
      <c r="G187" s="74"/>
      <c r="H187" s="74"/>
    </row>
    <row r="188" spans="2:8" ht="14.5" x14ac:dyDescent="0.35"/>
    <row r="189" spans="2:8" ht="17.5" thickBot="1" x14ac:dyDescent="0.45">
      <c r="B189" s="75" t="s">
        <v>210</v>
      </c>
      <c r="C189" s="75"/>
      <c r="D189" s="75"/>
      <c r="E189" s="75"/>
      <c r="F189" s="75"/>
      <c r="G189" s="75"/>
    </row>
    <row r="190" spans="2:8" thickTop="1" x14ac:dyDescent="0.35"/>
    <row r="191" spans="2:8" ht="14.5" x14ac:dyDescent="0.35">
      <c r="B191" s="84" t="s">
        <v>103</v>
      </c>
      <c r="C191" s="84"/>
      <c r="D191" s="84"/>
      <c r="E191" s="84"/>
      <c r="F191" s="85" t="s">
        <v>60</v>
      </c>
      <c r="G191" s="85"/>
    </row>
    <row r="192" spans="2:8" ht="14.5" x14ac:dyDescent="0.35">
      <c r="B192" s="76" t="s">
        <v>104</v>
      </c>
      <c r="C192" s="76" t="s">
        <v>112</v>
      </c>
      <c r="D192" s="76" t="s">
        <v>64</v>
      </c>
      <c r="E192" s="76" t="s">
        <v>65</v>
      </c>
      <c r="F192" s="78" t="s">
        <v>106</v>
      </c>
      <c r="G192" s="78" t="s">
        <v>107</v>
      </c>
    </row>
    <row r="193" spans="2:8" ht="72.5" x14ac:dyDescent="0.35">
      <c r="B193" s="77" t="s">
        <v>211</v>
      </c>
      <c r="C193" s="76" t="s">
        <v>212</v>
      </c>
      <c r="D193" s="77" t="s">
        <v>83</v>
      </c>
      <c r="E193" s="77"/>
      <c r="F193" s="79"/>
      <c r="G193" s="79"/>
    </row>
    <row r="194" spans="2:8" ht="14.5" x14ac:dyDescent="0.35">
      <c r="B194" s="77" t="s">
        <v>213</v>
      </c>
      <c r="C194" s="77" t="s">
        <v>214</v>
      </c>
      <c r="D194" s="77" t="s">
        <v>83</v>
      </c>
      <c r="E194" s="77"/>
      <c r="F194" s="80"/>
      <c r="G194" s="80"/>
    </row>
    <row r="195" spans="2:8" ht="45" customHeight="1" x14ac:dyDescent="0.35"/>
    <row r="196" spans="2:8" ht="31" x14ac:dyDescent="0.35">
      <c r="B196" s="73">
        <v>15</v>
      </c>
      <c r="C196" s="74" t="s">
        <v>43</v>
      </c>
      <c r="D196" s="74"/>
      <c r="E196" s="74"/>
      <c r="F196" s="74"/>
      <c r="G196" s="74"/>
      <c r="H196" s="74"/>
    </row>
    <row r="197" spans="2:8" ht="14.5" x14ac:dyDescent="0.35"/>
    <row r="198" spans="2:8" ht="17.5" thickBot="1" x14ac:dyDescent="0.45">
      <c r="B198" s="75" t="s">
        <v>215</v>
      </c>
      <c r="C198" s="75"/>
      <c r="D198" s="75"/>
      <c r="E198" s="75"/>
      <c r="F198" s="75"/>
      <c r="G198" s="75"/>
      <c r="H198" s="75"/>
    </row>
    <row r="199" spans="2:8" thickTop="1" x14ac:dyDescent="0.35"/>
    <row r="200" spans="2:8" ht="14.5" x14ac:dyDescent="0.35">
      <c r="B200" s="86" t="s">
        <v>103</v>
      </c>
      <c r="C200" s="86"/>
      <c r="D200" s="86"/>
      <c r="E200" s="86"/>
      <c r="F200" s="85" t="s">
        <v>60</v>
      </c>
      <c r="G200" s="85"/>
      <c r="H200" s="85"/>
    </row>
    <row r="201" spans="2:8" ht="14.5" x14ac:dyDescent="0.35">
      <c r="B201" s="76" t="s">
        <v>104</v>
      </c>
      <c r="C201" s="76" t="s">
        <v>105</v>
      </c>
      <c r="D201" s="76" t="s">
        <v>64</v>
      </c>
      <c r="E201" s="76" t="s">
        <v>65</v>
      </c>
      <c r="F201" s="78" t="s">
        <v>106</v>
      </c>
      <c r="G201" s="78" t="s">
        <v>107</v>
      </c>
      <c r="H201" s="78" t="s">
        <v>108</v>
      </c>
    </row>
    <row r="202" spans="2:8" ht="14.5" x14ac:dyDescent="0.35">
      <c r="B202" s="77" t="s">
        <v>216</v>
      </c>
      <c r="C202" s="77" t="s">
        <v>110</v>
      </c>
      <c r="D202" s="77"/>
      <c r="E202" s="77"/>
      <c r="F202" s="79"/>
      <c r="G202" s="79"/>
      <c r="H202" s="79"/>
    </row>
    <row r="203" spans="2:8" ht="14.5" x14ac:dyDescent="0.35"/>
    <row r="204" spans="2:8" ht="17.5" thickBot="1" x14ac:dyDescent="0.45">
      <c r="B204" s="75" t="s">
        <v>217</v>
      </c>
      <c r="C204" s="75"/>
      <c r="D204" s="75"/>
      <c r="E204" s="75"/>
      <c r="F204" s="75"/>
      <c r="G204" s="75"/>
    </row>
    <row r="205" spans="2:8" thickTop="1" x14ac:dyDescent="0.35"/>
    <row r="206" spans="2:8" ht="14.5" x14ac:dyDescent="0.35">
      <c r="B206" s="84" t="s">
        <v>103</v>
      </c>
      <c r="C206" s="84"/>
      <c r="D206" s="84"/>
      <c r="E206" s="84"/>
      <c r="F206" s="85" t="s">
        <v>60</v>
      </c>
      <c r="G206" s="85"/>
    </row>
    <row r="207" spans="2:8" ht="14.5" x14ac:dyDescent="0.35">
      <c r="B207" s="76" t="s">
        <v>104</v>
      </c>
      <c r="C207" s="76" t="s">
        <v>112</v>
      </c>
      <c r="D207" s="76" t="s">
        <v>64</v>
      </c>
      <c r="E207" s="76" t="s">
        <v>65</v>
      </c>
      <c r="F207" s="78" t="s">
        <v>106</v>
      </c>
      <c r="G207" s="78" t="s">
        <v>107</v>
      </c>
    </row>
    <row r="208" spans="2:8" ht="58" x14ac:dyDescent="0.35">
      <c r="B208" s="77" t="s">
        <v>218</v>
      </c>
      <c r="C208" s="76" t="s">
        <v>219</v>
      </c>
      <c r="D208" s="77" t="s">
        <v>83</v>
      </c>
      <c r="E208" s="77"/>
      <c r="F208" s="79"/>
      <c r="G208" s="79"/>
    </row>
    <row r="209" spans="2:8" ht="45" customHeight="1" x14ac:dyDescent="0.35"/>
    <row r="210" spans="2:8" ht="31" x14ac:dyDescent="0.35">
      <c r="B210" s="73">
        <v>16</v>
      </c>
      <c r="C210" s="74" t="s">
        <v>44</v>
      </c>
      <c r="D210" s="74"/>
      <c r="E210" s="74"/>
      <c r="F210" s="74"/>
      <c r="G210" s="74"/>
      <c r="H210" s="74"/>
    </row>
    <row r="211" spans="2:8" ht="14.5" x14ac:dyDescent="0.35"/>
    <row r="212" spans="2:8" ht="17.5" thickBot="1" x14ac:dyDescent="0.45">
      <c r="B212" s="75" t="s">
        <v>220</v>
      </c>
      <c r="C212" s="75"/>
      <c r="D212" s="75"/>
      <c r="E212" s="75"/>
      <c r="F212" s="75"/>
      <c r="G212" s="75"/>
      <c r="H212" s="75"/>
    </row>
    <row r="213" spans="2:8" thickTop="1" x14ac:dyDescent="0.35"/>
    <row r="214" spans="2:8" ht="14.5" x14ac:dyDescent="0.35">
      <c r="B214" s="86" t="s">
        <v>103</v>
      </c>
      <c r="C214" s="86"/>
      <c r="D214" s="86"/>
      <c r="E214" s="86"/>
      <c r="F214" s="85" t="s">
        <v>60</v>
      </c>
      <c r="G214" s="85"/>
      <c r="H214" s="85"/>
    </row>
    <row r="215" spans="2:8" ht="14.5" x14ac:dyDescent="0.35">
      <c r="B215" s="76" t="s">
        <v>104</v>
      </c>
      <c r="C215" s="76" t="s">
        <v>105</v>
      </c>
      <c r="D215" s="76" t="s">
        <v>64</v>
      </c>
      <c r="E215" s="76" t="s">
        <v>65</v>
      </c>
      <c r="F215" s="78" t="s">
        <v>106</v>
      </c>
      <c r="G215" s="78" t="s">
        <v>107</v>
      </c>
      <c r="H215" s="78" t="s">
        <v>108</v>
      </c>
    </row>
    <row r="216" spans="2:8" ht="14.5" x14ac:dyDescent="0.35">
      <c r="B216" s="77" t="s">
        <v>221</v>
      </c>
      <c r="C216" s="76" t="s">
        <v>222</v>
      </c>
      <c r="D216" s="77"/>
      <c r="E216" s="77"/>
      <c r="F216" s="79"/>
      <c r="G216" s="79"/>
      <c r="H216" s="79"/>
    </row>
    <row r="217" spans="2:8" ht="29" x14ac:dyDescent="0.35">
      <c r="B217" s="77" t="s">
        <v>223</v>
      </c>
      <c r="C217" s="76" t="s">
        <v>224</v>
      </c>
      <c r="D217" s="77"/>
      <c r="E217" s="77"/>
      <c r="F217" s="80"/>
      <c r="G217" s="80"/>
      <c r="H217" s="80"/>
    </row>
    <row r="218" spans="2:8" ht="14.5" x14ac:dyDescent="0.35">
      <c r="B218" s="77" t="s">
        <v>225</v>
      </c>
      <c r="C218" s="76" t="s">
        <v>226</v>
      </c>
      <c r="D218" s="77"/>
      <c r="E218" s="77"/>
      <c r="F218" s="79"/>
      <c r="G218" s="79"/>
      <c r="H218" s="79"/>
    </row>
    <row r="219" spans="2:8" ht="29" x14ac:dyDescent="0.35">
      <c r="B219" s="77" t="s">
        <v>227</v>
      </c>
      <c r="C219" s="76" t="s">
        <v>228</v>
      </c>
      <c r="D219" s="77"/>
      <c r="E219" s="77"/>
      <c r="F219" s="80"/>
      <c r="G219" s="80"/>
      <c r="H219" s="80"/>
    </row>
    <row r="220" spans="2:8" ht="14.5" x14ac:dyDescent="0.35"/>
    <row r="221" spans="2:8" ht="17.5" thickBot="1" x14ac:dyDescent="0.45">
      <c r="B221" s="75" t="s">
        <v>229</v>
      </c>
      <c r="C221" s="75"/>
      <c r="D221" s="75"/>
      <c r="E221" s="75"/>
      <c r="F221" s="75"/>
      <c r="G221" s="75"/>
    </row>
    <row r="222" spans="2:8" thickTop="1" x14ac:dyDescent="0.35"/>
    <row r="223" spans="2:8" ht="14.5" x14ac:dyDescent="0.35">
      <c r="B223" s="84" t="s">
        <v>103</v>
      </c>
      <c r="C223" s="84"/>
      <c r="D223" s="84"/>
      <c r="E223" s="84"/>
      <c r="F223" s="85" t="s">
        <v>60</v>
      </c>
      <c r="G223" s="85"/>
    </row>
    <row r="224" spans="2:8" ht="14.5" x14ac:dyDescent="0.35">
      <c r="B224" s="76" t="s">
        <v>104</v>
      </c>
      <c r="C224" s="76" t="s">
        <v>112</v>
      </c>
      <c r="D224" s="76" t="s">
        <v>64</v>
      </c>
      <c r="E224" s="76" t="s">
        <v>65</v>
      </c>
      <c r="F224" s="78" t="s">
        <v>106</v>
      </c>
      <c r="G224" s="78" t="s">
        <v>107</v>
      </c>
    </row>
    <row r="225" spans="2:8" ht="43.5" x14ac:dyDescent="0.35">
      <c r="B225" s="77" t="s">
        <v>230</v>
      </c>
      <c r="C225" s="76" t="s">
        <v>231</v>
      </c>
      <c r="D225" s="77" t="s">
        <v>83</v>
      </c>
      <c r="E225" s="77"/>
      <c r="F225" s="79"/>
      <c r="G225" s="79"/>
    </row>
    <row r="226" spans="2:8" ht="29" x14ac:dyDescent="0.35">
      <c r="B226" s="77" t="s">
        <v>232</v>
      </c>
      <c r="C226" s="76" t="s">
        <v>233</v>
      </c>
      <c r="D226" s="77" t="s">
        <v>83</v>
      </c>
      <c r="E226" s="77"/>
      <c r="F226" s="80"/>
      <c r="G226" s="80"/>
    </row>
    <row r="227" spans="2:8" ht="45" customHeight="1" x14ac:dyDescent="0.35"/>
    <row r="228" spans="2:8" ht="31" x14ac:dyDescent="0.35">
      <c r="B228" s="73">
        <v>17</v>
      </c>
      <c r="C228" s="74" t="s">
        <v>45</v>
      </c>
      <c r="D228" s="74"/>
      <c r="E228" s="74"/>
      <c r="F228" s="74"/>
      <c r="G228" s="74"/>
      <c r="H228" s="74"/>
    </row>
    <row r="229" spans="2:8" ht="14.5" x14ac:dyDescent="0.35"/>
    <row r="230" spans="2:8" ht="17.5" thickBot="1" x14ac:dyDescent="0.45">
      <c r="B230" s="75" t="s">
        <v>234</v>
      </c>
      <c r="C230" s="75"/>
      <c r="D230" s="75"/>
      <c r="E230" s="75"/>
      <c r="F230" s="75"/>
      <c r="G230" s="75"/>
      <c r="H230" s="75"/>
    </row>
    <row r="231" spans="2:8" thickTop="1" x14ac:dyDescent="0.35"/>
    <row r="232" spans="2:8" ht="14.5" x14ac:dyDescent="0.35">
      <c r="B232" s="86" t="s">
        <v>103</v>
      </c>
      <c r="C232" s="86"/>
      <c r="D232" s="86"/>
      <c r="E232" s="86"/>
      <c r="F232" s="85" t="s">
        <v>60</v>
      </c>
      <c r="G232" s="85"/>
      <c r="H232" s="85"/>
    </row>
    <row r="233" spans="2:8" ht="14.5" x14ac:dyDescent="0.35">
      <c r="B233" s="76" t="s">
        <v>104</v>
      </c>
      <c r="C233" s="76" t="s">
        <v>105</v>
      </c>
      <c r="D233" s="76" t="s">
        <v>64</v>
      </c>
      <c r="E233" s="76" t="s">
        <v>65</v>
      </c>
      <c r="F233" s="78" t="s">
        <v>106</v>
      </c>
      <c r="G233" s="78" t="s">
        <v>107</v>
      </c>
      <c r="H233" s="78" t="s">
        <v>108</v>
      </c>
    </row>
    <row r="234" spans="2:8" ht="14.5" x14ac:dyDescent="0.35">
      <c r="B234" s="77" t="s">
        <v>235</v>
      </c>
      <c r="C234" s="76" t="s">
        <v>236</v>
      </c>
      <c r="D234" s="77"/>
      <c r="E234" s="77"/>
      <c r="F234" s="79"/>
      <c r="G234" s="79"/>
      <c r="H234" s="79"/>
    </row>
    <row r="235" spans="2:8" ht="29" x14ac:dyDescent="0.35">
      <c r="B235" s="77" t="s">
        <v>237</v>
      </c>
      <c r="C235" s="76" t="s">
        <v>224</v>
      </c>
      <c r="D235" s="77"/>
      <c r="E235" s="77"/>
      <c r="F235" s="80"/>
      <c r="G235" s="80"/>
      <c r="H235" s="80"/>
    </row>
    <row r="236" spans="2:8" ht="14.5" x14ac:dyDescent="0.35">
      <c r="B236" s="77" t="s">
        <v>238</v>
      </c>
      <c r="C236" s="76" t="s">
        <v>226</v>
      </c>
      <c r="D236" s="77"/>
      <c r="E236" s="77"/>
      <c r="F236" s="79"/>
      <c r="G236" s="79"/>
      <c r="H236" s="79"/>
    </row>
    <row r="237" spans="2:8" ht="29" x14ac:dyDescent="0.35">
      <c r="B237" s="77" t="s">
        <v>239</v>
      </c>
      <c r="C237" s="76" t="s">
        <v>228</v>
      </c>
      <c r="D237" s="77"/>
      <c r="E237" s="77"/>
      <c r="F237" s="80"/>
      <c r="G237" s="80"/>
      <c r="H237" s="80"/>
    </row>
    <row r="238" spans="2:8" ht="14.5" x14ac:dyDescent="0.35"/>
    <row r="239" spans="2:8" ht="17.5" thickBot="1" x14ac:dyDescent="0.45">
      <c r="B239" s="75" t="s">
        <v>240</v>
      </c>
      <c r="C239" s="75"/>
      <c r="D239" s="75"/>
      <c r="E239" s="75"/>
      <c r="F239" s="75"/>
      <c r="G239" s="75"/>
    </row>
    <row r="240" spans="2:8" thickTop="1" x14ac:dyDescent="0.35"/>
    <row r="241" spans="2:8" ht="14.5" x14ac:dyDescent="0.35">
      <c r="B241" s="84" t="s">
        <v>103</v>
      </c>
      <c r="C241" s="84"/>
      <c r="D241" s="84"/>
      <c r="E241" s="84"/>
      <c r="F241" s="85" t="s">
        <v>60</v>
      </c>
      <c r="G241" s="85"/>
    </row>
    <row r="242" spans="2:8" ht="14.5" x14ac:dyDescent="0.35">
      <c r="B242" s="76" t="s">
        <v>104</v>
      </c>
      <c r="C242" s="76" t="s">
        <v>112</v>
      </c>
      <c r="D242" s="76" t="s">
        <v>64</v>
      </c>
      <c r="E242" s="76" t="s">
        <v>65</v>
      </c>
      <c r="F242" s="78" t="s">
        <v>106</v>
      </c>
      <c r="G242" s="78" t="s">
        <v>107</v>
      </c>
    </row>
    <row r="243" spans="2:8" ht="43.5" x14ac:dyDescent="0.35">
      <c r="B243" s="77" t="s">
        <v>241</v>
      </c>
      <c r="C243" s="76" t="s">
        <v>231</v>
      </c>
      <c r="D243" s="77" t="s">
        <v>83</v>
      </c>
      <c r="E243" s="77"/>
      <c r="F243" s="79"/>
      <c r="G243" s="79"/>
    </row>
    <row r="244" spans="2:8" ht="29" x14ac:dyDescent="0.35">
      <c r="B244" s="77" t="s">
        <v>242</v>
      </c>
      <c r="C244" s="76" t="s">
        <v>233</v>
      </c>
      <c r="D244" s="77" t="s">
        <v>83</v>
      </c>
      <c r="E244" s="77"/>
      <c r="F244" s="80"/>
      <c r="G244" s="80"/>
    </row>
    <row r="245" spans="2:8" ht="45" customHeight="1" x14ac:dyDescent="0.35"/>
    <row r="246" spans="2:8" ht="31" x14ac:dyDescent="0.35">
      <c r="B246" s="73">
        <v>18</v>
      </c>
      <c r="C246" s="74" t="s">
        <v>46</v>
      </c>
      <c r="D246" s="74"/>
      <c r="E246" s="74"/>
      <c r="F246" s="74"/>
      <c r="G246" s="74"/>
      <c r="H246" s="74"/>
    </row>
    <row r="247" spans="2:8" ht="14.5" x14ac:dyDescent="0.35"/>
    <row r="248" spans="2:8" ht="17.5" thickBot="1" x14ac:dyDescent="0.45">
      <c r="B248" s="75" t="s">
        <v>243</v>
      </c>
      <c r="C248" s="75"/>
      <c r="D248" s="75"/>
      <c r="E248" s="75"/>
      <c r="F248" s="75"/>
      <c r="G248" s="75"/>
      <c r="H248" s="75"/>
    </row>
    <row r="249" spans="2:8" thickTop="1" x14ac:dyDescent="0.35"/>
    <row r="250" spans="2:8" ht="14.5" x14ac:dyDescent="0.35">
      <c r="B250" s="86" t="s">
        <v>103</v>
      </c>
      <c r="C250" s="86"/>
      <c r="D250" s="86"/>
      <c r="E250" s="86"/>
      <c r="F250" s="85" t="s">
        <v>60</v>
      </c>
      <c r="G250" s="85"/>
      <c r="H250" s="85"/>
    </row>
    <row r="251" spans="2:8" ht="14.5" x14ac:dyDescent="0.35">
      <c r="B251" s="76" t="s">
        <v>104</v>
      </c>
      <c r="C251" s="76" t="s">
        <v>105</v>
      </c>
      <c r="D251" s="76" t="s">
        <v>64</v>
      </c>
      <c r="E251" s="76" t="s">
        <v>65</v>
      </c>
      <c r="F251" s="78" t="s">
        <v>106</v>
      </c>
      <c r="G251" s="78" t="s">
        <v>107</v>
      </c>
      <c r="H251" s="78" t="s">
        <v>108</v>
      </c>
    </row>
    <row r="252" spans="2:8" ht="14.5" x14ac:dyDescent="0.35">
      <c r="B252" s="77" t="s">
        <v>244</v>
      </c>
      <c r="C252" s="76" t="s">
        <v>245</v>
      </c>
      <c r="D252" s="77"/>
      <c r="E252" s="77"/>
      <c r="F252" s="79"/>
      <c r="G252" s="79"/>
      <c r="H252" s="79"/>
    </row>
    <row r="253" spans="2:8" ht="29" x14ac:dyDescent="0.35">
      <c r="B253" s="77" t="s">
        <v>246</v>
      </c>
      <c r="C253" s="76" t="s">
        <v>224</v>
      </c>
      <c r="D253" s="77"/>
      <c r="E253" s="77"/>
      <c r="F253" s="80"/>
      <c r="G253" s="80"/>
      <c r="H253" s="80"/>
    </row>
    <row r="254" spans="2:8" ht="14.5" x14ac:dyDescent="0.35">
      <c r="B254" s="77" t="s">
        <v>247</v>
      </c>
      <c r="C254" s="76" t="s">
        <v>226</v>
      </c>
      <c r="D254" s="77"/>
      <c r="E254" s="77"/>
      <c r="F254" s="79"/>
      <c r="G254" s="79"/>
      <c r="H254" s="79"/>
    </row>
    <row r="255" spans="2:8" ht="29" x14ac:dyDescent="0.35">
      <c r="B255" s="77" t="s">
        <v>248</v>
      </c>
      <c r="C255" s="76" t="s">
        <v>228</v>
      </c>
      <c r="D255" s="77"/>
      <c r="E255" s="77"/>
      <c r="F255" s="80"/>
      <c r="G255" s="80"/>
      <c r="H255" s="80"/>
    </row>
    <row r="256" spans="2:8" ht="14.5" x14ac:dyDescent="0.35"/>
    <row r="257" spans="2:8" ht="17.5" thickBot="1" x14ac:dyDescent="0.45">
      <c r="B257" s="75" t="s">
        <v>249</v>
      </c>
      <c r="C257" s="75"/>
      <c r="D257" s="75"/>
      <c r="E257" s="75"/>
      <c r="F257" s="75"/>
      <c r="G257" s="75"/>
    </row>
    <row r="258" spans="2:8" thickTop="1" x14ac:dyDescent="0.35"/>
    <row r="259" spans="2:8" ht="14.5" x14ac:dyDescent="0.35">
      <c r="B259" s="84" t="s">
        <v>103</v>
      </c>
      <c r="C259" s="84"/>
      <c r="D259" s="84"/>
      <c r="E259" s="84"/>
      <c r="F259" s="85" t="s">
        <v>60</v>
      </c>
      <c r="G259" s="85"/>
    </row>
    <row r="260" spans="2:8" ht="14.5" x14ac:dyDescent="0.35">
      <c r="B260" s="76" t="s">
        <v>104</v>
      </c>
      <c r="C260" s="76" t="s">
        <v>112</v>
      </c>
      <c r="D260" s="76" t="s">
        <v>64</v>
      </c>
      <c r="E260" s="76" t="s">
        <v>65</v>
      </c>
      <c r="F260" s="78" t="s">
        <v>106</v>
      </c>
      <c r="G260" s="78" t="s">
        <v>107</v>
      </c>
    </row>
    <row r="261" spans="2:8" ht="43.5" x14ac:dyDescent="0.35">
      <c r="B261" s="77" t="s">
        <v>250</v>
      </c>
      <c r="C261" s="76" t="s">
        <v>251</v>
      </c>
      <c r="D261" s="77" t="s">
        <v>83</v>
      </c>
      <c r="E261" s="77"/>
      <c r="F261" s="79"/>
      <c r="G261" s="79"/>
    </row>
    <row r="262" spans="2:8" ht="29" x14ac:dyDescent="0.35">
      <c r="B262" s="77" t="s">
        <v>252</v>
      </c>
      <c r="C262" s="76" t="s">
        <v>233</v>
      </c>
      <c r="D262" s="77" t="s">
        <v>83</v>
      </c>
      <c r="E262" s="77"/>
      <c r="F262" s="80"/>
      <c r="G262" s="80"/>
    </row>
    <row r="263" spans="2:8" ht="45" customHeight="1" x14ac:dyDescent="0.35"/>
    <row r="264" spans="2:8" ht="31" x14ac:dyDescent="0.35">
      <c r="B264" s="73">
        <v>19</v>
      </c>
      <c r="C264" s="74" t="s">
        <v>47</v>
      </c>
      <c r="D264" s="74"/>
      <c r="E264" s="74"/>
      <c r="F264" s="74"/>
      <c r="G264" s="74"/>
      <c r="H264" s="74"/>
    </row>
    <row r="265" spans="2:8" ht="14.5" x14ac:dyDescent="0.35"/>
    <row r="266" spans="2:8" ht="17.5" thickBot="1" x14ac:dyDescent="0.45">
      <c r="B266" s="75" t="s">
        <v>253</v>
      </c>
      <c r="C266" s="75"/>
      <c r="D266" s="75"/>
      <c r="E266" s="75"/>
      <c r="F266" s="75"/>
      <c r="G266" s="75"/>
      <c r="H266" s="75"/>
    </row>
    <row r="267" spans="2:8" thickTop="1" x14ac:dyDescent="0.35"/>
    <row r="268" spans="2:8" ht="14.5" x14ac:dyDescent="0.35">
      <c r="B268" s="86" t="s">
        <v>103</v>
      </c>
      <c r="C268" s="86"/>
      <c r="D268" s="86"/>
      <c r="E268" s="86"/>
      <c r="F268" s="85" t="s">
        <v>60</v>
      </c>
      <c r="G268" s="85"/>
      <c r="H268" s="85"/>
    </row>
    <row r="269" spans="2:8" ht="14.5" x14ac:dyDescent="0.35">
      <c r="B269" s="76" t="s">
        <v>104</v>
      </c>
      <c r="C269" s="76" t="s">
        <v>105</v>
      </c>
      <c r="D269" s="76" t="s">
        <v>64</v>
      </c>
      <c r="E269" s="76" t="s">
        <v>65</v>
      </c>
      <c r="F269" s="78" t="s">
        <v>106</v>
      </c>
      <c r="G269" s="78" t="s">
        <v>107</v>
      </c>
      <c r="H269" s="78" t="s">
        <v>108</v>
      </c>
    </row>
    <row r="270" spans="2:8" ht="29" x14ac:dyDescent="0.35">
      <c r="B270" s="77" t="s">
        <v>254</v>
      </c>
      <c r="C270" s="76" t="s">
        <v>255</v>
      </c>
      <c r="D270" s="77"/>
      <c r="E270" s="77"/>
      <c r="F270" s="79"/>
      <c r="G270" s="79"/>
      <c r="H270" s="79"/>
    </row>
    <row r="271" spans="2:8" ht="29" x14ac:dyDescent="0.35">
      <c r="B271" s="77" t="s">
        <v>256</v>
      </c>
      <c r="C271" s="76" t="s">
        <v>224</v>
      </c>
      <c r="D271" s="77"/>
      <c r="E271" s="77"/>
      <c r="F271" s="80"/>
      <c r="G271" s="80"/>
      <c r="H271" s="80"/>
    </row>
    <row r="272" spans="2:8" ht="14.5" x14ac:dyDescent="0.35">
      <c r="B272" s="77" t="s">
        <v>257</v>
      </c>
      <c r="C272" s="76" t="s">
        <v>226</v>
      </c>
      <c r="D272" s="77"/>
      <c r="E272" s="77"/>
      <c r="F272" s="79"/>
      <c r="G272" s="79"/>
      <c r="H272" s="79"/>
    </row>
    <row r="273" spans="2:8" ht="29" x14ac:dyDescent="0.35">
      <c r="B273" s="77" t="s">
        <v>258</v>
      </c>
      <c r="C273" s="76" t="s">
        <v>228</v>
      </c>
      <c r="D273" s="77"/>
      <c r="E273" s="77"/>
      <c r="F273" s="80"/>
      <c r="G273" s="80"/>
      <c r="H273" s="80"/>
    </row>
    <row r="274" spans="2:8" ht="14.5" x14ac:dyDescent="0.35"/>
    <row r="275" spans="2:8" ht="17.5" thickBot="1" x14ac:dyDescent="0.45">
      <c r="B275" s="75" t="s">
        <v>259</v>
      </c>
      <c r="C275" s="75"/>
      <c r="D275" s="75"/>
      <c r="E275" s="75"/>
      <c r="F275" s="75"/>
      <c r="G275" s="75"/>
    </row>
    <row r="276" spans="2:8" thickTop="1" x14ac:dyDescent="0.35"/>
    <row r="277" spans="2:8" ht="14.5" x14ac:dyDescent="0.35">
      <c r="B277" s="84" t="s">
        <v>103</v>
      </c>
      <c r="C277" s="84"/>
      <c r="D277" s="84"/>
      <c r="E277" s="84"/>
      <c r="F277" s="85" t="s">
        <v>60</v>
      </c>
      <c r="G277" s="85"/>
    </row>
    <row r="278" spans="2:8" ht="14.5" x14ac:dyDescent="0.35">
      <c r="B278" s="76" t="s">
        <v>104</v>
      </c>
      <c r="C278" s="76" t="s">
        <v>112</v>
      </c>
      <c r="D278" s="76" t="s">
        <v>64</v>
      </c>
      <c r="E278" s="76" t="s">
        <v>65</v>
      </c>
      <c r="F278" s="78" t="s">
        <v>106</v>
      </c>
      <c r="G278" s="78" t="s">
        <v>107</v>
      </c>
    </row>
    <row r="279" spans="2:8" ht="43.5" x14ac:dyDescent="0.35">
      <c r="B279" s="77" t="s">
        <v>260</v>
      </c>
      <c r="C279" s="76" t="s">
        <v>231</v>
      </c>
      <c r="D279" s="77" t="s">
        <v>83</v>
      </c>
      <c r="E279" s="77"/>
      <c r="F279" s="79"/>
      <c r="G279" s="79"/>
    </row>
    <row r="280" spans="2:8" ht="29" x14ac:dyDescent="0.35">
      <c r="B280" s="77" t="s">
        <v>261</v>
      </c>
      <c r="C280" s="76" t="s">
        <v>233</v>
      </c>
      <c r="D280" s="77" t="s">
        <v>83</v>
      </c>
      <c r="E280" s="77"/>
      <c r="F280" s="80"/>
      <c r="G280" s="80"/>
    </row>
    <row r="281" spans="2:8" ht="45" customHeight="1" x14ac:dyDescent="0.35"/>
    <row r="282" spans="2:8" ht="31" x14ac:dyDescent="0.35">
      <c r="B282" s="73">
        <v>20</v>
      </c>
      <c r="C282" s="74" t="s">
        <v>48</v>
      </c>
      <c r="D282" s="74"/>
      <c r="E282" s="74"/>
      <c r="F282" s="74"/>
      <c r="G282" s="74"/>
      <c r="H282" s="74"/>
    </row>
    <row r="283" spans="2:8" ht="14.5" x14ac:dyDescent="0.35"/>
    <row r="284" spans="2:8" ht="17.5" thickBot="1" x14ac:dyDescent="0.45">
      <c r="B284" s="75" t="s">
        <v>262</v>
      </c>
      <c r="C284" s="75"/>
      <c r="D284" s="75"/>
      <c r="E284" s="75"/>
      <c r="F284" s="75"/>
      <c r="G284" s="75"/>
      <c r="H284" s="75"/>
    </row>
    <row r="285" spans="2:8" thickTop="1" x14ac:dyDescent="0.35"/>
    <row r="286" spans="2:8" ht="14.5" x14ac:dyDescent="0.35">
      <c r="B286" s="86" t="s">
        <v>103</v>
      </c>
      <c r="C286" s="86"/>
      <c r="D286" s="86"/>
      <c r="E286" s="86"/>
      <c r="F286" s="85" t="s">
        <v>60</v>
      </c>
      <c r="G286" s="85"/>
      <c r="H286" s="85"/>
    </row>
    <row r="287" spans="2:8" ht="14.5" x14ac:dyDescent="0.35">
      <c r="B287" s="76" t="s">
        <v>104</v>
      </c>
      <c r="C287" s="76" t="s">
        <v>105</v>
      </c>
      <c r="D287" s="76" t="s">
        <v>64</v>
      </c>
      <c r="E287" s="76" t="s">
        <v>65</v>
      </c>
      <c r="F287" s="78" t="s">
        <v>106</v>
      </c>
      <c r="G287" s="78" t="s">
        <v>107</v>
      </c>
      <c r="H287" s="78" t="s">
        <v>108</v>
      </c>
    </row>
    <row r="288" spans="2:8" ht="14.5" x14ac:dyDescent="0.35">
      <c r="B288" s="77" t="s">
        <v>263</v>
      </c>
      <c r="C288" s="76" t="s">
        <v>264</v>
      </c>
      <c r="D288" s="77"/>
      <c r="E288" s="77"/>
      <c r="F288" s="79"/>
      <c r="G288" s="79"/>
      <c r="H288" s="79"/>
    </row>
    <row r="289" spans="2:8" ht="29" x14ac:dyDescent="0.35">
      <c r="B289" s="77" t="s">
        <v>265</v>
      </c>
      <c r="C289" s="76" t="s">
        <v>224</v>
      </c>
      <c r="D289" s="77"/>
      <c r="E289" s="77"/>
      <c r="F289" s="80"/>
      <c r="G289" s="80"/>
      <c r="H289" s="80"/>
    </row>
    <row r="290" spans="2:8" ht="29" x14ac:dyDescent="0.35">
      <c r="B290" s="77" t="s">
        <v>266</v>
      </c>
      <c r="C290" s="76" t="s">
        <v>228</v>
      </c>
      <c r="D290" s="77"/>
      <c r="E290" s="77"/>
      <c r="F290" s="79"/>
      <c r="G290" s="79"/>
      <c r="H290" s="79"/>
    </row>
    <row r="291" spans="2:8" ht="14.5" x14ac:dyDescent="0.35"/>
    <row r="292" spans="2:8" ht="17.5" thickBot="1" x14ac:dyDescent="0.45">
      <c r="B292" s="75" t="s">
        <v>267</v>
      </c>
      <c r="C292" s="75"/>
      <c r="D292" s="75"/>
      <c r="E292" s="75"/>
      <c r="F292" s="75"/>
      <c r="G292" s="75"/>
    </row>
    <row r="293" spans="2:8" thickTop="1" x14ac:dyDescent="0.35"/>
    <row r="294" spans="2:8" ht="14.5" x14ac:dyDescent="0.35">
      <c r="B294" s="84" t="s">
        <v>103</v>
      </c>
      <c r="C294" s="84"/>
      <c r="D294" s="84"/>
      <c r="E294" s="84"/>
      <c r="F294" s="85" t="s">
        <v>60</v>
      </c>
      <c r="G294" s="85"/>
    </row>
    <row r="295" spans="2:8" ht="14.5" x14ac:dyDescent="0.35">
      <c r="B295" s="76" t="s">
        <v>104</v>
      </c>
      <c r="C295" s="76" t="s">
        <v>112</v>
      </c>
      <c r="D295" s="76" t="s">
        <v>64</v>
      </c>
      <c r="E295" s="76" t="s">
        <v>65</v>
      </c>
      <c r="F295" s="78" t="s">
        <v>106</v>
      </c>
      <c r="G295" s="78" t="s">
        <v>107</v>
      </c>
    </row>
    <row r="296" spans="2:8" ht="43.5" x14ac:dyDescent="0.35">
      <c r="B296" s="77" t="s">
        <v>268</v>
      </c>
      <c r="C296" s="76" t="s">
        <v>269</v>
      </c>
      <c r="D296" s="77" t="s">
        <v>83</v>
      </c>
      <c r="E296" s="77"/>
      <c r="F296" s="79"/>
      <c r="G296" s="79"/>
    </row>
    <row r="297" spans="2:8" ht="29" x14ac:dyDescent="0.35">
      <c r="B297" s="77" t="s">
        <v>270</v>
      </c>
      <c r="C297" s="76" t="s">
        <v>233</v>
      </c>
      <c r="D297" s="77" t="s">
        <v>83</v>
      </c>
      <c r="E297" s="77"/>
      <c r="F297" s="80"/>
      <c r="G297" s="80"/>
    </row>
    <row r="298" spans="2:8" ht="14.5" x14ac:dyDescent="0.35">
      <c r="B298" s="77" t="s">
        <v>271</v>
      </c>
      <c r="C298" s="76" t="s">
        <v>272</v>
      </c>
      <c r="D298" s="77" t="s">
        <v>83</v>
      </c>
      <c r="E298" s="77"/>
      <c r="F298" s="79"/>
      <c r="G298" s="79"/>
    </row>
    <row r="299" spans="2:8" ht="14.5" x14ac:dyDescent="0.35">
      <c r="B299" s="77" t="s">
        <v>273</v>
      </c>
      <c r="C299" s="76" t="s">
        <v>274</v>
      </c>
      <c r="D299" s="77" t="s">
        <v>83</v>
      </c>
      <c r="E299" s="77"/>
      <c r="F299" s="80"/>
      <c r="G299" s="80"/>
    </row>
    <row r="300" spans="2:8" ht="45" customHeight="1" x14ac:dyDescent="0.35"/>
    <row r="301" spans="2:8" ht="31" x14ac:dyDescent="0.35">
      <c r="B301" s="73">
        <v>21</v>
      </c>
      <c r="C301" s="74" t="s">
        <v>49</v>
      </c>
      <c r="D301" s="74"/>
      <c r="E301" s="74"/>
      <c r="F301" s="74"/>
      <c r="G301" s="74"/>
      <c r="H301" s="74"/>
    </row>
    <row r="302" spans="2:8" ht="14.5" x14ac:dyDescent="0.35"/>
    <row r="303" spans="2:8" ht="17.5" thickBot="1" x14ac:dyDescent="0.45">
      <c r="B303" s="75" t="s">
        <v>275</v>
      </c>
      <c r="C303" s="75"/>
      <c r="D303" s="75"/>
      <c r="E303" s="75"/>
      <c r="F303" s="75"/>
      <c r="G303" s="75"/>
      <c r="H303" s="75"/>
    </row>
    <row r="304" spans="2:8" thickTop="1" x14ac:dyDescent="0.35"/>
    <row r="305" spans="2:8" ht="14.5" x14ac:dyDescent="0.35">
      <c r="B305" s="86" t="s">
        <v>103</v>
      </c>
      <c r="C305" s="86"/>
      <c r="D305" s="86"/>
      <c r="E305" s="86"/>
      <c r="F305" s="85" t="s">
        <v>60</v>
      </c>
      <c r="G305" s="85"/>
      <c r="H305" s="85"/>
    </row>
    <row r="306" spans="2:8" ht="14.5" x14ac:dyDescent="0.35">
      <c r="B306" s="76" t="s">
        <v>104</v>
      </c>
      <c r="C306" s="76" t="s">
        <v>105</v>
      </c>
      <c r="D306" s="76" t="s">
        <v>64</v>
      </c>
      <c r="E306" s="76" t="s">
        <v>65</v>
      </c>
      <c r="F306" s="78" t="s">
        <v>106</v>
      </c>
      <c r="G306" s="78" t="s">
        <v>107</v>
      </c>
      <c r="H306" s="78" t="s">
        <v>108</v>
      </c>
    </row>
    <row r="307" spans="2:8" ht="14.5" x14ac:dyDescent="0.35">
      <c r="B307" s="77" t="s">
        <v>276</v>
      </c>
      <c r="C307" s="77" t="s">
        <v>277</v>
      </c>
      <c r="D307" s="77"/>
      <c r="E307" s="77"/>
      <c r="F307" s="79"/>
      <c r="G307" s="79"/>
      <c r="H307" s="79"/>
    </row>
    <row r="308" spans="2:8" ht="14.5" x14ac:dyDescent="0.35"/>
    <row r="309" spans="2:8" ht="17.5" thickBot="1" x14ac:dyDescent="0.45">
      <c r="B309" s="75" t="s">
        <v>278</v>
      </c>
      <c r="C309" s="75"/>
      <c r="D309" s="75"/>
      <c r="E309" s="75"/>
      <c r="F309" s="75"/>
      <c r="G309" s="75"/>
    </row>
    <row r="310" spans="2:8" thickTop="1" x14ac:dyDescent="0.35"/>
    <row r="311" spans="2:8" ht="14.5" x14ac:dyDescent="0.35">
      <c r="B311" s="84" t="s">
        <v>103</v>
      </c>
      <c r="C311" s="84"/>
      <c r="D311" s="84"/>
      <c r="E311" s="84"/>
      <c r="F311" s="85" t="s">
        <v>60</v>
      </c>
      <c r="G311" s="85"/>
    </row>
    <row r="312" spans="2:8" ht="14.5" x14ac:dyDescent="0.35">
      <c r="B312" s="76" t="s">
        <v>104</v>
      </c>
      <c r="C312" s="76" t="s">
        <v>112</v>
      </c>
      <c r="D312" s="76" t="s">
        <v>64</v>
      </c>
      <c r="E312" s="76" t="s">
        <v>65</v>
      </c>
      <c r="F312" s="78" t="s">
        <v>106</v>
      </c>
      <c r="G312" s="78" t="s">
        <v>107</v>
      </c>
    </row>
    <row r="313" spans="2:8" ht="101.5" x14ac:dyDescent="0.35">
      <c r="B313" s="77" t="s">
        <v>279</v>
      </c>
      <c r="C313" s="76" t="s">
        <v>280</v>
      </c>
      <c r="D313" s="77" t="s">
        <v>83</v>
      </c>
      <c r="E313" s="77"/>
      <c r="F313" s="79"/>
      <c r="G313" s="79"/>
    </row>
    <row r="314" spans="2:8" ht="29" x14ac:dyDescent="0.35">
      <c r="B314" s="77" t="s">
        <v>281</v>
      </c>
      <c r="C314" s="76" t="s">
        <v>282</v>
      </c>
      <c r="D314" s="77" t="s">
        <v>117</v>
      </c>
      <c r="E314" s="77"/>
      <c r="F314" s="80"/>
      <c r="G314" s="80"/>
    </row>
    <row r="315" spans="2:8" ht="45" customHeight="1" x14ac:dyDescent="0.35"/>
    <row r="316" spans="2:8" ht="31" x14ac:dyDescent="0.35">
      <c r="B316" s="73">
        <v>22</v>
      </c>
      <c r="C316" s="74" t="s">
        <v>50</v>
      </c>
      <c r="D316" s="74"/>
      <c r="E316" s="74"/>
      <c r="F316" s="74"/>
      <c r="G316" s="74"/>
      <c r="H316" s="74"/>
    </row>
    <row r="317" spans="2:8" ht="14.5" x14ac:dyDescent="0.35"/>
    <row r="318" spans="2:8" ht="17.5" thickBot="1" x14ac:dyDescent="0.45">
      <c r="B318" s="75" t="s">
        <v>283</v>
      </c>
      <c r="C318" s="75"/>
      <c r="D318" s="75"/>
      <c r="E318" s="75"/>
      <c r="F318" s="75"/>
      <c r="G318" s="75"/>
      <c r="H318" s="75"/>
    </row>
    <row r="319" spans="2:8" thickTop="1" x14ac:dyDescent="0.35"/>
    <row r="320" spans="2:8" ht="14.5" x14ac:dyDescent="0.35">
      <c r="B320" s="86" t="s">
        <v>103</v>
      </c>
      <c r="C320" s="86"/>
      <c r="D320" s="86"/>
      <c r="E320" s="86"/>
      <c r="F320" s="85" t="s">
        <v>60</v>
      </c>
      <c r="G320" s="85"/>
      <c r="H320" s="85"/>
    </row>
    <row r="321" spans="2:8" ht="14.5" x14ac:dyDescent="0.35">
      <c r="B321" s="76" t="s">
        <v>104</v>
      </c>
      <c r="C321" s="76" t="s">
        <v>105</v>
      </c>
      <c r="D321" s="76" t="s">
        <v>64</v>
      </c>
      <c r="E321" s="76" t="s">
        <v>65</v>
      </c>
      <c r="F321" s="78" t="s">
        <v>106</v>
      </c>
      <c r="G321" s="78" t="s">
        <v>107</v>
      </c>
      <c r="H321" s="78" t="s">
        <v>108</v>
      </c>
    </row>
    <row r="322" spans="2:8" ht="14.5" x14ac:dyDescent="0.35">
      <c r="B322" s="77" t="s">
        <v>284</v>
      </c>
      <c r="C322" s="77" t="s">
        <v>277</v>
      </c>
      <c r="D322" s="77"/>
      <c r="E322" s="77"/>
      <c r="F322" s="79"/>
      <c r="G322" s="79"/>
      <c r="H322" s="79"/>
    </row>
    <row r="323" spans="2:8" ht="14.5" x14ac:dyDescent="0.35"/>
    <row r="324" spans="2:8" ht="17.5" thickBot="1" x14ac:dyDescent="0.45">
      <c r="B324" s="75" t="s">
        <v>285</v>
      </c>
      <c r="C324" s="75"/>
      <c r="D324" s="75"/>
      <c r="E324" s="75"/>
      <c r="F324" s="75"/>
      <c r="G324" s="75"/>
    </row>
    <row r="325" spans="2:8" thickTop="1" x14ac:dyDescent="0.35"/>
    <row r="326" spans="2:8" ht="14.5" x14ac:dyDescent="0.35">
      <c r="B326" s="84" t="s">
        <v>103</v>
      </c>
      <c r="C326" s="84"/>
      <c r="D326" s="84"/>
      <c r="E326" s="84"/>
      <c r="F326" s="85" t="s">
        <v>60</v>
      </c>
      <c r="G326" s="85"/>
    </row>
    <row r="327" spans="2:8" ht="14.5" x14ac:dyDescent="0.35">
      <c r="B327" s="76" t="s">
        <v>104</v>
      </c>
      <c r="C327" s="76" t="s">
        <v>112</v>
      </c>
      <c r="D327" s="76" t="s">
        <v>64</v>
      </c>
      <c r="E327" s="76" t="s">
        <v>65</v>
      </c>
      <c r="F327" s="78" t="s">
        <v>106</v>
      </c>
      <c r="G327" s="78" t="s">
        <v>107</v>
      </c>
    </row>
    <row r="328" spans="2:8" ht="101.5" x14ac:dyDescent="0.35">
      <c r="B328" s="77" t="s">
        <v>286</v>
      </c>
      <c r="C328" s="76" t="s">
        <v>280</v>
      </c>
      <c r="D328" s="77" t="s">
        <v>83</v>
      </c>
      <c r="E328" s="77"/>
      <c r="F328" s="79"/>
      <c r="G328" s="79"/>
    </row>
    <row r="329" spans="2:8" ht="29" x14ac:dyDescent="0.35">
      <c r="B329" s="77" t="s">
        <v>287</v>
      </c>
      <c r="C329" s="76" t="s">
        <v>282</v>
      </c>
      <c r="D329" s="77" t="s">
        <v>117</v>
      </c>
      <c r="E329" s="77"/>
      <c r="F329" s="80"/>
      <c r="G329" s="80"/>
    </row>
    <row r="330" spans="2:8" ht="45" customHeight="1" x14ac:dyDescent="0.35"/>
    <row r="331" spans="2:8" ht="31" x14ac:dyDescent="0.35">
      <c r="B331" s="73">
        <v>23</v>
      </c>
      <c r="C331" s="74" t="s">
        <v>51</v>
      </c>
      <c r="D331" s="74"/>
      <c r="E331" s="74"/>
      <c r="F331" s="74"/>
      <c r="G331" s="74"/>
      <c r="H331" s="74"/>
    </row>
    <row r="332" spans="2:8" ht="14.5" x14ac:dyDescent="0.35"/>
    <row r="333" spans="2:8" ht="17.5" thickBot="1" x14ac:dyDescent="0.45">
      <c r="B333" s="75" t="s">
        <v>288</v>
      </c>
      <c r="C333" s="75"/>
      <c r="D333" s="75"/>
      <c r="E333" s="75"/>
      <c r="F333" s="75"/>
      <c r="G333" s="75"/>
      <c r="H333" s="75"/>
    </row>
    <row r="334" spans="2:8" thickTop="1" x14ac:dyDescent="0.35"/>
    <row r="335" spans="2:8" ht="14.5" x14ac:dyDescent="0.35">
      <c r="B335" s="86" t="s">
        <v>103</v>
      </c>
      <c r="C335" s="86"/>
      <c r="D335" s="86"/>
      <c r="E335" s="86"/>
      <c r="F335" s="85" t="s">
        <v>60</v>
      </c>
      <c r="G335" s="85"/>
      <c r="H335" s="85"/>
    </row>
    <row r="336" spans="2:8" ht="14.5" x14ac:dyDescent="0.35">
      <c r="B336" s="76" t="s">
        <v>104</v>
      </c>
      <c r="C336" s="76" t="s">
        <v>105</v>
      </c>
      <c r="D336" s="76" t="s">
        <v>64</v>
      </c>
      <c r="E336" s="76" t="s">
        <v>65</v>
      </c>
      <c r="F336" s="78" t="s">
        <v>106</v>
      </c>
      <c r="G336" s="78" t="s">
        <v>107</v>
      </c>
      <c r="H336" s="78" t="s">
        <v>108</v>
      </c>
    </row>
    <row r="337" spans="2:8" ht="29" x14ac:dyDescent="0.35">
      <c r="B337" s="77" t="s">
        <v>289</v>
      </c>
      <c r="C337" s="76" t="s">
        <v>290</v>
      </c>
      <c r="D337" s="77"/>
      <c r="E337" s="77"/>
      <c r="F337" s="79"/>
      <c r="G337" s="79"/>
      <c r="H337" s="79"/>
    </row>
    <row r="338" spans="2:8" ht="14.5" x14ac:dyDescent="0.35"/>
    <row r="339" spans="2:8" ht="17.5" thickBot="1" x14ac:dyDescent="0.45">
      <c r="B339" s="75" t="s">
        <v>291</v>
      </c>
      <c r="C339" s="75"/>
      <c r="D339" s="75"/>
      <c r="E339" s="75"/>
      <c r="F339" s="75"/>
      <c r="G339" s="75"/>
    </row>
    <row r="340" spans="2:8" thickTop="1" x14ac:dyDescent="0.35"/>
    <row r="341" spans="2:8" ht="14.5" x14ac:dyDescent="0.35">
      <c r="B341" s="84" t="s">
        <v>103</v>
      </c>
      <c r="C341" s="84"/>
      <c r="D341" s="84"/>
      <c r="E341" s="84"/>
      <c r="F341" s="85" t="s">
        <v>60</v>
      </c>
      <c r="G341" s="85"/>
    </row>
    <row r="342" spans="2:8" ht="14.5" x14ac:dyDescent="0.35">
      <c r="B342" s="76" t="s">
        <v>104</v>
      </c>
      <c r="C342" s="76" t="s">
        <v>112</v>
      </c>
      <c r="D342" s="76" t="s">
        <v>64</v>
      </c>
      <c r="E342" s="76" t="s">
        <v>65</v>
      </c>
      <c r="F342" s="78" t="s">
        <v>106</v>
      </c>
      <c r="G342" s="78" t="s">
        <v>107</v>
      </c>
    </row>
    <row r="343" spans="2:8" ht="43.5" x14ac:dyDescent="0.35">
      <c r="B343" s="77" t="s">
        <v>292</v>
      </c>
      <c r="C343" s="76" t="s">
        <v>293</v>
      </c>
      <c r="D343" s="77" t="s">
        <v>83</v>
      </c>
      <c r="E343" s="77"/>
      <c r="F343" s="79"/>
      <c r="G343" s="79"/>
    </row>
    <row r="344" spans="2:8" ht="45" customHeight="1" x14ac:dyDescent="0.35"/>
    <row r="345" spans="2:8" ht="31" x14ac:dyDescent="0.35">
      <c r="B345" s="73">
        <v>24</v>
      </c>
      <c r="C345" s="74" t="s">
        <v>52</v>
      </c>
      <c r="D345" s="74"/>
      <c r="E345" s="74"/>
      <c r="F345" s="74"/>
      <c r="G345" s="74"/>
      <c r="H345" s="74"/>
    </row>
    <row r="346" spans="2:8" ht="14.5" x14ac:dyDescent="0.35"/>
    <row r="347" spans="2:8" ht="17.5" thickBot="1" x14ac:dyDescent="0.45">
      <c r="B347" s="75" t="s">
        <v>294</v>
      </c>
      <c r="C347" s="75"/>
      <c r="D347" s="75"/>
      <c r="E347" s="75"/>
      <c r="F347" s="75"/>
      <c r="G347" s="75"/>
      <c r="H347" s="75"/>
    </row>
    <row r="348" spans="2:8" thickTop="1" x14ac:dyDescent="0.35"/>
    <row r="349" spans="2:8" ht="14.5" x14ac:dyDescent="0.35">
      <c r="B349" s="86" t="s">
        <v>103</v>
      </c>
      <c r="C349" s="86"/>
      <c r="D349" s="86"/>
      <c r="E349" s="86"/>
      <c r="F349" s="85" t="s">
        <v>60</v>
      </c>
      <c r="G349" s="85"/>
      <c r="H349" s="85"/>
    </row>
    <row r="350" spans="2:8" ht="14.5" x14ac:dyDescent="0.35">
      <c r="B350" s="76" t="s">
        <v>104</v>
      </c>
      <c r="C350" s="76" t="s">
        <v>105</v>
      </c>
      <c r="D350" s="76" t="s">
        <v>64</v>
      </c>
      <c r="E350" s="76" t="s">
        <v>65</v>
      </c>
      <c r="F350" s="78" t="s">
        <v>106</v>
      </c>
      <c r="G350" s="78" t="s">
        <v>107</v>
      </c>
      <c r="H350" s="78" t="s">
        <v>108</v>
      </c>
    </row>
    <row r="351" spans="2:8" ht="29" x14ac:dyDescent="0.35">
      <c r="B351" s="77" t="s">
        <v>295</v>
      </c>
      <c r="C351" s="76" t="s">
        <v>290</v>
      </c>
      <c r="D351" s="77"/>
      <c r="E351" s="77"/>
      <c r="F351" s="79"/>
      <c r="G351" s="79"/>
      <c r="H351" s="79"/>
    </row>
    <row r="352" spans="2:8" ht="14.5" x14ac:dyDescent="0.35"/>
    <row r="353" spans="2:8" ht="17.5" thickBot="1" x14ac:dyDescent="0.45">
      <c r="B353" s="75" t="s">
        <v>296</v>
      </c>
      <c r="C353" s="75"/>
      <c r="D353" s="75"/>
      <c r="E353" s="75"/>
      <c r="F353" s="75"/>
      <c r="G353" s="75"/>
    </row>
    <row r="354" spans="2:8" thickTop="1" x14ac:dyDescent="0.35"/>
    <row r="355" spans="2:8" ht="14.5" x14ac:dyDescent="0.35">
      <c r="B355" s="84" t="s">
        <v>103</v>
      </c>
      <c r="C355" s="84"/>
      <c r="D355" s="84"/>
      <c r="E355" s="84"/>
      <c r="F355" s="85" t="s">
        <v>60</v>
      </c>
      <c r="G355" s="85"/>
    </row>
    <row r="356" spans="2:8" ht="14.5" x14ac:dyDescent="0.35">
      <c r="B356" s="76" t="s">
        <v>104</v>
      </c>
      <c r="C356" s="76" t="s">
        <v>112</v>
      </c>
      <c r="D356" s="76" t="s">
        <v>64</v>
      </c>
      <c r="E356" s="76" t="s">
        <v>65</v>
      </c>
      <c r="F356" s="78" t="s">
        <v>106</v>
      </c>
      <c r="G356" s="78" t="s">
        <v>107</v>
      </c>
    </row>
    <row r="357" spans="2:8" ht="43.5" x14ac:dyDescent="0.35">
      <c r="B357" s="77" t="s">
        <v>297</v>
      </c>
      <c r="C357" s="76" t="s">
        <v>293</v>
      </c>
      <c r="D357" s="77" t="s">
        <v>83</v>
      </c>
      <c r="E357" s="77"/>
      <c r="F357" s="79"/>
      <c r="G357" s="79"/>
    </row>
    <row r="358" spans="2:8" ht="45" customHeight="1" x14ac:dyDescent="0.35"/>
    <row r="359" spans="2:8" ht="31" x14ac:dyDescent="0.35">
      <c r="B359" s="73">
        <v>25</v>
      </c>
      <c r="C359" s="74" t="s">
        <v>53</v>
      </c>
      <c r="D359" s="74"/>
      <c r="E359" s="74"/>
      <c r="F359" s="74"/>
      <c r="G359" s="74"/>
      <c r="H359" s="74"/>
    </row>
    <row r="360" spans="2:8" ht="14.5" x14ac:dyDescent="0.35"/>
    <row r="361" spans="2:8" ht="17.5" thickBot="1" x14ac:dyDescent="0.45">
      <c r="B361" s="75" t="s">
        <v>298</v>
      </c>
      <c r="C361" s="75"/>
      <c r="D361" s="75"/>
      <c r="E361" s="75"/>
      <c r="F361" s="75"/>
      <c r="G361" s="75"/>
      <c r="H361" s="75"/>
    </row>
    <row r="362" spans="2:8" thickTop="1" x14ac:dyDescent="0.35"/>
    <row r="363" spans="2:8" ht="14.5" x14ac:dyDescent="0.35">
      <c r="B363" s="86" t="s">
        <v>103</v>
      </c>
      <c r="C363" s="86"/>
      <c r="D363" s="86"/>
      <c r="E363" s="86"/>
      <c r="F363" s="85" t="s">
        <v>60</v>
      </c>
      <c r="G363" s="85"/>
      <c r="H363" s="85"/>
    </row>
    <row r="364" spans="2:8" ht="14.5" x14ac:dyDescent="0.35">
      <c r="B364" s="76" t="s">
        <v>104</v>
      </c>
      <c r="C364" s="76" t="s">
        <v>105</v>
      </c>
      <c r="D364" s="76" t="s">
        <v>64</v>
      </c>
      <c r="E364" s="76" t="s">
        <v>65</v>
      </c>
      <c r="F364" s="78" t="s">
        <v>106</v>
      </c>
      <c r="G364" s="78" t="s">
        <v>107</v>
      </c>
      <c r="H364" s="78" t="s">
        <v>108</v>
      </c>
    </row>
    <row r="365" spans="2:8" ht="14.5" x14ac:dyDescent="0.35">
      <c r="B365" s="77" t="s">
        <v>299</v>
      </c>
      <c r="C365" s="77" t="s">
        <v>300</v>
      </c>
      <c r="D365" s="77"/>
      <c r="E365" s="77"/>
      <c r="F365" s="79"/>
      <c r="G365" s="79"/>
      <c r="H365" s="79"/>
    </row>
    <row r="366" spans="2:8" ht="14.5" x14ac:dyDescent="0.35">
      <c r="B366" s="77" t="s">
        <v>301</v>
      </c>
      <c r="C366" s="77" t="s">
        <v>302</v>
      </c>
      <c r="D366" s="77"/>
      <c r="E366" s="77"/>
      <c r="F366" s="80"/>
      <c r="G366" s="80"/>
      <c r="H366" s="80"/>
    </row>
    <row r="367" spans="2:8" ht="14.5" x14ac:dyDescent="0.35"/>
    <row r="368" spans="2:8" ht="17.5" thickBot="1" x14ac:dyDescent="0.45">
      <c r="B368" s="75" t="s">
        <v>303</v>
      </c>
      <c r="C368" s="75"/>
      <c r="D368" s="75"/>
      <c r="E368" s="75"/>
      <c r="F368" s="75"/>
      <c r="G368" s="75"/>
    </row>
    <row r="369" spans="2:8" thickTop="1" x14ac:dyDescent="0.35"/>
    <row r="370" spans="2:8" ht="14.5" x14ac:dyDescent="0.35">
      <c r="B370" s="84" t="s">
        <v>103</v>
      </c>
      <c r="C370" s="84"/>
      <c r="D370" s="84"/>
      <c r="E370" s="84"/>
      <c r="F370" s="85" t="s">
        <v>60</v>
      </c>
      <c r="G370" s="85"/>
    </row>
    <row r="371" spans="2:8" ht="14.5" x14ac:dyDescent="0.35">
      <c r="B371" s="76" t="s">
        <v>104</v>
      </c>
      <c r="C371" s="76" t="s">
        <v>112</v>
      </c>
      <c r="D371" s="76" t="s">
        <v>64</v>
      </c>
      <c r="E371" s="76" t="s">
        <v>65</v>
      </c>
      <c r="F371" s="78" t="s">
        <v>106</v>
      </c>
      <c r="G371" s="78" t="s">
        <v>107</v>
      </c>
    </row>
    <row r="372" spans="2:8" ht="29" x14ac:dyDescent="0.35">
      <c r="B372" s="77" t="s">
        <v>304</v>
      </c>
      <c r="C372" s="76" t="s">
        <v>305</v>
      </c>
      <c r="D372" s="77" t="s">
        <v>83</v>
      </c>
      <c r="E372" s="77"/>
      <c r="F372" s="79"/>
      <c r="G372" s="79"/>
    </row>
    <row r="373" spans="2:8" ht="14.5" x14ac:dyDescent="0.35">
      <c r="B373" s="77" t="s">
        <v>306</v>
      </c>
      <c r="C373" s="77" t="s">
        <v>307</v>
      </c>
      <c r="D373" s="77" t="s">
        <v>117</v>
      </c>
      <c r="E373" s="77"/>
      <c r="F373" s="80"/>
      <c r="G373" s="80"/>
    </row>
    <row r="374" spans="2:8" ht="29" x14ac:dyDescent="0.35">
      <c r="B374" s="77" t="s">
        <v>308</v>
      </c>
      <c r="C374" s="76" t="s">
        <v>309</v>
      </c>
      <c r="D374" s="77" t="s">
        <v>117</v>
      </c>
      <c r="E374" s="77"/>
      <c r="F374" s="79"/>
      <c r="G374" s="79"/>
    </row>
    <row r="375" spans="2:8" ht="45" customHeight="1" x14ac:dyDescent="0.35"/>
    <row r="376" spans="2:8" ht="31" x14ac:dyDescent="0.35">
      <c r="B376" s="73">
        <v>26</v>
      </c>
      <c r="C376" s="74" t="s">
        <v>54</v>
      </c>
      <c r="D376" s="74"/>
      <c r="E376" s="74"/>
      <c r="F376" s="74"/>
      <c r="G376" s="74"/>
      <c r="H376" s="74"/>
    </row>
    <row r="377" spans="2:8" ht="14.5" x14ac:dyDescent="0.35"/>
    <row r="378" spans="2:8" ht="17.5" thickBot="1" x14ac:dyDescent="0.45">
      <c r="B378" s="75" t="s">
        <v>310</v>
      </c>
      <c r="C378" s="75"/>
      <c r="D378" s="75"/>
      <c r="E378" s="75"/>
      <c r="F378" s="75"/>
      <c r="G378" s="75"/>
    </row>
    <row r="379" spans="2:8" thickTop="1" x14ac:dyDescent="0.35"/>
    <row r="380" spans="2:8" ht="14.5" x14ac:dyDescent="0.35">
      <c r="B380" s="84" t="s">
        <v>103</v>
      </c>
      <c r="C380" s="84"/>
      <c r="D380" s="84"/>
      <c r="E380" s="84"/>
      <c r="F380" s="85" t="s">
        <v>60</v>
      </c>
      <c r="G380" s="85"/>
    </row>
    <row r="381" spans="2:8" ht="14.5" x14ac:dyDescent="0.35">
      <c r="B381" s="76" t="s">
        <v>104</v>
      </c>
      <c r="C381" s="76" t="s">
        <v>112</v>
      </c>
      <c r="D381" s="76" t="s">
        <v>64</v>
      </c>
      <c r="E381" s="76" t="s">
        <v>65</v>
      </c>
      <c r="F381" s="78" t="s">
        <v>106</v>
      </c>
      <c r="G381" s="78" t="s">
        <v>107</v>
      </c>
    </row>
    <row r="382" spans="2:8" ht="43.5" x14ac:dyDescent="0.35">
      <c r="B382" s="77" t="s">
        <v>311</v>
      </c>
      <c r="C382" s="76" t="s">
        <v>312</v>
      </c>
      <c r="D382" s="77" t="s">
        <v>83</v>
      </c>
      <c r="E382" s="77"/>
      <c r="F382" s="79"/>
      <c r="G382" s="79"/>
    </row>
    <row r="383" spans="2:8" ht="29" x14ac:dyDescent="0.35">
      <c r="B383" s="77" t="s">
        <v>313</v>
      </c>
      <c r="C383" s="76" t="s">
        <v>314</v>
      </c>
      <c r="D383" s="77" t="s">
        <v>117</v>
      </c>
      <c r="E383" s="77" t="s">
        <v>315</v>
      </c>
      <c r="F383" s="80"/>
      <c r="G383" s="80"/>
    </row>
    <row r="384" spans="2:8" ht="45" customHeight="1" x14ac:dyDescent="0.35"/>
    <row r="385" spans="2:8" ht="31" x14ac:dyDescent="0.35">
      <c r="B385" s="73">
        <v>27</v>
      </c>
      <c r="C385" s="74" t="s">
        <v>55</v>
      </c>
      <c r="D385" s="74"/>
      <c r="E385" s="74"/>
      <c r="F385" s="74"/>
      <c r="G385" s="74"/>
      <c r="H385" s="74"/>
    </row>
    <row r="386" spans="2:8" ht="14.5" x14ac:dyDescent="0.35"/>
    <row r="387" spans="2:8" ht="17.5" thickBot="1" x14ac:dyDescent="0.45">
      <c r="B387" s="75" t="s">
        <v>316</v>
      </c>
      <c r="C387" s="75"/>
      <c r="D387" s="75"/>
      <c r="E387" s="75"/>
      <c r="F387" s="75"/>
      <c r="G387" s="75"/>
    </row>
    <row r="388" spans="2:8" thickTop="1" x14ac:dyDescent="0.35"/>
    <row r="389" spans="2:8" ht="14.5" x14ac:dyDescent="0.35">
      <c r="B389" s="84" t="s">
        <v>103</v>
      </c>
      <c r="C389" s="84"/>
      <c r="D389" s="84"/>
      <c r="E389" s="84"/>
      <c r="F389" s="85" t="s">
        <v>60</v>
      </c>
      <c r="G389" s="85"/>
    </row>
    <row r="390" spans="2:8" ht="14.5" x14ac:dyDescent="0.35">
      <c r="B390" s="76" t="s">
        <v>104</v>
      </c>
      <c r="C390" s="76" t="s">
        <v>112</v>
      </c>
      <c r="D390" s="76" t="s">
        <v>64</v>
      </c>
      <c r="E390" s="76" t="s">
        <v>65</v>
      </c>
      <c r="F390" s="78" t="s">
        <v>106</v>
      </c>
      <c r="G390" s="78" t="s">
        <v>107</v>
      </c>
    </row>
    <row r="391" spans="2:8" ht="43.5" x14ac:dyDescent="0.35">
      <c r="B391" s="77" t="s">
        <v>317</v>
      </c>
      <c r="C391" s="76" t="s">
        <v>318</v>
      </c>
      <c r="D391" s="77" t="s">
        <v>83</v>
      </c>
      <c r="E391" s="77"/>
      <c r="F391" s="79"/>
      <c r="G391" s="79"/>
    </row>
    <row r="392" spans="2:8" ht="45" customHeight="1" x14ac:dyDescent="0.35"/>
    <row r="393" spans="2:8" ht="31" x14ac:dyDescent="0.35">
      <c r="B393" s="73">
        <v>28</v>
      </c>
      <c r="C393" s="74" t="s">
        <v>56</v>
      </c>
      <c r="D393" s="74"/>
      <c r="E393" s="74"/>
      <c r="F393" s="74"/>
      <c r="G393" s="74"/>
      <c r="H393" s="74"/>
    </row>
    <row r="394" spans="2:8" ht="14.5" x14ac:dyDescent="0.35"/>
    <row r="395" spans="2:8" ht="17.5" thickBot="1" x14ac:dyDescent="0.45">
      <c r="B395" s="75" t="s">
        <v>319</v>
      </c>
      <c r="C395" s="75"/>
      <c r="D395" s="75"/>
      <c r="E395" s="75"/>
      <c r="F395" s="75"/>
      <c r="G395" s="75"/>
    </row>
    <row r="396" spans="2:8" thickTop="1" x14ac:dyDescent="0.35"/>
    <row r="397" spans="2:8" ht="14.5" x14ac:dyDescent="0.35">
      <c r="B397" s="84" t="s">
        <v>103</v>
      </c>
      <c r="C397" s="84"/>
      <c r="D397" s="84"/>
      <c r="E397" s="84"/>
      <c r="F397" s="85" t="s">
        <v>60</v>
      </c>
      <c r="G397" s="85"/>
    </row>
    <row r="398" spans="2:8" ht="14.5" x14ac:dyDescent="0.35">
      <c r="B398" s="76" t="s">
        <v>104</v>
      </c>
      <c r="C398" s="76" t="s">
        <v>112</v>
      </c>
      <c r="D398" s="76" t="s">
        <v>64</v>
      </c>
      <c r="E398" s="76" t="s">
        <v>65</v>
      </c>
      <c r="F398" s="78" t="s">
        <v>106</v>
      </c>
      <c r="G398" s="78" t="s">
        <v>107</v>
      </c>
    </row>
    <row r="399" spans="2:8" ht="58" x14ac:dyDescent="0.35">
      <c r="B399" s="77" t="s">
        <v>320</v>
      </c>
      <c r="C399" s="76" t="s">
        <v>321</v>
      </c>
      <c r="D399" s="77" t="s">
        <v>83</v>
      </c>
      <c r="E399" s="77"/>
      <c r="F399" s="79"/>
      <c r="G399" s="79"/>
    </row>
    <row r="400" spans="2:8" ht="45" customHeight="1" x14ac:dyDescent="0.35"/>
    <row r="401" spans="2:8" ht="31" x14ac:dyDescent="0.35">
      <c r="B401" s="73">
        <v>29</v>
      </c>
      <c r="C401" s="74" t="s">
        <v>57</v>
      </c>
      <c r="D401" s="74"/>
      <c r="E401" s="74"/>
      <c r="F401" s="74"/>
      <c r="G401" s="74"/>
      <c r="H401" s="74"/>
    </row>
    <row r="402" spans="2:8" ht="14.5" x14ac:dyDescent="0.35"/>
    <row r="403" spans="2:8" ht="17.5" thickBot="1" x14ac:dyDescent="0.45">
      <c r="B403" s="75" t="s">
        <v>322</v>
      </c>
      <c r="C403" s="75"/>
      <c r="D403" s="75"/>
      <c r="E403" s="75"/>
      <c r="F403" s="75"/>
      <c r="G403" s="75"/>
      <c r="H403" s="75"/>
    </row>
    <row r="404" spans="2:8" thickTop="1" x14ac:dyDescent="0.35"/>
    <row r="405" spans="2:8" ht="14.5" x14ac:dyDescent="0.35">
      <c r="B405" s="86" t="s">
        <v>103</v>
      </c>
      <c r="C405" s="86"/>
      <c r="D405" s="86"/>
      <c r="E405" s="86"/>
      <c r="F405" s="85" t="s">
        <v>60</v>
      </c>
      <c r="G405" s="85"/>
      <c r="H405" s="85"/>
    </row>
    <row r="406" spans="2:8" ht="14.5" x14ac:dyDescent="0.35">
      <c r="B406" s="76" t="s">
        <v>104</v>
      </c>
      <c r="C406" s="76" t="s">
        <v>105</v>
      </c>
      <c r="D406" s="76" t="s">
        <v>64</v>
      </c>
      <c r="E406" s="76" t="s">
        <v>65</v>
      </c>
      <c r="F406" s="78" t="s">
        <v>106</v>
      </c>
      <c r="G406" s="78" t="s">
        <v>107</v>
      </c>
      <c r="H406" s="78" t="s">
        <v>108</v>
      </c>
    </row>
    <row r="407" spans="2:8" ht="14.5" x14ac:dyDescent="0.35">
      <c r="B407" s="77" t="s">
        <v>323</v>
      </c>
      <c r="C407" s="77" t="s">
        <v>110</v>
      </c>
      <c r="D407" s="77"/>
      <c r="E407" s="77"/>
      <c r="F407" s="79"/>
      <c r="G407" s="79"/>
      <c r="H407" s="79"/>
    </row>
    <row r="408" spans="2:8" ht="14.5" x14ac:dyDescent="0.35"/>
    <row r="409" spans="2:8" ht="17.5" thickBot="1" x14ac:dyDescent="0.45">
      <c r="B409" s="75" t="s">
        <v>324</v>
      </c>
      <c r="C409" s="75"/>
      <c r="D409" s="75"/>
      <c r="E409" s="75"/>
      <c r="F409" s="75"/>
      <c r="G409" s="75"/>
    </row>
    <row r="410" spans="2:8" thickTop="1" x14ac:dyDescent="0.35"/>
    <row r="411" spans="2:8" ht="14.5" x14ac:dyDescent="0.35">
      <c r="B411" s="84" t="s">
        <v>103</v>
      </c>
      <c r="C411" s="84"/>
      <c r="D411" s="84"/>
      <c r="E411" s="84"/>
      <c r="F411" s="85" t="s">
        <v>60</v>
      </c>
      <c r="G411" s="85"/>
    </row>
    <row r="412" spans="2:8" ht="14.5" x14ac:dyDescent="0.35">
      <c r="B412" s="76" t="s">
        <v>104</v>
      </c>
      <c r="C412" s="76" t="s">
        <v>112</v>
      </c>
      <c r="D412" s="76" t="s">
        <v>64</v>
      </c>
      <c r="E412" s="76" t="s">
        <v>65</v>
      </c>
      <c r="F412" s="78" t="s">
        <v>106</v>
      </c>
      <c r="G412" s="78" t="s">
        <v>107</v>
      </c>
    </row>
    <row r="413" spans="2:8" ht="43.5" x14ac:dyDescent="0.35">
      <c r="B413" s="77" t="s">
        <v>325</v>
      </c>
      <c r="C413" s="76" t="s">
        <v>326</v>
      </c>
      <c r="D413" s="77" t="s">
        <v>83</v>
      </c>
      <c r="E413" s="77"/>
      <c r="F413" s="79"/>
      <c r="G413" s="79"/>
    </row>
    <row r="414" spans="2:8" ht="45" customHeight="1" x14ac:dyDescent="0.35"/>
    <row r="415" spans="2:8" ht="31" x14ac:dyDescent="0.35">
      <c r="B415" s="73">
        <v>30</v>
      </c>
      <c r="C415" s="74" t="s">
        <v>58</v>
      </c>
      <c r="D415" s="74"/>
      <c r="E415" s="74"/>
      <c r="F415" s="74"/>
      <c r="G415" s="74"/>
      <c r="H415" s="74"/>
    </row>
    <row r="416" spans="2:8" ht="14.5" x14ac:dyDescent="0.35"/>
    <row r="417" spans="2:8" ht="17.5" thickBot="1" x14ac:dyDescent="0.45">
      <c r="B417" s="75" t="s">
        <v>327</v>
      </c>
      <c r="C417" s="75"/>
      <c r="D417" s="75"/>
      <c r="E417" s="75"/>
      <c r="F417" s="75"/>
      <c r="G417" s="75"/>
      <c r="H417" s="75"/>
    </row>
    <row r="418" spans="2:8" thickTop="1" x14ac:dyDescent="0.35"/>
    <row r="419" spans="2:8" ht="14.5" x14ac:dyDescent="0.35">
      <c r="B419" s="86" t="s">
        <v>103</v>
      </c>
      <c r="C419" s="86"/>
      <c r="D419" s="86"/>
      <c r="E419" s="86"/>
      <c r="F419" s="85" t="s">
        <v>60</v>
      </c>
      <c r="G419" s="85"/>
      <c r="H419" s="85"/>
    </row>
    <row r="420" spans="2:8" ht="14.5" x14ac:dyDescent="0.35">
      <c r="B420" s="76" t="s">
        <v>104</v>
      </c>
      <c r="C420" s="76" t="s">
        <v>105</v>
      </c>
      <c r="D420" s="76" t="s">
        <v>64</v>
      </c>
      <c r="E420" s="76" t="s">
        <v>65</v>
      </c>
      <c r="F420" s="78" t="s">
        <v>106</v>
      </c>
      <c r="G420" s="78" t="s">
        <v>107</v>
      </c>
      <c r="H420" s="78" t="s">
        <v>108</v>
      </c>
    </row>
    <row r="421" spans="2:8" ht="14.5" x14ac:dyDescent="0.35">
      <c r="B421" s="77" t="s">
        <v>328</v>
      </c>
      <c r="C421" s="77" t="s">
        <v>329</v>
      </c>
      <c r="D421" s="77"/>
      <c r="E421" s="77"/>
      <c r="F421" s="79"/>
      <c r="G421" s="79"/>
      <c r="H421" s="79"/>
    </row>
    <row r="422" spans="2:8" ht="14.5" x14ac:dyDescent="0.35"/>
    <row r="423" spans="2:8" ht="17.5" thickBot="1" x14ac:dyDescent="0.45">
      <c r="B423" s="75" t="s">
        <v>330</v>
      </c>
      <c r="C423" s="75"/>
      <c r="D423" s="75"/>
      <c r="E423" s="75"/>
      <c r="F423" s="75"/>
      <c r="G423" s="75"/>
    </row>
    <row r="424" spans="2:8" thickTop="1" x14ac:dyDescent="0.35"/>
    <row r="425" spans="2:8" ht="14.5" x14ac:dyDescent="0.35">
      <c r="B425" s="84" t="s">
        <v>103</v>
      </c>
      <c r="C425" s="84"/>
      <c r="D425" s="84"/>
      <c r="E425" s="84"/>
      <c r="F425" s="85" t="s">
        <v>60</v>
      </c>
      <c r="G425" s="85"/>
    </row>
    <row r="426" spans="2:8" ht="14.5" x14ac:dyDescent="0.35">
      <c r="B426" s="76" t="s">
        <v>104</v>
      </c>
      <c r="C426" s="76" t="s">
        <v>112</v>
      </c>
      <c r="D426" s="76" t="s">
        <v>64</v>
      </c>
      <c r="E426" s="76" t="s">
        <v>65</v>
      </c>
      <c r="F426" s="78" t="s">
        <v>106</v>
      </c>
      <c r="G426" s="78" t="s">
        <v>107</v>
      </c>
    </row>
    <row r="427" spans="2:8" ht="43.5" x14ac:dyDescent="0.35">
      <c r="B427" s="77" t="s">
        <v>331</v>
      </c>
      <c r="C427" s="76" t="s">
        <v>332</v>
      </c>
      <c r="D427" s="77" t="s">
        <v>83</v>
      </c>
      <c r="E427" s="77"/>
      <c r="F427" s="79"/>
      <c r="G427" s="79"/>
    </row>
    <row r="428" spans="2:8" ht="14.5" x14ac:dyDescent="0.35"/>
    <row r="429" spans="2:8" ht="14.5" x14ac:dyDescent="0.35"/>
    <row r="430" spans="2:8" ht="14.5" x14ac:dyDescent="0.35"/>
    <row r="431" spans="2:8" ht="14.5" x14ac:dyDescent="0.35"/>
    <row r="432" spans="2:8" ht="14.5" x14ac:dyDescent="0.35"/>
    <row r="433" ht="14.5" x14ac:dyDescent="0.35"/>
    <row r="434" ht="14.5" x14ac:dyDescent="0.35"/>
    <row r="435" ht="14.5" x14ac:dyDescent="0.35"/>
    <row r="436" ht="14.5" x14ac:dyDescent="0.35"/>
    <row r="437" ht="14.5" x14ac:dyDescent="0.35"/>
    <row r="438" ht="14.5" x14ac:dyDescent="0.35"/>
    <row r="439" ht="14.5" x14ac:dyDescent="0.35"/>
    <row r="440" ht="14.5" x14ac:dyDescent="0.35"/>
    <row r="441" ht="14.5" x14ac:dyDescent="0.35"/>
    <row r="442" ht="14.5" x14ac:dyDescent="0.35"/>
    <row r="443" ht="14.5" x14ac:dyDescent="0.35"/>
    <row r="444" ht="14.5" x14ac:dyDescent="0.35"/>
    <row r="445" ht="14.5" x14ac:dyDescent="0.35"/>
    <row r="446" ht="14.5" x14ac:dyDescent="0.35"/>
    <row r="447" ht="14.5" x14ac:dyDescent="0.35"/>
    <row r="448" ht="14.5" x14ac:dyDescent="0.35"/>
    <row r="449" ht="14.5" x14ac:dyDescent="0.35"/>
    <row r="450" ht="14.5" x14ac:dyDescent="0.35"/>
    <row r="451" ht="14.5" x14ac:dyDescent="0.35"/>
    <row r="452" ht="14.5" x14ac:dyDescent="0.35"/>
    <row r="453" ht="14.5" x14ac:dyDescent="0.35"/>
    <row r="454" ht="14.5" x14ac:dyDescent="0.35"/>
    <row r="455" ht="14.5" x14ac:dyDescent="0.35"/>
    <row r="456" ht="14.5" x14ac:dyDescent="0.35"/>
    <row r="457" ht="14.5" x14ac:dyDescent="0.35"/>
    <row r="458" ht="14.5" x14ac:dyDescent="0.35"/>
    <row r="459" ht="14.5" x14ac:dyDescent="0.35"/>
    <row r="460" ht="14.5" x14ac:dyDescent="0.35"/>
    <row r="461" ht="14.5" x14ac:dyDescent="0.35"/>
    <row r="462" ht="14.5" x14ac:dyDescent="0.35"/>
    <row r="463" ht="14.5" x14ac:dyDescent="0.35"/>
    <row r="464" ht="14.5" x14ac:dyDescent="0.35"/>
    <row r="465" ht="14.5" x14ac:dyDescent="0.35"/>
    <row r="466" ht="14.5" x14ac:dyDescent="0.35"/>
    <row r="467" ht="14.5" x14ac:dyDescent="0.35"/>
    <row r="468" ht="14.5" x14ac:dyDescent="0.35"/>
    <row r="469" ht="14.5" x14ac:dyDescent="0.35"/>
    <row r="470" ht="14.5" x14ac:dyDescent="0.35"/>
    <row r="471" ht="14.5" x14ac:dyDescent="0.35"/>
    <row r="472" ht="14.5" x14ac:dyDescent="0.35"/>
    <row r="473" ht="14.5" x14ac:dyDescent="0.35"/>
    <row r="474" ht="14.5" x14ac:dyDescent="0.35"/>
    <row r="475" ht="14.5" x14ac:dyDescent="0.35"/>
    <row r="476" ht="14.5" x14ac:dyDescent="0.35"/>
    <row r="477" ht="14.5" x14ac:dyDescent="0.35"/>
    <row r="478" ht="14.5" x14ac:dyDescent="0.35"/>
    <row r="479" ht="14.5" x14ac:dyDescent="0.35"/>
    <row r="480" ht="14.5" x14ac:dyDescent="0.35"/>
    <row r="481" ht="14.5" x14ac:dyDescent="0.35"/>
    <row r="482" ht="14.5" x14ac:dyDescent="0.35"/>
    <row r="483" ht="14.5" x14ac:dyDescent="0.35"/>
    <row r="484" ht="14.5" x14ac:dyDescent="0.35"/>
    <row r="485" ht="14.5" x14ac:dyDescent="0.35"/>
    <row r="486" ht="14.5" x14ac:dyDescent="0.35"/>
    <row r="487" ht="14.5" x14ac:dyDescent="0.35"/>
    <row r="488" ht="14.5" x14ac:dyDescent="0.35"/>
    <row r="489" ht="14.5" x14ac:dyDescent="0.35"/>
    <row r="490" ht="14.5" x14ac:dyDescent="0.35"/>
    <row r="491" ht="14.5" x14ac:dyDescent="0.35"/>
    <row r="492" ht="14.5" x14ac:dyDescent="0.35"/>
    <row r="493" ht="14.5" x14ac:dyDescent="0.35"/>
    <row r="494" ht="14.5" x14ac:dyDescent="0.35"/>
    <row r="495" ht="14.5" x14ac:dyDescent="0.35"/>
    <row r="496" ht="14.5" x14ac:dyDescent="0.35"/>
    <row r="497" ht="14.5" x14ac:dyDescent="0.35"/>
    <row r="498" ht="14.5" x14ac:dyDescent="0.35"/>
    <row r="499" ht="14.5" x14ac:dyDescent="0.35"/>
    <row r="500" ht="14.5" x14ac:dyDescent="0.35"/>
    <row r="501" ht="14.5" x14ac:dyDescent="0.35"/>
    <row r="502" ht="14.5" x14ac:dyDescent="0.35"/>
    <row r="503" ht="14.5" x14ac:dyDescent="0.35"/>
    <row r="504" ht="14.5" x14ac:dyDescent="0.35"/>
    <row r="505" ht="14.5" x14ac:dyDescent="0.35"/>
    <row r="506" ht="14.5" x14ac:dyDescent="0.35"/>
    <row r="507" ht="14.5" x14ac:dyDescent="0.35"/>
    <row r="508" ht="14.5" x14ac:dyDescent="0.35"/>
    <row r="509" ht="14.5" x14ac:dyDescent="0.35"/>
    <row r="510" ht="14.5" x14ac:dyDescent="0.35"/>
    <row r="511" ht="14.5" x14ac:dyDescent="0.35"/>
    <row r="512" ht="14.5" x14ac:dyDescent="0.35"/>
    <row r="513" ht="14.5" x14ac:dyDescent="0.35"/>
    <row r="514" ht="14.5" x14ac:dyDescent="0.35"/>
    <row r="515" ht="14.5" x14ac:dyDescent="0.35"/>
    <row r="516" ht="14.5" x14ac:dyDescent="0.35"/>
    <row r="517" ht="14.5" x14ac:dyDescent="0.35"/>
    <row r="518" ht="14.5" x14ac:dyDescent="0.35"/>
    <row r="519" ht="14.5" x14ac:dyDescent="0.35"/>
    <row r="520" ht="14.5" x14ac:dyDescent="0.35"/>
    <row r="521" ht="14.5" x14ac:dyDescent="0.35"/>
    <row r="522" ht="14.5" x14ac:dyDescent="0.35"/>
    <row r="523" ht="14.5" x14ac:dyDescent="0.35"/>
    <row r="524" ht="14.5" x14ac:dyDescent="0.35"/>
    <row r="525" ht="14.5" x14ac:dyDescent="0.35"/>
    <row r="526" ht="14.5" x14ac:dyDescent="0.35"/>
    <row r="527" ht="14.5" x14ac:dyDescent="0.35"/>
    <row r="528" ht="14.5" x14ac:dyDescent="0.35"/>
    <row r="529" ht="14.5" x14ac:dyDescent="0.35"/>
    <row r="530" ht="14.5" x14ac:dyDescent="0.35"/>
    <row r="531" ht="14.5" x14ac:dyDescent="0.35"/>
    <row r="532" ht="14.5" x14ac:dyDescent="0.35"/>
    <row r="533" ht="14.5" x14ac:dyDescent="0.35"/>
    <row r="534" ht="14.5" x14ac:dyDescent="0.35"/>
    <row r="535" ht="14.5" x14ac:dyDescent="0.35"/>
    <row r="536" ht="14.5" x14ac:dyDescent="0.35"/>
    <row r="537" ht="14.5" x14ac:dyDescent="0.35"/>
    <row r="538" ht="14.5" x14ac:dyDescent="0.35"/>
    <row r="539" ht="14.5" x14ac:dyDescent="0.35"/>
    <row r="540" ht="14.5" x14ac:dyDescent="0.35"/>
    <row r="541" ht="14.5" x14ac:dyDescent="0.35"/>
    <row r="542" ht="14.5" x14ac:dyDescent="0.35"/>
    <row r="543" ht="14.5" x14ac:dyDescent="0.35"/>
    <row r="544" ht="14.5" x14ac:dyDescent="0.35"/>
    <row r="545" ht="14.5" x14ac:dyDescent="0.35"/>
    <row r="546" ht="14.5" x14ac:dyDescent="0.35"/>
    <row r="547" ht="14.5" x14ac:dyDescent="0.35"/>
    <row r="548" ht="14.5" x14ac:dyDescent="0.35"/>
    <row r="549" ht="14.5" x14ac:dyDescent="0.35"/>
    <row r="550" ht="14.5" x14ac:dyDescent="0.35"/>
    <row r="551" ht="14.5" x14ac:dyDescent="0.35"/>
    <row r="552" ht="14.5" x14ac:dyDescent="0.35"/>
    <row r="553" ht="14.5" x14ac:dyDescent="0.35"/>
    <row r="554" ht="14.5" x14ac:dyDescent="0.35"/>
    <row r="555" ht="14.5" x14ac:dyDescent="0.35"/>
    <row r="556" ht="14.5" x14ac:dyDescent="0.35"/>
    <row r="557" ht="14.5" x14ac:dyDescent="0.35"/>
    <row r="558" ht="14.5" x14ac:dyDescent="0.35"/>
    <row r="559" ht="14.5" x14ac:dyDescent="0.35"/>
    <row r="560" ht="14.5" x14ac:dyDescent="0.35"/>
    <row r="561" ht="14.5" x14ac:dyDescent="0.35"/>
    <row r="562" ht="14.5" x14ac:dyDescent="0.35"/>
    <row r="563" ht="14.5" x14ac:dyDescent="0.35"/>
    <row r="564" ht="14.5" x14ac:dyDescent="0.35"/>
    <row r="565" ht="14.5" x14ac:dyDescent="0.35"/>
    <row r="566" ht="14.5" x14ac:dyDescent="0.35"/>
    <row r="567" ht="14.5" x14ac:dyDescent="0.35"/>
    <row r="568" ht="14.5" x14ac:dyDescent="0.35"/>
    <row r="569" ht="14.5" x14ac:dyDescent="0.35"/>
    <row r="570" ht="14.5" x14ac:dyDescent="0.35"/>
    <row r="571" ht="14.5" x14ac:dyDescent="0.35"/>
    <row r="572" ht="14.5" x14ac:dyDescent="0.35"/>
    <row r="573" ht="14.5" x14ac:dyDescent="0.35"/>
    <row r="574" ht="14.5" x14ac:dyDescent="0.35"/>
    <row r="575" ht="14.5" x14ac:dyDescent="0.35"/>
    <row r="576" ht="14.5" x14ac:dyDescent="0.35"/>
    <row r="577" ht="14.5" x14ac:dyDescent="0.35"/>
    <row r="578" ht="14.5" x14ac:dyDescent="0.35"/>
    <row r="579" ht="14.5" x14ac:dyDescent="0.35"/>
    <row r="580" ht="14.5" x14ac:dyDescent="0.35"/>
    <row r="581" ht="14.5" x14ac:dyDescent="0.35"/>
    <row r="582" ht="14.5" x14ac:dyDescent="0.35"/>
    <row r="583" ht="14.5" x14ac:dyDescent="0.35"/>
    <row r="584" ht="14.5" x14ac:dyDescent="0.35"/>
    <row r="585" ht="14.5" x14ac:dyDescent="0.35"/>
    <row r="586" ht="14.5" x14ac:dyDescent="0.35"/>
    <row r="587" ht="14.5" x14ac:dyDescent="0.35"/>
    <row r="588" ht="14.5" x14ac:dyDescent="0.35"/>
    <row r="589" ht="14.5" x14ac:dyDescent="0.35"/>
    <row r="590" ht="14.5" x14ac:dyDescent="0.35"/>
    <row r="591" ht="14.5" x14ac:dyDescent="0.35"/>
    <row r="592" ht="14.5" x14ac:dyDescent="0.35"/>
    <row r="593" ht="14.5" x14ac:dyDescent="0.35"/>
    <row r="594" ht="14.5" x14ac:dyDescent="0.35"/>
    <row r="595" ht="14.5" x14ac:dyDescent="0.35"/>
    <row r="596" ht="14.5" x14ac:dyDescent="0.35"/>
    <row r="597" ht="14.5" x14ac:dyDescent="0.35"/>
    <row r="598" ht="14.5" x14ac:dyDescent="0.35"/>
    <row r="599" ht="14.5" x14ac:dyDescent="0.35"/>
    <row r="600" ht="14.5" x14ac:dyDescent="0.35"/>
    <row r="601" ht="14.5" x14ac:dyDescent="0.35"/>
    <row r="602" ht="14.5" x14ac:dyDescent="0.35"/>
    <row r="603" ht="14.5" x14ac:dyDescent="0.35"/>
    <row r="604" ht="14.5" x14ac:dyDescent="0.35"/>
    <row r="605" ht="14.5" x14ac:dyDescent="0.35"/>
    <row r="606" ht="14.5" x14ac:dyDescent="0.35"/>
    <row r="607" ht="14.5" x14ac:dyDescent="0.35"/>
    <row r="608" ht="14.5" x14ac:dyDescent="0.35"/>
    <row r="609" ht="14.5" x14ac:dyDescent="0.35"/>
    <row r="610" ht="14.5" x14ac:dyDescent="0.35"/>
    <row r="611" ht="14.5" x14ac:dyDescent="0.35"/>
    <row r="612" ht="14.5" x14ac:dyDescent="0.35"/>
    <row r="613" ht="14.5" x14ac:dyDescent="0.35"/>
    <row r="614" ht="14.5" x14ac:dyDescent="0.35"/>
    <row r="615" ht="14.5" x14ac:dyDescent="0.35"/>
    <row r="616" ht="14.5" x14ac:dyDescent="0.35"/>
    <row r="617" ht="14.5" x14ac:dyDescent="0.35"/>
    <row r="618" ht="14.5" x14ac:dyDescent="0.35"/>
    <row r="619" ht="14.5" x14ac:dyDescent="0.35"/>
    <row r="620" ht="14.5" x14ac:dyDescent="0.35"/>
    <row r="621" ht="14.5" x14ac:dyDescent="0.35"/>
    <row r="622" ht="14.5" x14ac:dyDescent="0.35"/>
    <row r="623" ht="14.5" x14ac:dyDescent="0.35"/>
    <row r="624" ht="14.5" x14ac:dyDescent="0.35"/>
    <row r="625" ht="14.5" x14ac:dyDescent="0.35"/>
    <row r="626" ht="14.5" x14ac:dyDescent="0.35"/>
    <row r="627" ht="14.5" x14ac:dyDescent="0.35"/>
    <row r="628" ht="14.5" x14ac:dyDescent="0.35"/>
    <row r="629" ht="14.5" x14ac:dyDescent="0.35"/>
    <row r="630" ht="14.5" x14ac:dyDescent="0.35"/>
    <row r="631" ht="14.5" x14ac:dyDescent="0.35"/>
    <row r="632" ht="14.5" x14ac:dyDescent="0.35"/>
    <row r="633" ht="14.5" x14ac:dyDescent="0.35"/>
    <row r="634" ht="14.5" x14ac:dyDescent="0.35"/>
    <row r="635" ht="14.5" x14ac:dyDescent="0.35"/>
    <row r="636" ht="14.5" x14ac:dyDescent="0.35"/>
  </sheetData>
  <mergeCells count="107">
    <mergeCell ref="B419:E419"/>
    <mergeCell ref="F419:H419"/>
    <mergeCell ref="B425:E425"/>
    <mergeCell ref="F425:G425"/>
    <mergeCell ref="B397:E397"/>
    <mergeCell ref="F397:G397"/>
    <mergeCell ref="B405:E405"/>
    <mergeCell ref="F405:H405"/>
    <mergeCell ref="B411:E411"/>
    <mergeCell ref="F411:G411"/>
    <mergeCell ref="B370:E370"/>
    <mergeCell ref="F370:G370"/>
    <mergeCell ref="B380:E380"/>
    <mergeCell ref="F380:G380"/>
    <mergeCell ref="B389:E389"/>
    <mergeCell ref="F389:G389"/>
    <mergeCell ref="B349:E349"/>
    <mergeCell ref="F349:H349"/>
    <mergeCell ref="B355:E355"/>
    <mergeCell ref="F355:G355"/>
    <mergeCell ref="B363:E363"/>
    <mergeCell ref="F363:H363"/>
    <mergeCell ref="B326:E326"/>
    <mergeCell ref="F326:G326"/>
    <mergeCell ref="B335:E335"/>
    <mergeCell ref="F335:H335"/>
    <mergeCell ref="B341:E341"/>
    <mergeCell ref="F341:G341"/>
    <mergeCell ref="B305:E305"/>
    <mergeCell ref="F305:H305"/>
    <mergeCell ref="B311:E311"/>
    <mergeCell ref="F311:G311"/>
    <mergeCell ref="B320:E320"/>
    <mergeCell ref="F320:H320"/>
    <mergeCell ref="B277:E277"/>
    <mergeCell ref="F277:G277"/>
    <mergeCell ref="B286:E286"/>
    <mergeCell ref="F286:H286"/>
    <mergeCell ref="B294:E294"/>
    <mergeCell ref="F294:G294"/>
    <mergeCell ref="B250:E250"/>
    <mergeCell ref="F250:H250"/>
    <mergeCell ref="B259:E259"/>
    <mergeCell ref="F259:G259"/>
    <mergeCell ref="B268:E268"/>
    <mergeCell ref="F268:H268"/>
    <mergeCell ref="B223:E223"/>
    <mergeCell ref="F223:G223"/>
    <mergeCell ref="B232:E232"/>
    <mergeCell ref="F232:H232"/>
    <mergeCell ref="B241:E241"/>
    <mergeCell ref="F241:G241"/>
    <mergeCell ref="B200:E200"/>
    <mergeCell ref="F200:H200"/>
    <mergeCell ref="B206:E206"/>
    <mergeCell ref="F206:G206"/>
    <mergeCell ref="B214:E214"/>
    <mergeCell ref="F214:H214"/>
    <mergeCell ref="B172:E172"/>
    <mergeCell ref="F172:G172"/>
    <mergeCell ref="B183:E183"/>
    <mergeCell ref="F183:G183"/>
    <mergeCell ref="B191:E191"/>
    <mergeCell ref="F191:G191"/>
    <mergeCell ref="B149:E149"/>
    <mergeCell ref="F149:G149"/>
    <mergeCell ref="B157:E157"/>
    <mergeCell ref="F157:G157"/>
    <mergeCell ref="B166:E166"/>
    <mergeCell ref="F166:H166"/>
    <mergeCell ref="B127:E127"/>
    <mergeCell ref="F127:H127"/>
    <mergeCell ref="B134:E134"/>
    <mergeCell ref="F134:G134"/>
    <mergeCell ref="B143:E143"/>
    <mergeCell ref="F143:H143"/>
    <mergeCell ref="B101:E101"/>
    <mergeCell ref="F101:H101"/>
    <mergeCell ref="B109:E109"/>
    <mergeCell ref="F109:G109"/>
    <mergeCell ref="B117:E117"/>
    <mergeCell ref="F117:G117"/>
    <mergeCell ref="B78:E78"/>
    <mergeCell ref="F78:G78"/>
    <mergeCell ref="B86:E86"/>
    <mergeCell ref="F86:H86"/>
    <mergeCell ref="B92:E92"/>
    <mergeCell ref="F92:G92"/>
    <mergeCell ref="B56:E56"/>
    <mergeCell ref="F56:H56"/>
    <mergeCell ref="B62:E62"/>
    <mergeCell ref="F62:G62"/>
    <mergeCell ref="B72:E72"/>
    <mergeCell ref="F72:H72"/>
    <mergeCell ref="B32:E32"/>
    <mergeCell ref="F32:G32"/>
    <mergeCell ref="B41:E41"/>
    <mergeCell ref="F41:H41"/>
    <mergeCell ref="B47:E47"/>
    <mergeCell ref="F47:G47"/>
    <mergeCell ref="B3:D3"/>
    <mergeCell ref="B8:E8"/>
    <mergeCell ref="F8:H8"/>
    <mergeCell ref="B14:E14"/>
    <mergeCell ref="F14:G14"/>
    <mergeCell ref="B26:E26"/>
    <mergeCell ref="F26:H26"/>
  </mergeCells>
  <dataValidations count="1">
    <dataValidation type="list" showInputMessage="1" showErrorMessage="1" sqref="H10 H421 H407 H365:H366 H351 H337 H322 H307 H288:H290 H270:H273 H252:H255 H234:H237 H216:H219 H202 H168 H145 H129:H130 H103:H105 H88 H74 H58 H43 H28" xr:uid="{AA0F974E-680C-4745-8462-313A63A1AF25}">
      <formula1>"Ja,Nei"</formula1>
    </dataValidation>
  </dataValidations>
  <pageMargins left="0.7" right="0.7" top="0.75" bottom="0.75" header="0.3" footer="0.3"/>
  <pageSetup paperSize="9" scale="24" orientation="landscape" r:id="rId1"/>
  <drawing r:id="rId2"/>
  <tableParts count="53">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f3fd08-22a8-4cf0-9b9a-ea955827a14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BFDB6094260B64D974376DD17480057" ma:contentTypeVersion="10" ma:contentTypeDescription="Opprett et nytt dokument." ma:contentTypeScope="" ma:versionID="d0173e893d17dfbfc817cb8e547ac711">
  <xsd:schema xmlns:xsd="http://www.w3.org/2001/XMLSchema" xmlns:xs="http://www.w3.org/2001/XMLSchema" xmlns:p="http://schemas.microsoft.com/office/2006/metadata/properties" xmlns:ns2="3ef3fd08-22a8-4cf0-9b9a-ea955827a140" targetNamespace="http://schemas.microsoft.com/office/2006/metadata/properties" ma:root="true" ma:fieldsID="9b5ef0b44802e11db55c504b9764195d" ns2:_="">
    <xsd:import namespace="3ef3fd08-22a8-4cf0-9b9a-ea955827a1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f3fd08-22a8-4cf0-9b9a-ea955827a1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D2ACCC-E55D-4A40-90C4-D0B8E58CE774}">
  <ds:schemaRefs>
    <ds:schemaRef ds:uri="http://schemas.microsoft.com/office/2006/metadata/properties"/>
    <ds:schemaRef ds:uri="http://schemas.microsoft.com/office/infopath/2007/PartnerControls"/>
    <ds:schemaRef ds:uri="3ef3fd08-22a8-4cf0-9b9a-ea955827a140"/>
  </ds:schemaRefs>
</ds:datastoreItem>
</file>

<file path=customXml/itemProps2.xml><?xml version="1.0" encoding="utf-8"?>
<ds:datastoreItem xmlns:ds="http://schemas.openxmlformats.org/officeDocument/2006/customXml" ds:itemID="{A10F7329-407A-4E62-BD83-DD85BCBC9E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f3fd08-22a8-4cf0-9b9a-ea955827a1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351DF7-F2E8-4A9B-852B-0DD8E9465C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Forklaring_kravspesifikasjon</vt:lpstr>
      <vt:lpstr>Omfang</vt:lpstr>
      <vt:lpstr>Generelle krav</vt:lpstr>
      <vt:lpstr>Spesifikke 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Nina Christin Veierland</dc:creator>
  <cp:keywords/>
  <dc:description/>
  <cp:lastModifiedBy>Nina Christin Veierland</cp:lastModifiedBy>
  <cp:revision/>
  <dcterms:created xsi:type="dcterms:W3CDTF">2026-04-09T06:43:11Z</dcterms:created>
  <dcterms:modified xsi:type="dcterms:W3CDTF">2026-05-08T08:47:31Z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0x0101002BFDB6094260B64D974376DD17480057</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SHIBusinessUnit">
    <vt:lpwstr/>
  </property>
  <property fmtid="{D5CDD505-2E9C-101B-9397-08002B2CF9AE}" pid="7" name="eddf1c2c1da842e2bc8d48adb607c365">
    <vt:lpwstr/>
  </property>
  <property fmtid="{D5CDD505-2E9C-101B-9397-08002B2CF9AE}" pid="8" name="MediaServiceImageTags">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