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423" documentId="8_{290E1298-A28C-4A5A-B14D-11018F0267AB}" xr6:coauthVersionLast="47" xr6:coauthVersionMax="47" xr10:uidLastSave="{750A6212-52C0-4645-905C-95E2E8A75BC6}"/>
  <bookViews>
    <workbookView xWindow="-120" yWindow="-120" windowWidth="29040" windowHeight="17520" activeTab="2" xr2:uid="{00000000-000D-0000-FFFF-FFFF00000000}"/>
  </bookViews>
  <sheets>
    <sheet name="Forside" sheetId="1" r:id="rId1"/>
    <sheet name="Instruks for utfylling" sheetId="14" r:id="rId2"/>
    <sheet name="Prisskjema Forbruksmateriell" sheetId="17" r:id="rId3"/>
    <sheet name="Ved avtaleinngåelse" sheetId="22" r:id="rId4"/>
    <sheet name="Instruks for utfylling avtale" sheetId="21" r:id="rId5"/>
    <sheet name="Enhet" sheetId="20" r:id="rId6"/>
  </sheets>
  <definedNames>
    <definedName name="leverandor">Forside!$C$11</definedName>
    <definedName name="liste_enheter">#REF!</definedName>
    <definedName name="Sum_forbruk">'Prisskjema Forbruksmateriell'!$P$13</definedName>
    <definedName name="Sum_hovedprodukt">#REF!</definedName>
    <definedName name="Sum_livsløp">#REF!</definedName>
    <definedName name="Sum_opplæring">#REF!</definedName>
    <definedName name="Sum_opsjoner">#REF!</definedName>
    <definedName name="Sum_servic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17" l="1"/>
  <c r="C22" i="17" l="1"/>
  <c r="G22" i="17" s="1"/>
  <c r="O9" i="17" l="1"/>
  <c r="P9" i="17" s="1"/>
  <c r="O10" i="17"/>
  <c r="P10" i="17" s="1"/>
  <c r="O11" i="17"/>
  <c r="P11" i="17" s="1"/>
  <c r="O12" i="17"/>
  <c r="P12" i="17" s="1"/>
  <c r="C5" i="17"/>
  <c r="P13" i="17" l="1"/>
  <c r="D19" i="1"/>
  <c r="D2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Forfatter</author>
  </authors>
  <commentList>
    <comment ref="D8" authorId="0" shapeId="0" xr:uid="{D0FB57F1-09B0-4BA6-8F39-9E7BD01EA2BD}">
      <text>
        <r>
          <rPr>
            <b/>
            <sz val="9"/>
            <color indexed="81"/>
            <rFont val="Tahoma"/>
            <family val="2"/>
          </rPr>
          <t>Rådgiver fyller ut kolonne A - E før skjemaet sendes til leverandør.</t>
        </r>
      </text>
    </comment>
    <comment ref="D9" authorId="0" shapeId="0" xr:uid="{FC8C747D-5337-4B34-8E9F-6A2B8B2050CA}">
      <text>
        <r>
          <rPr>
            <b/>
            <sz val="9"/>
            <color indexed="81"/>
            <rFont val="Tahoma"/>
            <family val="2"/>
          </rPr>
          <t>Artikkelnummer</t>
        </r>
        <r>
          <rPr>
            <sz val="9"/>
            <color indexed="81"/>
            <rFont val="Tahoma"/>
            <family val="2"/>
          </rPr>
          <t xml:space="preserve">
Tilbyders artikkelnummer (ikke produsentens). Skal kun forekomme én gang i prisfil.</t>
        </r>
      </text>
    </comment>
    <comment ref="E9" authorId="0" shapeId="0" xr:uid="{6177331A-388F-408F-B2AE-FF56DF649BC6}">
      <text>
        <r>
          <rPr>
            <b/>
            <sz val="9"/>
            <color indexed="81"/>
            <rFont val="Tahoma"/>
            <family val="2"/>
          </rPr>
          <t>Artikkelnavn</t>
        </r>
        <r>
          <rPr>
            <sz val="9"/>
            <color indexed="81"/>
            <rFont val="Tahoma"/>
            <family val="2"/>
          </rPr>
          <t xml:space="preserve">
Tilbyders artikkelnavn. Maks 80 tegn. Viktig informasjon tidlig i navnet (f.eks. størrelse)</t>
        </r>
      </text>
    </comment>
    <comment ref="F9" authorId="0" shapeId="0" xr:uid="{8D6017E2-640D-437F-9B13-F75FEDBEB4D4}">
      <text>
        <r>
          <rPr>
            <b/>
            <sz val="9"/>
            <color indexed="81"/>
            <rFont val="Tahoma"/>
            <family val="2"/>
          </rPr>
          <t>Tilbudspris per primærenhet</t>
        </r>
        <r>
          <rPr>
            <sz val="9"/>
            <color indexed="81"/>
            <rFont val="Tahoma"/>
            <family val="2"/>
          </rPr>
          <t xml:space="preserve">
Maksimum 2 desimaler</t>
        </r>
      </text>
    </comment>
    <comment ref="G9" authorId="0" shapeId="0" xr:uid="{568FCB39-483D-4DE9-9DDE-96EF9C130CFA}">
      <text>
        <r>
          <rPr>
            <b/>
            <sz val="9"/>
            <color indexed="81"/>
            <rFont val="Tahoma"/>
            <family val="2"/>
          </rPr>
          <t>Tilbudspris per salgsenhet</t>
        </r>
        <r>
          <rPr>
            <sz val="9"/>
            <color indexed="81"/>
            <rFont val="Tahoma"/>
            <family val="2"/>
          </rPr>
          <t xml:space="preserve">
Maksimum 2 desimaler</t>
        </r>
      </text>
    </comment>
    <comment ref="H9" authorId="0" shapeId="0" xr:uid="{4CC32D40-4022-421A-8217-45AF17D0F06D}">
      <text>
        <r>
          <rPr>
            <b/>
            <sz val="9"/>
            <color indexed="81"/>
            <rFont val="Tahoma"/>
            <family val="2"/>
          </rPr>
          <t>Antall STK per primærenhet</t>
        </r>
        <r>
          <rPr>
            <sz val="9"/>
            <color indexed="81"/>
            <rFont val="Tahoma"/>
            <family val="2"/>
          </rPr>
          <t xml:space="preserve">
F.eks: En eske (Salgsenhet) inneholder 10 (sterile) forpakninger med 5 kompresser i hver. Antall STK per primærenhet = 5. </t>
        </r>
      </text>
    </comment>
    <comment ref="I9" authorId="0" shapeId="0" xr:uid="{B0883956-4C32-4589-8F6D-951EF02882DD}">
      <text>
        <r>
          <rPr>
            <b/>
            <sz val="9"/>
            <color indexed="81"/>
            <rFont val="Tahoma"/>
            <family val="2"/>
          </rPr>
          <t>Primærenhet</t>
        </r>
        <r>
          <rPr>
            <sz val="9"/>
            <color indexed="81"/>
            <rFont val="Tahoma"/>
            <family val="2"/>
          </rPr>
          <t xml:space="preserve">
Laveste mulige bruksenhet, vanligvis STK, PAR eller FRP.</t>
        </r>
      </text>
    </comment>
    <comment ref="K9" authorId="0" shapeId="0" xr:uid="{843AA441-9368-456F-A326-597A386ED1C5}">
      <text>
        <r>
          <rPr>
            <b/>
            <sz val="9"/>
            <color indexed="81"/>
            <rFont val="Tahoma"/>
            <family val="2"/>
          </rPr>
          <t xml:space="preserve">Salgsenhet
</t>
        </r>
        <r>
          <rPr>
            <sz val="9"/>
            <color indexed="81"/>
            <rFont val="Tahoma"/>
            <family val="2"/>
          </rPr>
          <t xml:space="preserve">Eksempel: STK, ESK, KRT
</t>
        </r>
      </text>
    </comment>
    <comment ref="M9" authorId="0" shapeId="0" xr:uid="{A624B7E0-9927-42CF-B244-E9624A4F37C2}">
      <text>
        <r>
          <rPr>
            <b/>
            <sz val="9"/>
            <color indexed="81"/>
            <rFont val="Tahoma"/>
            <family val="2"/>
          </rPr>
          <t>Forbrukerpakning (F-PAK)</t>
        </r>
        <r>
          <rPr>
            <sz val="9"/>
            <color indexed="81"/>
            <rFont val="Tahoma"/>
            <family val="2"/>
          </rPr>
          <t xml:space="preserve">
Tilpasset forbruksbehov på avdelingsnivå også kalt innerforpakning. En F-PAK inneholder én eller flere primærenheter.
Eksempel: ESK, FRP</t>
        </r>
      </text>
    </comment>
    <comment ref="O9" authorId="0" shapeId="0" xr:uid="{9B033EE3-E5E4-4A67-B6A5-EA570B6E0E6A}">
      <text>
        <r>
          <rPr>
            <b/>
            <sz val="9"/>
            <color indexed="81"/>
            <rFont val="Tahoma"/>
            <family val="2"/>
          </rPr>
          <t>Lagerpakning (L-PAK)</t>
        </r>
        <r>
          <rPr>
            <sz val="9"/>
            <color indexed="81"/>
            <rFont val="Tahoma"/>
            <family val="2"/>
          </rPr>
          <t xml:space="preserve">
Består av en eller flere F-PAK.
Eksempel: KRT</t>
        </r>
      </text>
    </comment>
    <comment ref="Q9" authorId="0" shapeId="0" xr:uid="{DAF77A11-3C76-460D-A36F-10EE5CCF4037}">
      <text>
        <r>
          <rPr>
            <b/>
            <sz val="9"/>
            <color indexed="81"/>
            <rFont val="Tahoma"/>
            <family val="2"/>
          </rPr>
          <t>Transportpakning (T-PAK)</t>
        </r>
        <r>
          <rPr>
            <sz val="9"/>
            <color indexed="81"/>
            <rFont val="Tahoma"/>
            <family val="2"/>
          </rPr>
          <t xml:space="preserve">
Består av en eller flere L-PAK.
Eksempel: PLL</t>
        </r>
      </text>
    </comment>
    <comment ref="R9" authorId="0" shapeId="0" xr:uid="{092E5BAE-4A55-4D35-8602-FD24BE31D811}">
      <text>
        <r>
          <rPr>
            <b/>
            <sz val="9"/>
            <color indexed="81"/>
            <rFont val="Tahoma"/>
            <family val="2"/>
          </rPr>
          <t>UNSPSC</t>
        </r>
        <r>
          <rPr>
            <sz val="9"/>
            <color indexed="81"/>
            <rFont val="Tahoma"/>
            <family val="2"/>
          </rPr>
          <t xml:space="preserve">
= United Nations Standard Product and Services Code
8-sifret tallkode. Se www.unspsc.no.</t>
        </r>
      </text>
    </comment>
    <comment ref="S9" authorId="0" shapeId="0" xr:uid="{D5C12A48-4F9F-4D56-94E7-AADE38FCC444}">
      <text>
        <r>
          <rPr>
            <b/>
            <sz val="9"/>
            <color indexed="81"/>
            <rFont val="Tahoma"/>
            <family val="2"/>
          </rPr>
          <t>Gyldig fra</t>
        </r>
        <r>
          <rPr>
            <sz val="9"/>
            <color indexed="81"/>
            <rFont val="Tahoma"/>
            <family val="2"/>
          </rPr>
          <t xml:space="preserve">
Dato</t>
        </r>
      </text>
    </comment>
    <comment ref="T9" authorId="0" shapeId="0" xr:uid="{2C45FC98-D51E-4AD7-AB90-426E6707CD31}">
      <text>
        <r>
          <rPr>
            <b/>
            <sz val="9"/>
            <color indexed="81"/>
            <rFont val="Tahoma"/>
            <family val="2"/>
          </rPr>
          <t>Avtalt leveringstid</t>
        </r>
        <r>
          <rPr>
            <sz val="9"/>
            <color indexed="81"/>
            <rFont val="Tahoma"/>
            <family val="2"/>
          </rPr>
          <t xml:space="preserve">
i dager</t>
        </r>
      </text>
    </comment>
  </commentList>
</comments>
</file>

<file path=xl/sharedStrings.xml><?xml version="1.0" encoding="utf-8"?>
<sst xmlns="http://schemas.openxmlformats.org/spreadsheetml/2006/main" count="363" uniqueCount="237">
  <si>
    <t>Leverandør:</t>
  </si>
  <si>
    <t>&lt;fyll inn leverandørnavn&gt;</t>
  </si>
  <si>
    <t xml:space="preserve">Oppdragsgiver gjør oppmerksom på at dokumentet består av flere faner. Det er tilbyders ansvar å påse at alle felter som kreves utfylt blir utfylt.
Nedenfor oppsummeres de ulike priselementene som inngår i evalueringen. Den estimerte totalkostnaden legges til grunn for evaluering.
</t>
  </si>
  <si>
    <t xml:space="preserve"> år</t>
  </si>
  <si>
    <r>
      <t xml:space="preserve">Oppsummering 
</t>
    </r>
    <r>
      <rPr>
        <i/>
        <sz val="10"/>
        <color theme="1"/>
        <rFont val="Calibri"/>
        <family val="2"/>
        <scheme val="minor"/>
      </rPr>
      <t>(alle priser er oppgitt i  NOK ekskl. mva.)</t>
    </r>
  </si>
  <si>
    <t>Priselement</t>
  </si>
  <si>
    <t>Beløp</t>
  </si>
  <si>
    <t>Forbruksmateriell</t>
  </si>
  <si>
    <t>Totalkostnad</t>
  </si>
  <si>
    <t>Instruks for utfylling av fane for Prisskjema</t>
  </si>
  <si>
    <t>Informasjon om Bilag 1 - prisskjema:</t>
  </si>
  <si>
    <r>
      <rPr>
        <b/>
        <sz val="11"/>
        <rFont val="Calibri"/>
        <family val="2"/>
        <scheme val="minor"/>
      </rPr>
      <t xml:space="preserve">Arkfane Prisskjema Forbruksmateriell: </t>
    </r>
    <r>
      <rPr>
        <sz val="11"/>
        <rFont val="Calibri"/>
        <family val="2"/>
        <scheme val="minor"/>
      </rPr>
      <t xml:space="preserve"> Se veiledning for utfylling av arkfanen nedenfor.   Oppgitt volum er basert på historikk eller estimert volum der hvor tilsvarende utstyr ikke har brukt tidligere. Oppgitt volumtall innebærer ingen forpliktelse til bestilling for oppdragsgiver.                                                                                                                                                               </t>
    </r>
  </si>
  <si>
    <r>
      <rPr>
        <b/>
        <sz val="11"/>
        <color theme="1"/>
        <rFont val="Calibri"/>
        <family val="2"/>
        <scheme val="minor"/>
      </rPr>
      <t>Arkfane Ved avtaleinngåelse:</t>
    </r>
    <r>
      <rPr>
        <sz val="11"/>
        <color theme="1"/>
        <rFont val="Calibri"/>
        <family val="2"/>
        <scheme val="minor"/>
      </rPr>
      <t xml:space="preserve"> Se instruks for utfylling i egen arkfane "Instr. ved avtaleinngåelse". Denne arkfanen skal fylles ut av valgt(e) Leverandør(er) ved avtaleinngåelse. Skjemaet benyttes til å klargjøre implementering av avtale i Kundens systemer. Valgt(e) Leverandør(er) er forpliktet til å ferdigstille denne arkfanen før avtalen signeres av partene. Det er ikke anledning til å endre priser, salgsenhet ol.</t>
    </r>
  </si>
  <si>
    <t>Hva tilbyder skal gjøre</t>
  </si>
  <si>
    <t>Kolonne i prisskjema</t>
  </si>
  <si>
    <t>Hva skal tilbyder gjøre</t>
  </si>
  <si>
    <t>Kommentar fra oppdragsgiver</t>
  </si>
  <si>
    <t>Produktbeskrivelse</t>
  </si>
  <si>
    <t>Observer</t>
  </si>
  <si>
    <t>Oppdragsgivers produktbeskrivelse</t>
  </si>
  <si>
    <t>Enhet</t>
  </si>
  <si>
    <t>Angi tilbyders artikkelnummer for tilbudt produkt</t>
  </si>
  <si>
    <t>Angi tilbyders benevnelse for tilbudt produkt</t>
  </si>
  <si>
    <t>UNSPSC</t>
  </si>
  <si>
    <t>Angi tilbyders UNSPSC for tilbudt produkt</t>
  </si>
  <si>
    <t>Type/produkt/artikkel</t>
  </si>
  <si>
    <t>Oppdragsgivers varegrupper</t>
  </si>
  <si>
    <t>Leverandørens artikkelnummer</t>
  </si>
  <si>
    <t>Produsentnavn</t>
  </si>
  <si>
    <t>Angi tilbyders merke/produsent for tilbudt produkt</t>
  </si>
  <si>
    <t>Leverandørens navn på artikkel/produkt</t>
  </si>
  <si>
    <t>Antatt forbruk per år</t>
  </si>
  <si>
    <t xml:space="preserve">Oppdragsgivers antatte volum er basert på leverandørstatistikk, estimat eller tilfeldig valgt antall for å kunne foreta en prismessig kalkyle over forbruk. Enhet er angitt som stykk, meter eller kartong. STK, M eller KRT osv. </t>
  </si>
  <si>
    <t>Enhet oppdragsgivers antatte volum er angitt i.</t>
  </si>
  <si>
    <t>Salgsenhet/-forpakning</t>
  </si>
  <si>
    <t>Angi tilbyders salgenhet (salgsforpakning)</t>
  </si>
  <si>
    <t>F.eks. STK, ESK, KRT, FL, KIT mv.</t>
  </si>
  <si>
    <t>Antall enheter per salgsenhet</t>
  </si>
  <si>
    <t>Angi tilbyders antall enheter per salgsenhet. Minste forpakning produktet vil leveres i (minste enhet)</t>
  </si>
  <si>
    <t>Pris per salgsenhet</t>
  </si>
  <si>
    <t>Angi tilbyders tilbudspris per prisenhet</t>
  </si>
  <si>
    <t>Listepris/veiledende enhetspris</t>
  </si>
  <si>
    <t>Angi tilbyders listepris/veiledende enhetspris</t>
  </si>
  <si>
    <t>Pris per enhet</t>
  </si>
  <si>
    <t>Pris per enhet er basert på tilbyders opplysninger om salgsenhet.
 (Pris per salgsenhet / antall enheter per salgsenhet = pris per enhet)</t>
  </si>
  <si>
    <t>SUM Totalpris</t>
  </si>
  <si>
    <t>Angir årlig totalpris per artikkel. 
(Antatt forbruk per år * pris per enhet = SUM Totalpris)</t>
  </si>
  <si>
    <t>Tilbyders kommentar</t>
  </si>
  <si>
    <t>Angi evt. kommentar</t>
  </si>
  <si>
    <t>Eventuelle kommentarer fra tilbyder vedrørende tilbudt produkt</t>
  </si>
  <si>
    <t xml:space="preserve">Leverandørens artikkelnr. </t>
  </si>
  <si>
    <t>Antall enheter
 per salgsenheter</t>
  </si>
  <si>
    <t>STK</t>
  </si>
  <si>
    <t>ESK</t>
  </si>
  <si>
    <t>FRP</t>
  </si>
  <si>
    <t>KRT</t>
  </si>
  <si>
    <t xml:space="preserve">Totalsum forbruksmateriell </t>
  </si>
  <si>
    <t>Denne arkfanen skal fylles ut av valgt(e) Leverandør(er) ved avtaleinngåelse.
Skjemaet benyttes til å klargjøre implementering av avtale i Kundens systemer. 
Valgt(e) Leverandør(er) er forpliktet til å ferdigstille denne arkfanen før avtalen signeres av partene.
Det er ikke anledning til å endre priser, salgsenhet ol.</t>
  </si>
  <si>
    <t>&lt; Bilag 1 - Prisskjema Sak.nr. XXXX/XX Navn på anskaffelsen &gt;</t>
  </si>
  <si>
    <t>&lt;Valgt leverandørs navn&gt;</t>
  </si>
  <si>
    <t>Oppdragsgivers delleveranser og varelinjer</t>
  </si>
  <si>
    <t>Leverandørens artikkelnummer og navn på produktet</t>
  </si>
  <si>
    <t>Alle  priser skal oppgis i norske kroner (NOK)</t>
  </si>
  <si>
    <t>Informasjon for lager og bestillingssystem</t>
  </si>
  <si>
    <t>Gruppe-nr.</t>
  </si>
  <si>
    <t>Oppdragsgivers beskrivelse/betegnelse</t>
  </si>
  <si>
    <t>Estimert årsvolum i STK</t>
  </si>
  <si>
    <t>Artikkelnummer</t>
  </si>
  <si>
    <t>Artikkelnavn</t>
  </si>
  <si>
    <t>Tilbudspris primærenhet</t>
  </si>
  <si>
    <t xml:space="preserve">Tilbudspris salgsenhet </t>
  </si>
  <si>
    <t>Antall STK per primærenhet</t>
  </si>
  <si>
    <t>Primærenhet</t>
  </si>
  <si>
    <t>Antall primærenhet per salgsenhet</t>
  </si>
  <si>
    <t>Salgsenhet</t>
  </si>
  <si>
    <t>Antall primærenhet per F-PAK</t>
  </si>
  <si>
    <t>F-PAK</t>
  </si>
  <si>
    <t>Antall F-PAK per L-PAK</t>
  </si>
  <si>
    <t>L-PAK</t>
  </si>
  <si>
    <t>Antall L-PAK per T-PAK</t>
  </si>
  <si>
    <t>T-PAK</t>
  </si>
  <si>
    <t>Gyldig fra</t>
  </si>
  <si>
    <t>Avtalt leveringstid</t>
  </si>
  <si>
    <t>Kommentar</t>
  </si>
  <si>
    <t>x.A</t>
  </si>
  <si>
    <t>Betegnelse på produkt A</t>
  </si>
  <si>
    <t>Produkt A, 10 store sterile kompresser, enkeltpakket</t>
  </si>
  <si>
    <t>PLL</t>
  </si>
  <si>
    <t>x.B</t>
  </si>
  <si>
    <t>Betegnelse på produkt B</t>
  </si>
  <si>
    <t>Produkt B, 20 forpakninger med 5 små sterile kompresser i hver</t>
  </si>
  <si>
    <t>x.C</t>
  </si>
  <si>
    <t>Betegnelse på produkt C</t>
  </si>
  <si>
    <t>567 S</t>
  </si>
  <si>
    <t>Produkt C, 5 forpakninger med 5 sterile spesialkompresser i hver asfasdfasdfsdff</t>
  </si>
  <si>
    <t>Instruks for utfylling av fane "ved avtaleinngåelse"</t>
  </si>
  <si>
    <t>1. Definisjoner</t>
  </si>
  <si>
    <t>Begrep</t>
  </si>
  <si>
    <t>Forklaring</t>
  </si>
  <si>
    <t>Oppdragsgiver og Kunde</t>
  </si>
  <si>
    <t>Begrepet Oppdragsgiver brukes ved beskrivelse av forhold som primært gjelder perioden fram til avtalesignering.
Begrepet Kunde brukes ved beskrivelse av forhold som primært gjelder perioden etter at avtale er signert.</t>
  </si>
  <si>
    <t>Tilbyder og Leverandør</t>
  </si>
  <si>
    <t>Begrepet Tilbyder brukes ved beskrivelse av forhold som primært gjelder perioden fram til avtalesignering.
Begrepet Leverandør brukes ved beskrivelse av forhold som primært gjelder perioden etter at avtale er signert.</t>
  </si>
  <si>
    <r>
      <rPr>
        <sz val="10"/>
        <rFont val="Calibri"/>
        <family val="2"/>
        <scheme val="minor"/>
      </rPr>
      <t xml:space="preserve">Benyttes i bestilllingssystemet.
Primærenhet er den minste forpakningen produktet leveres i. STK er den vanligste primærenheten. 
Eksempel på primærenhet: 
Dersom en eske (F-PAK)  inneholder kun 1 enhet, er primærenhet lik STK. 
Dersom en eske inneholder 5 enkeltpakkede sterile  kompresser er primærenhet også lik STK. 
Dersom en eske inneholder 10 forpakninger med 5 sterile kompresser i hver, er primærenhet lik </t>
    </r>
    <r>
      <rPr>
        <b/>
        <sz val="10"/>
        <rFont val="Calibri"/>
        <family val="2"/>
        <scheme val="minor"/>
      </rPr>
      <t>FRP.</t>
    </r>
  </si>
  <si>
    <r>
      <t xml:space="preserve">Forbrukerpakning.
</t>
    </r>
    <r>
      <rPr>
        <sz val="10"/>
        <rFont val="Calibri"/>
        <family val="2"/>
        <scheme val="minor"/>
      </rPr>
      <t>Forbrukerpakning kalles også ofte innerforpakning. 
ESK/FRP er et typisk eksempel på en forbrukerpakning (F-PAK). En F-PAK inneholder én eller flere primærenhet.</t>
    </r>
  </si>
  <si>
    <r>
      <t>Lagerpakning.</t>
    </r>
    <r>
      <rPr>
        <sz val="10"/>
        <rFont val="Calibri"/>
        <family val="2"/>
        <scheme val="minor"/>
      </rPr>
      <t xml:space="preserve"> 
Kartong er et typisk eksempel på en lagerpakning. En L-PAK består av en eller flere F-PAK.</t>
    </r>
  </si>
  <si>
    <r>
      <t>Transportpakning.</t>
    </r>
    <r>
      <rPr>
        <sz val="10"/>
        <rFont val="Calibri"/>
        <family val="2"/>
        <scheme val="minor"/>
      </rPr>
      <t xml:space="preserve"> 
Pall er et typisk eksempel på en transportpakning. En T-PAK består av en eller flere L-PAK.</t>
    </r>
  </si>
  <si>
    <t>United Nations Standard Product and Services Code. 8-sifret tallkode. Se www.unspsc.no for mer informasjon.</t>
  </si>
  <si>
    <t>2. Rettledning for utfylling, pr kolonne/felt</t>
  </si>
  <si>
    <t>Kolonnenavn</t>
  </si>
  <si>
    <t>Format</t>
  </si>
  <si>
    <t>Kommentarer og rettledning</t>
  </si>
  <si>
    <t>Alfanumerisk</t>
  </si>
  <si>
    <t>Tilbyders artikkel-/vare-/produktnr. Kan bestå av både bokstaver og tall. Det er forhandlers artikkelnummer som skal oppgis, ikke produsentens .</t>
  </si>
  <si>
    <t>Tilbyders artikkel-/vare-/produktnavn</t>
  </si>
  <si>
    <t>Desimal</t>
  </si>
  <si>
    <r>
      <t xml:space="preserve">Angi </t>
    </r>
    <r>
      <rPr>
        <b/>
        <sz val="10"/>
        <color theme="1"/>
        <rFont val="Calibri"/>
        <family val="2"/>
        <scheme val="minor"/>
      </rPr>
      <t>tilbudt</t>
    </r>
    <r>
      <rPr>
        <sz val="10"/>
        <color theme="1"/>
        <rFont val="Calibri"/>
        <family val="2"/>
        <scheme val="minor"/>
      </rPr>
      <t xml:space="preserve"> pris pr primærenhet: Tilbudspris salgsenhet dividert på antall primærenhet per salgenhet. </t>
    </r>
  </si>
  <si>
    <t>Tilbudspris salgsenhet</t>
  </si>
  <si>
    <r>
      <t xml:space="preserve">Angi </t>
    </r>
    <r>
      <rPr>
        <b/>
        <sz val="10"/>
        <color theme="1"/>
        <rFont val="Calibri"/>
        <family val="2"/>
        <scheme val="minor"/>
      </rPr>
      <t>tilbudt</t>
    </r>
    <r>
      <rPr>
        <sz val="10"/>
        <color theme="1"/>
        <rFont val="Calibri"/>
        <family val="2"/>
        <scheme val="minor"/>
      </rPr>
      <t xml:space="preserve"> pris for salgsenhet i NOK, eks. MVA, men inkl. evt. andre  avgifter. Salgsenheten kan f. eks være lik primærenhet, F-PAK eller L-PAK.</t>
    </r>
  </si>
  <si>
    <t>Heltall</t>
  </si>
  <si>
    <t xml:space="preserve">Angi antall STK per primærenhet. F.eks: En eske (Salgsenhet) inneholder 10 (sterile) forpakninger med 5 kompresser i hver. Antall STK per primærenhet  = 5. </t>
  </si>
  <si>
    <t>Tekst</t>
  </si>
  <si>
    <t>Angi enhet for minste forpakning/forbruksenhet. Kun enheter oppgitt i tabell "Primærenhet" i arkfane "Enhet" kan benyttes. Dette er de samme enhetene som tillates i varekatalogen på den offentlige markedsplassen. Leverandør kan velge om man ønsker å bruke norske eller engelske forkortelser. Typisk eksempel på primærenhet kan være STK, FRP,  PAR.</t>
  </si>
  <si>
    <t>Angi antall primærenhet som inngår i en F-PAK. Dersom både primærenhet og F-PAK er STK (noe som ofte kan være tilfelle), så skal tallverdien 1 stå i dette feltet.</t>
  </si>
  <si>
    <t>Angi enhet for forbrukspakning. Kun enheter oppgitt i arkfane "Enhet" kan benyttes. Dette er de samme enhetene som tillates i varekatalogen på den offentlige markedsplassen. Leverandør kan velge om man ønsker å bruke norske eller engelske forkortelser. Typisk eksempel på F-PAK kan være STK, ESK.</t>
  </si>
  <si>
    <t>Angi antall F-PAK som inngår i en L-PAK. Dersom feltet L-PAK står tomt, så skal også dette feltet stå tomt.</t>
  </si>
  <si>
    <t>Angi enhet for lagerpakning, dersom aktuelt. Dersom det er en artikkel som ikke er aktuelt å sende/pakke i denne pakningsstørrelsen, skal dette feltet stå tomt. Kun enheter oppgitt i arkfane "Enhet" kan benyttes. Dette er de samme enhetene som tillates i varekatalogen på den offentlige markedsplassen. Leverandør kan velge om man ønsker å bruke norske eller engelske forkortelser. Typisk eksempel på L-PAK er KRT.</t>
  </si>
  <si>
    <t>Angi enhet for transportpakning, dersom aktuelt. Dersom det er en artikkel som ikke er aktuelt å sende/pakke i denne pakningsstørrelsen, skal dette feltet stå tomt. Kun enheter oppgitt i arkfane "Enhet" kan benyttes. Dette er de samme enhetene som tillates i varekatalogen på den offentlige markedsplassen. Leverandør kan velge om man ønsker å bruke norske eller engelske forkortelser. Typisk eksempel på T-PAK er PLL.</t>
  </si>
  <si>
    <t>Angi antall L-PAK som inngår i en T-PAK. Dersom feltet T-PAK står tomt, så skal også dette feltet stå tomt.</t>
  </si>
  <si>
    <t>For artikler på varekatalog over den offentlige markedsplassen ehandel.no er UNSPSC et obligatorisk krav. Se www.unspsc.no for gyldige koder (8-sifret kode).</t>
  </si>
  <si>
    <t>Anbefalte enhetsbenevninger Primærenhet</t>
  </si>
  <si>
    <t>Norsk enhet</t>
  </si>
  <si>
    <t>Norsk beskrivelse</t>
  </si>
  <si>
    <t>Engelsk enhet</t>
  </si>
  <si>
    <t>Engelsk beskrivelse</t>
  </si>
  <si>
    <t>Stykk</t>
  </si>
  <si>
    <t>EA</t>
  </si>
  <si>
    <t>Each</t>
  </si>
  <si>
    <t>Forpakning</t>
  </si>
  <si>
    <t>PK</t>
  </si>
  <si>
    <t>Package</t>
  </si>
  <si>
    <t>FL</t>
  </si>
  <si>
    <t>Flaske</t>
  </si>
  <si>
    <t>BO</t>
  </si>
  <si>
    <t>Bottle</t>
  </si>
  <si>
    <t>POS</t>
  </si>
  <si>
    <t>Pose</t>
  </si>
  <si>
    <t>BG</t>
  </si>
  <si>
    <t>Bag</t>
  </si>
  <si>
    <t>GL</t>
  </si>
  <si>
    <t>Glass</t>
  </si>
  <si>
    <t>JR</t>
  </si>
  <si>
    <t>Jar</t>
  </si>
  <si>
    <t>PAR</t>
  </si>
  <si>
    <t>Par</t>
  </si>
  <si>
    <t>PR</t>
  </si>
  <si>
    <t>Pair</t>
  </si>
  <si>
    <t>RLL</t>
  </si>
  <si>
    <t>Rull</t>
  </si>
  <si>
    <t>RO</t>
  </si>
  <si>
    <t>Roll</t>
  </si>
  <si>
    <t>SET</t>
  </si>
  <si>
    <t>Sett</t>
  </si>
  <si>
    <t>Set</t>
  </si>
  <si>
    <t>ARK</t>
  </si>
  <si>
    <t>Ark</t>
  </si>
  <si>
    <t>ST</t>
  </si>
  <si>
    <t>Sheet</t>
  </si>
  <si>
    <t>TUB</t>
  </si>
  <si>
    <t>Tube</t>
  </si>
  <si>
    <t>TU</t>
  </si>
  <si>
    <t>KAN</t>
  </si>
  <si>
    <t>Kanne</t>
  </si>
  <si>
    <t>CA</t>
  </si>
  <si>
    <t>Can</t>
  </si>
  <si>
    <t>DNK</t>
  </si>
  <si>
    <t>Dunk</t>
  </si>
  <si>
    <t>DR</t>
  </si>
  <si>
    <t>Drum</t>
  </si>
  <si>
    <t>FAT</t>
  </si>
  <si>
    <t>Fat</t>
  </si>
  <si>
    <t>BLL</t>
  </si>
  <si>
    <t>Barrel</t>
  </si>
  <si>
    <t>KAP</t>
  </si>
  <si>
    <t>Kapsel</t>
  </si>
  <si>
    <t>AV</t>
  </si>
  <si>
    <t>Capsule</t>
  </si>
  <si>
    <t>Anbefalte enhetsbenevninger Salgsenhet + lager</t>
  </si>
  <si>
    <t>Eske</t>
  </si>
  <si>
    <t>BX</t>
  </si>
  <si>
    <t>Box</t>
  </si>
  <si>
    <t>Kartong</t>
  </si>
  <si>
    <t>CT</t>
  </si>
  <si>
    <t>Carton</t>
  </si>
  <si>
    <t>BRT</t>
  </si>
  <si>
    <t>Brett</t>
  </si>
  <si>
    <t>BD</t>
  </si>
  <si>
    <t>Board</t>
  </si>
  <si>
    <t>BNT</t>
  </si>
  <si>
    <t>Bunt</t>
  </si>
  <si>
    <t>BE</t>
  </si>
  <si>
    <t>Bundle</t>
  </si>
  <si>
    <t>KAS</t>
  </si>
  <si>
    <t>Kasse</t>
  </si>
  <si>
    <t>CS</t>
  </si>
  <si>
    <t>Case</t>
  </si>
  <si>
    <t>SKK</t>
  </si>
  <si>
    <t>Sekk</t>
  </si>
  <si>
    <t>SA</t>
  </si>
  <si>
    <t>Sack</t>
  </si>
  <si>
    <t>Pall</t>
  </si>
  <si>
    <t>PF</t>
  </si>
  <si>
    <t>Pallet</t>
  </si>
  <si>
    <t>Flergangsstasebånd til voksen</t>
  </si>
  <si>
    <t>Flergangsstasebånd til baby</t>
  </si>
  <si>
    <t>Flergangsstasebånd til barn</t>
  </si>
  <si>
    <t>Engangsstasebånd</t>
  </si>
  <si>
    <r>
      <t xml:space="preserve">Det skal tilbys priser i henhold til oppdragsgivers beskrivelse av forbruksmateriell på alle varelinjer i prisskjema.  
Tilbudt pris på forbruksmateriell og produkter skal angis som nettopris (NOK ekskl. mva.).
</t>
    </r>
    <r>
      <rPr>
        <b/>
        <sz val="11"/>
        <rFont val="Calibri"/>
        <family val="2"/>
        <scheme val="minor"/>
      </rPr>
      <t xml:space="preserve">Alle hvite felt i prisskjemaet skal fylles ut. Ikke utfylte felt vil kunne medføre avvisning av tilbudet, jf. Anskaffelsesforskriften § 24-8. Felt som er fargelagt skal ikke fylles ut eller endres. Disse inneholder enten faste verdier, eller faste formler som beregner verdiene. </t>
    </r>
    <r>
      <rPr>
        <sz val="11"/>
        <rFont val="Calibri"/>
        <family val="2"/>
        <scheme val="minor"/>
      </rPr>
      <t xml:space="preserve">
</t>
    </r>
  </si>
  <si>
    <t>Avtaletid  lagt til grunn for evaluering av totalkostnad:</t>
  </si>
  <si>
    <t>Legges til grunn for evalueringen av totalkostnad</t>
  </si>
  <si>
    <t>Totalkostnad i avtaleperiode lagt til grunn for evalueringen</t>
  </si>
  <si>
    <t xml:space="preserve">Estimert antall per år er basert på det totale forbruket til helseforetakene de to siste årene, med påslag. Fordelingen mellom helseforetakene varierer. </t>
  </si>
  <si>
    <t>Produktene og antallet produkter er basert på dagens tilbyder og forbruk de siste to årene.</t>
  </si>
  <si>
    <t>Kombinasjonene av produktene som helseforetakene velger ved kontraktsinngåelse vil påvirke estimert antall.</t>
  </si>
  <si>
    <t xml:space="preserve">Det legges derfor til grunn at rammeavtalen skal være gyldig for inntil 50% økning av estimert volum. </t>
  </si>
  <si>
    <t>stk produkt</t>
  </si>
  <si>
    <t>Estimert</t>
  </si>
  <si>
    <t>Maksimalt</t>
  </si>
  <si>
    <t xml:space="preserve">Ettersom forbruket av varene vil variere både per foretak og etter befolkningens behov, er det vanskelig å fastslå en eksakt maksimal ramme for rammeavtalen. </t>
  </si>
  <si>
    <r>
      <t xml:space="preserve">Arkfane Forside: </t>
    </r>
    <r>
      <rPr>
        <sz val="11"/>
        <color theme="1"/>
        <rFont val="Calibri"/>
        <family val="2"/>
        <scheme val="minor"/>
      </rPr>
      <t xml:space="preserve">Tilbudets totalkostnad som danner grunnlag for evaluering fremgår av denne fanen. </t>
    </r>
  </si>
  <si>
    <t>Veiledning for utfylling av arkfane "Prisskjema Forbruksmateriell"</t>
  </si>
  <si>
    <t xml:space="preserve">SUM Totalpris 
(årlig sum)
</t>
  </si>
  <si>
    <t>Bilag 1 - Prisskjema 2025/44422 - Stasebånd til Helse Vest</t>
  </si>
  <si>
    <t>Stasebånd</t>
  </si>
  <si>
    <t xml:space="preserve">Estimert og maksimalt antall produkter </t>
  </si>
  <si>
    <t>Produksjonsland (bruk internasjonale landskoder / ISO-std, f.eks. NO for Norge)</t>
  </si>
  <si>
    <t>Minste 
salgsenhet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</si>
</sst>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kr&quot;\ * #,##0.00_-;\-&quot;kr&quot;\ * #,##0.00_-;_-&quot;kr&quot;\ * &quot;-&quot;??_-;_-@_-"/>
    <numFmt numFmtId="43" formatCode="_-* #,##0.00_-;\-* #,##0.00_-;_-* &quot;-&quot;??_-;_-@_-"/>
    <numFmt numFmtId="164" formatCode="_ * #,##0.00_ ;_ * \-#,##0.00_ ;_ * &quot;-&quot;??_ ;_ @_ "/>
    <numFmt numFmtId="165" formatCode="_-* #,##0_-;\-* #,##0_-;_-* &quot;-&quot;??_-;_-@_-"/>
    <numFmt numFmtId="166" formatCode="&quot;kr&quot;\ #,##0.00"/>
  </numFmts>
  <fonts count="40"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b/>
      <sz val="10"/>
      <color theme="1"/>
      <name val="Calibri"/>
      <family val="2"/>
      <scheme val="minor"/>
    </font>
    <font>
      <i/>
      <sz val="10"/>
      <color theme="1"/>
      <name val="Calibri"/>
      <family val="2"/>
      <scheme val="minor"/>
    </font>
    <font>
      <i/>
      <sz val="9"/>
      <color theme="1"/>
      <name val="Calibri"/>
      <family val="2"/>
      <scheme val="minor"/>
    </font>
    <font>
      <sz val="10"/>
      <name val="Arial"/>
      <family val="2"/>
    </font>
    <font>
      <sz val="10"/>
      <color rgb="FF0000FF"/>
      <name val="Calibri"/>
      <family val="2"/>
      <scheme val="minor"/>
    </font>
    <font>
      <sz val="10"/>
      <name val="Calibri"/>
      <family val="2"/>
      <scheme val="minor"/>
    </font>
    <font>
      <b/>
      <sz val="18"/>
      <color theme="3"/>
      <name val="Calibri Light"/>
      <family val="2"/>
      <scheme val="major"/>
    </font>
    <font>
      <sz val="9"/>
      <color indexed="81"/>
      <name val="Tahoma"/>
      <family val="2"/>
    </font>
    <font>
      <b/>
      <sz val="9"/>
      <color indexed="81"/>
      <name val="Tahoma"/>
      <family val="2"/>
    </font>
    <font>
      <sz val="18"/>
      <color theme="3"/>
      <name val="Calibri Light"/>
      <family val="2"/>
      <scheme val="major"/>
    </font>
    <font>
      <b/>
      <sz val="11"/>
      <color theme="3"/>
      <name val="Calibri"/>
      <family val="2"/>
      <scheme val="minor"/>
    </font>
    <font>
      <b/>
      <sz val="22"/>
      <color theme="0"/>
      <name val="Calibri"/>
      <family val="2"/>
      <scheme val="minor"/>
    </font>
    <font>
      <u/>
      <sz val="22"/>
      <color rgb="FF0033CC"/>
      <name val="Calibri"/>
      <family val="2"/>
      <scheme val="minor"/>
    </font>
    <font>
      <u/>
      <sz val="11"/>
      <color theme="10"/>
      <name val="Calibri"/>
      <family val="2"/>
    </font>
    <font>
      <sz val="11"/>
      <color rgb="FF0000FF"/>
      <name val="Calibri"/>
      <family val="2"/>
      <scheme val="minor"/>
    </font>
    <font>
      <b/>
      <sz val="11"/>
      <name val="Calibri"/>
      <family val="2"/>
      <scheme val="minor"/>
    </font>
    <font>
      <sz val="11"/>
      <name val="Calibri"/>
      <family val="2"/>
      <scheme val="minor"/>
    </font>
    <font>
      <sz val="10"/>
      <color theme="1"/>
      <name val="Calibri"/>
      <family val="2"/>
      <scheme val="minor"/>
    </font>
    <font>
      <b/>
      <sz val="18"/>
      <color theme="1"/>
      <name val="Calibri"/>
      <family val="2"/>
      <scheme val="minor"/>
    </font>
    <font>
      <sz val="10"/>
      <name val="Arial"/>
      <family val="2"/>
    </font>
    <font>
      <b/>
      <sz val="10"/>
      <name val="Calibri"/>
      <family val="2"/>
      <scheme val="minor"/>
    </font>
    <font>
      <sz val="10"/>
      <name val="MS Sans Serif"/>
      <family val="2"/>
    </font>
    <font>
      <sz val="10"/>
      <color rgb="FFFF0000"/>
      <name val="Calibri"/>
      <family val="2"/>
      <scheme val="minor"/>
    </font>
    <font>
      <b/>
      <sz val="14"/>
      <name val="Calibri"/>
      <family val="2"/>
      <scheme val="minor"/>
    </font>
    <font>
      <sz val="11"/>
      <color rgb="FF9C6500"/>
      <name val="Calibri"/>
      <family val="2"/>
      <scheme val="minor"/>
    </font>
    <font>
      <b/>
      <sz val="12"/>
      <color theme="0"/>
      <name val="Calibri"/>
      <family val="2"/>
      <scheme val="minor"/>
    </font>
    <font>
      <b/>
      <sz val="10"/>
      <color theme="0"/>
      <name val="Calibri"/>
      <family val="2"/>
      <scheme val="minor"/>
    </font>
    <font>
      <b/>
      <sz val="10"/>
      <color indexed="9"/>
      <name val="Calibri"/>
      <family val="2"/>
      <scheme val="minor"/>
    </font>
    <font>
      <b/>
      <sz val="12"/>
      <color indexed="9"/>
      <name val="Calibri"/>
      <family val="2"/>
      <scheme val="minor"/>
    </font>
    <font>
      <sz val="12"/>
      <name val="Calibri"/>
      <family val="2"/>
      <scheme val="minor"/>
    </font>
    <font>
      <sz val="10"/>
      <color indexed="9"/>
      <name val="Calibri"/>
      <family val="2"/>
      <scheme val="minor"/>
    </font>
    <font>
      <sz val="10"/>
      <color rgb="FF0000CC"/>
      <name val="Calibri"/>
      <family val="2"/>
      <scheme val="minor"/>
    </font>
    <font>
      <b/>
      <sz val="10"/>
      <color rgb="FF0000CC"/>
      <name val="Calibri"/>
      <family val="2"/>
      <scheme val="minor"/>
    </font>
    <font>
      <b/>
      <sz val="12"/>
      <name val="Calibri"/>
      <family val="2"/>
      <scheme val="minor"/>
    </font>
    <font>
      <b/>
      <sz val="10"/>
      <name val="Calibri"/>
      <family val="2"/>
    </font>
  </fonts>
  <fills count="23">
    <fill>
      <patternFill patternType="none"/>
    </fill>
    <fill>
      <patternFill patternType="gray125"/>
    </fill>
    <fill>
      <patternFill patternType="solid">
        <fgColor theme="0" tint="-0.14999847407452621"/>
        <bgColor indexed="64"/>
      </patternFill>
    </fill>
    <fill>
      <patternFill patternType="solid">
        <fgColor theme="4" tint="0.39997558519241921"/>
        <bgColor indexed="64"/>
      </patternFill>
    </fill>
    <fill>
      <patternFill patternType="solid">
        <fgColor theme="0"/>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EB9C"/>
      </patternFill>
    </fill>
    <fill>
      <patternFill patternType="solid">
        <fgColor rgb="FF00338D"/>
        <bgColor indexed="64"/>
      </patternFill>
    </fill>
    <fill>
      <patternFill patternType="solid">
        <fgColor rgb="FF0070C0"/>
        <bgColor indexed="64"/>
      </patternFill>
    </fill>
    <fill>
      <patternFill patternType="solid">
        <fgColor indexed="22"/>
        <bgColor indexed="64"/>
      </patternFill>
    </fill>
    <fill>
      <patternFill patternType="solid">
        <fgColor rgb="FF002060"/>
        <bgColor indexed="64"/>
      </patternFill>
    </fill>
    <fill>
      <patternFill patternType="solid">
        <fgColor theme="3" tint="-0.249977111117893"/>
        <bgColor indexed="64"/>
      </patternFill>
    </fill>
    <fill>
      <patternFill patternType="solid">
        <fgColor theme="9" tint="0.59999389629810485"/>
        <bgColor indexed="64"/>
      </patternFill>
    </fill>
    <fill>
      <patternFill patternType="solid">
        <fgColor theme="5" tint="-0.249977111117893"/>
        <bgColor indexed="64"/>
      </patternFill>
    </fill>
    <fill>
      <patternFill patternType="solid">
        <fgColor rgb="FF92D050"/>
        <bgColor indexed="64"/>
      </patternFill>
    </fill>
    <fill>
      <patternFill patternType="solid">
        <fgColor rgb="FF336699"/>
        <bgColor indexed="64"/>
      </patternFill>
    </fill>
    <fill>
      <patternFill patternType="solid">
        <fgColor rgb="FF808080"/>
        <bgColor indexed="64"/>
      </patternFill>
    </fill>
    <fill>
      <patternFill patternType="solid">
        <fgColor theme="3"/>
        <bgColor indexed="64"/>
      </patternFill>
    </fill>
    <fill>
      <patternFill patternType="solid">
        <fgColor theme="0" tint="-0.249977111117893"/>
        <bgColor indexed="64"/>
      </patternFill>
    </fill>
    <fill>
      <patternFill patternType="solid">
        <fgColor theme="0" tint="-0.14999847407452621"/>
        <bgColor rgb="FF000000"/>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theme="4" tint="0.39997558519241921"/>
      </bottom>
      <diagonal/>
    </border>
    <border>
      <left style="thin">
        <color indexed="64"/>
      </left>
      <right/>
      <top style="thin">
        <color indexed="64"/>
      </top>
      <bottom style="thin">
        <color theme="4"/>
      </bottom>
      <diagonal/>
    </border>
    <border>
      <left/>
      <right/>
      <top style="thin">
        <color indexed="64"/>
      </top>
      <bottom style="thin">
        <color theme="4"/>
      </bottom>
      <diagonal/>
    </border>
    <border>
      <left/>
      <right style="thin">
        <color indexed="64"/>
      </right>
      <top style="thin">
        <color indexed="64"/>
      </top>
      <bottom style="thin">
        <color theme="4"/>
      </bottom>
      <diagonal/>
    </border>
    <border>
      <left style="thin">
        <color indexed="64"/>
      </left>
      <right/>
      <top style="thin">
        <color theme="4"/>
      </top>
      <bottom style="thin">
        <color indexed="64"/>
      </bottom>
      <diagonal/>
    </border>
    <border>
      <left/>
      <right/>
      <top style="thin">
        <color theme="4"/>
      </top>
      <bottom style="thin">
        <color indexed="64"/>
      </bottom>
      <diagonal/>
    </border>
    <border>
      <left/>
      <right style="thin">
        <color indexed="64"/>
      </right>
      <top style="thin">
        <color theme="4"/>
      </top>
      <bottom style="thin">
        <color indexed="64"/>
      </bottom>
      <diagonal/>
    </border>
    <border>
      <left style="thin">
        <color theme="3" tint="0.59999389629810485"/>
      </left>
      <right style="thin">
        <color theme="3" tint="0.59999389629810485"/>
      </right>
      <top style="thin">
        <color theme="3" tint="0.59999389629810485"/>
      </top>
      <bottom style="medium">
        <color theme="3" tint="0.59999389629810485"/>
      </bottom>
      <diagonal/>
    </border>
    <border>
      <left style="thin">
        <color theme="3" tint="0.59999389629810485"/>
      </left>
      <right style="thin">
        <color theme="3" tint="0.59999389629810485"/>
      </right>
      <top style="thin">
        <color theme="3" tint="0.59999389629810485"/>
      </top>
      <bottom style="thin">
        <color theme="3" tint="0.59999389629810485"/>
      </bottom>
      <diagonal/>
    </border>
    <border>
      <left style="thin">
        <color theme="3" tint="0.59999389629810485"/>
      </left>
      <right style="thin">
        <color theme="3" tint="0.59999389629810485"/>
      </right>
      <top/>
      <bottom style="thin">
        <color theme="3" tint="0.59999389629810485"/>
      </bottom>
      <diagonal/>
    </border>
    <border>
      <left style="thin">
        <color theme="3" tint="0.59999389629810485"/>
      </left>
      <right/>
      <top/>
      <bottom/>
      <diagonal/>
    </border>
    <border>
      <left style="medium">
        <color indexed="64"/>
      </left>
      <right/>
      <top style="medium">
        <color indexed="64"/>
      </top>
      <bottom/>
      <diagonal/>
    </border>
    <border>
      <left/>
      <right/>
      <top style="medium">
        <color indexed="64"/>
      </top>
      <bottom/>
      <diagonal/>
    </border>
    <border>
      <left style="medium">
        <color theme="3" tint="0.59999389629810485"/>
      </left>
      <right style="medium">
        <color theme="3" tint="0.59999389629810485"/>
      </right>
      <top style="medium">
        <color theme="3" tint="0.59999389629810485"/>
      </top>
      <bottom/>
      <diagonal/>
    </border>
    <border>
      <left style="medium">
        <color indexed="64"/>
      </left>
      <right/>
      <top/>
      <bottom style="medium">
        <color indexed="64"/>
      </bottom>
      <diagonal/>
    </border>
    <border>
      <left/>
      <right/>
      <top/>
      <bottom style="medium">
        <color indexed="64"/>
      </bottom>
      <diagonal/>
    </border>
    <border>
      <left style="medium">
        <color theme="3" tint="0.59999389629810485"/>
      </left>
      <right style="medium">
        <color theme="3" tint="0.59999389629810485"/>
      </right>
      <top/>
      <bottom style="medium">
        <color theme="3" tint="0.59999389629810485"/>
      </bottom>
      <diagonal/>
    </border>
    <border>
      <left style="medium">
        <color indexed="64"/>
      </left>
      <right/>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indexed="9"/>
      </top>
      <bottom/>
      <diagonal/>
    </border>
    <border>
      <left style="thin">
        <color theme="0"/>
      </left>
      <right/>
      <top style="thin">
        <color theme="0"/>
      </top>
      <bottom/>
      <diagonal/>
    </border>
    <border>
      <left/>
      <right/>
      <top style="thin">
        <color theme="0"/>
      </top>
      <bottom style="thin">
        <color theme="0"/>
      </bottom>
      <diagonal/>
    </border>
    <border>
      <left/>
      <right style="thin">
        <color indexed="9"/>
      </right>
      <top style="thin">
        <color theme="0"/>
      </top>
      <bottom style="thin">
        <color theme="0"/>
      </bottom>
      <diagonal/>
    </border>
    <border>
      <left style="thin">
        <color indexed="9"/>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medium">
        <color indexed="64"/>
      </bottom>
      <diagonal/>
    </border>
    <border>
      <left/>
      <right/>
      <top style="thin">
        <color indexed="9"/>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theme="0"/>
      </left>
      <right style="thin">
        <color indexed="9"/>
      </right>
      <top style="thin">
        <color theme="0"/>
      </top>
      <bottom/>
      <diagonal/>
    </border>
    <border>
      <left style="thin">
        <color indexed="9"/>
      </left>
      <right style="thin">
        <color theme="0"/>
      </right>
      <top style="thin">
        <color theme="0"/>
      </top>
      <bottom/>
      <diagonal/>
    </border>
    <border>
      <left style="thin">
        <color theme="0"/>
      </left>
      <right style="thin">
        <color theme="0"/>
      </right>
      <top style="thin">
        <color theme="0"/>
      </top>
      <bottom/>
      <diagonal/>
    </border>
    <border>
      <left style="thin">
        <color indexed="9"/>
      </left>
      <right style="thin">
        <color indexed="9"/>
      </right>
      <top style="thin">
        <color theme="0"/>
      </top>
      <bottom/>
      <diagonal/>
    </border>
    <border>
      <left/>
      <right style="thin">
        <color indexed="9"/>
      </right>
      <top/>
      <bottom/>
      <diagonal/>
    </border>
    <border>
      <left style="thin">
        <color indexed="9"/>
      </left>
      <right style="thin">
        <color indexed="9"/>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3" tint="0.59999389629810485"/>
      </left>
      <right/>
      <top style="medium">
        <color theme="3" tint="0.59999389629810485"/>
      </top>
      <bottom/>
      <diagonal/>
    </border>
    <border>
      <left/>
      <right/>
      <top style="medium">
        <color theme="3" tint="0.59999389629810485"/>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s>
  <cellStyleXfs count="13">
    <xf numFmtId="0" fontId="0" fillId="0" borderId="0"/>
    <xf numFmtId="43" fontId="1" fillId="0" borderId="0" applyFont="0" applyFill="0" applyBorder="0" applyAlignment="0" applyProtection="0"/>
    <xf numFmtId="0" fontId="8" fillId="0" borderId="0"/>
    <xf numFmtId="164" fontId="8" fillId="0" borderId="0" applyFont="0" applyFill="0" applyBorder="0" applyAlignment="0" applyProtection="0"/>
    <xf numFmtId="0" fontId="11" fillId="0" borderId="0" applyNumberFormat="0" applyFill="0" applyBorder="0" applyAlignment="0" applyProtection="0"/>
    <xf numFmtId="44" fontId="1" fillId="0" borderId="0" applyFont="0" applyFill="0" applyBorder="0" applyAlignment="0" applyProtection="0"/>
    <xf numFmtId="0" fontId="14" fillId="0" borderId="0" applyNumberFormat="0" applyFill="0" applyBorder="0" applyAlignment="0" applyProtection="0"/>
    <xf numFmtId="0" fontId="15" fillId="0" borderId="5" applyNumberFormat="0" applyFill="0" applyAlignment="0" applyProtection="0"/>
    <xf numFmtId="0" fontId="18" fillId="0" borderId="0" applyNumberFormat="0" applyFill="0" applyBorder="0" applyAlignment="0" applyProtection="0">
      <alignment vertical="top"/>
      <protection locked="0"/>
    </xf>
    <xf numFmtId="0" fontId="24" fillId="0" borderId="0"/>
    <xf numFmtId="0" fontId="26" fillId="0" borderId="0"/>
    <xf numFmtId="0" fontId="29" fillId="9" borderId="0" applyNumberFormat="0" applyBorder="0" applyAlignment="0" applyProtection="0"/>
    <xf numFmtId="164" fontId="1" fillId="0" borderId="0" applyFont="0" applyFill="0" applyBorder="0" applyAlignment="0" applyProtection="0"/>
  </cellStyleXfs>
  <cellXfs count="263">
    <xf numFmtId="0" fontId="0" fillId="0" borderId="0" xfId="0"/>
    <xf numFmtId="0" fontId="4" fillId="0" borderId="0" xfId="0" applyFont="1"/>
    <xf numFmtId="0" fontId="0" fillId="0" borderId="0" xfId="0" applyAlignment="1">
      <alignment wrapText="1"/>
    </xf>
    <xf numFmtId="0" fontId="3" fillId="3" borderId="1" xfId="0" applyFont="1" applyFill="1" applyBorder="1" applyAlignment="1">
      <alignment horizontal="left" vertical="top" wrapText="1"/>
    </xf>
    <xf numFmtId="0" fontId="3" fillId="3" borderId="1" xfId="0" applyFont="1" applyFill="1" applyBorder="1" applyAlignment="1">
      <alignment horizontal="center" vertical="top"/>
    </xf>
    <xf numFmtId="0" fontId="3" fillId="3" borderId="1" xfId="0" applyFont="1" applyFill="1" applyBorder="1"/>
    <xf numFmtId="165" fontId="3" fillId="3" borderId="1" xfId="1" applyNumberFormat="1" applyFont="1" applyFill="1" applyBorder="1" applyAlignment="1">
      <alignment horizontal="right"/>
    </xf>
    <xf numFmtId="0" fontId="17" fillId="0" borderId="0" xfId="0" applyFont="1" applyAlignment="1">
      <alignment horizontal="center"/>
    </xf>
    <xf numFmtId="0" fontId="0" fillId="0" borderId="0" xfId="0" applyAlignment="1">
      <alignment vertical="center"/>
    </xf>
    <xf numFmtId="0" fontId="14" fillId="0" borderId="0" xfId="6"/>
    <xf numFmtId="0" fontId="18" fillId="0" borderId="0" xfId="8" applyAlignment="1" applyProtection="1">
      <alignment horizontal="left"/>
    </xf>
    <xf numFmtId="0" fontId="3" fillId="6" borderId="1" xfId="0" applyFont="1" applyFill="1" applyBorder="1"/>
    <xf numFmtId="0" fontId="0" fillId="7" borderId="1" xfId="0" applyFill="1" applyBorder="1"/>
    <xf numFmtId="0" fontId="0" fillId="7" borderId="1" xfId="0" applyFill="1" applyBorder="1" applyAlignment="1">
      <alignment wrapText="1"/>
    </xf>
    <xf numFmtId="0" fontId="0" fillId="0" borderId="0" xfId="0" applyAlignment="1">
      <alignment horizontal="left" vertical="top"/>
    </xf>
    <xf numFmtId="0" fontId="0" fillId="0" borderId="0" xfId="0" applyAlignment="1">
      <alignment vertical="top"/>
    </xf>
    <xf numFmtId="0" fontId="0" fillId="0" borderId="0" xfId="0" applyAlignment="1">
      <alignment horizontal="left" vertical="top" wrapText="1"/>
    </xf>
    <xf numFmtId="0" fontId="0" fillId="7" borderId="1" xfId="0" applyFill="1" applyBorder="1" applyAlignment="1">
      <alignment vertical="top" wrapText="1"/>
    </xf>
    <xf numFmtId="0" fontId="0" fillId="2" borderId="1" xfId="0" quotePrefix="1" applyFill="1" applyBorder="1" applyAlignment="1">
      <alignment horizontal="left" vertical="center"/>
    </xf>
    <xf numFmtId="0" fontId="7" fillId="2" borderId="1" xfId="0" applyFont="1" applyFill="1" applyBorder="1" applyAlignment="1">
      <alignment wrapText="1"/>
    </xf>
    <xf numFmtId="165" fontId="0" fillId="2" borderId="1" xfId="1" applyNumberFormat="1" applyFont="1" applyFill="1" applyBorder="1" applyAlignment="1">
      <alignment horizontal="right" vertical="center"/>
    </xf>
    <xf numFmtId="49" fontId="0" fillId="8" borderId="0" xfId="0" applyNumberFormat="1" applyFill="1"/>
    <xf numFmtId="49" fontId="0" fillId="8" borderId="0" xfId="0" applyNumberFormat="1" applyFill="1" applyAlignment="1">
      <alignment horizontal="center" wrapText="1"/>
    </xf>
    <xf numFmtId="0" fontId="22" fillId="8" borderId="0" xfId="0" applyFont="1" applyFill="1" applyAlignment="1">
      <alignment horizontal="center" wrapText="1"/>
    </xf>
    <xf numFmtId="0" fontId="0" fillId="8" borderId="0" xfId="0" applyFill="1" applyAlignment="1">
      <alignment horizontal="center" wrapText="1"/>
    </xf>
    <xf numFmtId="0" fontId="0" fillId="8" borderId="0" xfId="0" applyFill="1"/>
    <xf numFmtId="0" fontId="23" fillId="8" borderId="0" xfId="0" applyFont="1" applyFill="1" applyAlignment="1">
      <alignment horizontal="left" wrapText="1"/>
    </xf>
    <xf numFmtId="0" fontId="0" fillId="8" borderId="0" xfId="0" applyFill="1" applyAlignment="1">
      <alignment horizontal="center"/>
    </xf>
    <xf numFmtId="49" fontId="25" fillId="7" borderId="12" xfId="7" applyNumberFormat="1" applyFont="1" applyFill="1" applyBorder="1" applyAlignment="1">
      <alignment horizontal="center" vertical="center" wrapText="1"/>
    </xf>
    <xf numFmtId="49" fontId="25" fillId="7" borderId="12" xfId="7" applyNumberFormat="1" applyFont="1" applyFill="1" applyBorder="1" applyAlignment="1">
      <alignment horizontal="center" vertical="center"/>
    </xf>
    <xf numFmtId="2" fontId="25" fillId="7" borderId="12" xfId="7" applyNumberFormat="1" applyFont="1" applyFill="1" applyBorder="1" applyAlignment="1">
      <alignment horizontal="center" vertical="center" wrapText="1"/>
    </xf>
    <xf numFmtId="49" fontId="10" fillId="7" borderId="14" xfId="10" applyNumberFormat="1" applyFont="1" applyFill="1" applyBorder="1" applyAlignment="1">
      <alignment horizontal="left" vertical="top" wrapText="1"/>
    </xf>
    <xf numFmtId="49" fontId="10" fillId="7" borderId="13" xfId="10" applyNumberFormat="1" applyFont="1" applyFill="1" applyBorder="1" applyAlignment="1">
      <alignment horizontal="left" vertical="top" wrapText="1"/>
    </xf>
    <xf numFmtId="49" fontId="22" fillId="0" borderId="0" xfId="0" quotePrefix="1" applyNumberFormat="1" applyFont="1" applyAlignment="1">
      <alignment horizontal="left" vertical="top"/>
    </xf>
    <xf numFmtId="44" fontId="22" fillId="7" borderId="14" xfId="0" quotePrefix="1" applyNumberFormat="1" applyFont="1" applyFill="1" applyBorder="1" applyAlignment="1">
      <alignment vertical="top"/>
    </xf>
    <xf numFmtId="0" fontId="22" fillId="0" borderId="15" xfId="0" applyFont="1" applyBorder="1" applyAlignment="1" applyProtection="1">
      <alignment vertical="top"/>
      <protection locked="0"/>
    </xf>
    <xf numFmtId="0" fontId="22" fillId="0" borderId="0" xfId="0" applyFont="1" applyAlignment="1">
      <alignment vertical="top"/>
    </xf>
    <xf numFmtId="49" fontId="10" fillId="7" borderId="13" xfId="10" quotePrefix="1" applyNumberFormat="1" applyFont="1" applyFill="1" applyBorder="1" applyAlignment="1">
      <alignment horizontal="left" vertical="top" wrapText="1"/>
    </xf>
    <xf numFmtId="0" fontId="2" fillId="2" borderId="18" xfId="0" applyFont="1" applyFill="1" applyBorder="1"/>
    <xf numFmtId="0" fontId="2" fillId="2" borderId="21" xfId="0" applyFont="1" applyFill="1" applyBorder="1"/>
    <xf numFmtId="49" fontId="2" fillId="8" borderId="0" xfId="0" applyNumberFormat="1" applyFont="1" applyFill="1"/>
    <xf numFmtId="49" fontId="27" fillId="8" borderId="0" xfId="0" applyNumberFormat="1" applyFont="1" applyFill="1"/>
    <xf numFmtId="0" fontId="2" fillId="8" borderId="0" xfId="0" applyFont="1" applyFill="1"/>
    <xf numFmtId="0" fontId="22" fillId="8" borderId="0" xfId="0" applyFont="1" applyFill="1"/>
    <xf numFmtId="49" fontId="22" fillId="8" borderId="0" xfId="0" applyNumberFormat="1" applyFont="1" applyFill="1"/>
    <xf numFmtId="49" fontId="0" fillId="0" borderId="0" xfId="0" applyNumberFormat="1"/>
    <xf numFmtId="49" fontId="22" fillId="0" borderId="0" xfId="0" applyNumberFormat="1" applyFont="1"/>
    <xf numFmtId="49" fontId="4" fillId="8" borderId="0" xfId="0" applyNumberFormat="1" applyFont="1" applyFill="1"/>
    <xf numFmtId="0" fontId="0" fillId="8" borderId="1" xfId="0" applyFill="1" applyBorder="1"/>
    <xf numFmtId="49" fontId="21" fillId="8" borderId="0" xfId="0" applyNumberFormat="1" applyFont="1" applyFill="1"/>
    <xf numFmtId="0" fontId="10" fillId="4" borderId="0" xfId="0" applyFont="1" applyFill="1"/>
    <xf numFmtId="0" fontId="10" fillId="0" borderId="0" xfId="0" applyFont="1"/>
    <xf numFmtId="0" fontId="0" fillId="4" borderId="0" xfId="0" applyFill="1"/>
    <xf numFmtId="3" fontId="10" fillId="4" borderId="0" xfId="0" applyNumberFormat="1" applyFont="1" applyFill="1"/>
    <xf numFmtId="0" fontId="10" fillId="4" borderId="0" xfId="0" applyFont="1" applyFill="1" applyAlignment="1">
      <alignment horizontal="center"/>
    </xf>
    <xf numFmtId="0" fontId="33" fillId="10" borderId="29" xfId="0" applyFont="1" applyFill="1" applyBorder="1" applyAlignment="1">
      <alignment horizontal="left"/>
    </xf>
    <xf numFmtId="0" fontId="33" fillId="10" borderId="30" xfId="0" applyFont="1" applyFill="1" applyBorder="1" applyAlignment="1">
      <alignment horizontal="left"/>
    </xf>
    <xf numFmtId="0" fontId="33" fillId="10" borderId="31" xfId="0" applyFont="1" applyFill="1" applyBorder="1" applyAlignment="1">
      <alignment horizontal="left"/>
    </xf>
    <xf numFmtId="0" fontId="34" fillId="0" borderId="0" xfId="0" applyFont="1"/>
    <xf numFmtId="0" fontId="25" fillId="0" borderId="0" xfId="0" applyFont="1"/>
    <xf numFmtId="0" fontId="25" fillId="12" borderId="34" xfId="0" applyFont="1" applyFill="1" applyBorder="1" applyAlignment="1">
      <alignment horizontal="center" vertical="top" wrapText="1"/>
    </xf>
    <xf numFmtId="0" fontId="10" fillId="0" borderId="38" xfId="0" applyFont="1" applyBorder="1" applyAlignment="1">
      <alignment vertical="top" wrapText="1"/>
    </xf>
    <xf numFmtId="0" fontId="25" fillId="12" borderId="34" xfId="0" applyFont="1" applyFill="1" applyBorder="1" applyAlignment="1">
      <alignment horizontal="left" vertical="top" wrapText="1"/>
    </xf>
    <xf numFmtId="0" fontId="27" fillId="0" borderId="0" xfId="0" applyFont="1"/>
    <xf numFmtId="0" fontId="22" fillId="0" borderId="1" xfId="0" applyFont="1" applyBorder="1" applyAlignment="1">
      <alignment vertical="top" wrapText="1"/>
    </xf>
    <xf numFmtId="0" fontId="10" fillId="0" borderId="0" xfId="0" applyFont="1" applyAlignment="1">
      <alignment wrapText="1"/>
    </xf>
    <xf numFmtId="0" fontId="10" fillId="0" borderId="1" xfId="0" applyFont="1" applyBorder="1"/>
    <xf numFmtId="0" fontId="3" fillId="7" borderId="1" xfId="0" applyFont="1" applyFill="1" applyBorder="1" applyAlignment="1">
      <alignment vertical="top" wrapText="1"/>
    </xf>
    <xf numFmtId="0" fontId="10" fillId="7" borderId="14" xfId="0" quotePrefix="1" applyFont="1" applyFill="1" applyBorder="1" applyAlignment="1">
      <alignment vertical="top"/>
    </xf>
    <xf numFmtId="0" fontId="3" fillId="7" borderId="1" xfId="0" applyFont="1" applyFill="1" applyBorder="1" applyAlignment="1">
      <alignment horizontal="left" vertical="top"/>
    </xf>
    <xf numFmtId="0" fontId="0" fillId="7" borderId="1" xfId="0" applyFill="1" applyBorder="1" applyAlignment="1">
      <alignment vertical="top"/>
    </xf>
    <xf numFmtId="0" fontId="20" fillId="7" borderId="1" xfId="0" applyFont="1" applyFill="1" applyBorder="1" applyAlignment="1">
      <alignment horizontal="left" vertical="top"/>
    </xf>
    <xf numFmtId="0" fontId="0" fillId="7" borderId="1" xfId="0" applyFill="1" applyBorder="1" applyAlignment="1">
      <alignment horizontal="left" vertical="top" wrapText="1"/>
    </xf>
    <xf numFmtId="0" fontId="19" fillId="7" borderId="1" xfId="0" applyFont="1" applyFill="1" applyBorder="1" applyAlignment="1">
      <alignment horizontal="left" vertical="top" wrapText="1"/>
    </xf>
    <xf numFmtId="0" fontId="21" fillId="7" borderId="1" xfId="0" applyFont="1" applyFill="1" applyBorder="1" applyAlignment="1">
      <alignment horizontal="left" vertical="top" wrapText="1"/>
    </xf>
    <xf numFmtId="2" fontId="22" fillId="0" borderId="0" xfId="0" quotePrefix="1" applyNumberFormat="1" applyFont="1" applyAlignment="1">
      <alignment vertical="top"/>
    </xf>
    <xf numFmtId="49" fontId="22" fillId="0" borderId="0" xfId="0" quotePrefix="1" applyNumberFormat="1" applyFont="1" applyAlignment="1">
      <alignment vertical="top"/>
    </xf>
    <xf numFmtId="0" fontId="9" fillId="4" borderId="0" xfId="0" applyFont="1" applyFill="1" applyAlignment="1">
      <alignment horizontal="left"/>
    </xf>
    <xf numFmtId="0" fontId="10" fillId="0" borderId="1" xfId="0" applyFont="1" applyBorder="1" applyAlignment="1">
      <alignment vertical="top" wrapText="1"/>
    </xf>
    <xf numFmtId="0" fontId="10" fillId="0" borderId="1" xfId="0" applyFont="1" applyBorder="1" applyAlignment="1">
      <alignment horizontal="left" vertical="top" wrapText="1"/>
    </xf>
    <xf numFmtId="0" fontId="32" fillId="14" borderId="0" xfId="0" applyFont="1" applyFill="1"/>
    <xf numFmtId="0" fontId="35" fillId="14" borderId="0" xfId="0" applyFont="1" applyFill="1"/>
    <xf numFmtId="0" fontId="25" fillId="12" borderId="42" xfId="0" applyFont="1" applyFill="1" applyBorder="1" applyAlignment="1">
      <alignment horizontal="center" vertical="top" wrapText="1"/>
    </xf>
    <xf numFmtId="0" fontId="10" fillId="12" borderId="42" xfId="0" applyFont="1" applyFill="1" applyBorder="1" applyAlignment="1">
      <alignment horizontal="center" vertical="top" wrapText="1"/>
    </xf>
    <xf numFmtId="0" fontId="25" fillId="15" borderId="38" xfId="0" applyFont="1" applyFill="1" applyBorder="1"/>
    <xf numFmtId="0" fontId="10" fillId="0" borderId="38" xfId="0" applyFont="1" applyBorder="1"/>
    <xf numFmtId="0" fontId="25" fillId="15" borderId="1" xfId="0" applyFont="1" applyFill="1" applyBorder="1"/>
    <xf numFmtId="0" fontId="25" fillId="15" borderId="43" xfId="0" applyFont="1" applyFill="1" applyBorder="1"/>
    <xf numFmtId="0" fontId="10" fillId="0" borderId="43" xfId="0" applyFont="1" applyBorder="1"/>
    <xf numFmtId="0" fontId="32" fillId="16" borderId="0" xfId="0" applyFont="1" applyFill="1"/>
    <xf numFmtId="0" fontId="35" fillId="16" borderId="0" xfId="0" applyFont="1" applyFill="1"/>
    <xf numFmtId="0" fontId="25" fillId="17" borderId="38" xfId="0" applyFont="1" applyFill="1" applyBorder="1"/>
    <xf numFmtId="0" fontId="25" fillId="17" borderId="1" xfId="0" applyFont="1" applyFill="1" applyBorder="1"/>
    <xf numFmtId="0" fontId="25" fillId="17" borderId="43" xfId="0" applyFont="1" applyFill="1" applyBorder="1"/>
    <xf numFmtId="0" fontId="10" fillId="4" borderId="0" xfId="0" applyFont="1" applyFill="1" applyAlignment="1">
      <alignment horizontal="left"/>
    </xf>
    <xf numFmtId="3" fontId="10" fillId="4" borderId="0" xfId="0" applyNumberFormat="1" applyFont="1" applyFill="1" applyAlignment="1">
      <alignment horizontal="center"/>
    </xf>
    <xf numFmtId="0" fontId="10" fillId="4" borderId="0" xfId="12" applyNumberFormat="1" applyFont="1" applyFill="1" applyBorder="1" applyAlignment="1"/>
    <xf numFmtId="1" fontId="10" fillId="4" borderId="0" xfId="0" applyNumberFormat="1" applyFont="1" applyFill="1" applyAlignment="1">
      <alignment horizontal="center"/>
    </xf>
    <xf numFmtId="14" fontId="10" fillId="4" borderId="0" xfId="0" applyNumberFormat="1" applyFont="1" applyFill="1"/>
    <xf numFmtId="1" fontId="10" fillId="4" borderId="0" xfId="0" applyNumberFormat="1" applyFont="1" applyFill="1"/>
    <xf numFmtId="0" fontId="10" fillId="4" borderId="0" xfId="0" applyFont="1" applyFill="1" applyAlignment="1">
      <alignment horizontal="left" vertical="top"/>
    </xf>
    <xf numFmtId="1" fontId="0" fillId="4" borderId="0" xfId="0" applyNumberFormat="1" applyFill="1"/>
    <xf numFmtId="14" fontId="0" fillId="4" borderId="0" xfId="0" applyNumberFormat="1" applyFill="1"/>
    <xf numFmtId="0" fontId="0" fillId="4" borderId="0" xfId="0" applyFill="1" applyAlignment="1">
      <alignment horizontal="left" vertical="top"/>
    </xf>
    <xf numFmtId="0" fontId="21" fillId="4" borderId="0" xfId="0" applyFont="1" applyFill="1" applyAlignment="1">
      <alignment vertical="top" wrapText="1"/>
    </xf>
    <xf numFmtId="14" fontId="21" fillId="4" borderId="0" xfId="0" applyNumberFormat="1" applyFont="1" applyFill="1" applyAlignment="1">
      <alignment vertical="top" wrapText="1"/>
    </xf>
    <xf numFmtId="1" fontId="21" fillId="4" borderId="0" xfId="0" applyNumberFormat="1" applyFont="1" applyFill="1" applyAlignment="1">
      <alignment vertical="top" wrapText="1"/>
    </xf>
    <xf numFmtId="0" fontId="21" fillId="4" borderId="0" xfId="0" applyFont="1" applyFill="1"/>
    <xf numFmtId="1" fontId="9" fillId="4" borderId="0" xfId="0" applyNumberFormat="1" applyFont="1" applyFill="1" applyAlignment="1">
      <alignment horizontal="left"/>
    </xf>
    <xf numFmtId="0" fontId="32" fillId="10" borderId="25" xfId="0" applyFont="1" applyFill="1" applyBorder="1" applyAlignment="1">
      <alignment horizontal="center" vertical="center"/>
    </xf>
    <xf numFmtId="0" fontId="10" fillId="4" borderId="0" xfId="0" applyFont="1" applyFill="1" applyAlignment="1">
      <alignment vertical="center"/>
    </xf>
    <xf numFmtId="0" fontId="10" fillId="0" borderId="0" xfId="0" applyFont="1" applyAlignment="1">
      <alignment vertical="center"/>
    </xf>
    <xf numFmtId="0" fontId="32" fillId="10" borderId="44" xfId="0" applyFont="1" applyFill="1" applyBorder="1" applyAlignment="1">
      <alignment horizontal="left" vertical="center" wrapText="1"/>
    </xf>
    <xf numFmtId="0" fontId="32" fillId="10" borderId="45" xfId="0" applyFont="1" applyFill="1" applyBorder="1" applyAlignment="1">
      <alignment horizontal="left" vertical="center" wrapText="1"/>
    </xf>
    <xf numFmtId="3" fontId="32" fillId="10" borderId="46" xfId="0" applyNumberFormat="1" applyFont="1" applyFill="1" applyBorder="1" applyAlignment="1">
      <alignment horizontal="center" vertical="center" wrapText="1"/>
    </xf>
    <xf numFmtId="0" fontId="31" fillId="18" borderId="44" xfId="12" applyNumberFormat="1" applyFont="1" applyFill="1" applyBorder="1" applyAlignment="1">
      <alignment horizontal="center" vertical="center"/>
    </xf>
    <xf numFmtId="0" fontId="32" fillId="18" borderId="47" xfId="0" applyFont="1" applyFill="1" applyBorder="1" applyAlignment="1">
      <alignment vertical="center"/>
    </xf>
    <xf numFmtId="0" fontId="31" fillId="13" borderId="47" xfId="0" applyFont="1" applyFill="1" applyBorder="1" applyAlignment="1">
      <alignment horizontal="center" vertical="center" wrapText="1"/>
    </xf>
    <xf numFmtId="1" fontId="31" fillId="11" borderId="44" xfId="0" applyNumberFormat="1" applyFont="1" applyFill="1" applyBorder="1" applyAlignment="1">
      <alignment horizontal="center" vertical="center" wrapText="1"/>
    </xf>
    <xf numFmtId="0" fontId="31" fillId="11" borderId="45" xfId="0" applyFont="1" applyFill="1" applyBorder="1" applyAlignment="1">
      <alignment horizontal="center" vertical="center" wrapText="1"/>
    </xf>
    <xf numFmtId="1" fontId="31" fillId="11" borderId="26" xfId="0" applyNumberFormat="1" applyFont="1" applyFill="1" applyBorder="1" applyAlignment="1">
      <alignment horizontal="center" vertical="center" wrapText="1"/>
    </xf>
    <xf numFmtId="0" fontId="31" fillId="11" borderId="26" xfId="0" applyFont="1" applyFill="1" applyBorder="1" applyAlignment="1">
      <alignment horizontal="center" vertical="center" wrapText="1"/>
    </xf>
    <xf numFmtId="3" fontId="31" fillId="19" borderId="48" xfId="0" applyNumberFormat="1" applyFont="1" applyFill="1" applyBorder="1" applyAlignment="1">
      <alignment horizontal="center" vertical="center" wrapText="1"/>
    </xf>
    <xf numFmtId="0" fontId="31" fillId="19" borderId="49" xfId="0" applyFont="1" applyFill="1" applyBorder="1" applyAlignment="1">
      <alignment horizontal="center" vertical="center" wrapText="1"/>
    </xf>
    <xf numFmtId="3" fontId="31" fillId="19" borderId="49" xfId="0" applyNumberFormat="1" applyFont="1" applyFill="1" applyBorder="1" applyAlignment="1">
      <alignment horizontal="center" vertical="center" wrapText="1"/>
    </xf>
    <xf numFmtId="0" fontId="31" fillId="20" borderId="49" xfId="0" applyFont="1" applyFill="1" applyBorder="1" applyAlignment="1">
      <alignment horizontal="center" vertical="center" wrapText="1"/>
    </xf>
    <xf numFmtId="14" fontId="31" fillId="20" borderId="49" xfId="0" applyNumberFormat="1" applyFont="1" applyFill="1" applyBorder="1" applyAlignment="1">
      <alignment horizontal="center" vertical="center" wrapText="1"/>
    </xf>
    <xf numFmtId="14" fontId="32" fillId="20" borderId="28" xfId="0" applyNumberFormat="1" applyFont="1" applyFill="1" applyBorder="1" applyAlignment="1">
      <alignment horizontal="center" vertical="center" wrapText="1"/>
    </xf>
    <xf numFmtId="14" fontId="32" fillId="20" borderId="28" xfId="0" applyNumberFormat="1" applyFont="1" applyFill="1" applyBorder="1" applyAlignment="1">
      <alignment horizontal="left" vertical="center" wrapText="1"/>
    </xf>
    <xf numFmtId="0" fontId="10" fillId="4" borderId="0" xfId="0" applyFont="1" applyFill="1" applyAlignment="1">
      <alignment vertical="center" wrapText="1"/>
    </xf>
    <xf numFmtId="0" fontId="10" fillId="0" borderId="0" xfId="0" applyFont="1" applyAlignment="1">
      <alignment vertical="center" wrapText="1"/>
    </xf>
    <xf numFmtId="3" fontId="9" fillId="8" borderId="50" xfId="0" applyNumberFormat="1" applyFont="1" applyFill="1" applyBorder="1"/>
    <xf numFmtId="3" fontId="9" fillId="8" borderId="50" xfId="0" applyNumberFormat="1" applyFont="1" applyFill="1" applyBorder="1" applyAlignment="1">
      <alignment horizontal="center"/>
    </xf>
    <xf numFmtId="0" fontId="9" fillId="0" borderId="51" xfId="12" applyNumberFormat="1" applyFont="1" applyFill="1" applyBorder="1" applyAlignment="1">
      <alignment horizontal="right"/>
    </xf>
    <xf numFmtId="3" fontId="9" fillId="0" borderId="50" xfId="0" applyNumberFormat="1" applyFont="1" applyBorder="1"/>
    <xf numFmtId="3" fontId="9" fillId="0" borderId="50" xfId="0" applyNumberFormat="1" applyFont="1" applyBorder="1" applyAlignment="1">
      <alignment horizontal="center"/>
    </xf>
    <xf numFmtId="0" fontId="9" fillId="0" borderId="50" xfId="0" quotePrefix="1" applyFont="1" applyBorder="1" applyAlignment="1">
      <alignment horizontal="center" vertical="top"/>
    </xf>
    <xf numFmtId="0" fontId="9" fillId="0" borderId="50" xfId="0" applyFont="1" applyBorder="1" applyAlignment="1">
      <alignment horizontal="center"/>
    </xf>
    <xf numFmtId="1" fontId="9" fillId="0" borderId="50" xfId="0" applyNumberFormat="1" applyFont="1" applyBorder="1" applyAlignment="1">
      <alignment horizontal="center"/>
    </xf>
    <xf numFmtId="14" fontId="9" fillId="0" borderId="50" xfId="0" applyNumberFormat="1" applyFont="1" applyBorder="1" applyAlignment="1">
      <alignment horizontal="center"/>
    </xf>
    <xf numFmtId="49" fontId="9" fillId="0" borderId="50" xfId="0" applyNumberFormat="1" applyFont="1" applyBorder="1" applyAlignment="1">
      <alignment horizontal="left" vertical="top"/>
    </xf>
    <xf numFmtId="0" fontId="36" fillId="8" borderId="50" xfId="0" quotePrefix="1" applyFont="1" applyFill="1" applyBorder="1" applyAlignment="1">
      <alignment horizontal="left"/>
    </xf>
    <xf numFmtId="0" fontId="36" fillId="8" borderId="50" xfId="0" applyFont="1" applyFill="1" applyBorder="1" applyAlignment="1">
      <alignment horizontal="left"/>
    </xf>
    <xf numFmtId="3" fontId="36" fillId="8" borderId="50" xfId="0" applyNumberFormat="1" applyFont="1" applyFill="1" applyBorder="1" applyAlignment="1">
      <alignment horizontal="center"/>
    </xf>
    <xf numFmtId="0" fontId="36" fillId="0" borderId="51" xfId="12" applyNumberFormat="1" applyFont="1" applyFill="1" applyBorder="1" applyAlignment="1">
      <alignment horizontal="right"/>
    </xf>
    <xf numFmtId="0" fontId="36" fillId="0" borderId="50" xfId="0" applyFont="1" applyBorder="1"/>
    <xf numFmtId="4" fontId="9" fillId="0" borderId="50" xfId="0" applyNumberFormat="1" applyFont="1" applyBorder="1" applyAlignment="1">
      <alignment horizontal="center"/>
    </xf>
    <xf numFmtId="1" fontId="9" fillId="0" borderId="50" xfId="0" applyNumberFormat="1" applyFont="1" applyBorder="1" applyAlignment="1" applyProtection="1">
      <alignment horizontal="center"/>
      <protection locked="0"/>
    </xf>
    <xf numFmtId="16" fontId="36" fillId="8" borderId="50" xfId="0" applyNumberFormat="1" applyFont="1" applyFill="1" applyBorder="1" applyAlignment="1">
      <alignment horizontal="left"/>
    </xf>
    <xf numFmtId="0" fontId="37" fillId="0" borderId="50" xfId="0" applyFont="1" applyBorder="1"/>
    <xf numFmtId="164" fontId="10" fillId="8" borderId="50" xfId="0" applyNumberFormat="1" applyFont="1" applyFill="1" applyBorder="1" applyAlignment="1">
      <alignment horizontal="left"/>
    </xf>
    <xf numFmtId="0" fontId="10" fillId="8" borderId="50" xfId="0" applyFont="1" applyFill="1" applyBorder="1" applyAlignment="1">
      <alignment horizontal="left"/>
    </xf>
    <xf numFmtId="3" fontId="10" fillId="8" borderId="50" xfId="0" applyNumberFormat="1" applyFont="1" applyFill="1" applyBorder="1" applyAlignment="1">
      <alignment horizontal="center"/>
    </xf>
    <xf numFmtId="0" fontId="10" fillId="0" borderId="0" xfId="12" applyNumberFormat="1" applyFont="1" applyBorder="1" applyAlignment="1"/>
    <xf numFmtId="0" fontId="10" fillId="0" borderId="0" xfId="0" applyFont="1" applyAlignment="1">
      <alignment horizontal="center"/>
    </xf>
    <xf numFmtId="1" fontId="10" fillId="0" borderId="0" xfId="0" applyNumberFormat="1" applyFont="1" applyAlignment="1">
      <alignment horizontal="center"/>
    </xf>
    <xf numFmtId="3" fontId="10" fillId="0" borderId="0" xfId="0" applyNumberFormat="1" applyFont="1" applyAlignment="1">
      <alignment horizontal="center"/>
    </xf>
    <xf numFmtId="14" fontId="10" fillId="0" borderId="0" xfId="0" applyNumberFormat="1" applyFont="1"/>
    <xf numFmtId="1" fontId="10" fillId="0" borderId="0" xfId="0" applyNumberFormat="1" applyFont="1"/>
    <xf numFmtId="0" fontId="21" fillId="7" borderId="1" xfId="0" applyFont="1" applyFill="1" applyBorder="1" applyAlignment="1">
      <alignment wrapText="1"/>
    </xf>
    <xf numFmtId="0" fontId="21" fillId="2" borderId="1" xfId="0" applyFont="1" applyFill="1" applyBorder="1" applyAlignment="1">
      <alignment horizontal="center" vertical="center"/>
    </xf>
    <xf numFmtId="49" fontId="2" fillId="2" borderId="0" xfId="0" applyNumberFormat="1" applyFont="1" applyFill="1" applyBorder="1"/>
    <xf numFmtId="166" fontId="39" fillId="22" borderId="16" xfId="10" applyNumberFormat="1" applyFont="1" applyFill="1" applyBorder="1" applyAlignment="1">
      <alignment vertical="center"/>
    </xf>
    <xf numFmtId="49" fontId="2" fillId="2" borderId="17" xfId="0" applyNumberFormat="1" applyFont="1" applyFill="1" applyBorder="1"/>
    <xf numFmtId="49" fontId="2" fillId="2" borderId="54" xfId="0" applyNumberFormat="1" applyFont="1" applyFill="1" applyBorder="1"/>
    <xf numFmtId="166" fontId="39" fillId="22" borderId="22" xfId="10" applyNumberFormat="1" applyFont="1" applyFill="1" applyBorder="1" applyAlignment="1">
      <alignment vertical="center"/>
    </xf>
    <xf numFmtId="49" fontId="2" fillId="2" borderId="55" xfId="0" applyNumberFormat="1" applyFont="1" applyFill="1" applyBorder="1"/>
    <xf numFmtId="166" fontId="25" fillId="2" borderId="22" xfId="10" applyNumberFormat="1" applyFont="1" applyFill="1" applyBorder="1" applyAlignment="1">
      <alignment vertical="center"/>
    </xf>
    <xf numFmtId="166" fontId="25" fillId="2" borderId="19" xfId="10" applyNumberFormat="1" applyFont="1" applyFill="1" applyBorder="1" applyAlignment="1">
      <alignment vertical="center"/>
    </xf>
    <xf numFmtId="49" fontId="2" fillId="2" borderId="20" xfId="0" applyNumberFormat="1" applyFont="1" applyFill="1" applyBorder="1"/>
    <xf numFmtId="49" fontId="2" fillId="2" borderId="56" xfId="0" applyNumberFormat="1" applyFont="1" applyFill="1" applyBorder="1"/>
    <xf numFmtId="3" fontId="22" fillId="8" borderId="0" xfId="0" applyNumberFormat="1" applyFont="1" applyFill="1" applyAlignment="1">
      <alignment horizontal="center" wrapText="1"/>
    </xf>
    <xf numFmtId="3" fontId="0" fillId="8" borderId="0" xfId="0" applyNumberFormat="1" applyFill="1" applyAlignment="1">
      <alignment horizontal="center"/>
    </xf>
    <xf numFmtId="3" fontId="25" fillId="7" borderId="12" xfId="7" applyNumberFormat="1" applyFont="1" applyFill="1" applyBorder="1" applyAlignment="1">
      <alignment horizontal="center" vertical="center" wrapText="1"/>
    </xf>
    <xf numFmtId="3" fontId="22" fillId="7" borderId="14" xfId="0" quotePrefix="1" applyNumberFormat="1" applyFont="1" applyFill="1" applyBorder="1" applyAlignment="1">
      <alignment vertical="top"/>
    </xf>
    <xf numFmtId="3" fontId="27" fillId="8" borderId="0" xfId="0" applyNumberFormat="1" applyFont="1" applyFill="1"/>
    <xf numFmtId="3" fontId="22" fillId="8" borderId="0" xfId="0" applyNumberFormat="1" applyFont="1" applyFill="1"/>
    <xf numFmtId="3" fontId="22" fillId="0" borderId="0" xfId="0" applyNumberFormat="1" applyFont="1"/>
    <xf numFmtId="0" fontId="10" fillId="8" borderId="0" xfId="0" applyFont="1" applyFill="1" applyAlignment="1">
      <alignment horizontal="center" wrapText="1"/>
    </xf>
    <xf numFmtId="0" fontId="21" fillId="8" borderId="0" xfId="0" applyFont="1" applyFill="1" applyAlignment="1">
      <alignment horizontal="center"/>
    </xf>
    <xf numFmtId="0" fontId="10" fillId="8" borderId="0" xfId="0" applyFont="1" applyFill="1"/>
    <xf numFmtId="0" fontId="28" fillId="0" borderId="0" xfId="0" applyFont="1"/>
    <xf numFmtId="49" fontId="20" fillId="2" borderId="16" xfId="0" applyNumberFormat="1" applyFont="1" applyFill="1" applyBorder="1"/>
    <xf numFmtId="49" fontId="20" fillId="2" borderId="17" xfId="0" applyNumberFormat="1" applyFont="1" applyFill="1" applyBorder="1"/>
    <xf numFmtId="49" fontId="20" fillId="2" borderId="54" xfId="0" applyNumberFormat="1" applyFont="1" applyFill="1" applyBorder="1"/>
    <xf numFmtId="49" fontId="20" fillId="2" borderId="19" xfId="0" applyNumberFormat="1" applyFont="1" applyFill="1" applyBorder="1"/>
    <xf numFmtId="3" fontId="20" fillId="2" borderId="20" xfId="0" applyNumberFormat="1" applyFont="1" applyFill="1" applyBorder="1"/>
    <xf numFmtId="49" fontId="20" fillId="2" borderId="20" xfId="0" applyNumberFormat="1" applyFont="1" applyFill="1" applyBorder="1"/>
    <xf numFmtId="49" fontId="20" fillId="2" borderId="56" xfId="0" applyNumberFormat="1" applyFont="1" applyFill="1" applyBorder="1"/>
    <xf numFmtId="0" fontId="3" fillId="3" borderId="2" xfId="0" applyFont="1" applyFill="1" applyBorder="1" applyAlignment="1">
      <alignment horizontal="left" vertical="top"/>
    </xf>
    <xf numFmtId="0" fontId="0" fillId="0" borderId="3" xfId="0" applyBorder="1" applyAlignment="1">
      <alignment horizontal="left" vertical="top"/>
    </xf>
    <xf numFmtId="0" fontId="0" fillId="2" borderId="1" xfId="0" applyFill="1" applyBorder="1" applyAlignment="1">
      <alignment vertical="top" wrapText="1"/>
    </xf>
    <xf numFmtId="0" fontId="0" fillId="0" borderId="1" xfId="0" applyBorder="1" applyAlignment="1">
      <alignment wrapText="1"/>
    </xf>
    <xf numFmtId="0" fontId="3" fillId="3" borderId="1" xfId="0" applyFont="1" applyFill="1" applyBorder="1" applyAlignment="1">
      <alignment horizontal="center" vertical="top" wrapText="1"/>
    </xf>
    <xf numFmtId="0" fontId="0" fillId="0" borderId="1" xfId="0" applyBorder="1" applyAlignment="1">
      <alignment horizontal="center" vertical="top"/>
    </xf>
    <xf numFmtId="0" fontId="0" fillId="0" borderId="1" xfId="0" applyBorder="1" applyAlignment="1"/>
    <xf numFmtId="0" fontId="19" fillId="0" borderId="1" xfId="0" applyFont="1" applyBorder="1" applyAlignment="1"/>
    <xf numFmtId="0" fontId="3" fillId="3" borderId="1" xfId="0" applyFont="1" applyFill="1" applyBorder="1" applyAlignment="1">
      <alignment horizontal="right" vertical="top"/>
    </xf>
    <xf numFmtId="0" fontId="0" fillId="2" borderId="2" xfId="0" applyFill="1" applyBorder="1" applyAlignment="1">
      <alignment horizontal="left" vertical="center" wrapText="1"/>
    </xf>
    <xf numFmtId="0" fontId="0" fillId="2" borderId="3" xfId="0" applyFill="1" applyBorder="1" applyAlignment="1">
      <alignment horizontal="left" vertical="center"/>
    </xf>
    <xf numFmtId="0" fontId="16" fillId="5" borderId="0" xfId="0" applyFont="1" applyFill="1" applyAlignment="1">
      <alignment horizontal="left"/>
    </xf>
    <xf numFmtId="0" fontId="0" fillId="0" borderId="2"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21" fillId="0" borderId="9" xfId="0" applyFont="1" applyBorder="1" applyAlignment="1">
      <alignment horizontal="left" vertical="top" wrapText="1"/>
    </xf>
    <xf numFmtId="0" fontId="21" fillId="0" borderId="10" xfId="0" applyFont="1" applyBorder="1" applyAlignment="1">
      <alignment horizontal="left" vertical="top" wrapText="1"/>
    </xf>
    <xf numFmtId="0" fontId="21" fillId="0" borderId="11" xfId="0" applyFont="1" applyBorder="1" applyAlignment="1">
      <alignment horizontal="left" vertical="top" wrapText="1"/>
    </xf>
    <xf numFmtId="0" fontId="21" fillId="0" borderId="2" xfId="0" applyFont="1" applyBorder="1" applyAlignment="1">
      <alignment horizontal="left" vertical="top" wrapText="1"/>
    </xf>
    <xf numFmtId="0" fontId="21" fillId="0" borderId="4" xfId="0" applyFont="1" applyBorder="1" applyAlignment="1">
      <alignment horizontal="left" vertical="top" wrapText="1"/>
    </xf>
    <xf numFmtId="0" fontId="21" fillId="0" borderId="3" xfId="0" applyFont="1" applyBorder="1" applyAlignment="1">
      <alignment horizontal="left" vertical="top" wrapText="1"/>
    </xf>
    <xf numFmtId="0" fontId="3" fillId="0" borderId="2" xfId="0" applyFont="1" applyBorder="1" applyAlignment="1">
      <alignment horizontal="left" vertical="top" wrapText="1"/>
    </xf>
    <xf numFmtId="0" fontId="20" fillId="2" borderId="16" xfId="0" applyFont="1" applyFill="1" applyBorder="1" applyAlignment="1">
      <alignment horizontal="right" wrapText="1"/>
    </xf>
    <xf numFmtId="0" fontId="20" fillId="2" borderId="17" xfId="0" applyFont="1" applyFill="1" applyBorder="1" applyAlignment="1">
      <alignment horizontal="right" wrapText="1"/>
    </xf>
    <xf numFmtId="0" fontId="20" fillId="2" borderId="19" xfId="0" applyFont="1" applyFill="1" applyBorder="1" applyAlignment="1">
      <alignment horizontal="right" wrapText="1"/>
    </xf>
    <xf numFmtId="0" fontId="20" fillId="2" borderId="20" xfId="0" applyFont="1" applyFill="1" applyBorder="1" applyAlignment="1">
      <alignment horizontal="right" wrapText="1"/>
    </xf>
    <xf numFmtId="49" fontId="25" fillId="2" borderId="16" xfId="5" applyNumberFormat="1" applyFont="1" applyFill="1" applyBorder="1" applyAlignment="1">
      <alignment horizontal="center" wrapText="1"/>
    </xf>
    <xf numFmtId="44" fontId="25" fillId="2" borderId="19" xfId="5" applyFont="1" applyFill="1" applyBorder="1" applyAlignment="1">
      <alignment horizontal="center" wrapText="1"/>
    </xf>
    <xf numFmtId="0" fontId="28" fillId="8" borderId="0" xfId="0" applyFont="1" applyFill="1" applyAlignment="1">
      <alignment horizontal="left" wrapText="1"/>
    </xf>
    <xf numFmtId="49" fontId="38" fillId="21" borderId="52" xfId="10" applyNumberFormat="1" applyFont="1" applyFill="1" applyBorder="1" applyAlignment="1">
      <alignment horizontal="left" vertical="top" wrapText="1"/>
    </xf>
    <xf numFmtId="49" fontId="38" fillId="21" borderId="53" xfId="10" applyNumberFormat="1" applyFont="1" applyFill="1" applyBorder="1" applyAlignment="1">
      <alignment horizontal="left" vertical="top" wrapText="1"/>
    </xf>
    <xf numFmtId="0" fontId="32" fillId="13" borderId="23" xfId="0" applyFont="1" applyFill="1" applyBorder="1" applyAlignment="1">
      <alignment horizontal="center" vertical="center" wrapText="1"/>
    </xf>
    <xf numFmtId="0" fontId="32" fillId="13" borderId="24" xfId="0" applyFont="1" applyFill="1" applyBorder="1" applyAlignment="1">
      <alignment horizontal="center" vertical="center" wrapText="1"/>
    </xf>
    <xf numFmtId="0" fontId="32" fillId="11" borderId="23" xfId="0" applyFont="1" applyFill="1" applyBorder="1" applyAlignment="1">
      <alignment horizontal="center" vertical="center"/>
    </xf>
    <xf numFmtId="0" fontId="32" fillId="11" borderId="27" xfId="0" applyFont="1" applyFill="1" applyBorder="1" applyAlignment="1">
      <alignment horizontal="center" vertical="center"/>
    </xf>
    <xf numFmtId="0" fontId="32" fillId="19" borderId="27" xfId="0" applyFont="1" applyFill="1" applyBorder="1" applyAlignment="1">
      <alignment horizontal="center" vertical="center"/>
    </xf>
    <xf numFmtId="0" fontId="32" fillId="19" borderId="24" xfId="0" applyFont="1" applyFill="1" applyBorder="1" applyAlignment="1">
      <alignment horizontal="center" vertical="center"/>
    </xf>
    <xf numFmtId="0" fontId="32" fillId="20" borderId="23" xfId="0" applyFont="1" applyFill="1" applyBorder="1" applyAlignment="1">
      <alignment horizontal="center" vertical="center" wrapText="1"/>
    </xf>
    <xf numFmtId="0" fontId="32" fillId="20" borderId="27" xfId="0" applyFont="1" applyFill="1" applyBorder="1" applyAlignment="1">
      <alignment horizontal="center" vertical="center" wrapText="1"/>
    </xf>
    <xf numFmtId="0" fontId="32" fillId="20" borderId="28" xfId="0" applyFont="1" applyFill="1" applyBorder="1" applyAlignment="1">
      <alignment horizontal="center" vertical="center" wrapText="1"/>
    </xf>
    <xf numFmtId="0" fontId="20" fillId="9" borderId="22" xfId="11" applyFont="1" applyBorder="1" applyAlignment="1">
      <alignment horizontal="center" vertical="top" wrapText="1"/>
    </xf>
    <xf numFmtId="0" fontId="20" fillId="9" borderId="0" xfId="11" applyFont="1" applyBorder="1" applyAlignment="1">
      <alignment horizontal="center" vertical="top" wrapText="1"/>
    </xf>
    <xf numFmtId="0" fontId="30" fillId="5" borderId="0" xfId="0" applyFont="1" applyFill="1" applyAlignment="1">
      <alignment horizontal="left"/>
    </xf>
    <xf numFmtId="0" fontId="9" fillId="4" borderId="0" xfId="0" applyFont="1" applyFill="1" applyAlignment="1">
      <alignment horizontal="left"/>
    </xf>
    <xf numFmtId="0" fontId="31" fillId="10" borderId="23" xfId="0" applyFont="1" applyFill="1" applyBorder="1" applyAlignment="1">
      <alignment horizontal="left" vertical="center"/>
    </xf>
    <xf numFmtId="0" fontId="31" fillId="10" borderId="24" xfId="0" applyFont="1" applyFill="1" applyBorder="1" applyAlignment="1">
      <alignment horizontal="left" vertical="center"/>
    </xf>
    <xf numFmtId="0" fontId="32" fillId="18" borderId="23" xfId="0" applyFont="1" applyFill="1" applyBorder="1" applyAlignment="1">
      <alignment horizontal="left" vertical="center"/>
    </xf>
    <xf numFmtId="0" fontId="32" fillId="18" borderId="24" xfId="0" applyFont="1" applyFill="1" applyBorder="1" applyAlignment="1">
      <alignment horizontal="left" vertical="center"/>
    </xf>
    <xf numFmtId="0" fontId="10" fillId="0" borderId="39" xfId="0" applyFont="1" applyBorder="1" applyAlignment="1">
      <alignment horizontal="left" vertical="top" wrapText="1"/>
    </xf>
    <xf numFmtId="0" fontId="10" fillId="0" borderId="40" xfId="0" applyFont="1" applyBorder="1" applyAlignment="1">
      <alignment horizontal="left" vertical="top" wrapText="1"/>
    </xf>
    <xf numFmtId="0" fontId="10" fillId="0" borderId="41" xfId="0" applyFont="1" applyBorder="1" applyAlignment="1">
      <alignment horizontal="left" vertical="top" wrapText="1"/>
    </xf>
    <xf numFmtId="0" fontId="32" fillId="10" borderId="32" xfId="0" applyFont="1" applyFill="1" applyBorder="1" applyAlignment="1">
      <alignment horizontal="left"/>
    </xf>
    <xf numFmtId="0" fontId="32" fillId="10" borderId="33" xfId="0" applyFont="1" applyFill="1" applyBorder="1" applyAlignment="1">
      <alignment horizontal="left"/>
    </xf>
    <xf numFmtId="0" fontId="25" fillId="12" borderId="35" xfId="0" applyFont="1" applyFill="1" applyBorder="1" applyAlignment="1">
      <alignment horizontal="center" vertical="top" wrapText="1"/>
    </xf>
    <xf numFmtId="0" fontId="25" fillId="12" borderId="36" xfId="0" applyFont="1" applyFill="1" applyBorder="1" applyAlignment="1">
      <alignment horizontal="center" vertical="top" wrapText="1"/>
    </xf>
    <xf numFmtId="0" fontId="25" fillId="12" borderId="37" xfId="0" applyFont="1" applyFill="1" applyBorder="1" applyAlignment="1">
      <alignment horizontal="center" vertical="top" wrapText="1"/>
    </xf>
    <xf numFmtId="0" fontId="10" fillId="0" borderId="1" xfId="0" applyFont="1" applyBorder="1" applyAlignment="1">
      <alignment horizontal="left" vertical="top" wrapText="1"/>
    </xf>
    <xf numFmtId="0" fontId="25" fillId="0" borderId="1" xfId="0" applyFont="1" applyBorder="1" applyAlignment="1">
      <alignment horizontal="left" vertical="top" wrapText="1"/>
    </xf>
    <xf numFmtId="0" fontId="25" fillId="12" borderId="35" xfId="0" applyFont="1" applyFill="1" applyBorder="1" applyAlignment="1">
      <alignment horizontal="left" vertical="top" wrapText="1"/>
    </xf>
    <xf numFmtId="0" fontId="25" fillId="12" borderId="36" xfId="0" applyFont="1" applyFill="1" applyBorder="1" applyAlignment="1">
      <alignment horizontal="left" vertical="top" wrapText="1"/>
    </xf>
    <xf numFmtId="0" fontId="25" fillId="12" borderId="37" xfId="0" applyFont="1" applyFill="1" applyBorder="1" applyAlignment="1">
      <alignment horizontal="left" vertical="top" wrapText="1"/>
    </xf>
    <xf numFmtId="0" fontId="10" fillId="0" borderId="1" xfId="0" applyFont="1" applyBorder="1" applyAlignment="1">
      <alignment vertical="top" wrapText="1"/>
    </xf>
    <xf numFmtId="0" fontId="22" fillId="0" borderId="2" xfId="0" applyFont="1" applyBorder="1" applyAlignment="1">
      <alignment horizontal="left" vertical="top" wrapText="1"/>
    </xf>
    <xf numFmtId="0" fontId="22" fillId="0" borderId="4" xfId="0" applyFont="1" applyBorder="1" applyAlignment="1">
      <alignment horizontal="left" vertical="top" wrapText="1"/>
    </xf>
    <xf numFmtId="0" fontId="22" fillId="0" borderId="3" xfId="0" applyFont="1" applyBorder="1" applyAlignment="1">
      <alignment horizontal="left" vertical="top" wrapText="1"/>
    </xf>
    <xf numFmtId="0" fontId="22" fillId="0" borderId="2" xfId="0" applyFont="1" applyBorder="1" applyAlignment="1">
      <alignment vertical="top" wrapText="1"/>
    </xf>
    <xf numFmtId="0" fontId="22" fillId="0" borderId="4" xfId="0" applyFont="1" applyBorder="1" applyAlignment="1">
      <alignment vertical="top" wrapText="1"/>
    </xf>
    <xf numFmtId="0" fontId="22" fillId="0" borderId="3" xfId="0" applyFont="1" applyBorder="1" applyAlignment="1">
      <alignment vertical="top" wrapText="1"/>
    </xf>
    <xf numFmtId="0" fontId="10" fillId="0" borderId="2" xfId="0" applyFont="1" applyBorder="1" applyAlignment="1">
      <alignment horizontal="left" vertical="top" wrapText="1"/>
    </xf>
    <xf numFmtId="0" fontId="10" fillId="0" borderId="4" xfId="0" applyFont="1" applyBorder="1" applyAlignment="1">
      <alignment horizontal="left" vertical="top" wrapText="1"/>
    </xf>
    <xf numFmtId="0" fontId="10" fillId="0" borderId="3" xfId="0" applyFont="1" applyBorder="1" applyAlignment="1">
      <alignment horizontal="left" vertical="top" wrapText="1"/>
    </xf>
  </cellXfs>
  <cellStyles count="13">
    <cellStyle name="Hyperkobling" xfId="8" builtinId="8"/>
    <cellStyle name="Komma" xfId="1" builtinId="3"/>
    <cellStyle name="Komma 2" xfId="3" xr:uid="{00000000-0005-0000-0000-000002000000}"/>
    <cellStyle name="Komma 3" xfId="12" xr:uid="{00000000-0005-0000-0000-000003000000}"/>
    <cellStyle name="Normal" xfId="0" builtinId="0"/>
    <cellStyle name="Normal 2" xfId="2" xr:uid="{00000000-0005-0000-0000-000005000000}"/>
    <cellStyle name="Normal 2 2" xfId="10" xr:uid="{00000000-0005-0000-0000-000006000000}"/>
    <cellStyle name="Normal 3" xfId="9" xr:uid="{00000000-0005-0000-0000-000007000000}"/>
    <cellStyle name="Nøytral" xfId="11" builtinId="28"/>
    <cellStyle name="Overskrift 3" xfId="7" builtinId="18"/>
    <cellStyle name="Tittel" xfId="6" builtinId="15"/>
    <cellStyle name="Tittel 2" xfId="4" xr:uid="{00000000-0005-0000-0000-00000B000000}"/>
    <cellStyle name="Valuta" xfId="5" builtinId="4"/>
  </cellStyles>
  <dxfs count="17">
    <dxf>
      <font>
        <color rgb="FF9C0006"/>
      </font>
      <fill>
        <patternFill>
          <bgColor rgb="FFFFC7CE"/>
        </patternFill>
      </fill>
    </dxf>
    <dxf>
      <font>
        <b val="0"/>
        <i val="0"/>
        <strike val="0"/>
        <condense val="0"/>
        <extend val="0"/>
        <outline val="0"/>
        <shadow val="0"/>
        <u val="none"/>
        <vertAlign val="baseline"/>
        <sz val="10"/>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scheme val="minor"/>
      </font>
      <fill>
        <patternFill patternType="solid">
          <fgColor indexed="64"/>
          <bgColor rgb="FF92D050"/>
        </patternFill>
      </fill>
      <border diagonalUp="0" diagonalDown="0" outline="0">
        <left style="thin">
          <color indexed="64"/>
        </left>
        <right style="thin">
          <color indexed="64"/>
        </right>
        <top style="thin">
          <color indexed="64"/>
        </top>
        <bottom style="thin">
          <color indexed="64"/>
        </bottom>
      </border>
    </dxf>
    <dxf>
      <border outline="0">
        <top style="medium">
          <color indexed="64"/>
        </top>
        <bottom style="thin">
          <color indexed="64"/>
        </bottom>
      </border>
    </dxf>
    <dxf>
      <font>
        <b val="0"/>
        <i val="0"/>
        <strike val="0"/>
        <condense val="0"/>
        <extend val="0"/>
        <outline val="0"/>
        <shadow val="0"/>
        <u val="none"/>
        <vertAlign val="baseline"/>
        <sz val="10"/>
        <color auto="1"/>
        <name val="Calibri"/>
        <family val="2"/>
        <scheme val="minor"/>
      </font>
    </dxf>
    <dxf>
      <border outline="0">
        <bottom style="medium">
          <color indexed="64"/>
        </bottom>
      </border>
    </dxf>
    <dxf>
      <font>
        <b/>
        <i val="0"/>
        <strike val="0"/>
        <condense val="0"/>
        <extend val="0"/>
        <outline val="0"/>
        <shadow val="0"/>
        <u val="none"/>
        <vertAlign val="baseline"/>
        <sz val="10"/>
        <color auto="1"/>
        <name val="Calibri"/>
        <family val="2"/>
        <scheme val="minor"/>
      </font>
      <fill>
        <patternFill patternType="solid">
          <fgColor indexed="64"/>
          <bgColor indexed="22"/>
        </patternFill>
      </fill>
      <alignment horizontal="center" vertical="top"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0"/>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scheme val="minor"/>
      </font>
      <fill>
        <patternFill patternType="solid">
          <fgColor indexed="64"/>
          <bgColor theme="9" tint="0.59999389629810485"/>
        </patternFill>
      </fill>
      <border diagonalUp="0" diagonalDown="0" outline="0">
        <left style="thin">
          <color indexed="64"/>
        </left>
        <right style="thin">
          <color indexed="64"/>
        </right>
        <top style="thin">
          <color indexed="64"/>
        </top>
        <bottom style="thin">
          <color indexed="64"/>
        </bottom>
      </border>
    </dxf>
    <dxf>
      <border outline="0">
        <top style="medium">
          <color indexed="64"/>
        </top>
        <bottom style="thin">
          <color indexed="64"/>
        </bottom>
      </border>
    </dxf>
    <dxf>
      <font>
        <b val="0"/>
        <i val="0"/>
        <strike val="0"/>
        <condense val="0"/>
        <extend val="0"/>
        <outline val="0"/>
        <shadow val="0"/>
        <u val="none"/>
        <vertAlign val="baseline"/>
        <sz val="10"/>
        <color auto="1"/>
        <name val="Calibri"/>
        <family val="2"/>
        <scheme val="minor"/>
      </font>
    </dxf>
    <dxf>
      <border outline="0">
        <bottom style="medium">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indexed="22"/>
        </patternFill>
      </fill>
      <alignment horizontal="center" vertical="top"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colors>
    <mruColors>
      <color rgb="FF0000FF"/>
      <color rgb="FF00338D"/>
      <color rgb="FF000099"/>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2</xdr:row>
      <xdr:rowOff>19050</xdr:rowOff>
    </xdr:from>
    <xdr:to>
      <xdr:col>3</xdr:col>
      <xdr:colOff>971550</xdr:colOff>
      <xdr:row>5</xdr:row>
      <xdr:rowOff>168982</xdr:rowOff>
    </xdr:to>
    <xdr:pic>
      <xdr:nvPicPr>
        <xdr:cNvPr id="2" name="Bild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9125" y="400050"/>
          <a:ext cx="3962400" cy="7214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67236</xdr:colOff>
      <xdr:row>0</xdr:row>
      <xdr:rowOff>112059</xdr:rowOff>
    </xdr:from>
    <xdr:to>
      <xdr:col>2</xdr:col>
      <xdr:colOff>223527</xdr:colOff>
      <xdr:row>2</xdr:row>
      <xdr:rowOff>153969</xdr:rowOff>
    </xdr:to>
    <xdr:pic>
      <xdr:nvPicPr>
        <xdr:cNvPr id="2" name="Bild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795" y="112059"/>
          <a:ext cx="2297243" cy="42291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FA50F14-A9B9-4204-B820-E3C9D57689D8}" name="Tabell_Primærenhet" displayName="Tabell_Primærenhet" ref="A2:D16" totalsRowShown="0" headerRowDxfId="16" dataDxfId="14" headerRowBorderDxfId="15" tableBorderDxfId="13">
  <autoFilter ref="A2:D16" xr:uid="{A17732E0-81EF-4F10-B73E-8D9B301575BD}"/>
  <tableColumns count="4">
    <tableColumn id="1" xr3:uid="{8F3A9DF8-C1B9-483C-8667-6939B0AAF485}" name="Norsk enhet" dataDxfId="12"/>
    <tableColumn id="2" xr3:uid="{3A7FDA12-7BD2-4A54-A2D5-A41BBB3FBB84}" name="Norsk beskrivelse" dataDxfId="11"/>
    <tableColumn id="3" xr3:uid="{7C0C6C59-024E-4B28-86DD-733D8051F169}" name="Engelsk enhet" dataDxfId="10"/>
    <tableColumn id="4" xr3:uid="{1B7FF7F0-5E52-47D3-BF11-3A706C3539DE}" name="Engelsk beskrivelse" dataDxfId="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96B6BCF-1C6A-4BEB-AAC3-FEEEF2F5A365}" name="Tabell_Enhet" displayName="Tabell_Enhet" ref="A20:D41" totalsRowShown="0" headerRowDxfId="8" dataDxfId="6" headerRowBorderDxfId="7" tableBorderDxfId="5">
  <autoFilter ref="A20:D41" xr:uid="{B206F4AB-46A7-46C5-9B18-65792FCBD83A}"/>
  <tableColumns count="4">
    <tableColumn id="1" xr3:uid="{BEF17314-F84C-4265-BC18-B291588A0899}" name="Norsk enhet" dataDxfId="4"/>
    <tableColumn id="2" xr3:uid="{D03E2C8F-38A9-4FF3-8D84-C10D27999276}" name="Norsk beskrivelse" dataDxfId="3"/>
    <tableColumn id="3" xr3:uid="{3C841EFF-8A84-44B8-A77A-393CC421E06F}" name="Engelsk enhet" dataDxfId="2"/>
    <tableColumn id="4" xr3:uid="{CAA377E2-918E-4D60-826B-1283181A6791}" name="Engelsk beskrivelse" dataDxfId="1"/>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9:F20"/>
  <sheetViews>
    <sheetView showGridLines="0" zoomScaleNormal="100" workbookViewId="0">
      <selection activeCell="D26" sqref="D26"/>
    </sheetView>
  </sheetViews>
  <sheetFormatPr baseColWidth="10" defaultColWidth="8.85546875" defaultRowHeight="15" x14ac:dyDescent="0.25"/>
  <cols>
    <col min="2" max="2" width="39.5703125" customWidth="1"/>
    <col min="3" max="3" width="5.5703125" customWidth="1"/>
    <col min="4" max="4" width="17.42578125" customWidth="1"/>
    <col min="5" max="5" width="32.42578125" customWidth="1"/>
  </cols>
  <sheetData>
    <row r="9" spans="2:6" ht="18.75" x14ac:dyDescent="0.3">
      <c r="B9" s="181" t="s">
        <v>232</v>
      </c>
    </row>
    <row r="11" spans="2:6" x14ac:dyDescent="0.25">
      <c r="B11" s="5" t="s">
        <v>0</v>
      </c>
      <c r="C11" s="196" t="s">
        <v>1</v>
      </c>
      <c r="D11" s="195"/>
      <c r="E11" s="195"/>
    </row>
    <row r="13" spans="2:6" ht="84" customHeight="1" x14ac:dyDescent="0.25">
      <c r="B13" s="191" t="s">
        <v>2</v>
      </c>
      <c r="C13" s="192"/>
      <c r="D13" s="192"/>
      <c r="E13" s="192"/>
      <c r="F13" s="2"/>
    </row>
    <row r="15" spans="2:6" ht="30" x14ac:dyDescent="0.25">
      <c r="B15" s="3" t="s">
        <v>218</v>
      </c>
      <c r="C15" s="160">
        <v>4</v>
      </c>
      <c r="D15" s="18" t="s">
        <v>3</v>
      </c>
      <c r="E15" s="19" t="s">
        <v>219</v>
      </c>
    </row>
    <row r="17" spans="2:5" ht="29.1" customHeight="1" x14ac:dyDescent="0.25">
      <c r="B17" s="193" t="s">
        <v>4</v>
      </c>
      <c r="C17" s="194"/>
      <c r="D17" s="194"/>
      <c r="E17" s="195"/>
    </row>
    <row r="18" spans="2:5" x14ac:dyDescent="0.25">
      <c r="B18" s="189" t="s">
        <v>5</v>
      </c>
      <c r="C18" s="190"/>
      <c r="D18" s="4" t="s">
        <v>6</v>
      </c>
      <c r="E18" s="4"/>
    </row>
    <row r="19" spans="2:5" ht="24.75" x14ac:dyDescent="0.25">
      <c r="B19" s="198" t="s">
        <v>7</v>
      </c>
      <c r="C19" s="199"/>
      <c r="D19" s="20">
        <f>SUM(Sum_forbruk)*C15</f>
        <v>0</v>
      </c>
      <c r="E19" s="19" t="s">
        <v>220</v>
      </c>
    </row>
    <row r="20" spans="2:5" x14ac:dyDescent="0.25">
      <c r="B20" s="197" t="s">
        <v>8</v>
      </c>
      <c r="C20" s="197"/>
      <c r="D20" s="6">
        <f>SUM(D19:D19)</f>
        <v>0</v>
      </c>
      <c r="E20" s="4"/>
    </row>
  </sheetData>
  <mergeCells count="6">
    <mergeCell ref="B18:C18"/>
    <mergeCell ref="B13:E13"/>
    <mergeCell ref="B17:E17"/>
    <mergeCell ref="C11:E11"/>
    <mergeCell ref="B20:C20"/>
    <mergeCell ref="B19:C1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32"/>
  <sheetViews>
    <sheetView workbookViewId="0">
      <selection activeCell="B11" sqref="B11:D11"/>
    </sheetView>
  </sheetViews>
  <sheetFormatPr baseColWidth="10" defaultColWidth="11.42578125" defaultRowHeight="15" x14ac:dyDescent="0.25"/>
  <cols>
    <col min="1" max="1" width="3.5703125" customWidth="1"/>
    <col min="2" max="2" width="36.5703125" customWidth="1"/>
    <col min="3" max="3" width="47.5703125" customWidth="1"/>
    <col min="4" max="4" width="99.42578125" customWidth="1"/>
  </cols>
  <sheetData>
    <row r="1" spans="2:4" ht="28.5" x14ac:dyDescent="0.45">
      <c r="B1" s="200" t="s">
        <v>9</v>
      </c>
      <c r="C1" s="200"/>
      <c r="D1" s="200"/>
    </row>
    <row r="2" spans="2:4" ht="13.15" customHeight="1" x14ac:dyDescent="0.45">
      <c r="B2" s="7"/>
      <c r="C2" s="7"/>
      <c r="D2" s="7"/>
    </row>
    <row r="3" spans="2:4" ht="18.75" x14ac:dyDescent="0.3">
      <c r="B3" s="1" t="s">
        <v>10</v>
      </c>
    </row>
    <row r="4" spans="2:4" s="8" customFormat="1" ht="33.950000000000003" customHeight="1" x14ac:dyDescent="0.25">
      <c r="B4" s="213" t="s">
        <v>229</v>
      </c>
      <c r="C4" s="202"/>
      <c r="D4" s="203"/>
    </row>
    <row r="5" spans="2:4" ht="37.15" customHeight="1" x14ac:dyDescent="0.25">
      <c r="B5" s="210" t="s">
        <v>11</v>
      </c>
      <c r="C5" s="211"/>
      <c r="D5" s="212"/>
    </row>
    <row r="6" spans="2:4" ht="37.9" customHeight="1" x14ac:dyDescent="0.25">
      <c r="B6" s="201" t="s">
        <v>12</v>
      </c>
      <c r="C6" s="202"/>
      <c r="D6" s="203"/>
    </row>
    <row r="7" spans="2:4" ht="30" customHeight="1" x14ac:dyDescent="0.25">
      <c r="B7" s="16"/>
      <c r="C7" s="16"/>
      <c r="D7" s="16"/>
    </row>
    <row r="8" spans="2:4" ht="23.25" x14ac:dyDescent="0.35">
      <c r="B8" s="1" t="s">
        <v>230</v>
      </c>
      <c r="C8" s="9"/>
    </row>
    <row r="9" spans="2:4" x14ac:dyDescent="0.25">
      <c r="B9" s="10"/>
    </row>
    <row r="10" spans="2:4" x14ac:dyDescent="0.25">
      <c r="B10" s="204" t="s">
        <v>13</v>
      </c>
      <c r="C10" s="205"/>
      <c r="D10" s="206"/>
    </row>
    <row r="11" spans="2:4" ht="75" customHeight="1" x14ac:dyDescent="0.25">
      <c r="B11" s="207" t="s">
        <v>217</v>
      </c>
      <c r="C11" s="208"/>
      <c r="D11" s="209"/>
    </row>
    <row r="13" spans="2:4" x14ac:dyDescent="0.25">
      <c r="B13" s="11" t="s">
        <v>14</v>
      </c>
      <c r="C13" s="11" t="s">
        <v>15</v>
      </c>
      <c r="D13" s="11" t="s">
        <v>16</v>
      </c>
    </row>
    <row r="14" spans="2:4" x14ac:dyDescent="0.25">
      <c r="B14" s="71" t="s">
        <v>25</v>
      </c>
      <c r="C14" s="159" t="s">
        <v>18</v>
      </c>
      <c r="D14" s="159" t="s">
        <v>26</v>
      </c>
    </row>
    <row r="15" spans="2:4" x14ac:dyDescent="0.25">
      <c r="B15" s="71" t="s">
        <v>17</v>
      </c>
      <c r="C15" s="159" t="s">
        <v>18</v>
      </c>
      <c r="D15" s="159" t="s">
        <v>19</v>
      </c>
    </row>
    <row r="16" spans="2:4" x14ac:dyDescent="0.25">
      <c r="B16" s="67" t="s">
        <v>27</v>
      </c>
      <c r="C16" s="17" t="s">
        <v>21</v>
      </c>
      <c r="D16" s="17"/>
    </row>
    <row r="17" spans="2:4" x14ac:dyDescent="0.25">
      <c r="B17" s="67" t="s">
        <v>28</v>
      </c>
      <c r="C17" s="17" t="s">
        <v>29</v>
      </c>
      <c r="D17" s="17"/>
    </row>
    <row r="18" spans="2:4" ht="30" x14ac:dyDescent="0.25">
      <c r="B18" s="67" t="s">
        <v>30</v>
      </c>
      <c r="C18" s="17" t="s">
        <v>22</v>
      </c>
      <c r="D18" s="17"/>
    </row>
    <row r="19" spans="2:4" x14ac:dyDescent="0.25">
      <c r="B19" s="67" t="s">
        <v>23</v>
      </c>
      <c r="C19" s="17" t="s">
        <v>24</v>
      </c>
      <c r="D19" s="17"/>
    </row>
    <row r="20" spans="2:4" ht="45" x14ac:dyDescent="0.25">
      <c r="B20" s="69" t="s">
        <v>31</v>
      </c>
      <c r="C20" s="70" t="s">
        <v>18</v>
      </c>
      <c r="D20" s="17" t="s">
        <v>32</v>
      </c>
    </row>
    <row r="21" spans="2:4" x14ac:dyDescent="0.25">
      <c r="B21" s="71" t="s">
        <v>20</v>
      </c>
      <c r="C21" s="12" t="s">
        <v>18</v>
      </c>
      <c r="D21" s="13" t="s">
        <v>33</v>
      </c>
    </row>
    <row r="22" spans="2:4" x14ac:dyDescent="0.25">
      <c r="B22" s="71" t="s">
        <v>34</v>
      </c>
      <c r="C22" s="12" t="s">
        <v>35</v>
      </c>
      <c r="D22" s="13" t="s">
        <v>36</v>
      </c>
    </row>
    <row r="23" spans="2:4" ht="45" x14ac:dyDescent="0.25">
      <c r="B23" s="69" t="s">
        <v>37</v>
      </c>
      <c r="C23" s="17" t="s">
        <v>38</v>
      </c>
      <c r="D23" s="72"/>
    </row>
    <row r="24" spans="2:4" x14ac:dyDescent="0.25">
      <c r="B24" s="69" t="s">
        <v>39</v>
      </c>
      <c r="C24" s="70" t="s">
        <v>40</v>
      </c>
      <c r="D24" s="73"/>
    </row>
    <row r="25" spans="2:4" x14ac:dyDescent="0.25">
      <c r="B25" s="69" t="s">
        <v>41</v>
      </c>
      <c r="C25" s="70" t="s">
        <v>42</v>
      </c>
      <c r="D25" s="73"/>
    </row>
    <row r="26" spans="2:4" ht="30" x14ac:dyDescent="0.25">
      <c r="B26" s="69" t="s">
        <v>43</v>
      </c>
      <c r="C26" s="70" t="s">
        <v>18</v>
      </c>
      <c r="D26" s="74" t="s">
        <v>44</v>
      </c>
    </row>
    <row r="27" spans="2:4" ht="30" x14ac:dyDescent="0.25">
      <c r="B27" s="69" t="s">
        <v>45</v>
      </c>
      <c r="C27" s="70" t="s">
        <v>18</v>
      </c>
      <c r="D27" s="74" t="s">
        <v>46</v>
      </c>
    </row>
    <row r="28" spans="2:4" x14ac:dyDescent="0.25">
      <c r="B28" s="69" t="s">
        <v>47</v>
      </c>
      <c r="C28" s="70" t="s">
        <v>48</v>
      </c>
      <c r="D28" s="13" t="s">
        <v>49</v>
      </c>
    </row>
    <row r="31" spans="2:4" x14ac:dyDescent="0.25">
      <c r="B31" s="14"/>
      <c r="C31" s="15"/>
      <c r="D31" s="2"/>
    </row>
    <row r="32" spans="2:4" x14ac:dyDescent="0.25">
      <c r="B32" s="14"/>
      <c r="C32" s="14"/>
      <c r="D32" s="16"/>
    </row>
  </sheetData>
  <mergeCells count="6">
    <mergeCell ref="B1:D1"/>
    <mergeCell ref="B6:D6"/>
    <mergeCell ref="B10:D10"/>
    <mergeCell ref="B11:D11"/>
    <mergeCell ref="B5:D5"/>
    <mergeCell ref="B4:D4"/>
  </mergeCells>
  <dataValidations count="1">
    <dataValidation operator="greaterThan" allowBlank="1" errorTitle="Ugyldig verdi" promptTitle="Pris til Forsyningssenteret" prompt="Pris når HSØs Forsyningssenter kjøper varen fra leverandør" sqref="B14:B22 B32:C32 B31 C20:C22 B28" xr:uid="{00000000-0002-0000-0100-00000000000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342"/>
  <sheetViews>
    <sheetView tabSelected="1" zoomScale="85" zoomScaleNormal="85" workbookViewId="0">
      <selection activeCell="K19" sqref="K19"/>
    </sheetView>
  </sheetViews>
  <sheetFormatPr baseColWidth="10" defaultColWidth="11.42578125" defaultRowHeight="15" x14ac:dyDescent="0.25"/>
  <cols>
    <col min="1" max="1" width="3.85546875" style="45" customWidth="1"/>
    <col min="2" max="2" width="31.7109375" style="45" customWidth="1"/>
    <col min="3" max="3" width="44.85546875" style="45" customWidth="1"/>
    <col min="4" max="4" width="12.42578125" style="45" customWidth="1"/>
    <col min="5" max="5" width="12.7109375" style="45" customWidth="1"/>
    <col min="6" max="6" width="21.85546875" style="45" customWidth="1"/>
    <col min="7" max="7" width="19" style="45" customWidth="1"/>
    <col min="8" max="8" width="16.5703125" style="45" customWidth="1"/>
    <col min="9" max="9" width="13" style="177" customWidth="1"/>
    <col min="10" max="10" width="8.140625" style="51" customWidth="1"/>
    <col min="11" max="11" width="16.7109375" style="46" customWidth="1"/>
    <col min="12" max="12" width="24.28515625" style="46" customWidth="1"/>
    <col min="13" max="13" width="12.42578125" style="46" customWidth="1"/>
    <col min="14" max="14" width="18.140625" style="46" customWidth="1"/>
    <col min="15" max="15" width="18" style="46" customWidth="1"/>
    <col min="16" max="16" width="16.5703125" style="46" bestFit="1" customWidth="1"/>
    <col min="17" max="17" width="44.140625" customWidth="1"/>
  </cols>
  <sheetData>
    <row r="1" spans="1:17" x14ac:dyDescent="0.25">
      <c r="A1" s="21"/>
      <c r="B1" s="21"/>
      <c r="C1" s="22"/>
      <c r="D1" s="22"/>
      <c r="E1" s="22"/>
      <c r="F1" s="22"/>
      <c r="G1" s="22"/>
      <c r="H1" s="22"/>
      <c r="I1" s="171"/>
      <c r="J1" s="178"/>
      <c r="K1" s="23"/>
      <c r="L1" s="23"/>
      <c r="M1" s="23"/>
      <c r="N1" s="23"/>
      <c r="O1" s="23"/>
      <c r="P1" s="23"/>
      <c r="Q1" s="24"/>
    </row>
    <row r="2" spans="1:17" x14ac:dyDescent="0.25">
      <c r="A2" s="21"/>
      <c r="B2" s="21"/>
      <c r="C2" s="22"/>
      <c r="D2" s="22"/>
      <c r="E2" s="22"/>
      <c r="F2" s="22"/>
      <c r="G2" s="22"/>
      <c r="H2" s="22"/>
      <c r="I2" s="171"/>
      <c r="J2" s="178"/>
      <c r="K2" s="23"/>
      <c r="L2" s="23"/>
      <c r="M2" s="23"/>
      <c r="N2" s="23"/>
      <c r="O2" s="23"/>
      <c r="P2" s="23"/>
      <c r="Q2" s="24"/>
    </row>
    <row r="3" spans="1:17" ht="23.25" x14ac:dyDescent="0.35">
      <c r="A3" s="26"/>
      <c r="B3" s="26"/>
      <c r="C3" s="26"/>
      <c r="D3" s="22"/>
      <c r="E3" s="22"/>
      <c r="F3" s="22"/>
      <c r="G3" s="22"/>
      <c r="H3" s="22"/>
      <c r="I3" s="171"/>
      <c r="J3" s="178"/>
      <c r="K3" s="23"/>
      <c r="L3" s="23"/>
      <c r="M3" s="23"/>
      <c r="N3" s="23"/>
      <c r="O3" s="23"/>
      <c r="P3" s="23"/>
      <c r="Q3" s="27"/>
    </row>
    <row r="4" spans="1:17" ht="18.75" x14ac:dyDescent="0.3">
      <c r="A4" s="21"/>
      <c r="B4" s="220" t="str">
        <f>Forside!$B$9</f>
        <v>Bilag 1 - Prisskjema 2025/44422 - Stasebånd til Helse Vest</v>
      </c>
      <c r="C4" s="220"/>
      <c r="D4" s="22"/>
      <c r="E4" s="22"/>
      <c r="F4" s="22"/>
      <c r="G4" s="22"/>
      <c r="H4" s="22"/>
      <c r="I4" s="171"/>
      <c r="J4" s="178"/>
      <c r="K4" s="23"/>
      <c r="L4" s="23"/>
      <c r="M4" s="23"/>
      <c r="N4" s="23"/>
      <c r="O4" s="23"/>
      <c r="P4" s="23"/>
      <c r="Q4" s="27"/>
    </row>
    <row r="5" spans="1:17" ht="18.75" x14ac:dyDescent="0.3">
      <c r="A5" s="21"/>
      <c r="B5" s="47" t="s">
        <v>0</v>
      </c>
      <c r="C5" s="48" t="str">
        <f>leverandor</f>
        <v>&lt;fyll inn leverandørnavn&gt;</v>
      </c>
      <c r="D5" s="27"/>
      <c r="E5" s="27"/>
      <c r="F5" s="27"/>
      <c r="G5" s="27"/>
      <c r="H5" s="27"/>
      <c r="I5" s="172"/>
      <c r="J5" s="179"/>
      <c r="K5" s="27"/>
      <c r="L5" s="27"/>
      <c r="M5" s="27"/>
      <c r="N5" s="27"/>
      <c r="O5" s="27"/>
      <c r="P5" s="27"/>
      <c r="Q5" s="27"/>
    </row>
    <row r="6" spans="1:17" x14ac:dyDescent="0.25">
      <c r="A6" s="21"/>
      <c r="B6" s="21"/>
      <c r="C6" s="22"/>
      <c r="D6" s="22"/>
      <c r="E6" s="22"/>
      <c r="F6" s="22"/>
      <c r="G6" s="22"/>
      <c r="H6" s="22"/>
      <c r="I6" s="171"/>
      <c r="J6" s="178"/>
      <c r="K6" s="23"/>
      <c r="L6" s="23"/>
      <c r="M6" s="23"/>
      <c r="N6" s="23"/>
      <c r="O6" s="23"/>
      <c r="P6" s="23"/>
      <c r="Q6" s="27"/>
    </row>
    <row r="7" spans="1:17" ht="51.75" thickBot="1" x14ac:dyDescent="0.3">
      <c r="A7" s="28"/>
      <c r="B7" s="29" t="s">
        <v>25</v>
      </c>
      <c r="C7" s="29" t="s">
        <v>17</v>
      </c>
      <c r="D7" s="28" t="s">
        <v>50</v>
      </c>
      <c r="E7" s="28" t="s">
        <v>28</v>
      </c>
      <c r="F7" s="28" t="s">
        <v>235</v>
      </c>
      <c r="G7" s="28" t="s">
        <v>30</v>
      </c>
      <c r="H7" s="29" t="s">
        <v>23</v>
      </c>
      <c r="I7" s="173" t="s">
        <v>31</v>
      </c>
      <c r="J7" s="29" t="s">
        <v>20</v>
      </c>
      <c r="K7" s="28" t="s">
        <v>236</v>
      </c>
      <c r="L7" s="28" t="s">
        <v>51</v>
      </c>
      <c r="M7" s="28" t="s">
        <v>39</v>
      </c>
      <c r="N7" s="28" t="s">
        <v>41</v>
      </c>
      <c r="O7" s="28" t="s">
        <v>43</v>
      </c>
      <c r="P7" s="28" t="s">
        <v>231</v>
      </c>
      <c r="Q7" s="30" t="s">
        <v>47</v>
      </c>
    </row>
    <row r="8" spans="1:17" s="36" customFormat="1" ht="15.75" x14ac:dyDescent="0.25">
      <c r="A8" s="221" t="s">
        <v>233</v>
      </c>
      <c r="B8" s="222"/>
      <c r="C8" s="222"/>
      <c r="D8" s="222"/>
      <c r="E8" s="222"/>
      <c r="F8" s="222"/>
      <c r="G8" s="222"/>
      <c r="H8" s="222"/>
      <c r="I8" s="222"/>
      <c r="J8" s="222"/>
      <c r="K8" s="222"/>
      <c r="L8" s="222"/>
      <c r="M8" s="222"/>
      <c r="N8" s="222"/>
      <c r="O8" s="222"/>
      <c r="P8" s="222"/>
      <c r="Q8" s="222"/>
    </row>
    <row r="9" spans="1:17" s="36" customFormat="1" ht="12.75" x14ac:dyDescent="0.25">
      <c r="A9" s="37"/>
      <c r="B9" s="31" t="s">
        <v>213</v>
      </c>
      <c r="C9" s="32"/>
      <c r="D9" s="33"/>
      <c r="E9" s="33"/>
      <c r="F9" s="33"/>
      <c r="G9" s="33"/>
      <c r="H9" s="33"/>
      <c r="I9" s="174">
        <v>12000</v>
      </c>
      <c r="J9" s="68" t="s">
        <v>52</v>
      </c>
      <c r="K9" s="76"/>
      <c r="L9" s="75"/>
      <c r="M9" s="75"/>
      <c r="N9" s="75"/>
      <c r="O9" s="68">
        <f t="shared" ref="O9:O12" si="0">IFERROR(M9/L9,0)</f>
        <v>0</v>
      </c>
      <c r="P9" s="34">
        <f t="shared" ref="P9:P12" si="1">O9*I9</f>
        <v>0</v>
      </c>
      <c r="Q9" s="35"/>
    </row>
    <row r="10" spans="1:17" s="36" customFormat="1" ht="12.75" x14ac:dyDescent="0.25">
      <c r="A10" s="37"/>
      <c r="B10" s="31" t="s">
        <v>215</v>
      </c>
      <c r="C10" s="32"/>
      <c r="D10" s="33"/>
      <c r="E10" s="33"/>
      <c r="F10" s="33"/>
      <c r="G10" s="33"/>
      <c r="H10" s="33"/>
      <c r="I10" s="174">
        <v>300</v>
      </c>
      <c r="J10" s="68" t="s">
        <v>52</v>
      </c>
      <c r="K10" s="76"/>
      <c r="L10" s="75"/>
      <c r="M10" s="75"/>
      <c r="N10" s="75"/>
      <c r="O10" s="68">
        <f t="shared" si="0"/>
        <v>0</v>
      </c>
      <c r="P10" s="34">
        <f t="shared" si="1"/>
        <v>0</v>
      </c>
      <c r="Q10" s="35"/>
    </row>
    <row r="11" spans="1:17" s="36" customFormat="1" ht="12.75" x14ac:dyDescent="0.25">
      <c r="A11" s="37"/>
      <c r="B11" s="31" t="s">
        <v>214</v>
      </c>
      <c r="C11" s="32"/>
      <c r="D11" s="33"/>
      <c r="E11" s="33"/>
      <c r="F11" s="33"/>
      <c r="G11" s="33"/>
      <c r="H11" s="33"/>
      <c r="I11" s="174">
        <v>100</v>
      </c>
      <c r="J11" s="68" t="s">
        <v>52</v>
      </c>
      <c r="K11" s="76"/>
      <c r="L11" s="75"/>
      <c r="M11" s="75"/>
      <c r="N11" s="75"/>
      <c r="O11" s="68">
        <f t="shared" si="0"/>
        <v>0</v>
      </c>
      <c r="P11" s="34">
        <f t="shared" si="1"/>
        <v>0</v>
      </c>
      <c r="Q11" s="35"/>
    </row>
    <row r="12" spans="1:17" s="36" customFormat="1" ht="13.5" thickBot="1" x14ac:dyDescent="0.3">
      <c r="A12" s="37"/>
      <c r="B12" s="31" t="s">
        <v>216</v>
      </c>
      <c r="C12" s="32"/>
      <c r="D12" s="33"/>
      <c r="E12" s="33"/>
      <c r="F12" s="33"/>
      <c r="G12" s="33"/>
      <c r="H12" s="33"/>
      <c r="I12" s="174">
        <v>1900</v>
      </c>
      <c r="J12" s="68" t="s">
        <v>52</v>
      </c>
      <c r="K12" s="76"/>
      <c r="L12" s="75"/>
      <c r="M12" s="75"/>
      <c r="N12" s="75"/>
      <c r="O12" s="68">
        <f t="shared" si="0"/>
        <v>0</v>
      </c>
      <c r="P12" s="34">
        <f t="shared" si="1"/>
        <v>0</v>
      </c>
      <c r="Q12" s="35"/>
    </row>
    <row r="13" spans="1:17" s="25" customFormat="1" x14ac:dyDescent="0.25">
      <c r="A13" s="214" t="s">
        <v>56</v>
      </c>
      <c r="B13" s="215"/>
      <c r="C13" s="215"/>
      <c r="D13" s="215"/>
      <c r="E13" s="215"/>
      <c r="F13" s="215"/>
      <c r="G13" s="215"/>
      <c r="H13" s="215"/>
      <c r="I13" s="215"/>
      <c r="J13" s="215"/>
      <c r="K13" s="215"/>
      <c r="L13" s="215"/>
      <c r="M13" s="215"/>
      <c r="N13" s="215"/>
      <c r="O13" s="215"/>
      <c r="P13" s="218">
        <f>SUM(P8:P12)</f>
        <v>0</v>
      </c>
      <c r="Q13" s="38"/>
    </row>
    <row r="14" spans="1:17" s="25" customFormat="1" ht="15.75" thickBot="1" x14ac:dyDescent="0.3">
      <c r="A14" s="216"/>
      <c r="B14" s="217"/>
      <c r="C14" s="217"/>
      <c r="D14" s="217"/>
      <c r="E14" s="217"/>
      <c r="F14" s="217"/>
      <c r="G14" s="217"/>
      <c r="H14" s="217"/>
      <c r="I14" s="217"/>
      <c r="J14" s="217"/>
      <c r="K14" s="217"/>
      <c r="L14" s="217"/>
      <c r="M14" s="217"/>
      <c r="N14" s="217"/>
      <c r="O14" s="217"/>
      <c r="P14" s="219"/>
      <c r="Q14" s="39"/>
    </row>
    <row r="15" spans="1:17" s="25" customFormat="1" ht="15.75" thickBot="1" x14ac:dyDescent="0.3">
      <c r="A15" s="49"/>
      <c r="B15" s="40"/>
      <c r="C15" s="40"/>
      <c r="D15" s="40"/>
      <c r="E15" s="40"/>
      <c r="F15" s="40"/>
      <c r="G15" s="40"/>
      <c r="H15" s="40"/>
      <c r="I15" s="175"/>
      <c r="J15" s="180"/>
      <c r="K15" s="41"/>
      <c r="L15" s="41"/>
      <c r="M15" s="41"/>
      <c r="N15" s="41"/>
      <c r="O15" s="41"/>
      <c r="P15" s="41"/>
      <c r="Q15" s="42"/>
    </row>
    <row r="16" spans="1:17" s="25" customFormat="1" x14ac:dyDescent="0.25">
      <c r="A16" s="40"/>
      <c r="B16" s="162" t="s">
        <v>221</v>
      </c>
      <c r="C16" s="163"/>
      <c r="D16" s="163"/>
      <c r="E16" s="163"/>
      <c r="F16" s="163"/>
      <c r="G16" s="163"/>
      <c r="H16" s="164"/>
      <c r="I16" s="175"/>
      <c r="J16" s="180"/>
      <c r="K16" s="41"/>
      <c r="L16" s="41"/>
      <c r="M16" s="41"/>
      <c r="N16" s="41"/>
      <c r="O16" s="41"/>
      <c r="P16" s="41"/>
      <c r="Q16" s="42"/>
    </row>
    <row r="17" spans="1:17" s="25" customFormat="1" x14ac:dyDescent="0.25">
      <c r="A17" s="40"/>
      <c r="B17" s="165" t="s">
        <v>222</v>
      </c>
      <c r="C17" s="161"/>
      <c r="D17" s="161"/>
      <c r="E17" s="161"/>
      <c r="F17" s="161"/>
      <c r="G17" s="161"/>
      <c r="H17" s="166"/>
      <c r="I17" s="175"/>
      <c r="J17" s="180"/>
      <c r="K17" s="41"/>
      <c r="L17" s="41"/>
      <c r="M17" s="41"/>
      <c r="N17" s="41"/>
      <c r="O17" s="41"/>
      <c r="P17" s="41"/>
      <c r="Q17" s="42"/>
    </row>
    <row r="18" spans="1:17" s="25" customFormat="1" x14ac:dyDescent="0.25">
      <c r="A18" s="40"/>
      <c r="B18" s="165" t="s">
        <v>223</v>
      </c>
      <c r="C18" s="161"/>
      <c r="D18" s="161"/>
      <c r="E18" s="161"/>
      <c r="F18" s="161"/>
      <c r="G18" s="161"/>
      <c r="H18" s="166"/>
      <c r="I18" s="175"/>
      <c r="J18" s="180"/>
      <c r="K18" s="41"/>
      <c r="L18" s="41"/>
      <c r="M18" s="41"/>
      <c r="N18" s="41"/>
      <c r="O18" s="41"/>
      <c r="P18" s="41"/>
      <c r="Q18" s="42"/>
    </row>
    <row r="19" spans="1:17" s="25" customFormat="1" x14ac:dyDescent="0.25">
      <c r="A19" s="40"/>
      <c r="B19" s="167" t="s">
        <v>228</v>
      </c>
      <c r="C19" s="161"/>
      <c r="D19" s="161"/>
      <c r="E19" s="161"/>
      <c r="F19" s="161"/>
      <c r="G19" s="161"/>
      <c r="H19" s="166"/>
      <c r="I19" s="175"/>
      <c r="J19" s="180"/>
      <c r="K19" s="41"/>
      <c r="L19" s="41"/>
      <c r="M19" s="41"/>
      <c r="N19" s="41"/>
      <c r="O19" s="41"/>
      <c r="P19" s="41"/>
      <c r="Q19" s="42"/>
    </row>
    <row r="20" spans="1:17" s="25" customFormat="1" ht="15.75" thickBot="1" x14ac:dyDescent="0.3">
      <c r="A20" s="40"/>
      <c r="B20" s="168" t="s">
        <v>224</v>
      </c>
      <c r="C20" s="169"/>
      <c r="D20" s="169"/>
      <c r="E20" s="169"/>
      <c r="F20" s="169"/>
      <c r="G20" s="169"/>
      <c r="H20" s="170"/>
      <c r="I20" s="175"/>
      <c r="J20" s="180"/>
      <c r="K20" s="41"/>
      <c r="L20" s="41"/>
      <c r="M20" s="41"/>
      <c r="N20" s="41"/>
      <c r="O20" s="41"/>
      <c r="P20" s="41"/>
      <c r="Q20" s="42"/>
    </row>
    <row r="21" spans="1:17" s="25" customFormat="1" x14ac:dyDescent="0.25">
      <c r="A21" s="40"/>
      <c r="B21" s="182" t="s">
        <v>234</v>
      </c>
      <c r="C21" s="183"/>
      <c r="D21" s="183" t="s">
        <v>226</v>
      </c>
      <c r="E21" s="183"/>
      <c r="F21" s="183"/>
      <c r="G21" s="183" t="s">
        <v>227</v>
      </c>
      <c r="H21" s="184"/>
      <c r="I21" s="175"/>
      <c r="J21" s="180"/>
      <c r="K21" s="41"/>
      <c r="L21" s="41"/>
      <c r="M21" s="41"/>
      <c r="N21" s="41"/>
      <c r="O21" s="41"/>
      <c r="P21" s="41"/>
      <c r="Q21" s="42"/>
    </row>
    <row r="22" spans="1:17" s="25" customFormat="1" ht="15.75" thickBot="1" x14ac:dyDescent="0.3">
      <c r="A22" s="40"/>
      <c r="B22" s="185" t="s">
        <v>233</v>
      </c>
      <c r="C22" s="186">
        <f>SUM(I9:I12)*4</f>
        <v>57200</v>
      </c>
      <c r="D22" s="187" t="s">
        <v>225</v>
      </c>
      <c r="E22" s="187"/>
      <c r="F22" s="187"/>
      <c r="G22" s="186">
        <f>C22*1.5</f>
        <v>85800</v>
      </c>
      <c r="H22" s="188" t="s">
        <v>225</v>
      </c>
      <c r="I22" s="175"/>
      <c r="J22" s="180"/>
      <c r="K22" s="41"/>
      <c r="L22" s="41"/>
      <c r="M22" s="41"/>
      <c r="N22" s="41"/>
      <c r="O22" s="41"/>
      <c r="P22" s="41"/>
      <c r="Q22" s="42"/>
    </row>
    <row r="23" spans="1:17" s="25" customFormat="1" x14ac:dyDescent="0.25">
      <c r="A23" s="40"/>
      <c r="B23" s="40"/>
      <c r="C23" s="40"/>
      <c r="D23" s="40"/>
      <c r="E23" s="40"/>
      <c r="F23" s="40"/>
      <c r="G23" s="40"/>
      <c r="H23" s="40"/>
      <c r="I23" s="175"/>
      <c r="J23" s="180"/>
      <c r="K23" s="41"/>
      <c r="L23" s="41"/>
      <c r="M23" s="41"/>
      <c r="N23" s="41"/>
      <c r="O23" s="41"/>
      <c r="P23" s="41"/>
      <c r="Q23" s="42"/>
    </row>
    <row r="24" spans="1:17" s="25" customFormat="1" x14ac:dyDescent="0.25">
      <c r="A24" s="40"/>
      <c r="B24" s="40"/>
      <c r="C24" s="40"/>
      <c r="D24" s="40"/>
      <c r="E24" s="40"/>
      <c r="F24" s="40"/>
      <c r="G24" s="40"/>
      <c r="H24" s="40"/>
      <c r="I24" s="175"/>
      <c r="J24" s="180"/>
      <c r="K24" s="41"/>
      <c r="L24" s="41"/>
      <c r="M24" s="41"/>
      <c r="N24" s="41"/>
      <c r="O24" s="41"/>
      <c r="P24" s="41"/>
      <c r="Q24" s="42"/>
    </row>
    <row r="25" spans="1:17" s="25" customFormat="1" x14ac:dyDescent="0.25">
      <c r="A25" s="40"/>
      <c r="B25" s="40"/>
      <c r="C25" s="40"/>
      <c r="D25" s="40"/>
      <c r="E25" s="40"/>
      <c r="F25" s="40"/>
      <c r="G25" s="40"/>
      <c r="H25" s="40"/>
      <c r="I25" s="175"/>
      <c r="J25" s="180"/>
      <c r="K25" s="41"/>
      <c r="L25" s="41"/>
      <c r="M25" s="41"/>
      <c r="N25" s="41"/>
      <c r="O25" s="41"/>
      <c r="P25" s="41"/>
      <c r="Q25" s="42"/>
    </row>
    <row r="26" spans="1:17" s="25" customFormat="1" x14ac:dyDescent="0.25">
      <c r="A26" s="40"/>
      <c r="B26" s="40"/>
      <c r="C26" s="40"/>
      <c r="D26" s="40"/>
      <c r="E26" s="40"/>
      <c r="F26" s="40"/>
      <c r="G26" s="40"/>
      <c r="H26" s="40"/>
      <c r="I26" s="175"/>
      <c r="J26" s="180"/>
      <c r="K26" s="41"/>
      <c r="L26" s="41"/>
      <c r="M26" s="41"/>
      <c r="N26" s="41"/>
      <c r="O26" s="41"/>
      <c r="P26" s="41"/>
      <c r="Q26" s="42"/>
    </row>
    <row r="27" spans="1:17" s="25" customFormat="1" x14ac:dyDescent="0.25">
      <c r="A27" s="40"/>
      <c r="B27" s="40"/>
      <c r="C27" s="40"/>
      <c r="D27" s="40"/>
      <c r="E27" s="40"/>
      <c r="F27" s="40"/>
      <c r="G27" s="40"/>
      <c r="H27" s="40"/>
      <c r="I27" s="175"/>
      <c r="J27" s="180"/>
      <c r="K27" s="41"/>
      <c r="L27" s="41"/>
      <c r="M27" s="41"/>
      <c r="N27" s="41"/>
      <c r="O27" s="41"/>
      <c r="P27" s="41"/>
      <c r="Q27" s="42"/>
    </row>
    <row r="28" spans="1:17" s="25" customFormat="1" x14ac:dyDescent="0.25">
      <c r="A28" s="40"/>
      <c r="B28" s="40"/>
      <c r="C28" s="40"/>
      <c r="D28" s="40"/>
      <c r="E28" s="40"/>
      <c r="F28" s="40"/>
      <c r="G28" s="40"/>
      <c r="H28" s="40"/>
      <c r="I28" s="175"/>
      <c r="J28" s="180"/>
      <c r="K28" s="41"/>
      <c r="L28" s="41"/>
      <c r="M28" s="41"/>
      <c r="N28" s="41"/>
      <c r="O28" s="41"/>
      <c r="P28" s="41"/>
      <c r="Q28" s="42"/>
    </row>
    <row r="29" spans="1:17" s="25" customFormat="1" x14ac:dyDescent="0.25">
      <c r="A29" s="40"/>
      <c r="B29" s="40"/>
      <c r="C29" s="40"/>
      <c r="D29" s="40"/>
      <c r="E29" s="40"/>
      <c r="F29" s="40"/>
      <c r="G29" s="40"/>
      <c r="H29" s="40"/>
      <c r="I29" s="175"/>
      <c r="J29" s="180"/>
      <c r="K29" s="41"/>
      <c r="L29" s="41"/>
      <c r="M29" s="41"/>
      <c r="N29" s="41"/>
      <c r="O29" s="41"/>
      <c r="P29" s="41"/>
      <c r="Q29" s="42"/>
    </row>
    <row r="30" spans="1:17" s="25" customFormat="1" x14ac:dyDescent="0.25">
      <c r="A30" s="40"/>
      <c r="B30" s="40"/>
      <c r="C30" s="40"/>
      <c r="D30" s="40"/>
      <c r="E30" s="40"/>
      <c r="F30" s="40"/>
      <c r="G30" s="40"/>
      <c r="H30" s="40"/>
      <c r="I30" s="175"/>
      <c r="J30" s="180"/>
      <c r="K30" s="41"/>
      <c r="L30" s="41"/>
      <c r="M30" s="41"/>
      <c r="N30" s="41"/>
      <c r="O30" s="41"/>
      <c r="P30" s="41"/>
      <c r="Q30" s="42"/>
    </row>
    <row r="31" spans="1:17" s="25" customFormat="1" x14ac:dyDescent="0.25">
      <c r="A31" s="40"/>
      <c r="B31" s="40"/>
      <c r="C31" s="40"/>
      <c r="D31" s="40"/>
      <c r="E31" s="40"/>
      <c r="F31" s="40"/>
      <c r="G31" s="40"/>
      <c r="H31" s="40"/>
      <c r="I31" s="175"/>
      <c r="J31" s="180"/>
      <c r="K31" s="41"/>
      <c r="L31" s="41"/>
      <c r="M31" s="41"/>
      <c r="N31" s="41"/>
      <c r="O31" s="41"/>
      <c r="P31" s="41"/>
      <c r="Q31" s="42"/>
    </row>
    <row r="32" spans="1:17" s="25" customFormat="1" x14ac:dyDescent="0.25">
      <c r="A32" s="40"/>
      <c r="B32" s="40"/>
      <c r="C32" s="40"/>
      <c r="D32" s="40"/>
      <c r="E32" s="40"/>
      <c r="F32" s="40"/>
      <c r="G32" s="40"/>
      <c r="H32" s="40"/>
      <c r="I32" s="175"/>
      <c r="J32" s="180"/>
      <c r="K32" s="41"/>
      <c r="L32" s="41"/>
      <c r="M32" s="41"/>
      <c r="N32" s="41"/>
      <c r="O32" s="41"/>
      <c r="P32" s="41"/>
      <c r="Q32" s="42"/>
    </row>
    <row r="33" spans="1:17" s="25" customFormat="1" x14ac:dyDescent="0.25">
      <c r="A33" s="40"/>
      <c r="B33" s="40"/>
      <c r="C33" s="40"/>
      <c r="D33" s="40"/>
      <c r="E33" s="40"/>
      <c r="F33" s="40"/>
      <c r="G33" s="40"/>
      <c r="H33" s="40"/>
      <c r="I33" s="175"/>
      <c r="J33" s="180"/>
      <c r="K33" s="41"/>
      <c r="L33" s="41"/>
      <c r="M33" s="41"/>
      <c r="N33" s="41"/>
      <c r="O33" s="41"/>
      <c r="P33" s="41"/>
      <c r="Q33" s="42"/>
    </row>
    <row r="34" spans="1:17" s="25" customFormat="1" x14ac:dyDescent="0.25">
      <c r="A34" s="40"/>
      <c r="B34" s="40"/>
      <c r="C34" s="40"/>
      <c r="D34" s="40"/>
      <c r="E34" s="40"/>
      <c r="F34" s="40"/>
      <c r="G34" s="40"/>
      <c r="H34" s="40"/>
      <c r="I34" s="175"/>
      <c r="J34" s="180"/>
      <c r="K34" s="41"/>
      <c r="L34" s="41"/>
      <c r="M34" s="41"/>
      <c r="N34" s="41"/>
      <c r="O34" s="41"/>
      <c r="P34" s="41"/>
      <c r="Q34" s="42"/>
    </row>
    <row r="35" spans="1:17" s="25" customFormat="1" x14ac:dyDescent="0.25">
      <c r="A35" s="40"/>
      <c r="B35" s="40"/>
      <c r="C35" s="40"/>
      <c r="D35" s="40"/>
      <c r="E35" s="40"/>
      <c r="F35" s="40"/>
      <c r="G35" s="40"/>
      <c r="H35" s="40"/>
      <c r="I35" s="175"/>
      <c r="J35" s="180"/>
      <c r="K35" s="41"/>
      <c r="L35" s="41"/>
      <c r="M35" s="41"/>
      <c r="N35" s="41"/>
      <c r="O35" s="41"/>
      <c r="P35" s="41"/>
      <c r="Q35" s="42"/>
    </row>
    <row r="36" spans="1:17" s="25" customFormat="1" x14ac:dyDescent="0.25">
      <c r="A36" s="40"/>
      <c r="B36" s="40"/>
      <c r="C36" s="40"/>
      <c r="D36" s="40"/>
      <c r="E36" s="40"/>
      <c r="F36" s="40"/>
      <c r="G36" s="40"/>
      <c r="H36" s="40"/>
      <c r="I36" s="175"/>
      <c r="J36" s="180"/>
      <c r="K36" s="41"/>
      <c r="L36" s="41"/>
      <c r="M36" s="41"/>
      <c r="N36" s="41"/>
      <c r="O36" s="41"/>
      <c r="P36" s="41"/>
      <c r="Q36" s="42"/>
    </row>
    <row r="37" spans="1:17" s="25" customFormat="1" x14ac:dyDescent="0.25">
      <c r="A37" s="40"/>
      <c r="B37" s="40"/>
      <c r="C37" s="40"/>
      <c r="D37" s="40"/>
      <c r="E37" s="40"/>
      <c r="F37" s="40"/>
      <c r="G37" s="40"/>
      <c r="H37" s="40"/>
      <c r="I37" s="175"/>
      <c r="J37" s="180"/>
      <c r="K37" s="41"/>
      <c r="L37" s="41"/>
      <c r="M37" s="41"/>
      <c r="N37" s="41"/>
      <c r="O37" s="41"/>
      <c r="P37" s="41"/>
      <c r="Q37" s="42"/>
    </row>
    <row r="38" spans="1:17" s="25" customFormat="1" x14ac:dyDescent="0.25">
      <c r="A38" s="40"/>
      <c r="B38" s="40"/>
      <c r="C38" s="40"/>
      <c r="D38" s="40"/>
      <c r="E38" s="40"/>
      <c r="F38" s="40"/>
      <c r="G38" s="40"/>
      <c r="H38" s="40"/>
      <c r="I38" s="175"/>
      <c r="J38" s="180"/>
      <c r="K38" s="41"/>
      <c r="L38" s="41"/>
      <c r="M38" s="41"/>
      <c r="N38" s="41"/>
      <c r="O38" s="41"/>
      <c r="P38" s="41"/>
      <c r="Q38" s="42"/>
    </row>
    <row r="39" spans="1:17" s="25" customFormat="1" x14ac:dyDescent="0.25">
      <c r="A39" s="40"/>
      <c r="B39" s="40"/>
      <c r="C39" s="40"/>
      <c r="D39" s="40"/>
      <c r="E39" s="40"/>
      <c r="F39" s="40"/>
      <c r="G39" s="40"/>
      <c r="H39" s="40"/>
      <c r="I39" s="175"/>
      <c r="J39" s="180"/>
      <c r="K39" s="41"/>
      <c r="L39" s="41"/>
      <c r="M39" s="41"/>
      <c r="N39" s="41"/>
      <c r="O39" s="41"/>
      <c r="P39" s="41"/>
      <c r="Q39" s="42"/>
    </row>
    <row r="40" spans="1:17" s="25" customFormat="1" x14ac:dyDescent="0.25">
      <c r="A40" s="40"/>
      <c r="B40" s="40"/>
      <c r="C40" s="40"/>
      <c r="D40" s="40"/>
      <c r="E40" s="40"/>
      <c r="F40" s="40"/>
      <c r="G40" s="40"/>
      <c r="H40" s="40"/>
      <c r="I40" s="175"/>
      <c r="J40" s="180"/>
      <c r="K40" s="41"/>
      <c r="L40" s="41"/>
      <c r="M40" s="41"/>
      <c r="N40" s="41"/>
      <c r="O40" s="41"/>
      <c r="P40" s="41"/>
      <c r="Q40" s="42"/>
    </row>
    <row r="41" spans="1:17" s="25" customFormat="1" x14ac:dyDescent="0.25">
      <c r="A41" s="40"/>
      <c r="B41" s="40"/>
      <c r="C41" s="40"/>
      <c r="D41" s="40"/>
      <c r="E41" s="40"/>
      <c r="F41" s="40"/>
      <c r="G41" s="40"/>
      <c r="H41" s="40"/>
      <c r="I41" s="175"/>
      <c r="J41" s="180"/>
      <c r="K41" s="41"/>
      <c r="L41" s="41"/>
      <c r="M41" s="41"/>
      <c r="N41" s="41"/>
      <c r="O41" s="41"/>
      <c r="P41" s="41"/>
      <c r="Q41" s="42"/>
    </row>
    <row r="42" spans="1:17" s="25" customFormat="1" x14ac:dyDescent="0.25">
      <c r="A42" s="40"/>
      <c r="B42" s="40"/>
      <c r="C42" s="40"/>
      <c r="D42" s="40"/>
      <c r="E42" s="40"/>
      <c r="F42" s="40"/>
      <c r="G42" s="40"/>
      <c r="H42" s="40"/>
      <c r="I42" s="175"/>
      <c r="J42" s="180"/>
      <c r="K42" s="41"/>
      <c r="L42" s="41"/>
      <c r="M42" s="41"/>
      <c r="N42" s="41"/>
      <c r="O42" s="41"/>
      <c r="P42" s="41"/>
      <c r="Q42" s="42"/>
    </row>
    <row r="43" spans="1:17" s="25" customFormat="1" x14ac:dyDescent="0.25">
      <c r="A43" s="40"/>
      <c r="B43" s="40"/>
      <c r="C43" s="40"/>
      <c r="D43" s="40"/>
      <c r="E43" s="40"/>
      <c r="F43" s="40"/>
      <c r="G43" s="40"/>
      <c r="H43" s="40"/>
      <c r="I43" s="175"/>
      <c r="J43" s="180"/>
      <c r="K43" s="41"/>
      <c r="L43" s="41"/>
      <c r="M43" s="41"/>
      <c r="N43" s="41"/>
      <c r="O43" s="41"/>
      <c r="P43" s="41"/>
      <c r="Q43" s="42"/>
    </row>
    <row r="44" spans="1:17" s="25" customFormat="1" x14ac:dyDescent="0.25">
      <c r="A44" s="40"/>
      <c r="B44" s="40"/>
      <c r="C44" s="40"/>
      <c r="D44" s="40"/>
      <c r="E44" s="40"/>
      <c r="F44" s="40"/>
      <c r="G44" s="40"/>
      <c r="H44" s="40"/>
      <c r="I44" s="175"/>
      <c r="J44" s="180"/>
      <c r="K44" s="41"/>
      <c r="L44" s="41"/>
      <c r="M44" s="41"/>
      <c r="N44" s="41"/>
      <c r="O44" s="41"/>
      <c r="P44" s="41"/>
      <c r="Q44" s="42"/>
    </row>
    <row r="45" spans="1:17" s="25" customFormat="1" x14ac:dyDescent="0.25">
      <c r="A45" s="40"/>
      <c r="B45" s="40"/>
      <c r="C45" s="40"/>
      <c r="D45" s="40"/>
      <c r="E45" s="40"/>
      <c r="F45" s="40"/>
      <c r="G45" s="40"/>
      <c r="H45" s="40"/>
      <c r="I45" s="175"/>
      <c r="J45" s="180"/>
      <c r="K45" s="41"/>
      <c r="L45" s="41"/>
      <c r="M45" s="41"/>
      <c r="N45" s="41"/>
      <c r="O45" s="41"/>
      <c r="P45" s="41"/>
      <c r="Q45" s="42"/>
    </row>
    <row r="46" spans="1:17" s="25" customFormat="1" x14ac:dyDescent="0.25">
      <c r="A46" s="40"/>
      <c r="B46" s="40"/>
      <c r="C46" s="40"/>
      <c r="D46" s="40"/>
      <c r="E46" s="40"/>
      <c r="F46" s="40"/>
      <c r="G46" s="40"/>
      <c r="H46" s="40"/>
      <c r="I46" s="175"/>
      <c r="J46" s="180"/>
      <c r="K46" s="41"/>
      <c r="L46" s="41"/>
      <c r="M46" s="41"/>
      <c r="N46" s="41"/>
      <c r="O46" s="41"/>
      <c r="P46" s="41"/>
      <c r="Q46" s="42"/>
    </row>
    <row r="47" spans="1:17" s="25" customFormat="1" x14ac:dyDescent="0.25">
      <c r="A47" s="40"/>
      <c r="B47" s="40"/>
      <c r="C47" s="40"/>
      <c r="D47" s="40"/>
      <c r="E47" s="40"/>
      <c r="F47" s="40"/>
      <c r="G47" s="40"/>
      <c r="H47" s="40"/>
      <c r="I47" s="175"/>
      <c r="J47" s="180"/>
      <c r="K47" s="41"/>
      <c r="L47" s="41"/>
      <c r="M47" s="41"/>
      <c r="N47" s="41"/>
      <c r="O47" s="41"/>
      <c r="P47" s="41"/>
      <c r="Q47" s="42"/>
    </row>
    <row r="48" spans="1:17" s="25" customFormat="1" x14ac:dyDescent="0.25">
      <c r="A48" s="40"/>
      <c r="B48" s="40"/>
      <c r="C48" s="40"/>
      <c r="D48" s="40"/>
      <c r="E48" s="40"/>
      <c r="F48" s="40"/>
      <c r="G48" s="40"/>
      <c r="H48" s="40"/>
      <c r="I48" s="175"/>
      <c r="J48" s="180"/>
      <c r="K48" s="41"/>
      <c r="L48" s="41"/>
      <c r="M48" s="41"/>
      <c r="N48" s="41"/>
      <c r="O48" s="41"/>
      <c r="P48" s="41"/>
      <c r="Q48" s="42"/>
    </row>
    <row r="49" spans="1:17" s="25" customFormat="1" x14ac:dyDescent="0.25">
      <c r="A49" s="40"/>
      <c r="B49" s="40"/>
      <c r="C49" s="40"/>
      <c r="D49" s="40"/>
      <c r="E49" s="40"/>
      <c r="F49" s="40"/>
      <c r="G49" s="40"/>
      <c r="H49" s="40"/>
      <c r="I49" s="175"/>
      <c r="J49" s="180"/>
      <c r="K49" s="41"/>
      <c r="L49" s="41"/>
      <c r="M49" s="41"/>
      <c r="N49" s="41"/>
      <c r="O49" s="41"/>
      <c r="P49" s="41"/>
      <c r="Q49" s="42"/>
    </row>
    <row r="50" spans="1:17" s="25" customFormat="1" x14ac:dyDescent="0.25">
      <c r="A50" s="40"/>
      <c r="B50" s="40"/>
      <c r="C50" s="40"/>
      <c r="D50" s="40"/>
      <c r="E50" s="40"/>
      <c r="F50" s="40"/>
      <c r="G50" s="40"/>
      <c r="H50" s="40"/>
      <c r="I50" s="175"/>
      <c r="J50" s="180"/>
      <c r="K50" s="41"/>
      <c r="L50" s="41"/>
      <c r="M50" s="41"/>
      <c r="N50" s="41"/>
      <c r="O50" s="41"/>
      <c r="P50" s="41"/>
      <c r="Q50" s="42"/>
    </row>
    <row r="51" spans="1:17" s="25" customFormat="1" x14ac:dyDescent="0.25">
      <c r="A51" s="40"/>
      <c r="B51" s="40"/>
      <c r="C51" s="40"/>
      <c r="D51" s="40"/>
      <c r="E51" s="40"/>
      <c r="F51" s="40"/>
      <c r="G51" s="40"/>
      <c r="H51" s="40"/>
      <c r="I51" s="175"/>
      <c r="J51" s="180"/>
      <c r="K51" s="41"/>
      <c r="L51" s="41"/>
      <c r="M51" s="41"/>
      <c r="N51" s="41"/>
      <c r="O51" s="41"/>
      <c r="P51" s="41"/>
      <c r="Q51" s="42"/>
    </row>
    <row r="52" spans="1:17" s="25" customFormat="1" x14ac:dyDescent="0.25">
      <c r="A52" s="40"/>
      <c r="B52" s="40"/>
      <c r="C52" s="40"/>
      <c r="D52" s="40"/>
      <c r="E52" s="40"/>
      <c r="F52" s="40"/>
      <c r="G52" s="40"/>
      <c r="H52" s="40"/>
      <c r="I52" s="175"/>
      <c r="J52" s="180"/>
      <c r="K52" s="41"/>
      <c r="L52" s="41"/>
      <c r="M52" s="41"/>
      <c r="N52" s="41"/>
      <c r="O52" s="41"/>
      <c r="P52" s="41"/>
      <c r="Q52" s="42"/>
    </row>
    <row r="53" spans="1:17" s="25" customFormat="1" x14ac:dyDescent="0.25">
      <c r="A53" s="40"/>
      <c r="B53" s="40"/>
      <c r="C53" s="40"/>
      <c r="D53" s="40"/>
      <c r="E53" s="40"/>
      <c r="F53" s="40"/>
      <c r="G53" s="40"/>
      <c r="H53" s="40"/>
      <c r="I53" s="175"/>
      <c r="J53" s="180"/>
      <c r="K53" s="41"/>
      <c r="L53" s="41"/>
      <c r="M53" s="41"/>
      <c r="N53" s="41"/>
      <c r="O53" s="41"/>
      <c r="P53" s="41"/>
      <c r="Q53" s="42"/>
    </row>
    <row r="54" spans="1:17" s="25" customFormat="1" x14ac:dyDescent="0.25">
      <c r="A54" s="40"/>
      <c r="B54" s="40"/>
      <c r="C54" s="40"/>
      <c r="D54" s="40"/>
      <c r="E54" s="40"/>
      <c r="F54" s="40"/>
      <c r="G54" s="40"/>
      <c r="H54" s="40"/>
      <c r="I54" s="175"/>
      <c r="J54" s="180"/>
      <c r="K54" s="41"/>
      <c r="L54" s="41"/>
      <c r="M54" s="41"/>
      <c r="N54" s="41"/>
      <c r="O54" s="41"/>
      <c r="P54" s="41"/>
      <c r="Q54" s="42"/>
    </row>
    <row r="55" spans="1:17" s="25" customFormat="1" x14ac:dyDescent="0.25">
      <c r="A55" s="40"/>
      <c r="B55" s="40"/>
      <c r="C55" s="40"/>
      <c r="D55" s="40"/>
      <c r="E55" s="40"/>
      <c r="F55" s="40"/>
      <c r="G55" s="40"/>
      <c r="H55" s="40"/>
      <c r="I55" s="175"/>
      <c r="J55" s="180"/>
      <c r="K55" s="41"/>
      <c r="L55" s="41"/>
      <c r="M55" s="41"/>
      <c r="N55" s="41"/>
      <c r="O55" s="41"/>
      <c r="P55" s="41"/>
      <c r="Q55" s="42"/>
    </row>
    <row r="56" spans="1:17" s="25" customFormat="1" x14ac:dyDescent="0.25">
      <c r="A56" s="40"/>
      <c r="B56" s="40"/>
      <c r="C56" s="40"/>
      <c r="D56" s="40"/>
      <c r="E56" s="40"/>
      <c r="F56" s="40"/>
      <c r="G56" s="40"/>
      <c r="H56" s="40"/>
      <c r="I56" s="175"/>
      <c r="J56" s="180"/>
      <c r="K56" s="41"/>
      <c r="L56" s="41"/>
      <c r="M56" s="41"/>
      <c r="N56" s="41"/>
      <c r="O56" s="41"/>
      <c r="P56" s="41"/>
      <c r="Q56" s="42"/>
    </row>
    <row r="57" spans="1:17" s="25" customFormat="1" x14ac:dyDescent="0.25">
      <c r="A57" s="40"/>
      <c r="B57" s="40"/>
      <c r="C57" s="40"/>
      <c r="D57" s="40"/>
      <c r="E57" s="40"/>
      <c r="F57" s="40"/>
      <c r="G57" s="40"/>
      <c r="H57" s="40"/>
      <c r="I57" s="175"/>
      <c r="J57" s="180"/>
      <c r="K57" s="41"/>
      <c r="L57" s="41"/>
      <c r="M57" s="41"/>
      <c r="N57" s="41"/>
      <c r="O57" s="41"/>
      <c r="P57" s="41"/>
      <c r="Q57" s="42"/>
    </row>
    <row r="58" spans="1:17" s="25" customFormat="1" x14ac:dyDescent="0.25">
      <c r="A58" s="40"/>
      <c r="B58" s="40"/>
      <c r="C58" s="40"/>
      <c r="D58" s="40"/>
      <c r="E58" s="40"/>
      <c r="F58" s="40"/>
      <c r="G58" s="40"/>
      <c r="H58" s="40"/>
      <c r="I58" s="175"/>
      <c r="J58" s="180"/>
      <c r="K58" s="41"/>
      <c r="L58" s="41"/>
      <c r="M58" s="41"/>
      <c r="N58" s="41"/>
      <c r="O58" s="41"/>
      <c r="P58" s="41"/>
      <c r="Q58" s="42"/>
    </row>
    <row r="59" spans="1:17" s="25" customFormat="1" x14ac:dyDescent="0.25">
      <c r="A59" s="40"/>
      <c r="B59" s="40"/>
      <c r="C59" s="40"/>
      <c r="D59" s="40"/>
      <c r="E59" s="40"/>
      <c r="F59" s="40"/>
      <c r="G59" s="40"/>
      <c r="H59" s="40"/>
      <c r="I59" s="175"/>
      <c r="J59" s="180"/>
      <c r="K59" s="41"/>
      <c r="L59" s="41"/>
      <c r="M59" s="41"/>
      <c r="N59" s="41"/>
      <c r="O59" s="41"/>
      <c r="P59" s="41"/>
      <c r="Q59" s="42"/>
    </row>
    <row r="60" spans="1:17" s="25" customFormat="1" x14ac:dyDescent="0.25">
      <c r="A60" s="40"/>
      <c r="B60" s="40"/>
      <c r="C60" s="40"/>
      <c r="D60" s="40"/>
      <c r="E60" s="40"/>
      <c r="F60" s="40"/>
      <c r="G60" s="40"/>
      <c r="H60" s="40"/>
      <c r="I60" s="175"/>
      <c r="J60" s="180"/>
      <c r="K60" s="41"/>
      <c r="L60" s="41"/>
      <c r="M60" s="41"/>
      <c r="N60" s="41"/>
      <c r="O60" s="41"/>
      <c r="P60" s="41"/>
      <c r="Q60" s="42"/>
    </row>
    <row r="61" spans="1:17" s="25" customFormat="1" x14ac:dyDescent="0.25">
      <c r="A61" s="40"/>
      <c r="B61" s="40"/>
      <c r="C61" s="40"/>
      <c r="D61" s="40"/>
      <c r="E61" s="40"/>
      <c r="F61" s="40"/>
      <c r="G61" s="40"/>
      <c r="H61" s="40"/>
      <c r="I61" s="175"/>
      <c r="J61" s="180"/>
      <c r="K61" s="41"/>
      <c r="L61" s="41"/>
      <c r="M61" s="41"/>
      <c r="N61" s="41"/>
      <c r="O61" s="41"/>
      <c r="P61" s="41"/>
      <c r="Q61" s="42"/>
    </row>
    <row r="62" spans="1:17" s="25" customFormat="1" x14ac:dyDescent="0.25">
      <c r="A62" s="40"/>
      <c r="B62" s="40"/>
      <c r="C62" s="40"/>
      <c r="D62" s="40"/>
      <c r="E62" s="40"/>
      <c r="F62" s="40"/>
      <c r="G62" s="40"/>
      <c r="H62" s="40"/>
      <c r="I62" s="175"/>
      <c r="J62" s="180"/>
      <c r="K62" s="41"/>
      <c r="L62" s="41"/>
      <c r="M62" s="41"/>
      <c r="N62" s="41"/>
      <c r="O62" s="41"/>
      <c r="P62" s="41"/>
      <c r="Q62" s="42"/>
    </row>
    <row r="63" spans="1:17" s="25" customFormat="1" x14ac:dyDescent="0.25">
      <c r="A63" s="40"/>
      <c r="B63" s="40"/>
      <c r="C63" s="40"/>
      <c r="D63" s="40"/>
      <c r="E63" s="40"/>
      <c r="F63" s="40"/>
      <c r="G63" s="40"/>
      <c r="H63" s="40"/>
      <c r="I63" s="175"/>
      <c r="J63" s="180"/>
      <c r="K63" s="41"/>
      <c r="L63" s="41"/>
      <c r="M63" s="41"/>
      <c r="N63" s="41"/>
      <c r="O63" s="41"/>
      <c r="P63" s="41"/>
      <c r="Q63" s="42"/>
    </row>
    <row r="64" spans="1:17" s="25" customFormat="1" x14ac:dyDescent="0.25">
      <c r="A64" s="40"/>
      <c r="B64" s="40"/>
      <c r="C64" s="40"/>
      <c r="D64" s="40"/>
      <c r="E64" s="40"/>
      <c r="F64" s="40"/>
      <c r="G64" s="40"/>
      <c r="H64" s="40"/>
      <c r="I64" s="175"/>
      <c r="J64" s="180"/>
      <c r="K64" s="41"/>
      <c r="L64" s="41"/>
      <c r="M64" s="41"/>
      <c r="N64" s="41"/>
      <c r="O64" s="41"/>
      <c r="P64" s="41"/>
      <c r="Q64" s="42"/>
    </row>
    <row r="65" spans="1:17" s="25" customFormat="1" x14ac:dyDescent="0.25">
      <c r="A65" s="40"/>
      <c r="B65" s="40"/>
      <c r="C65" s="40"/>
      <c r="D65" s="40"/>
      <c r="E65" s="40"/>
      <c r="F65" s="40"/>
      <c r="G65" s="40"/>
      <c r="H65" s="40"/>
      <c r="I65" s="175"/>
      <c r="J65" s="180"/>
      <c r="K65" s="41"/>
      <c r="L65" s="41"/>
      <c r="M65" s="41"/>
      <c r="N65" s="41"/>
      <c r="O65" s="41"/>
      <c r="P65" s="41"/>
      <c r="Q65" s="42"/>
    </row>
    <row r="66" spans="1:17" s="25" customFormat="1" x14ac:dyDescent="0.25">
      <c r="A66" s="40"/>
      <c r="B66" s="40"/>
      <c r="C66" s="40"/>
      <c r="D66" s="40"/>
      <c r="E66" s="40"/>
      <c r="F66" s="40"/>
      <c r="G66" s="40"/>
      <c r="H66" s="40"/>
      <c r="I66" s="175"/>
      <c r="J66" s="180"/>
      <c r="K66" s="41"/>
      <c r="L66" s="41"/>
      <c r="M66" s="41"/>
      <c r="N66" s="41"/>
      <c r="O66" s="41"/>
      <c r="P66" s="41"/>
      <c r="Q66" s="42"/>
    </row>
    <row r="67" spans="1:17" s="25" customFormat="1" x14ac:dyDescent="0.25">
      <c r="A67" s="40"/>
      <c r="B67" s="40"/>
      <c r="C67" s="40"/>
      <c r="D67" s="40"/>
      <c r="E67" s="40"/>
      <c r="F67" s="40"/>
      <c r="G67" s="40"/>
      <c r="H67" s="40"/>
      <c r="I67" s="175"/>
      <c r="J67" s="180"/>
      <c r="K67" s="41"/>
      <c r="L67" s="41"/>
      <c r="M67" s="41"/>
      <c r="N67" s="41"/>
      <c r="O67" s="41"/>
      <c r="P67" s="41"/>
      <c r="Q67" s="42"/>
    </row>
    <row r="68" spans="1:17" s="25" customFormat="1" x14ac:dyDescent="0.25">
      <c r="A68" s="40"/>
      <c r="B68" s="40"/>
      <c r="C68" s="40"/>
      <c r="D68" s="40"/>
      <c r="E68" s="40"/>
      <c r="F68" s="40"/>
      <c r="G68" s="40"/>
      <c r="H68" s="40"/>
      <c r="I68" s="175"/>
      <c r="J68" s="180"/>
      <c r="K68" s="41"/>
      <c r="L68" s="41"/>
      <c r="M68" s="41"/>
      <c r="N68" s="41"/>
      <c r="O68" s="41"/>
      <c r="P68" s="41"/>
      <c r="Q68" s="42"/>
    </row>
    <row r="69" spans="1:17" s="25" customFormat="1" x14ac:dyDescent="0.25">
      <c r="A69" s="40"/>
      <c r="B69" s="40"/>
      <c r="C69" s="40"/>
      <c r="D69" s="40"/>
      <c r="E69" s="40"/>
      <c r="F69" s="40"/>
      <c r="G69" s="40"/>
      <c r="H69" s="40"/>
      <c r="I69" s="175"/>
      <c r="J69" s="180"/>
      <c r="K69" s="41"/>
      <c r="L69" s="41"/>
      <c r="M69" s="41"/>
      <c r="N69" s="41"/>
      <c r="O69" s="41"/>
      <c r="P69" s="41"/>
      <c r="Q69" s="42"/>
    </row>
    <row r="70" spans="1:17" s="25" customFormat="1" x14ac:dyDescent="0.25">
      <c r="A70" s="40"/>
      <c r="B70" s="40"/>
      <c r="C70" s="40"/>
      <c r="D70" s="40"/>
      <c r="E70" s="40"/>
      <c r="F70" s="40"/>
      <c r="G70" s="40"/>
      <c r="H70" s="40"/>
      <c r="I70" s="175"/>
      <c r="J70" s="180"/>
      <c r="K70" s="41"/>
      <c r="L70" s="41"/>
      <c r="M70" s="41"/>
      <c r="N70" s="41"/>
      <c r="O70" s="41"/>
      <c r="P70" s="41"/>
      <c r="Q70" s="42"/>
    </row>
    <row r="71" spans="1:17" s="25" customFormat="1" x14ac:dyDescent="0.25">
      <c r="A71" s="40"/>
      <c r="B71" s="40"/>
      <c r="C71" s="40"/>
      <c r="D71" s="40"/>
      <c r="E71" s="40"/>
      <c r="F71" s="40"/>
      <c r="G71" s="40"/>
      <c r="H71" s="40"/>
      <c r="I71" s="175"/>
      <c r="J71" s="180"/>
      <c r="K71" s="41"/>
      <c r="L71" s="41"/>
      <c r="M71" s="41"/>
      <c r="N71" s="41"/>
      <c r="O71" s="41"/>
      <c r="P71" s="41"/>
      <c r="Q71" s="42"/>
    </row>
    <row r="72" spans="1:17" s="25" customFormat="1" x14ac:dyDescent="0.25">
      <c r="A72" s="40"/>
      <c r="B72" s="40"/>
      <c r="C72" s="40"/>
      <c r="D72" s="40"/>
      <c r="E72" s="40"/>
      <c r="F72" s="40"/>
      <c r="G72" s="40"/>
      <c r="H72" s="40"/>
      <c r="I72" s="175"/>
      <c r="J72" s="180"/>
      <c r="K72" s="41"/>
      <c r="L72" s="41"/>
      <c r="M72" s="41"/>
      <c r="N72" s="41"/>
      <c r="O72" s="41"/>
      <c r="P72" s="41"/>
      <c r="Q72" s="42"/>
    </row>
    <row r="73" spans="1:17" s="25" customFormat="1" x14ac:dyDescent="0.25">
      <c r="A73" s="40"/>
      <c r="B73" s="40"/>
      <c r="C73" s="40"/>
      <c r="D73" s="40"/>
      <c r="E73" s="40"/>
      <c r="F73" s="40"/>
      <c r="G73" s="40"/>
      <c r="H73" s="40"/>
      <c r="I73" s="175"/>
      <c r="J73" s="180"/>
      <c r="K73" s="41"/>
      <c r="L73" s="41"/>
      <c r="M73" s="41"/>
      <c r="N73" s="41"/>
      <c r="O73" s="41"/>
      <c r="P73" s="41"/>
      <c r="Q73" s="42"/>
    </row>
    <row r="74" spans="1:17" s="25" customFormat="1" x14ac:dyDescent="0.25">
      <c r="A74" s="40"/>
      <c r="B74" s="40"/>
      <c r="C74" s="40"/>
      <c r="D74" s="40"/>
      <c r="E74" s="40"/>
      <c r="F74" s="40"/>
      <c r="G74" s="40"/>
      <c r="H74" s="40"/>
      <c r="I74" s="175"/>
      <c r="J74" s="180"/>
      <c r="K74" s="41"/>
      <c r="L74" s="41"/>
      <c r="M74" s="41"/>
      <c r="N74" s="41"/>
      <c r="O74" s="41"/>
      <c r="P74" s="41"/>
      <c r="Q74" s="42"/>
    </row>
    <row r="75" spans="1:17" s="25" customFormat="1" x14ac:dyDescent="0.25">
      <c r="A75" s="40"/>
      <c r="B75" s="40"/>
      <c r="C75" s="40"/>
      <c r="D75" s="40"/>
      <c r="E75" s="40"/>
      <c r="F75" s="40"/>
      <c r="G75" s="40"/>
      <c r="H75" s="40"/>
      <c r="I75" s="175"/>
      <c r="J75" s="180"/>
      <c r="K75" s="41"/>
      <c r="L75" s="41"/>
      <c r="M75" s="41"/>
      <c r="N75" s="41"/>
      <c r="O75" s="41"/>
      <c r="P75" s="41"/>
      <c r="Q75" s="42"/>
    </row>
    <row r="76" spans="1:17" s="25" customFormat="1" x14ac:dyDescent="0.25">
      <c r="A76" s="40"/>
      <c r="B76" s="40"/>
      <c r="C76" s="40"/>
      <c r="D76" s="40"/>
      <c r="E76" s="40"/>
      <c r="F76" s="40"/>
      <c r="G76" s="40"/>
      <c r="H76" s="40"/>
      <c r="I76" s="175"/>
      <c r="J76" s="180"/>
      <c r="K76" s="41"/>
      <c r="L76" s="41"/>
      <c r="M76" s="41"/>
      <c r="N76" s="41"/>
      <c r="O76" s="41"/>
      <c r="P76" s="41"/>
      <c r="Q76" s="42"/>
    </row>
    <row r="77" spans="1:17" s="25" customFormat="1" x14ac:dyDescent="0.25">
      <c r="A77" s="40"/>
      <c r="B77" s="40"/>
      <c r="C77" s="40"/>
      <c r="D77" s="40"/>
      <c r="E77" s="40"/>
      <c r="F77" s="40"/>
      <c r="G77" s="40"/>
      <c r="H77" s="40"/>
      <c r="I77" s="175"/>
      <c r="J77" s="180"/>
      <c r="K77" s="41"/>
      <c r="L77" s="41"/>
      <c r="M77" s="41"/>
      <c r="N77" s="41"/>
      <c r="O77" s="41"/>
      <c r="P77" s="41"/>
      <c r="Q77" s="42"/>
    </row>
    <row r="78" spans="1:17" s="25" customFormat="1" x14ac:dyDescent="0.25">
      <c r="A78" s="40"/>
      <c r="B78" s="40"/>
      <c r="C78" s="40"/>
      <c r="D78" s="40"/>
      <c r="E78" s="40"/>
      <c r="F78" s="40"/>
      <c r="G78" s="40"/>
      <c r="H78" s="40"/>
      <c r="I78" s="175"/>
      <c r="J78" s="180"/>
      <c r="K78" s="41"/>
      <c r="L78" s="41"/>
      <c r="M78" s="41"/>
      <c r="N78" s="41"/>
      <c r="O78" s="41"/>
      <c r="P78" s="41"/>
      <c r="Q78" s="42"/>
    </row>
    <row r="79" spans="1:17" s="25" customFormat="1" x14ac:dyDescent="0.25">
      <c r="A79" s="40"/>
      <c r="B79" s="40"/>
      <c r="C79" s="40"/>
      <c r="D79" s="40"/>
      <c r="E79" s="40"/>
      <c r="F79" s="40"/>
      <c r="G79" s="40"/>
      <c r="H79" s="40"/>
      <c r="I79" s="175"/>
      <c r="J79" s="180"/>
      <c r="K79" s="41"/>
      <c r="L79" s="41"/>
      <c r="M79" s="41"/>
      <c r="N79" s="41"/>
      <c r="O79" s="41"/>
      <c r="P79" s="41"/>
      <c r="Q79" s="42"/>
    </row>
    <row r="80" spans="1:17" s="25" customFormat="1" x14ac:dyDescent="0.25">
      <c r="A80" s="40"/>
      <c r="B80" s="40"/>
      <c r="C80" s="40"/>
      <c r="D80" s="40"/>
      <c r="E80" s="40"/>
      <c r="F80" s="40"/>
      <c r="G80" s="40"/>
      <c r="H80" s="40"/>
      <c r="I80" s="175"/>
      <c r="J80" s="180"/>
      <c r="K80" s="41"/>
      <c r="L80" s="41"/>
      <c r="M80" s="41"/>
      <c r="N80" s="41"/>
      <c r="O80" s="41"/>
      <c r="P80" s="41"/>
      <c r="Q80" s="42"/>
    </row>
    <row r="81" spans="1:17" s="25" customFormat="1" x14ac:dyDescent="0.25">
      <c r="A81" s="40"/>
      <c r="B81" s="40"/>
      <c r="C81" s="40"/>
      <c r="D81" s="40"/>
      <c r="E81" s="40"/>
      <c r="F81" s="40"/>
      <c r="G81" s="40"/>
      <c r="H81" s="40"/>
      <c r="I81" s="175"/>
      <c r="J81" s="180"/>
      <c r="K81" s="41"/>
      <c r="L81" s="41"/>
      <c r="M81" s="41"/>
      <c r="N81" s="41"/>
      <c r="O81" s="41"/>
      <c r="P81" s="41"/>
      <c r="Q81" s="42"/>
    </row>
    <row r="82" spans="1:17" s="25" customFormat="1" x14ac:dyDescent="0.25">
      <c r="A82" s="40"/>
      <c r="B82" s="40"/>
      <c r="C82" s="40"/>
      <c r="D82" s="40"/>
      <c r="E82" s="40"/>
      <c r="F82" s="40"/>
      <c r="G82" s="40"/>
      <c r="H82" s="40"/>
      <c r="I82" s="175"/>
      <c r="J82" s="180"/>
      <c r="K82" s="41"/>
      <c r="L82" s="41"/>
      <c r="M82" s="41"/>
      <c r="N82" s="41"/>
      <c r="O82" s="41"/>
      <c r="P82" s="41"/>
      <c r="Q82" s="42"/>
    </row>
    <row r="83" spans="1:17" s="25" customFormat="1" x14ac:dyDescent="0.25">
      <c r="A83" s="40"/>
      <c r="B83" s="40"/>
      <c r="C83" s="40"/>
      <c r="D83" s="40"/>
      <c r="E83" s="40"/>
      <c r="F83" s="40"/>
      <c r="G83" s="40"/>
      <c r="H83" s="40"/>
      <c r="I83" s="175"/>
      <c r="J83" s="180"/>
      <c r="K83" s="41"/>
      <c r="L83" s="41"/>
      <c r="M83" s="41"/>
      <c r="N83" s="41"/>
      <c r="O83" s="41"/>
      <c r="P83" s="41"/>
      <c r="Q83" s="42"/>
    </row>
    <row r="84" spans="1:17" s="25" customFormat="1" x14ac:dyDescent="0.25">
      <c r="A84" s="40"/>
      <c r="B84" s="40"/>
      <c r="C84" s="40"/>
      <c r="D84" s="40"/>
      <c r="E84" s="40"/>
      <c r="F84" s="40"/>
      <c r="G84" s="40"/>
      <c r="H84" s="40"/>
      <c r="I84" s="175"/>
      <c r="J84" s="180"/>
      <c r="K84" s="41"/>
      <c r="L84" s="41"/>
      <c r="M84" s="41"/>
      <c r="N84" s="41"/>
      <c r="O84" s="41"/>
      <c r="P84" s="41"/>
      <c r="Q84" s="42"/>
    </row>
    <row r="85" spans="1:17" s="25" customFormat="1" x14ac:dyDescent="0.25">
      <c r="A85" s="40"/>
      <c r="B85" s="40"/>
      <c r="C85" s="40"/>
      <c r="D85" s="40"/>
      <c r="E85" s="40"/>
      <c r="F85" s="40"/>
      <c r="G85" s="40"/>
      <c r="H85" s="40"/>
      <c r="I85" s="175"/>
      <c r="J85" s="180"/>
      <c r="K85" s="41"/>
      <c r="L85" s="41"/>
      <c r="M85" s="41"/>
      <c r="N85" s="41"/>
      <c r="O85" s="41"/>
      <c r="P85" s="41"/>
      <c r="Q85" s="42"/>
    </row>
    <row r="86" spans="1:17" s="25" customFormat="1" x14ac:dyDescent="0.25">
      <c r="A86" s="40"/>
      <c r="B86" s="40"/>
      <c r="C86" s="40"/>
      <c r="D86" s="40"/>
      <c r="E86" s="40"/>
      <c r="F86" s="40"/>
      <c r="G86" s="40"/>
      <c r="H86" s="40"/>
      <c r="I86" s="175"/>
      <c r="J86" s="180"/>
      <c r="K86" s="41"/>
      <c r="L86" s="41"/>
      <c r="M86" s="41"/>
      <c r="N86" s="41"/>
      <c r="O86" s="41"/>
      <c r="P86" s="41"/>
      <c r="Q86" s="42"/>
    </row>
    <row r="87" spans="1:17" s="25" customFormat="1" x14ac:dyDescent="0.25">
      <c r="A87" s="40"/>
      <c r="B87" s="40"/>
      <c r="C87" s="40"/>
      <c r="D87" s="40"/>
      <c r="E87" s="40"/>
      <c r="F87" s="40"/>
      <c r="G87" s="40"/>
      <c r="H87" s="40"/>
      <c r="I87" s="175"/>
      <c r="J87" s="180"/>
      <c r="K87" s="41"/>
      <c r="L87" s="41"/>
      <c r="M87" s="41"/>
      <c r="N87" s="41"/>
      <c r="O87" s="41"/>
      <c r="P87" s="41"/>
      <c r="Q87" s="42"/>
    </row>
    <row r="88" spans="1:17" s="25" customFormat="1" x14ac:dyDescent="0.25">
      <c r="A88" s="40"/>
      <c r="B88" s="40"/>
      <c r="C88" s="40"/>
      <c r="D88" s="40"/>
      <c r="E88" s="40"/>
      <c r="F88" s="40"/>
      <c r="G88" s="40"/>
      <c r="H88" s="40"/>
      <c r="I88" s="175"/>
      <c r="J88" s="180"/>
      <c r="K88" s="41"/>
      <c r="L88" s="41"/>
      <c r="M88" s="41"/>
      <c r="N88" s="41"/>
      <c r="O88" s="41"/>
      <c r="P88" s="41"/>
      <c r="Q88" s="42"/>
    </row>
    <row r="89" spans="1:17" s="25" customFormat="1" x14ac:dyDescent="0.25">
      <c r="A89" s="40"/>
      <c r="B89" s="40"/>
      <c r="C89" s="40"/>
      <c r="D89" s="40"/>
      <c r="E89" s="40"/>
      <c r="F89" s="40"/>
      <c r="G89" s="40"/>
      <c r="H89" s="40"/>
      <c r="I89" s="175"/>
      <c r="J89" s="180"/>
      <c r="K89" s="41"/>
      <c r="L89" s="41"/>
      <c r="M89" s="41"/>
      <c r="N89" s="41"/>
      <c r="O89" s="41"/>
      <c r="P89" s="41"/>
      <c r="Q89" s="42"/>
    </row>
    <row r="90" spans="1:17" s="25" customFormat="1" x14ac:dyDescent="0.25">
      <c r="A90" s="40"/>
      <c r="B90" s="40"/>
      <c r="C90" s="40"/>
      <c r="D90" s="40"/>
      <c r="E90" s="40"/>
      <c r="F90" s="40"/>
      <c r="G90" s="40"/>
      <c r="H90" s="40"/>
      <c r="I90" s="175"/>
      <c r="J90" s="180"/>
      <c r="K90" s="41"/>
      <c r="L90" s="41"/>
      <c r="M90" s="41"/>
      <c r="N90" s="41"/>
      <c r="O90" s="41"/>
      <c r="P90" s="41"/>
      <c r="Q90" s="42"/>
    </row>
    <row r="91" spans="1:17" s="25" customFormat="1" x14ac:dyDescent="0.25">
      <c r="A91" s="40"/>
      <c r="B91" s="40"/>
      <c r="C91" s="40"/>
      <c r="D91" s="40"/>
      <c r="E91" s="40"/>
      <c r="F91" s="40"/>
      <c r="G91" s="40"/>
      <c r="H91" s="40"/>
      <c r="I91" s="175"/>
      <c r="J91" s="180"/>
      <c r="K91" s="41"/>
      <c r="L91" s="41"/>
      <c r="M91" s="41"/>
      <c r="N91" s="41"/>
      <c r="O91" s="41"/>
      <c r="P91" s="41"/>
      <c r="Q91" s="42"/>
    </row>
    <row r="92" spans="1:17" s="25" customFormat="1" x14ac:dyDescent="0.25">
      <c r="A92" s="40"/>
      <c r="B92" s="40"/>
      <c r="C92" s="40"/>
      <c r="D92" s="40"/>
      <c r="E92" s="40"/>
      <c r="F92" s="40"/>
      <c r="G92" s="40"/>
      <c r="H92" s="40"/>
      <c r="I92" s="175"/>
      <c r="J92" s="180"/>
      <c r="K92" s="41"/>
      <c r="L92" s="41"/>
      <c r="M92" s="41"/>
      <c r="N92" s="41"/>
      <c r="O92" s="41"/>
      <c r="P92" s="41"/>
      <c r="Q92" s="42"/>
    </row>
    <row r="93" spans="1:17" s="25" customFormat="1" x14ac:dyDescent="0.25">
      <c r="A93" s="40"/>
      <c r="B93" s="40"/>
      <c r="C93" s="40"/>
      <c r="D93" s="40"/>
      <c r="E93" s="40"/>
      <c r="F93" s="40"/>
      <c r="G93" s="40"/>
      <c r="H93" s="40"/>
      <c r="I93" s="175"/>
      <c r="J93" s="180"/>
      <c r="K93" s="41"/>
      <c r="L93" s="41"/>
      <c r="M93" s="41"/>
      <c r="N93" s="41"/>
      <c r="O93" s="41"/>
      <c r="P93" s="41"/>
      <c r="Q93" s="42"/>
    </row>
    <row r="94" spans="1:17" s="25" customFormat="1" x14ac:dyDescent="0.25">
      <c r="A94" s="40"/>
      <c r="B94" s="40"/>
      <c r="C94" s="40"/>
      <c r="D94" s="40"/>
      <c r="E94" s="40"/>
      <c r="F94" s="40"/>
      <c r="G94" s="40"/>
      <c r="H94" s="40"/>
      <c r="I94" s="175"/>
      <c r="J94" s="180"/>
      <c r="K94" s="41"/>
      <c r="L94" s="41"/>
      <c r="M94" s="41"/>
      <c r="N94" s="41"/>
      <c r="O94" s="41"/>
      <c r="P94" s="41"/>
      <c r="Q94" s="42"/>
    </row>
    <row r="95" spans="1:17" s="25" customFormat="1" x14ac:dyDescent="0.25">
      <c r="A95" s="40"/>
      <c r="B95" s="40"/>
      <c r="C95" s="40"/>
      <c r="D95" s="40"/>
      <c r="E95" s="40"/>
      <c r="F95" s="40"/>
      <c r="G95" s="40"/>
      <c r="H95" s="40"/>
      <c r="I95" s="175"/>
      <c r="J95" s="180"/>
      <c r="K95" s="41"/>
      <c r="L95" s="41"/>
      <c r="M95" s="41"/>
      <c r="N95" s="41"/>
      <c r="O95" s="41"/>
      <c r="P95" s="41"/>
      <c r="Q95" s="42"/>
    </row>
    <row r="96" spans="1:17" s="25" customFormat="1" x14ac:dyDescent="0.25">
      <c r="A96" s="40"/>
      <c r="B96" s="40"/>
      <c r="C96" s="40"/>
      <c r="D96" s="40"/>
      <c r="E96" s="40"/>
      <c r="F96" s="40"/>
      <c r="G96" s="40"/>
      <c r="H96" s="40"/>
      <c r="I96" s="175"/>
      <c r="J96" s="180"/>
      <c r="K96" s="41"/>
      <c r="L96" s="41"/>
      <c r="M96" s="41"/>
      <c r="N96" s="41"/>
      <c r="O96" s="41"/>
      <c r="P96" s="41"/>
      <c r="Q96" s="42"/>
    </row>
    <row r="97" spans="1:17" s="25" customFormat="1" x14ac:dyDescent="0.25">
      <c r="A97" s="40"/>
      <c r="B97" s="40"/>
      <c r="C97" s="40"/>
      <c r="D97" s="40"/>
      <c r="E97" s="40"/>
      <c r="F97" s="40"/>
      <c r="G97" s="40"/>
      <c r="H97" s="40"/>
      <c r="I97" s="175"/>
      <c r="J97" s="180"/>
      <c r="K97" s="41"/>
      <c r="L97" s="41"/>
      <c r="M97" s="41"/>
      <c r="N97" s="41"/>
      <c r="O97" s="41"/>
      <c r="P97" s="41"/>
      <c r="Q97" s="42"/>
    </row>
    <row r="98" spans="1:17" s="25" customFormat="1" x14ac:dyDescent="0.25">
      <c r="A98" s="40"/>
      <c r="B98" s="40"/>
      <c r="C98" s="40"/>
      <c r="D98" s="40"/>
      <c r="E98" s="40"/>
      <c r="F98" s="40"/>
      <c r="G98" s="40"/>
      <c r="H98" s="40"/>
      <c r="I98" s="175"/>
      <c r="J98" s="180"/>
      <c r="K98" s="41"/>
      <c r="L98" s="41"/>
      <c r="M98" s="41"/>
      <c r="N98" s="41"/>
      <c r="O98" s="41"/>
      <c r="P98" s="41"/>
      <c r="Q98" s="42"/>
    </row>
    <row r="99" spans="1:17" s="25" customFormat="1" x14ac:dyDescent="0.25">
      <c r="A99" s="40"/>
      <c r="B99" s="40"/>
      <c r="C99" s="40"/>
      <c r="D99" s="40"/>
      <c r="E99" s="40"/>
      <c r="F99" s="40"/>
      <c r="G99" s="40"/>
      <c r="H99" s="40"/>
      <c r="I99" s="175"/>
      <c r="J99" s="180"/>
      <c r="K99" s="41"/>
      <c r="L99" s="41"/>
      <c r="M99" s="41"/>
      <c r="N99" s="41"/>
      <c r="O99" s="41"/>
      <c r="P99" s="41"/>
      <c r="Q99" s="42"/>
    </row>
    <row r="100" spans="1:17" s="25" customFormat="1" x14ac:dyDescent="0.25">
      <c r="A100" s="40"/>
      <c r="B100" s="40"/>
      <c r="C100" s="40"/>
      <c r="D100" s="40"/>
      <c r="E100" s="40"/>
      <c r="F100" s="40"/>
      <c r="G100" s="40"/>
      <c r="H100" s="40"/>
      <c r="I100" s="175"/>
      <c r="J100" s="180"/>
      <c r="K100" s="41"/>
      <c r="L100" s="41"/>
      <c r="M100" s="41"/>
      <c r="N100" s="41"/>
      <c r="O100" s="41"/>
      <c r="P100" s="41"/>
      <c r="Q100" s="42"/>
    </row>
    <row r="101" spans="1:17" s="25" customFormat="1" x14ac:dyDescent="0.25">
      <c r="A101" s="40"/>
      <c r="B101" s="40"/>
      <c r="C101" s="40"/>
      <c r="D101" s="40"/>
      <c r="E101" s="40"/>
      <c r="F101" s="40"/>
      <c r="G101" s="40"/>
      <c r="H101" s="40"/>
      <c r="I101" s="175"/>
      <c r="J101" s="180"/>
      <c r="K101" s="41"/>
      <c r="L101" s="41"/>
      <c r="M101" s="41"/>
      <c r="N101" s="41"/>
      <c r="O101" s="41"/>
      <c r="P101" s="41"/>
      <c r="Q101" s="42"/>
    </row>
    <row r="102" spans="1:17" s="25" customFormat="1" x14ac:dyDescent="0.25">
      <c r="A102" s="40"/>
      <c r="B102" s="40"/>
      <c r="C102" s="40"/>
      <c r="D102" s="40"/>
      <c r="E102" s="40"/>
      <c r="F102" s="40"/>
      <c r="G102" s="40"/>
      <c r="H102" s="40"/>
      <c r="I102" s="175"/>
      <c r="J102" s="180"/>
      <c r="K102" s="41"/>
      <c r="L102" s="41"/>
      <c r="M102" s="41"/>
      <c r="N102" s="41"/>
      <c r="O102" s="41"/>
      <c r="P102" s="41"/>
      <c r="Q102" s="42"/>
    </row>
    <row r="103" spans="1:17" s="25" customFormat="1" x14ac:dyDescent="0.25">
      <c r="A103" s="40"/>
      <c r="B103" s="40"/>
      <c r="C103" s="40"/>
      <c r="D103" s="40"/>
      <c r="E103" s="40"/>
      <c r="F103" s="40"/>
      <c r="G103" s="40"/>
      <c r="H103" s="40"/>
      <c r="I103" s="175"/>
      <c r="J103" s="180"/>
      <c r="K103" s="41"/>
      <c r="L103" s="41"/>
      <c r="M103" s="41"/>
      <c r="N103" s="41"/>
      <c r="O103" s="41"/>
      <c r="P103" s="41"/>
      <c r="Q103" s="42"/>
    </row>
    <row r="104" spans="1:17" s="25" customFormat="1" x14ac:dyDescent="0.25">
      <c r="A104" s="40"/>
      <c r="B104" s="40"/>
      <c r="C104" s="40"/>
      <c r="D104" s="40"/>
      <c r="E104" s="40"/>
      <c r="F104" s="40"/>
      <c r="G104" s="40"/>
      <c r="H104" s="40"/>
      <c r="I104" s="175"/>
      <c r="J104" s="180"/>
      <c r="K104" s="41"/>
      <c r="L104" s="41"/>
      <c r="M104" s="41"/>
      <c r="N104" s="41"/>
      <c r="O104" s="41"/>
      <c r="P104" s="41"/>
      <c r="Q104" s="42"/>
    </row>
    <row r="105" spans="1:17" s="25" customFormat="1" x14ac:dyDescent="0.25">
      <c r="A105" s="40"/>
      <c r="B105" s="40"/>
      <c r="C105" s="40"/>
      <c r="D105" s="40"/>
      <c r="E105" s="40"/>
      <c r="F105" s="40"/>
      <c r="G105" s="40"/>
      <c r="H105" s="40"/>
      <c r="I105" s="175"/>
      <c r="J105" s="180"/>
      <c r="K105" s="41"/>
      <c r="L105" s="41"/>
      <c r="M105" s="41"/>
      <c r="N105" s="41"/>
      <c r="O105" s="41"/>
      <c r="P105" s="41"/>
      <c r="Q105" s="42"/>
    </row>
    <row r="106" spans="1:17" s="25" customFormat="1" x14ac:dyDescent="0.25">
      <c r="A106" s="40"/>
      <c r="B106" s="40"/>
      <c r="C106" s="40"/>
      <c r="D106" s="40"/>
      <c r="E106" s="40"/>
      <c r="F106" s="40"/>
      <c r="G106" s="40"/>
      <c r="H106" s="40"/>
      <c r="I106" s="175"/>
      <c r="J106" s="180"/>
      <c r="K106" s="41"/>
      <c r="L106" s="41"/>
      <c r="M106" s="41"/>
      <c r="N106" s="41"/>
      <c r="O106" s="41"/>
      <c r="P106" s="41"/>
      <c r="Q106" s="42"/>
    </row>
    <row r="107" spans="1:17" s="25" customFormat="1" x14ac:dyDescent="0.25">
      <c r="A107" s="40"/>
      <c r="B107" s="40"/>
      <c r="C107" s="40"/>
      <c r="D107" s="40"/>
      <c r="E107" s="40"/>
      <c r="F107" s="40"/>
      <c r="G107" s="40"/>
      <c r="H107" s="40"/>
      <c r="I107" s="175"/>
      <c r="J107" s="180"/>
      <c r="K107" s="41"/>
      <c r="L107" s="41"/>
      <c r="M107" s="41"/>
      <c r="N107" s="41"/>
      <c r="O107" s="41"/>
      <c r="P107" s="41"/>
      <c r="Q107" s="42"/>
    </row>
    <row r="108" spans="1:17" s="25" customFormat="1" x14ac:dyDescent="0.25">
      <c r="A108" s="40"/>
      <c r="B108" s="40"/>
      <c r="C108" s="40"/>
      <c r="D108" s="40"/>
      <c r="E108" s="40"/>
      <c r="F108" s="40"/>
      <c r="G108" s="40"/>
      <c r="H108" s="40"/>
      <c r="I108" s="175"/>
      <c r="J108" s="180"/>
      <c r="K108" s="41"/>
      <c r="L108" s="41"/>
      <c r="M108" s="41"/>
      <c r="N108" s="41"/>
      <c r="O108" s="41"/>
      <c r="P108" s="41"/>
      <c r="Q108" s="42"/>
    </row>
    <row r="109" spans="1:17" s="25" customFormat="1" x14ac:dyDescent="0.25">
      <c r="A109" s="40"/>
      <c r="B109" s="40"/>
      <c r="C109" s="40"/>
      <c r="D109" s="40"/>
      <c r="E109" s="40"/>
      <c r="F109" s="40"/>
      <c r="G109" s="40"/>
      <c r="H109" s="40"/>
      <c r="I109" s="175"/>
      <c r="J109" s="180"/>
      <c r="K109" s="41"/>
      <c r="L109" s="41"/>
      <c r="M109" s="41"/>
      <c r="N109" s="41"/>
      <c r="O109" s="41"/>
      <c r="P109" s="41"/>
      <c r="Q109" s="42"/>
    </row>
    <row r="110" spans="1:17" s="25" customFormat="1" x14ac:dyDescent="0.25">
      <c r="A110" s="40"/>
      <c r="B110" s="40"/>
      <c r="C110" s="40"/>
      <c r="D110" s="40"/>
      <c r="E110" s="40"/>
      <c r="F110" s="40"/>
      <c r="G110" s="40"/>
      <c r="H110" s="40"/>
      <c r="I110" s="175"/>
      <c r="J110" s="180"/>
      <c r="K110" s="41"/>
      <c r="L110" s="41"/>
      <c r="M110" s="41"/>
      <c r="N110" s="41"/>
      <c r="O110" s="41"/>
      <c r="P110" s="41"/>
      <c r="Q110" s="42"/>
    </row>
    <row r="111" spans="1:17" s="25" customFormat="1" x14ac:dyDescent="0.25">
      <c r="A111" s="40"/>
      <c r="B111" s="40"/>
      <c r="C111" s="40"/>
      <c r="D111" s="40"/>
      <c r="E111" s="40"/>
      <c r="F111" s="40"/>
      <c r="G111" s="40"/>
      <c r="H111" s="40"/>
      <c r="I111" s="175"/>
      <c r="J111" s="180"/>
      <c r="K111" s="41"/>
      <c r="L111" s="41"/>
      <c r="M111" s="41"/>
      <c r="N111" s="41"/>
      <c r="O111" s="41"/>
      <c r="P111" s="41"/>
      <c r="Q111" s="42"/>
    </row>
    <row r="112" spans="1:17" s="25" customFormat="1" x14ac:dyDescent="0.25">
      <c r="A112" s="40"/>
      <c r="B112" s="40"/>
      <c r="C112" s="40"/>
      <c r="D112" s="40"/>
      <c r="E112" s="40"/>
      <c r="F112" s="40"/>
      <c r="G112" s="40"/>
      <c r="H112" s="40"/>
      <c r="I112" s="175"/>
      <c r="J112" s="180"/>
      <c r="K112" s="41"/>
      <c r="L112" s="41"/>
      <c r="M112" s="41"/>
      <c r="N112" s="41"/>
      <c r="O112" s="41"/>
      <c r="P112" s="41"/>
      <c r="Q112" s="42"/>
    </row>
    <row r="113" spans="1:17" s="25" customFormat="1" x14ac:dyDescent="0.25">
      <c r="A113" s="40"/>
      <c r="B113" s="40"/>
      <c r="C113" s="40"/>
      <c r="D113" s="40"/>
      <c r="E113" s="40"/>
      <c r="F113" s="40"/>
      <c r="G113" s="40"/>
      <c r="H113" s="40"/>
      <c r="I113" s="175"/>
      <c r="J113" s="180"/>
      <c r="K113" s="41"/>
      <c r="L113" s="41"/>
      <c r="M113" s="41"/>
      <c r="N113" s="41"/>
      <c r="O113" s="41"/>
      <c r="P113" s="41"/>
      <c r="Q113" s="42"/>
    </row>
    <row r="114" spans="1:17" s="25" customFormat="1" x14ac:dyDescent="0.25">
      <c r="A114" s="40"/>
      <c r="B114" s="40"/>
      <c r="C114" s="40"/>
      <c r="D114" s="40"/>
      <c r="E114" s="40"/>
      <c r="F114" s="40"/>
      <c r="G114" s="40"/>
      <c r="H114" s="40"/>
      <c r="I114" s="175"/>
      <c r="J114" s="180"/>
      <c r="K114" s="41"/>
      <c r="L114" s="41"/>
      <c r="M114" s="41"/>
      <c r="N114" s="41"/>
      <c r="O114" s="41"/>
      <c r="P114" s="41"/>
      <c r="Q114" s="42"/>
    </row>
    <row r="115" spans="1:17" s="25" customFormat="1" x14ac:dyDescent="0.25">
      <c r="A115" s="40"/>
      <c r="B115" s="40"/>
      <c r="C115" s="40"/>
      <c r="D115" s="40"/>
      <c r="E115" s="40"/>
      <c r="F115" s="40"/>
      <c r="G115" s="40"/>
      <c r="H115" s="40"/>
      <c r="I115" s="175"/>
      <c r="J115" s="180"/>
      <c r="K115" s="41"/>
      <c r="L115" s="41"/>
      <c r="M115" s="41"/>
      <c r="N115" s="41"/>
      <c r="O115" s="41"/>
      <c r="P115" s="41"/>
      <c r="Q115" s="42"/>
    </row>
    <row r="116" spans="1:17" s="25" customFormat="1" x14ac:dyDescent="0.25">
      <c r="A116" s="40"/>
      <c r="B116" s="40"/>
      <c r="C116" s="40"/>
      <c r="D116" s="40"/>
      <c r="E116" s="40"/>
      <c r="F116" s="40"/>
      <c r="G116" s="40"/>
      <c r="H116" s="40"/>
      <c r="I116" s="175"/>
      <c r="J116" s="180"/>
      <c r="K116" s="41"/>
      <c r="L116" s="41"/>
      <c r="M116" s="41"/>
      <c r="N116" s="41"/>
      <c r="O116" s="41"/>
      <c r="P116" s="41"/>
      <c r="Q116" s="42"/>
    </row>
    <row r="117" spans="1:17" s="25" customFormat="1" x14ac:dyDescent="0.25">
      <c r="A117" s="40"/>
      <c r="B117" s="40"/>
      <c r="C117" s="40"/>
      <c r="D117" s="40"/>
      <c r="E117" s="40"/>
      <c r="F117" s="40"/>
      <c r="G117" s="40"/>
      <c r="H117" s="40"/>
      <c r="I117" s="175"/>
      <c r="J117" s="180"/>
      <c r="K117" s="41"/>
      <c r="L117" s="41"/>
      <c r="M117" s="41"/>
      <c r="N117" s="41"/>
      <c r="O117" s="41"/>
      <c r="P117" s="41"/>
      <c r="Q117" s="42"/>
    </row>
    <row r="118" spans="1:17" s="25" customFormat="1" x14ac:dyDescent="0.25">
      <c r="A118" s="40"/>
      <c r="B118" s="40"/>
      <c r="C118" s="40"/>
      <c r="D118" s="40"/>
      <c r="E118" s="40"/>
      <c r="F118" s="40"/>
      <c r="G118" s="40"/>
      <c r="H118" s="40"/>
      <c r="I118" s="175"/>
      <c r="J118" s="180"/>
      <c r="K118" s="41"/>
      <c r="L118" s="41"/>
      <c r="M118" s="41"/>
      <c r="N118" s="41"/>
      <c r="O118" s="41"/>
      <c r="P118" s="41"/>
      <c r="Q118" s="42"/>
    </row>
    <row r="119" spans="1:17" s="25" customFormat="1" x14ac:dyDescent="0.25">
      <c r="A119" s="40"/>
      <c r="B119" s="40"/>
      <c r="C119" s="40"/>
      <c r="D119" s="40"/>
      <c r="E119" s="40"/>
      <c r="F119" s="40"/>
      <c r="G119" s="40"/>
      <c r="H119" s="40"/>
      <c r="I119" s="175"/>
      <c r="J119" s="180"/>
      <c r="K119" s="41"/>
      <c r="L119" s="41"/>
      <c r="M119" s="41"/>
      <c r="N119" s="41"/>
      <c r="O119" s="41"/>
      <c r="P119" s="41"/>
      <c r="Q119" s="42"/>
    </row>
    <row r="120" spans="1:17" s="25" customFormat="1" x14ac:dyDescent="0.25">
      <c r="A120" s="40"/>
      <c r="B120" s="40"/>
      <c r="C120" s="40"/>
      <c r="D120" s="40"/>
      <c r="E120" s="40"/>
      <c r="F120" s="40"/>
      <c r="G120" s="40"/>
      <c r="H120" s="40"/>
      <c r="I120" s="175"/>
      <c r="J120" s="180"/>
      <c r="K120" s="41"/>
      <c r="L120" s="41"/>
      <c r="M120" s="41"/>
      <c r="N120" s="41"/>
      <c r="O120" s="41"/>
      <c r="P120" s="41"/>
      <c r="Q120" s="42"/>
    </row>
    <row r="121" spans="1:17" s="25" customFormat="1" x14ac:dyDescent="0.25">
      <c r="A121" s="40"/>
      <c r="B121" s="40"/>
      <c r="C121" s="40"/>
      <c r="D121" s="40"/>
      <c r="E121" s="40"/>
      <c r="F121" s="40"/>
      <c r="G121" s="40"/>
      <c r="H121" s="40"/>
      <c r="I121" s="175"/>
      <c r="J121" s="180"/>
      <c r="K121" s="41"/>
      <c r="L121" s="41"/>
      <c r="M121" s="41"/>
      <c r="N121" s="41"/>
      <c r="O121" s="41"/>
      <c r="P121" s="41"/>
      <c r="Q121" s="42"/>
    </row>
    <row r="122" spans="1:17" s="25" customFormat="1" x14ac:dyDescent="0.25">
      <c r="A122" s="40"/>
      <c r="B122" s="40"/>
      <c r="C122" s="40"/>
      <c r="D122" s="40"/>
      <c r="E122" s="40"/>
      <c r="F122" s="40"/>
      <c r="G122" s="40"/>
      <c r="H122" s="40"/>
      <c r="I122" s="175"/>
      <c r="J122" s="180"/>
      <c r="K122" s="41"/>
      <c r="L122" s="41"/>
      <c r="M122" s="41"/>
      <c r="N122" s="41"/>
      <c r="O122" s="41"/>
      <c r="P122" s="41"/>
      <c r="Q122" s="42"/>
    </row>
    <row r="123" spans="1:17" s="25" customFormat="1" x14ac:dyDescent="0.25">
      <c r="A123" s="40"/>
      <c r="B123" s="40"/>
      <c r="C123" s="40"/>
      <c r="D123" s="40"/>
      <c r="E123" s="40"/>
      <c r="F123" s="40"/>
      <c r="G123" s="40"/>
      <c r="H123" s="40"/>
      <c r="I123" s="175"/>
      <c r="J123" s="180"/>
      <c r="K123" s="41"/>
      <c r="L123" s="41"/>
      <c r="M123" s="41"/>
      <c r="N123" s="41"/>
      <c r="O123" s="41"/>
      <c r="P123" s="41"/>
      <c r="Q123" s="42"/>
    </row>
    <row r="124" spans="1:17" s="25" customFormat="1" x14ac:dyDescent="0.25">
      <c r="A124" s="40"/>
      <c r="B124" s="40"/>
      <c r="C124" s="40"/>
      <c r="D124" s="40"/>
      <c r="E124" s="40"/>
      <c r="F124" s="40"/>
      <c r="G124" s="40"/>
      <c r="H124" s="40"/>
      <c r="I124" s="175"/>
      <c r="J124" s="180"/>
      <c r="K124" s="41"/>
      <c r="L124" s="41"/>
      <c r="M124" s="41"/>
      <c r="N124" s="41"/>
      <c r="O124" s="41"/>
      <c r="P124" s="41"/>
      <c r="Q124" s="42"/>
    </row>
    <row r="125" spans="1:17" s="25" customFormat="1" x14ac:dyDescent="0.25">
      <c r="A125" s="40"/>
      <c r="B125" s="40"/>
      <c r="C125" s="40"/>
      <c r="D125" s="40"/>
      <c r="E125" s="40"/>
      <c r="F125" s="40"/>
      <c r="G125" s="40"/>
      <c r="H125" s="40"/>
      <c r="I125" s="175"/>
      <c r="J125" s="180"/>
      <c r="K125" s="41"/>
      <c r="L125" s="41"/>
      <c r="M125" s="41"/>
      <c r="N125" s="41"/>
      <c r="O125" s="41"/>
      <c r="P125" s="41"/>
      <c r="Q125" s="42"/>
    </row>
    <row r="126" spans="1:17" s="25" customFormat="1" x14ac:dyDescent="0.25">
      <c r="A126" s="40"/>
      <c r="B126" s="40"/>
      <c r="C126" s="40"/>
      <c r="D126" s="40"/>
      <c r="E126" s="40"/>
      <c r="F126" s="40"/>
      <c r="G126" s="40"/>
      <c r="H126" s="40"/>
      <c r="I126" s="175"/>
      <c r="J126" s="180"/>
      <c r="K126" s="41"/>
      <c r="L126" s="41"/>
      <c r="M126" s="41"/>
      <c r="N126" s="41"/>
      <c r="O126" s="41"/>
      <c r="P126" s="41"/>
      <c r="Q126" s="42"/>
    </row>
    <row r="127" spans="1:17" s="25" customFormat="1" x14ac:dyDescent="0.25">
      <c r="A127" s="40"/>
      <c r="B127" s="40"/>
      <c r="C127" s="40"/>
      <c r="D127" s="40"/>
      <c r="E127" s="40"/>
      <c r="F127" s="40"/>
      <c r="G127" s="40"/>
      <c r="H127" s="40"/>
      <c r="I127" s="175"/>
      <c r="J127" s="180"/>
      <c r="K127" s="41"/>
      <c r="L127" s="41"/>
      <c r="M127" s="41"/>
      <c r="N127" s="41"/>
      <c r="O127" s="41"/>
      <c r="P127" s="41"/>
      <c r="Q127" s="42"/>
    </row>
    <row r="128" spans="1:17" s="25" customFormat="1" x14ac:dyDescent="0.25">
      <c r="A128" s="40"/>
      <c r="B128" s="40"/>
      <c r="C128" s="40"/>
      <c r="D128" s="40"/>
      <c r="E128" s="40"/>
      <c r="F128" s="40"/>
      <c r="G128" s="40"/>
      <c r="H128" s="40"/>
      <c r="I128" s="175"/>
      <c r="J128" s="180"/>
      <c r="K128" s="41"/>
      <c r="L128" s="41"/>
      <c r="M128" s="41"/>
      <c r="N128" s="41"/>
      <c r="O128" s="41"/>
      <c r="P128" s="41"/>
      <c r="Q128" s="42"/>
    </row>
    <row r="129" spans="1:17" s="25" customFormat="1" x14ac:dyDescent="0.25">
      <c r="A129" s="40"/>
      <c r="B129" s="40"/>
      <c r="C129" s="40"/>
      <c r="D129" s="40"/>
      <c r="E129" s="40"/>
      <c r="F129" s="40"/>
      <c r="G129" s="40"/>
      <c r="H129" s="40"/>
      <c r="I129" s="175"/>
      <c r="J129" s="180"/>
      <c r="K129" s="41"/>
      <c r="L129" s="41"/>
      <c r="M129" s="41"/>
      <c r="N129" s="41"/>
      <c r="O129" s="41"/>
      <c r="P129" s="41"/>
      <c r="Q129" s="42"/>
    </row>
    <row r="130" spans="1:17" s="25" customFormat="1" x14ac:dyDescent="0.25">
      <c r="A130" s="40"/>
      <c r="B130" s="40"/>
      <c r="C130" s="40"/>
      <c r="D130" s="40"/>
      <c r="E130" s="40"/>
      <c r="F130" s="40"/>
      <c r="G130" s="40"/>
      <c r="H130" s="40"/>
      <c r="I130" s="175"/>
      <c r="J130" s="180"/>
      <c r="K130" s="41"/>
      <c r="L130" s="41"/>
      <c r="M130" s="41"/>
      <c r="N130" s="41"/>
      <c r="O130" s="41"/>
      <c r="P130" s="41"/>
      <c r="Q130" s="42"/>
    </row>
    <row r="131" spans="1:17" s="25" customFormat="1" x14ac:dyDescent="0.25">
      <c r="A131" s="40"/>
      <c r="B131" s="40"/>
      <c r="C131" s="40"/>
      <c r="D131" s="40"/>
      <c r="E131" s="40"/>
      <c r="F131" s="40"/>
      <c r="G131" s="40"/>
      <c r="H131" s="40"/>
      <c r="I131" s="175"/>
      <c r="J131" s="180"/>
      <c r="K131" s="41"/>
      <c r="L131" s="41"/>
      <c r="M131" s="41"/>
      <c r="N131" s="41"/>
      <c r="O131" s="41"/>
      <c r="P131" s="41"/>
      <c r="Q131" s="42"/>
    </row>
    <row r="132" spans="1:17" s="25" customFormat="1" x14ac:dyDescent="0.25">
      <c r="A132" s="40"/>
      <c r="B132" s="40"/>
      <c r="C132" s="40"/>
      <c r="D132" s="40"/>
      <c r="E132" s="40"/>
      <c r="F132" s="40"/>
      <c r="G132" s="40"/>
      <c r="H132" s="40"/>
      <c r="I132" s="175"/>
      <c r="J132" s="180"/>
      <c r="K132" s="41"/>
      <c r="L132" s="41"/>
      <c r="M132" s="41"/>
      <c r="N132" s="41"/>
      <c r="O132" s="41"/>
      <c r="P132" s="41"/>
      <c r="Q132" s="42"/>
    </row>
    <row r="133" spans="1:17" s="25" customFormat="1" x14ac:dyDescent="0.25">
      <c r="A133" s="40"/>
      <c r="B133" s="40"/>
      <c r="C133" s="40"/>
      <c r="D133" s="40"/>
      <c r="E133" s="40"/>
      <c r="F133" s="40"/>
      <c r="G133" s="40"/>
      <c r="H133" s="40"/>
      <c r="I133" s="175"/>
      <c r="J133" s="180"/>
      <c r="K133" s="41"/>
      <c r="L133" s="41"/>
      <c r="M133" s="41"/>
      <c r="N133" s="41"/>
      <c r="O133" s="41"/>
      <c r="P133" s="41"/>
      <c r="Q133" s="42"/>
    </row>
    <row r="134" spans="1:17" s="25" customFormat="1" x14ac:dyDescent="0.25">
      <c r="A134" s="40"/>
      <c r="B134" s="40"/>
      <c r="C134" s="40"/>
      <c r="D134" s="40"/>
      <c r="E134" s="40"/>
      <c r="F134" s="40"/>
      <c r="G134" s="40"/>
      <c r="H134" s="40"/>
      <c r="I134" s="175"/>
      <c r="J134" s="180"/>
      <c r="K134" s="41"/>
      <c r="L134" s="41"/>
      <c r="M134" s="41"/>
      <c r="N134" s="41"/>
      <c r="O134" s="41"/>
      <c r="P134" s="41"/>
      <c r="Q134" s="42"/>
    </row>
    <row r="135" spans="1:17" s="25" customFormat="1" x14ac:dyDescent="0.25">
      <c r="A135" s="40"/>
      <c r="B135" s="40"/>
      <c r="C135" s="40"/>
      <c r="D135" s="40"/>
      <c r="E135" s="40"/>
      <c r="F135" s="40"/>
      <c r="G135" s="40"/>
      <c r="H135" s="40"/>
      <c r="I135" s="175"/>
      <c r="J135" s="180"/>
      <c r="K135" s="41"/>
      <c r="L135" s="41"/>
      <c r="M135" s="41"/>
      <c r="N135" s="41"/>
      <c r="O135" s="41"/>
      <c r="P135" s="41"/>
      <c r="Q135" s="42"/>
    </row>
    <row r="136" spans="1:17" s="25" customFormat="1" x14ac:dyDescent="0.25">
      <c r="A136" s="40"/>
      <c r="B136" s="40"/>
      <c r="C136" s="40"/>
      <c r="D136" s="40"/>
      <c r="E136" s="40"/>
      <c r="F136" s="40"/>
      <c r="G136" s="40"/>
      <c r="H136" s="40"/>
      <c r="I136" s="175"/>
      <c r="J136" s="180"/>
      <c r="K136" s="41"/>
      <c r="L136" s="41"/>
      <c r="M136" s="41"/>
      <c r="N136" s="41"/>
      <c r="O136" s="41"/>
      <c r="P136" s="41"/>
      <c r="Q136" s="42"/>
    </row>
    <row r="137" spans="1:17" s="25" customFormat="1" x14ac:dyDescent="0.25">
      <c r="A137" s="40"/>
      <c r="B137" s="40"/>
      <c r="C137" s="40"/>
      <c r="D137" s="40"/>
      <c r="E137" s="40"/>
      <c r="F137" s="40"/>
      <c r="G137" s="40"/>
      <c r="H137" s="40"/>
      <c r="I137" s="175"/>
      <c r="J137" s="180"/>
      <c r="K137" s="41"/>
      <c r="L137" s="41"/>
      <c r="M137" s="41"/>
      <c r="N137" s="41"/>
      <c r="O137" s="41"/>
      <c r="P137" s="41"/>
      <c r="Q137" s="42"/>
    </row>
    <row r="138" spans="1:17" s="25" customFormat="1" x14ac:dyDescent="0.25">
      <c r="A138" s="40"/>
      <c r="B138" s="40"/>
      <c r="C138" s="40"/>
      <c r="D138" s="40"/>
      <c r="E138" s="40"/>
      <c r="F138" s="40"/>
      <c r="G138" s="40"/>
      <c r="H138" s="40"/>
      <c r="I138" s="175"/>
      <c r="J138" s="180"/>
      <c r="K138" s="41"/>
      <c r="L138" s="41"/>
      <c r="M138" s="41"/>
      <c r="N138" s="41"/>
      <c r="O138" s="41"/>
      <c r="P138" s="41"/>
      <c r="Q138" s="42"/>
    </row>
    <row r="139" spans="1:17" s="25" customFormat="1" x14ac:dyDescent="0.25">
      <c r="A139" s="40"/>
      <c r="B139" s="40"/>
      <c r="C139" s="40"/>
      <c r="D139" s="40"/>
      <c r="E139" s="40"/>
      <c r="F139" s="40"/>
      <c r="G139" s="40"/>
      <c r="H139" s="40"/>
      <c r="I139" s="175"/>
      <c r="J139" s="180"/>
      <c r="K139" s="41"/>
      <c r="L139" s="41"/>
      <c r="M139" s="41"/>
      <c r="N139" s="41"/>
      <c r="O139" s="41"/>
      <c r="P139" s="41"/>
      <c r="Q139" s="42"/>
    </row>
    <row r="140" spans="1:17" s="25" customFormat="1" x14ac:dyDescent="0.25">
      <c r="A140" s="40"/>
      <c r="B140" s="40"/>
      <c r="C140" s="40"/>
      <c r="D140" s="40"/>
      <c r="E140" s="40"/>
      <c r="F140" s="40"/>
      <c r="G140" s="40"/>
      <c r="H140" s="40"/>
      <c r="I140" s="175"/>
      <c r="J140" s="180"/>
      <c r="K140" s="41"/>
      <c r="L140" s="41"/>
      <c r="M140" s="41"/>
      <c r="N140" s="41"/>
      <c r="O140" s="41"/>
      <c r="P140" s="41"/>
      <c r="Q140" s="42"/>
    </row>
    <row r="141" spans="1:17" s="25" customFormat="1" x14ac:dyDescent="0.25">
      <c r="A141" s="40"/>
      <c r="B141" s="40"/>
      <c r="C141" s="40"/>
      <c r="D141" s="40"/>
      <c r="E141" s="40"/>
      <c r="F141" s="40"/>
      <c r="G141" s="40"/>
      <c r="H141" s="40"/>
      <c r="I141" s="175"/>
      <c r="J141" s="180"/>
      <c r="K141" s="41"/>
      <c r="L141" s="41"/>
      <c r="M141" s="41"/>
      <c r="N141" s="41"/>
      <c r="O141" s="41"/>
      <c r="P141" s="41"/>
      <c r="Q141" s="42"/>
    </row>
    <row r="142" spans="1:17" s="25" customFormat="1" x14ac:dyDescent="0.25">
      <c r="A142" s="40"/>
      <c r="B142" s="40"/>
      <c r="C142" s="40"/>
      <c r="D142" s="40"/>
      <c r="E142" s="40"/>
      <c r="F142" s="40"/>
      <c r="G142" s="40"/>
      <c r="H142" s="40"/>
      <c r="I142" s="175"/>
      <c r="J142" s="180"/>
      <c r="K142" s="41"/>
      <c r="L142" s="41"/>
      <c r="M142" s="41"/>
      <c r="N142" s="41"/>
      <c r="O142" s="41"/>
      <c r="P142" s="41"/>
      <c r="Q142" s="42"/>
    </row>
    <row r="143" spans="1:17" s="25" customFormat="1" x14ac:dyDescent="0.25">
      <c r="A143" s="40"/>
      <c r="B143" s="40"/>
      <c r="C143" s="40"/>
      <c r="D143" s="40"/>
      <c r="E143" s="40"/>
      <c r="F143" s="40"/>
      <c r="G143" s="40"/>
      <c r="H143" s="40"/>
      <c r="I143" s="175"/>
      <c r="J143" s="180"/>
      <c r="K143" s="41"/>
      <c r="L143" s="41"/>
      <c r="M143" s="41"/>
      <c r="N143" s="41"/>
      <c r="O143" s="41"/>
      <c r="P143" s="41"/>
      <c r="Q143" s="42"/>
    </row>
    <row r="144" spans="1:17" s="25" customFormat="1" x14ac:dyDescent="0.25">
      <c r="A144" s="40"/>
      <c r="B144" s="40"/>
      <c r="C144" s="40"/>
      <c r="D144" s="40"/>
      <c r="E144" s="40"/>
      <c r="F144" s="40"/>
      <c r="G144" s="40"/>
      <c r="H144" s="40"/>
      <c r="I144" s="175"/>
      <c r="J144" s="180"/>
      <c r="K144" s="41"/>
      <c r="L144" s="41"/>
      <c r="M144" s="41"/>
      <c r="N144" s="41"/>
      <c r="O144" s="41"/>
      <c r="P144" s="41"/>
      <c r="Q144" s="42"/>
    </row>
    <row r="145" spans="1:17" s="25" customFormat="1" x14ac:dyDescent="0.25">
      <c r="A145" s="40"/>
      <c r="B145" s="40"/>
      <c r="C145" s="40"/>
      <c r="D145" s="40"/>
      <c r="E145" s="40"/>
      <c r="F145" s="40"/>
      <c r="G145" s="40"/>
      <c r="H145" s="40"/>
      <c r="I145" s="175"/>
      <c r="J145" s="180"/>
      <c r="K145" s="41"/>
      <c r="L145" s="41"/>
      <c r="M145" s="41"/>
      <c r="N145" s="41"/>
      <c r="O145" s="41"/>
      <c r="P145" s="41"/>
      <c r="Q145" s="42"/>
    </row>
    <row r="146" spans="1:17" s="25" customFormat="1" x14ac:dyDescent="0.25">
      <c r="A146" s="40"/>
      <c r="B146" s="40"/>
      <c r="C146" s="40"/>
      <c r="D146" s="40"/>
      <c r="E146" s="40"/>
      <c r="F146" s="40"/>
      <c r="G146" s="40"/>
      <c r="H146" s="40"/>
      <c r="I146" s="175"/>
      <c r="J146" s="180"/>
      <c r="K146" s="41"/>
      <c r="L146" s="41"/>
      <c r="M146" s="41"/>
      <c r="N146" s="41"/>
      <c r="O146" s="41"/>
      <c r="P146" s="41"/>
      <c r="Q146" s="42"/>
    </row>
    <row r="147" spans="1:17" s="25" customFormat="1" x14ac:dyDescent="0.25">
      <c r="A147" s="40"/>
      <c r="B147" s="40"/>
      <c r="C147" s="40"/>
      <c r="D147" s="40"/>
      <c r="E147" s="40"/>
      <c r="F147" s="40"/>
      <c r="G147" s="40"/>
      <c r="H147" s="40"/>
      <c r="I147" s="175"/>
      <c r="J147" s="180"/>
      <c r="K147" s="41"/>
      <c r="L147" s="41"/>
      <c r="M147" s="41"/>
      <c r="N147" s="41"/>
      <c r="O147" s="41"/>
      <c r="P147" s="41"/>
      <c r="Q147" s="42"/>
    </row>
    <row r="148" spans="1:17" s="25" customFormat="1" x14ac:dyDescent="0.25">
      <c r="A148" s="40"/>
      <c r="B148" s="40"/>
      <c r="C148" s="40"/>
      <c r="D148" s="40"/>
      <c r="E148" s="40"/>
      <c r="F148" s="40"/>
      <c r="G148" s="40"/>
      <c r="H148" s="40"/>
      <c r="I148" s="175"/>
      <c r="J148" s="180"/>
      <c r="K148" s="41"/>
      <c r="L148" s="41"/>
      <c r="M148" s="41"/>
      <c r="N148" s="41"/>
      <c r="O148" s="41"/>
      <c r="P148" s="41"/>
      <c r="Q148" s="42"/>
    </row>
    <row r="149" spans="1:17" s="25" customFormat="1" x14ac:dyDescent="0.25">
      <c r="A149" s="40"/>
      <c r="B149" s="40"/>
      <c r="C149" s="40"/>
      <c r="D149" s="40"/>
      <c r="E149" s="40"/>
      <c r="F149" s="40"/>
      <c r="G149" s="40"/>
      <c r="H149" s="40"/>
      <c r="I149" s="175"/>
      <c r="J149" s="180"/>
      <c r="K149" s="41"/>
      <c r="L149" s="41"/>
      <c r="M149" s="41"/>
      <c r="N149" s="41"/>
      <c r="O149" s="41"/>
      <c r="P149" s="41"/>
      <c r="Q149" s="42"/>
    </row>
    <row r="150" spans="1:17" s="25" customFormat="1" x14ac:dyDescent="0.25">
      <c r="A150" s="40"/>
      <c r="B150" s="40"/>
      <c r="C150" s="40"/>
      <c r="D150" s="40"/>
      <c r="E150" s="40"/>
      <c r="F150" s="40"/>
      <c r="G150" s="40"/>
      <c r="H150" s="40"/>
      <c r="I150" s="175"/>
      <c r="J150" s="180"/>
      <c r="K150" s="41"/>
      <c r="L150" s="41"/>
      <c r="M150" s="41"/>
      <c r="N150" s="41"/>
      <c r="O150" s="41"/>
      <c r="P150" s="41"/>
      <c r="Q150" s="42"/>
    </row>
    <row r="151" spans="1:17" s="25" customFormat="1" x14ac:dyDescent="0.25">
      <c r="A151" s="40"/>
      <c r="B151" s="40"/>
      <c r="C151" s="40"/>
      <c r="D151" s="40"/>
      <c r="E151" s="40"/>
      <c r="F151" s="40"/>
      <c r="G151" s="40"/>
      <c r="H151" s="40"/>
      <c r="I151" s="175"/>
      <c r="J151" s="180"/>
      <c r="K151" s="41"/>
      <c r="L151" s="41"/>
      <c r="M151" s="41"/>
      <c r="N151" s="41"/>
      <c r="O151" s="41"/>
      <c r="P151" s="41"/>
      <c r="Q151" s="42"/>
    </row>
    <row r="152" spans="1:17" s="25" customFormat="1" x14ac:dyDescent="0.25">
      <c r="A152" s="40"/>
      <c r="B152" s="40"/>
      <c r="C152" s="40"/>
      <c r="D152" s="40"/>
      <c r="E152" s="40"/>
      <c r="F152" s="40"/>
      <c r="G152" s="40"/>
      <c r="H152" s="40"/>
      <c r="I152" s="175"/>
      <c r="J152" s="180"/>
      <c r="K152" s="41"/>
      <c r="L152" s="41"/>
      <c r="M152" s="41"/>
      <c r="N152" s="41"/>
      <c r="O152" s="41"/>
      <c r="P152" s="41"/>
      <c r="Q152" s="42"/>
    </row>
    <row r="153" spans="1:17" s="25" customFormat="1" x14ac:dyDescent="0.25">
      <c r="A153" s="40"/>
      <c r="B153" s="40"/>
      <c r="C153" s="40"/>
      <c r="D153" s="40"/>
      <c r="E153" s="40"/>
      <c r="F153" s="40"/>
      <c r="G153" s="40"/>
      <c r="H153" s="40"/>
      <c r="I153" s="175"/>
      <c r="J153" s="180"/>
      <c r="K153" s="41"/>
      <c r="L153" s="41"/>
      <c r="M153" s="41"/>
      <c r="N153" s="41"/>
      <c r="O153" s="41"/>
      <c r="P153" s="41"/>
      <c r="Q153" s="42"/>
    </row>
    <row r="154" spans="1:17" s="25" customFormat="1" x14ac:dyDescent="0.25">
      <c r="A154" s="40"/>
      <c r="B154" s="40"/>
      <c r="C154" s="40"/>
      <c r="D154" s="40"/>
      <c r="E154" s="40"/>
      <c r="F154" s="40"/>
      <c r="G154" s="40"/>
      <c r="H154" s="40"/>
      <c r="I154" s="175"/>
      <c r="J154" s="180"/>
      <c r="K154" s="41"/>
      <c r="L154" s="41"/>
      <c r="M154" s="41"/>
      <c r="N154" s="41"/>
      <c r="O154" s="41"/>
      <c r="P154" s="41"/>
      <c r="Q154" s="42"/>
    </row>
    <row r="155" spans="1:17" s="25" customFormat="1" x14ac:dyDescent="0.25">
      <c r="A155" s="40"/>
      <c r="B155" s="40"/>
      <c r="C155" s="40"/>
      <c r="D155" s="40"/>
      <c r="E155" s="40"/>
      <c r="F155" s="40"/>
      <c r="G155" s="40"/>
      <c r="H155" s="40"/>
      <c r="I155" s="175"/>
      <c r="J155" s="180"/>
      <c r="K155" s="41"/>
      <c r="L155" s="41"/>
      <c r="M155" s="41"/>
      <c r="N155" s="41"/>
      <c r="O155" s="41"/>
      <c r="P155" s="41"/>
      <c r="Q155" s="42"/>
    </row>
    <row r="156" spans="1:17" s="25" customFormat="1" x14ac:dyDescent="0.25">
      <c r="A156" s="40"/>
      <c r="B156" s="40"/>
      <c r="C156" s="40"/>
      <c r="D156" s="40"/>
      <c r="E156" s="40"/>
      <c r="F156" s="40"/>
      <c r="G156" s="40"/>
      <c r="H156" s="40"/>
      <c r="I156" s="175"/>
      <c r="J156" s="180"/>
      <c r="K156" s="41"/>
      <c r="L156" s="41"/>
      <c r="M156" s="41"/>
      <c r="N156" s="41"/>
      <c r="O156" s="41"/>
      <c r="P156" s="41"/>
      <c r="Q156" s="42"/>
    </row>
    <row r="157" spans="1:17" s="25" customFormat="1" x14ac:dyDescent="0.25">
      <c r="A157" s="40"/>
      <c r="B157" s="40"/>
      <c r="C157" s="40"/>
      <c r="D157" s="40"/>
      <c r="E157" s="40"/>
      <c r="F157" s="40"/>
      <c r="G157" s="40"/>
      <c r="H157" s="40"/>
      <c r="I157" s="175"/>
      <c r="J157" s="180"/>
      <c r="K157" s="41"/>
      <c r="L157" s="41"/>
      <c r="M157" s="41"/>
      <c r="N157" s="41"/>
      <c r="O157" s="41"/>
      <c r="P157" s="41"/>
      <c r="Q157" s="42"/>
    </row>
    <row r="158" spans="1:17" s="25" customFormat="1" x14ac:dyDescent="0.25">
      <c r="A158" s="40"/>
      <c r="B158" s="40"/>
      <c r="C158" s="40"/>
      <c r="D158" s="40"/>
      <c r="E158" s="40"/>
      <c r="F158" s="40"/>
      <c r="G158" s="40"/>
      <c r="H158" s="40"/>
      <c r="I158" s="175"/>
      <c r="J158" s="180"/>
      <c r="K158" s="41"/>
      <c r="L158" s="41"/>
      <c r="M158" s="41"/>
      <c r="N158" s="41"/>
      <c r="O158" s="41"/>
      <c r="P158" s="41"/>
      <c r="Q158" s="42"/>
    </row>
    <row r="159" spans="1:17" s="25" customFormat="1" x14ac:dyDescent="0.25">
      <c r="A159" s="40"/>
      <c r="B159" s="40"/>
      <c r="C159" s="40"/>
      <c r="D159" s="40"/>
      <c r="E159" s="40"/>
      <c r="F159" s="40"/>
      <c r="G159" s="40"/>
      <c r="H159" s="40"/>
      <c r="I159" s="175"/>
      <c r="J159" s="180"/>
      <c r="K159" s="41"/>
      <c r="L159" s="41"/>
      <c r="M159" s="41"/>
      <c r="N159" s="41"/>
      <c r="O159" s="41"/>
      <c r="P159" s="41"/>
      <c r="Q159" s="42"/>
    </row>
    <row r="160" spans="1:17" s="25" customFormat="1" x14ac:dyDescent="0.25">
      <c r="A160" s="40"/>
      <c r="B160" s="40"/>
      <c r="C160" s="40"/>
      <c r="D160" s="40"/>
      <c r="E160" s="40"/>
      <c r="F160" s="40"/>
      <c r="G160" s="40"/>
      <c r="H160" s="40"/>
      <c r="I160" s="175"/>
      <c r="J160" s="180"/>
      <c r="K160" s="41"/>
      <c r="L160" s="41"/>
      <c r="M160" s="41"/>
      <c r="N160" s="41"/>
      <c r="O160" s="41"/>
      <c r="P160" s="41"/>
      <c r="Q160" s="42"/>
    </row>
    <row r="161" spans="1:17" s="25" customFormat="1" x14ac:dyDescent="0.25">
      <c r="A161" s="40"/>
      <c r="B161" s="40"/>
      <c r="C161" s="40"/>
      <c r="D161" s="40"/>
      <c r="E161" s="40"/>
      <c r="F161" s="40"/>
      <c r="G161" s="40"/>
      <c r="H161" s="40"/>
      <c r="I161" s="175"/>
      <c r="J161" s="180"/>
      <c r="K161" s="41"/>
      <c r="L161" s="41"/>
      <c r="M161" s="41"/>
      <c r="N161" s="41"/>
      <c r="O161" s="41"/>
      <c r="P161" s="41"/>
      <c r="Q161" s="42"/>
    </row>
    <row r="162" spans="1:17" s="25" customFormat="1" x14ac:dyDescent="0.25">
      <c r="A162" s="40"/>
      <c r="B162" s="40"/>
      <c r="C162" s="40"/>
      <c r="D162" s="40"/>
      <c r="E162" s="40"/>
      <c r="F162" s="40"/>
      <c r="G162" s="40"/>
      <c r="H162" s="40"/>
      <c r="I162" s="175"/>
      <c r="J162" s="180"/>
      <c r="K162" s="41"/>
      <c r="L162" s="41"/>
      <c r="M162" s="41"/>
      <c r="N162" s="41"/>
      <c r="O162" s="41"/>
      <c r="P162" s="41"/>
      <c r="Q162" s="42"/>
    </row>
    <row r="163" spans="1:17" s="25" customFormat="1" x14ac:dyDescent="0.25">
      <c r="A163" s="40"/>
      <c r="B163" s="40"/>
      <c r="C163" s="40"/>
      <c r="D163" s="40"/>
      <c r="E163" s="40"/>
      <c r="F163" s="40"/>
      <c r="G163" s="40"/>
      <c r="H163" s="40"/>
      <c r="I163" s="175"/>
      <c r="J163" s="180"/>
      <c r="K163" s="41"/>
      <c r="L163" s="41"/>
      <c r="M163" s="41"/>
      <c r="N163" s="41"/>
      <c r="O163" s="41"/>
      <c r="P163" s="41"/>
      <c r="Q163" s="42"/>
    </row>
    <row r="164" spans="1:17" s="25" customFormat="1" x14ac:dyDescent="0.25">
      <c r="A164" s="40"/>
      <c r="B164" s="40"/>
      <c r="C164" s="40"/>
      <c r="D164" s="40"/>
      <c r="E164" s="40"/>
      <c r="F164" s="40"/>
      <c r="G164" s="40"/>
      <c r="H164" s="40"/>
      <c r="I164" s="175"/>
      <c r="J164" s="180"/>
      <c r="K164" s="41"/>
      <c r="L164" s="41"/>
      <c r="M164" s="41"/>
      <c r="N164" s="41"/>
      <c r="O164" s="41"/>
      <c r="P164" s="41"/>
      <c r="Q164" s="42"/>
    </row>
    <row r="165" spans="1:17" s="25" customFormat="1" x14ac:dyDescent="0.25">
      <c r="A165" s="40"/>
      <c r="B165" s="40"/>
      <c r="C165" s="40"/>
      <c r="D165" s="40"/>
      <c r="E165" s="40"/>
      <c r="F165" s="40"/>
      <c r="G165" s="40"/>
      <c r="H165" s="40"/>
      <c r="I165" s="175"/>
      <c r="J165" s="180"/>
      <c r="K165" s="41"/>
      <c r="L165" s="41"/>
      <c r="M165" s="41"/>
      <c r="N165" s="41"/>
      <c r="O165" s="41"/>
      <c r="P165" s="41"/>
      <c r="Q165" s="42"/>
    </row>
    <row r="166" spans="1:17" s="25" customFormat="1" x14ac:dyDescent="0.25">
      <c r="A166" s="40"/>
      <c r="B166" s="40"/>
      <c r="C166" s="40"/>
      <c r="D166" s="40"/>
      <c r="E166" s="40"/>
      <c r="F166" s="40"/>
      <c r="G166" s="40"/>
      <c r="H166" s="40"/>
      <c r="I166" s="175"/>
      <c r="J166" s="180"/>
      <c r="K166" s="41"/>
      <c r="L166" s="41"/>
      <c r="M166" s="41"/>
      <c r="N166" s="41"/>
      <c r="O166" s="41"/>
      <c r="P166" s="41"/>
      <c r="Q166" s="42"/>
    </row>
    <row r="167" spans="1:17" s="25" customFormat="1" x14ac:dyDescent="0.25">
      <c r="A167" s="40"/>
      <c r="B167" s="40"/>
      <c r="C167" s="40"/>
      <c r="D167" s="40"/>
      <c r="E167" s="40"/>
      <c r="F167" s="40"/>
      <c r="G167" s="40"/>
      <c r="H167" s="40"/>
      <c r="I167" s="175"/>
      <c r="J167" s="180"/>
      <c r="K167" s="41"/>
      <c r="L167" s="41"/>
      <c r="M167" s="41"/>
      <c r="N167" s="41"/>
      <c r="O167" s="41"/>
      <c r="P167" s="41"/>
      <c r="Q167" s="42"/>
    </row>
    <row r="168" spans="1:17" s="25" customFormat="1" x14ac:dyDescent="0.25">
      <c r="A168" s="40"/>
      <c r="B168" s="40"/>
      <c r="C168" s="40"/>
      <c r="D168" s="40"/>
      <c r="E168" s="40"/>
      <c r="F168" s="40"/>
      <c r="G168" s="40"/>
      <c r="H168" s="40"/>
      <c r="I168" s="175"/>
      <c r="J168" s="180"/>
      <c r="K168" s="41"/>
      <c r="L168" s="41"/>
      <c r="M168" s="41"/>
      <c r="N168" s="41"/>
      <c r="O168" s="41"/>
      <c r="P168" s="41"/>
      <c r="Q168" s="42"/>
    </row>
    <row r="169" spans="1:17" s="25" customFormat="1" x14ac:dyDescent="0.25">
      <c r="A169" s="40"/>
      <c r="B169" s="40"/>
      <c r="C169" s="40"/>
      <c r="D169" s="40"/>
      <c r="E169" s="40"/>
      <c r="F169" s="40"/>
      <c r="G169" s="40"/>
      <c r="H169" s="40"/>
      <c r="I169" s="175"/>
      <c r="J169" s="180"/>
      <c r="K169" s="41"/>
      <c r="L169" s="41"/>
      <c r="M169" s="41"/>
      <c r="N169" s="41"/>
      <c r="O169" s="41"/>
      <c r="P169" s="41"/>
      <c r="Q169" s="42"/>
    </row>
    <row r="170" spans="1:17" s="25" customFormat="1" x14ac:dyDescent="0.25">
      <c r="A170" s="40"/>
      <c r="B170" s="40"/>
      <c r="C170" s="40"/>
      <c r="D170" s="40"/>
      <c r="E170" s="40"/>
      <c r="F170" s="40"/>
      <c r="G170" s="40"/>
      <c r="H170" s="40"/>
      <c r="I170" s="175"/>
      <c r="J170" s="180"/>
      <c r="K170" s="41"/>
      <c r="L170" s="41"/>
      <c r="M170" s="41"/>
      <c r="N170" s="41"/>
      <c r="O170" s="41"/>
      <c r="P170" s="41"/>
      <c r="Q170" s="42"/>
    </row>
    <row r="171" spans="1:17" s="25" customFormat="1" x14ac:dyDescent="0.25">
      <c r="A171" s="40"/>
      <c r="B171" s="40"/>
      <c r="C171" s="40"/>
      <c r="D171" s="40"/>
      <c r="E171" s="40"/>
      <c r="F171" s="40"/>
      <c r="G171" s="40"/>
      <c r="H171" s="40"/>
      <c r="I171" s="175"/>
      <c r="J171" s="180"/>
      <c r="K171" s="41"/>
      <c r="L171" s="41"/>
      <c r="M171" s="41"/>
      <c r="N171" s="41"/>
      <c r="O171" s="41"/>
      <c r="P171" s="41"/>
      <c r="Q171" s="42"/>
    </row>
    <row r="172" spans="1:17" s="25" customFormat="1" x14ac:dyDescent="0.25">
      <c r="A172" s="40"/>
      <c r="B172" s="40"/>
      <c r="C172" s="40"/>
      <c r="D172" s="40"/>
      <c r="E172" s="40"/>
      <c r="F172" s="40"/>
      <c r="G172" s="40"/>
      <c r="H172" s="40"/>
      <c r="I172" s="175"/>
      <c r="J172" s="180"/>
      <c r="K172" s="41"/>
      <c r="L172" s="41"/>
      <c r="M172" s="41"/>
      <c r="N172" s="41"/>
      <c r="O172" s="41"/>
      <c r="P172" s="41"/>
      <c r="Q172" s="42"/>
    </row>
    <row r="173" spans="1:17" s="25" customFormat="1" x14ac:dyDescent="0.25">
      <c r="A173" s="40"/>
      <c r="B173" s="40"/>
      <c r="C173" s="40"/>
      <c r="D173" s="40"/>
      <c r="E173" s="40"/>
      <c r="F173" s="40"/>
      <c r="G173" s="40"/>
      <c r="H173" s="40"/>
      <c r="I173" s="175"/>
      <c r="J173" s="180"/>
      <c r="K173" s="41"/>
      <c r="L173" s="41"/>
      <c r="M173" s="41"/>
      <c r="N173" s="41"/>
      <c r="O173" s="41"/>
      <c r="P173" s="41"/>
      <c r="Q173" s="42"/>
    </row>
    <row r="174" spans="1:17" s="25" customFormat="1" x14ac:dyDescent="0.25">
      <c r="A174" s="40"/>
      <c r="B174" s="40"/>
      <c r="C174" s="40"/>
      <c r="D174" s="40"/>
      <c r="E174" s="40"/>
      <c r="F174" s="40"/>
      <c r="G174" s="40"/>
      <c r="H174" s="40"/>
      <c r="I174" s="175"/>
      <c r="J174" s="180"/>
      <c r="K174" s="41"/>
      <c r="L174" s="41"/>
      <c r="M174" s="41"/>
      <c r="N174" s="41"/>
      <c r="O174" s="41"/>
      <c r="P174" s="41"/>
      <c r="Q174" s="42"/>
    </row>
    <row r="175" spans="1:17" s="25" customFormat="1" x14ac:dyDescent="0.25">
      <c r="A175" s="40"/>
      <c r="B175" s="40"/>
      <c r="C175" s="40"/>
      <c r="D175" s="40"/>
      <c r="E175" s="40"/>
      <c r="F175" s="40"/>
      <c r="G175" s="40"/>
      <c r="H175" s="40"/>
      <c r="I175" s="175"/>
      <c r="J175" s="180"/>
      <c r="K175" s="41"/>
      <c r="L175" s="41"/>
      <c r="M175" s="41"/>
      <c r="N175" s="41"/>
      <c r="O175" s="41"/>
      <c r="P175" s="41"/>
      <c r="Q175" s="42"/>
    </row>
    <row r="176" spans="1:17" s="25" customFormat="1" x14ac:dyDescent="0.25">
      <c r="A176" s="40"/>
      <c r="B176" s="40"/>
      <c r="C176" s="40"/>
      <c r="D176" s="40"/>
      <c r="E176" s="40"/>
      <c r="F176" s="40"/>
      <c r="G176" s="40"/>
      <c r="H176" s="40"/>
      <c r="I176" s="175"/>
      <c r="J176" s="180"/>
      <c r="K176" s="41"/>
      <c r="L176" s="41"/>
      <c r="M176" s="41"/>
      <c r="N176" s="41"/>
      <c r="O176" s="41"/>
      <c r="P176" s="41"/>
      <c r="Q176" s="42"/>
    </row>
    <row r="177" spans="1:17" s="25" customFormat="1" x14ac:dyDescent="0.25">
      <c r="A177" s="40"/>
      <c r="B177" s="40"/>
      <c r="C177" s="40"/>
      <c r="D177" s="40"/>
      <c r="E177" s="40"/>
      <c r="F177" s="40"/>
      <c r="G177" s="40"/>
      <c r="H177" s="40"/>
      <c r="I177" s="175"/>
      <c r="J177" s="180"/>
      <c r="K177" s="41"/>
      <c r="L177" s="41"/>
      <c r="M177" s="41"/>
      <c r="N177" s="41"/>
      <c r="O177" s="41"/>
      <c r="P177" s="41"/>
      <c r="Q177" s="42"/>
    </row>
    <row r="178" spans="1:17" s="25" customFormat="1" x14ac:dyDescent="0.25">
      <c r="A178" s="40"/>
      <c r="B178" s="40"/>
      <c r="C178" s="40"/>
      <c r="D178" s="40"/>
      <c r="E178" s="40"/>
      <c r="F178" s="40"/>
      <c r="G178" s="40"/>
      <c r="H178" s="40"/>
      <c r="I178" s="175"/>
      <c r="J178" s="180"/>
      <c r="K178" s="41"/>
      <c r="L178" s="41"/>
      <c r="M178" s="41"/>
      <c r="N178" s="41"/>
      <c r="O178" s="41"/>
      <c r="P178" s="41"/>
      <c r="Q178" s="42"/>
    </row>
    <row r="179" spans="1:17" s="25" customFormat="1" x14ac:dyDescent="0.25">
      <c r="A179" s="40"/>
      <c r="B179" s="40"/>
      <c r="C179" s="40"/>
      <c r="D179" s="40"/>
      <c r="E179" s="40"/>
      <c r="F179" s="40"/>
      <c r="G179" s="40"/>
      <c r="H179" s="40"/>
      <c r="I179" s="175"/>
      <c r="J179" s="180"/>
      <c r="K179" s="41"/>
      <c r="L179" s="41"/>
      <c r="M179" s="41"/>
      <c r="N179" s="41"/>
      <c r="O179" s="41"/>
      <c r="P179" s="41"/>
      <c r="Q179" s="42"/>
    </row>
    <row r="180" spans="1:17" s="25" customFormat="1" x14ac:dyDescent="0.25">
      <c r="A180" s="40"/>
      <c r="B180" s="40"/>
      <c r="C180" s="40"/>
      <c r="D180" s="40"/>
      <c r="E180" s="40"/>
      <c r="F180" s="40"/>
      <c r="G180" s="40"/>
      <c r="H180" s="40"/>
      <c r="I180" s="175"/>
      <c r="J180" s="180"/>
      <c r="K180" s="41"/>
      <c r="L180" s="41"/>
      <c r="M180" s="41"/>
      <c r="N180" s="41"/>
      <c r="O180" s="41"/>
      <c r="P180" s="41"/>
      <c r="Q180" s="42"/>
    </row>
    <row r="181" spans="1:17" s="25" customFormat="1" x14ac:dyDescent="0.25">
      <c r="A181" s="40"/>
      <c r="B181" s="40"/>
      <c r="C181" s="40"/>
      <c r="D181" s="40"/>
      <c r="E181" s="40"/>
      <c r="F181" s="40"/>
      <c r="G181" s="40"/>
      <c r="H181" s="40"/>
      <c r="I181" s="175"/>
      <c r="J181" s="180"/>
      <c r="K181" s="41"/>
      <c r="L181" s="41"/>
      <c r="M181" s="41"/>
      <c r="N181" s="41"/>
      <c r="O181" s="41"/>
      <c r="P181" s="41"/>
      <c r="Q181" s="42"/>
    </row>
    <row r="182" spans="1:17" s="25" customFormat="1" x14ac:dyDescent="0.25">
      <c r="A182" s="40"/>
      <c r="B182" s="40"/>
      <c r="C182" s="40"/>
      <c r="D182" s="40"/>
      <c r="E182" s="40"/>
      <c r="F182" s="40"/>
      <c r="G182" s="40"/>
      <c r="H182" s="40"/>
      <c r="I182" s="175"/>
      <c r="J182" s="180"/>
      <c r="K182" s="41"/>
      <c r="L182" s="41"/>
      <c r="M182" s="41"/>
      <c r="N182" s="41"/>
      <c r="O182" s="41"/>
      <c r="P182" s="41"/>
      <c r="Q182" s="42"/>
    </row>
    <row r="183" spans="1:17" s="25" customFormat="1" x14ac:dyDescent="0.25">
      <c r="A183" s="40"/>
      <c r="B183" s="40"/>
      <c r="C183" s="40"/>
      <c r="D183" s="40"/>
      <c r="E183" s="40"/>
      <c r="F183" s="40"/>
      <c r="G183" s="40"/>
      <c r="H183" s="40"/>
      <c r="I183" s="175"/>
      <c r="J183" s="180"/>
      <c r="K183" s="41"/>
      <c r="L183" s="41"/>
      <c r="M183" s="41"/>
      <c r="N183" s="41"/>
      <c r="O183" s="41"/>
      <c r="P183" s="41"/>
      <c r="Q183" s="42"/>
    </row>
    <row r="184" spans="1:17" s="25" customFormat="1" x14ac:dyDescent="0.25">
      <c r="A184" s="40"/>
      <c r="B184" s="40"/>
      <c r="C184" s="40"/>
      <c r="D184" s="40"/>
      <c r="E184" s="40"/>
      <c r="F184" s="40"/>
      <c r="G184" s="40"/>
      <c r="H184" s="40"/>
      <c r="I184" s="175"/>
      <c r="J184" s="180"/>
      <c r="K184" s="41"/>
      <c r="L184" s="41"/>
      <c r="M184" s="41"/>
      <c r="N184" s="41"/>
      <c r="O184" s="41"/>
      <c r="P184" s="41"/>
      <c r="Q184" s="42"/>
    </row>
    <row r="185" spans="1:17" s="25" customFormat="1" x14ac:dyDescent="0.25">
      <c r="A185" s="40"/>
      <c r="B185" s="40"/>
      <c r="C185" s="40"/>
      <c r="D185" s="40"/>
      <c r="E185" s="40"/>
      <c r="F185" s="40"/>
      <c r="G185" s="40"/>
      <c r="H185" s="40"/>
      <c r="I185" s="175"/>
      <c r="J185" s="180"/>
      <c r="K185" s="41"/>
      <c r="L185" s="41"/>
      <c r="M185" s="41"/>
      <c r="N185" s="41"/>
      <c r="O185" s="41"/>
      <c r="P185" s="41"/>
      <c r="Q185" s="42"/>
    </row>
    <row r="186" spans="1:17" s="25" customFormat="1" x14ac:dyDescent="0.25">
      <c r="A186" s="40"/>
      <c r="B186" s="40"/>
      <c r="C186" s="40"/>
      <c r="D186" s="40"/>
      <c r="E186" s="40"/>
      <c r="F186" s="40"/>
      <c r="G186" s="40"/>
      <c r="H186" s="40"/>
      <c r="I186" s="175"/>
      <c r="J186" s="180"/>
      <c r="K186" s="41"/>
      <c r="L186" s="41"/>
      <c r="M186" s="41"/>
      <c r="N186" s="41"/>
      <c r="O186" s="41"/>
      <c r="P186" s="41"/>
      <c r="Q186" s="42"/>
    </row>
    <row r="187" spans="1:17" s="25" customFormat="1" x14ac:dyDescent="0.25">
      <c r="A187" s="40"/>
      <c r="B187" s="40"/>
      <c r="C187" s="40"/>
      <c r="D187" s="40"/>
      <c r="E187" s="40"/>
      <c r="F187" s="40"/>
      <c r="G187" s="40"/>
      <c r="H187" s="40"/>
      <c r="I187" s="175"/>
      <c r="J187" s="180"/>
      <c r="K187" s="41"/>
      <c r="L187" s="41"/>
      <c r="M187" s="41"/>
      <c r="N187" s="41"/>
      <c r="O187" s="41"/>
      <c r="P187" s="41"/>
      <c r="Q187" s="42"/>
    </row>
    <row r="188" spans="1:17" s="25" customFormat="1" x14ac:dyDescent="0.25">
      <c r="A188" s="40"/>
      <c r="B188" s="40"/>
      <c r="C188" s="40"/>
      <c r="D188" s="40"/>
      <c r="E188" s="40"/>
      <c r="F188" s="40"/>
      <c r="G188" s="40"/>
      <c r="H188" s="40"/>
      <c r="I188" s="175"/>
      <c r="J188" s="180"/>
      <c r="K188" s="41"/>
      <c r="L188" s="41"/>
      <c r="M188" s="41"/>
      <c r="N188" s="41"/>
      <c r="O188" s="41"/>
      <c r="P188" s="41"/>
      <c r="Q188" s="42"/>
    </row>
    <row r="189" spans="1:17" s="25" customFormat="1" x14ac:dyDescent="0.25">
      <c r="A189" s="40"/>
      <c r="B189" s="40"/>
      <c r="C189" s="40"/>
      <c r="D189" s="40"/>
      <c r="E189" s="40"/>
      <c r="F189" s="40"/>
      <c r="G189" s="40"/>
      <c r="H189" s="40"/>
      <c r="I189" s="175"/>
      <c r="J189" s="180"/>
      <c r="K189" s="41"/>
      <c r="L189" s="41"/>
      <c r="M189" s="41"/>
      <c r="N189" s="41"/>
      <c r="O189" s="41"/>
      <c r="P189" s="41"/>
      <c r="Q189" s="42"/>
    </row>
    <row r="190" spans="1:17" s="25" customFormat="1" x14ac:dyDescent="0.25">
      <c r="A190" s="40"/>
      <c r="B190" s="40"/>
      <c r="C190" s="40"/>
      <c r="D190" s="40"/>
      <c r="E190" s="40"/>
      <c r="F190" s="40"/>
      <c r="G190" s="40"/>
      <c r="H190" s="40"/>
      <c r="I190" s="175"/>
      <c r="J190" s="180"/>
      <c r="K190" s="41"/>
      <c r="L190" s="41"/>
      <c r="M190" s="41"/>
      <c r="N190" s="41"/>
      <c r="O190" s="41"/>
      <c r="P190" s="41"/>
      <c r="Q190" s="42"/>
    </row>
    <row r="191" spans="1:17" s="25" customFormat="1" x14ac:dyDescent="0.25">
      <c r="A191" s="40"/>
      <c r="B191" s="40"/>
      <c r="C191" s="40"/>
      <c r="D191" s="40"/>
      <c r="E191" s="40"/>
      <c r="F191" s="40"/>
      <c r="G191" s="40"/>
      <c r="H191" s="40"/>
      <c r="I191" s="175"/>
      <c r="J191" s="180"/>
      <c r="K191" s="41"/>
      <c r="L191" s="41"/>
      <c r="M191" s="41"/>
      <c r="N191" s="41"/>
      <c r="O191" s="41"/>
      <c r="P191" s="41"/>
      <c r="Q191" s="42"/>
    </row>
    <row r="192" spans="1:17" s="25" customFormat="1" x14ac:dyDescent="0.25">
      <c r="A192" s="40"/>
      <c r="B192" s="40"/>
      <c r="C192" s="40"/>
      <c r="D192" s="40"/>
      <c r="E192" s="40"/>
      <c r="F192" s="40"/>
      <c r="G192" s="40"/>
      <c r="H192" s="40"/>
      <c r="I192" s="175"/>
      <c r="J192" s="180"/>
      <c r="K192" s="41"/>
      <c r="L192" s="41"/>
      <c r="M192" s="41"/>
      <c r="N192" s="41"/>
      <c r="O192" s="41"/>
      <c r="P192" s="41"/>
      <c r="Q192" s="42"/>
    </row>
    <row r="193" spans="1:17" s="25" customFormat="1" x14ac:dyDescent="0.25">
      <c r="A193" s="40"/>
      <c r="B193" s="40"/>
      <c r="C193" s="40"/>
      <c r="D193" s="40"/>
      <c r="E193" s="40"/>
      <c r="F193" s="40"/>
      <c r="G193" s="40"/>
      <c r="H193" s="40"/>
      <c r="I193" s="175"/>
      <c r="J193" s="180"/>
      <c r="K193" s="41"/>
      <c r="L193" s="41"/>
      <c r="M193" s="41"/>
      <c r="N193" s="41"/>
      <c r="O193" s="41"/>
      <c r="P193" s="41"/>
      <c r="Q193" s="42"/>
    </row>
    <row r="194" spans="1:17" s="25" customFormat="1" x14ac:dyDescent="0.25">
      <c r="A194" s="40"/>
      <c r="B194" s="40"/>
      <c r="C194" s="40"/>
      <c r="D194" s="40"/>
      <c r="E194" s="40"/>
      <c r="F194" s="40"/>
      <c r="G194" s="40"/>
      <c r="H194" s="40"/>
      <c r="I194" s="175"/>
      <c r="J194" s="180"/>
      <c r="K194" s="41"/>
      <c r="L194" s="41"/>
      <c r="M194" s="41"/>
      <c r="N194" s="41"/>
      <c r="O194" s="41"/>
      <c r="P194" s="41"/>
      <c r="Q194" s="42"/>
    </row>
    <row r="195" spans="1:17" s="25" customFormat="1" x14ac:dyDescent="0.25">
      <c r="A195" s="40"/>
      <c r="B195" s="40"/>
      <c r="C195" s="40"/>
      <c r="D195" s="40"/>
      <c r="E195" s="40"/>
      <c r="F195" s="40"/>
      <c r="G195" s="40"/>
      <c r="H195" s="40"/>
      <c r="I195" s="175"/>
      <c r="J195" s="180"/>
      <c r="K195" s="41"/>
      <c r="L195" s="41"/>
      <c r="M195" s="41"/>
      <c r="N195" s="41"/>
      <c r="O195" s="41"/>
      <c r="P195" s="41"/>
      <c r="Q195" s="42"/>
    </row>
    <row r="196" spans="1:17" s="25" customFormat="1" x14ac:dyDescent="0.25">
      <c r="A196" s="40"/>
      <c r="B196" s="40"/>
      <c r="C196" s="40"/>
      <c r="D196" s="40"/>
      <c r="E196" s="40"/>
      <c r="F196" s="40"/>
      <c r="G196" s="40"/>
      <c r="H196" s="40"/>
      <c r="I196" s="175"/>
      <c r="J196" s="180"/>
      <c r="K196" s="41"/>
      <c r="L196" s="41"/>
      <c r="M196" s="41"/>
      <c r="N196" s="41"/>
      <c r="O196" s="41"/>
      <c r="P196" s="41"/>
      <c r="Q196" s="42"/>
    </row>
    <row r="197" spans="1:17" s="25" customFormat="1" x14ac:dyDescent="0.25">
      <c r="A197" s="21"/>
      <c r="B197" s="21"/>
      <c r="C197" s="21"/>
      <c r="D197" s="21"/>
      <c r="E197" s="21"/>
      <c r="F197" s="21"/>
      <c r="G197" s="21"/>
      <c r="H197" s="21"/>
      <c r="I197" s="176"/>
      <c r="J197" s="180"/>
      <c r="K197" s="44"/>
      <c r="L197" s="44"/>
      <c r="M197" s="44"/>
      <c r="N197" s="44"/>
      <c r="O197" s="44"/>
      <c r="P197" s="44"/>
    </row>
    <row r="198" spans="1:17" s="25" customFormat="1" x14ac:dyDescent="0.25">
      <c r="A198" s="21"/>
      <c r="B198" s="21"/>
      <c r="C198" s="21"/>
      <c r="D198" s="21"/>
      <c r="E198" s="21"/>
      <c r="F198" s="21"/>
      <c r="G198" s="21"/>
      <c r="H198" s="21"/>
      <c r="I198" s="176"/>
      <c r="J198" s="180"/>
      <c r="K198" s="44"/>
      <c r="L198" s="44"/>
      <c r="M198" s="44"/>
      <c r="N198" s="44"/>
      <c r="O198" s="44"/>
      <c r="P198" s="44"/>
    </row>
    <row r="199" spans="1:17" s="25" customFormat="1" x14ac:dyDescent="0.25">
      <c r="A199" s="21"/>
      <c r="B199" s="21"/>
      <c r="C199" s="21"/>
      <c r="D199" s="21"/>
      <c r="E199" s="21"/>
      <c r="F199" s="21"/>
      <c r="G199" s="21"/>
      <c r="H199" s="21"/>
      <c r="I199" s="176"/>
      <c r="J199" s="180"/>
      <c r="K199" s="44"/>
      <c r="L199" s="44"/>
      <c r="M199" s="44"/>
      <c r="N199" s="44"/>
      <c r="O199" s="44"/>
      <c r="P199" s="44"/>
    </row>
    <row r="200" spans="1:17" s="25" customFormat="1" x14ac:dyDescent="0.25">
      <c r="A200" s="21"/>
      <c r="B200" s="21"/>
      <c r="C200" s="21"/>
      <c r="D200" s="21"/>
      <c r="E200" s="21"/>
      <c r="F200" s="21"/>
      <c r="G200" s="21"/>
      <c r="H200" s="21"/>
      <c r="I200" s="176"/>
      <c r="J200" s="180"/>
      <c r="K200" s="44"/>
      <c r="L200" s="44"/>
      <c r="M200" s="44"/>
      <c r="N200" s="44"/>
      <c r="O200" s="44"/>
      <c r="P200" s="44"/>
    </row>
    <row r="201" spans="1:17" s="25" customFormat="1" x14ac:dyDescent="0.25">
      <c r="A201" s="21"/>
      <c r="B201" s="21"/>
      <c r="C201" s="21"/>
      <c r="D201" s="21"/>
      <c r="E201" s="21"/>
      <c r="F201" s="21"/>
      <c r="G201" s="21"/>
      <c r="H201" s="21"/>
      <c r="I201" s="176"/>
      <c r="J201" s="180"/>
      <c r="K201" s="44"/>
      <c r="L201" s="44"/>
      <c r="M201" s="44"/>
      <c r="N201" s="44"/>
      <c r="O201" s="44"/>
      <c r="P201" s="44"/>
    </row>
    <row r="202" spans="1:17" s="25" customFormat="1" x14ac:dyDescent="0.25">
      <c r="A202" s="21"/>
      <c r="B202" s="21"/>
      <c r="C202" s="21"/>
      <c r="D202" s="21"/>
      <c r="E202" s="21"/>
      <c r="F202" s="21"/>
      <c r="G202" s="21"/>
      <c r="H202" s="21"/>
      <c r="I202" s="176"/>
      <c r="J202" s="180"/>
      <c r="K202" s="44"/>
      <c r="L202" s="44"/>
      <c r="M202" s="44"/>
      <c r="N202" s="44"/>
      <c r="O202" s="44"/>
      <c r="P202" s="44"/>
    </row>
    <row r="203" spans="1:17" s="25" customFormat="1" x14ac:dyDescent="0.25">
      <c r="A203" s="21"/>
      <c r="B203" s="21"/>
      <c r="C203" s="21"/>
      <c r="D203" s="21"/>
      <c r="E203" s="21"/>
      <c r="F203" s="21"/>
      <c r="G203" s="21"/>
      <c r="H203" s="21"/>
      <c r="I203" s="176"/>
      <c r="J203" s="180"/>
      <c r="K203" s="44"/>
      <c r="L203" s="44"/>
      <c r="M203" s="44"/>
      <c r="N203" s="44"/>
      <c r="O203" s="44"/>
      <c r="P203" s="44"/>
    </row>
    <row r="204" spans="1:17" s="25" customFormat="1" x14ac:dyDescent="0.25">
      <c r="A204" s="21"/>
      <c r="B204" s="21"/>
      <c r="C204" s="21"/>
      <c r="D204" s="21"/>
      <c r="E204" s="21"/>
      <c r="F204" s="21"/>
      <c r="G204" s="21"/>
      <c r="H204" s="21"/>
      <c r="I204" s="176"/>
      <c r="J204" s="180"/>
      <c r="K204" s="44"/>
      <c r="L204" s="44"/>
      <c r="M204" s="44"/>
      <c r="N204" s="44"/>
      <c r="O204" s="44"/>
      <c r="P204" s="44"/>
    </row>
    <row r="205" spans="1:17" s="25" customFormat="1" x14ac:dyDescent="0.25">
      <c r="A205" s="21"/>
      <c r="B205" s="21"/>
      <c r="C205" s="21"/>
      <c r="D205" s="21"/>
      <c r="E205" s="21"/>
      <c r="F205" s="21"/>
      <c r="G205" s="21"/>
      <c r="H205" s="21"/>
      <c r="I205" s="176"/>
      <c r="J205" s="180"/>
      <c r="K205" s="44"/>
      <c r="L205" s="44"/>
      <c r="M205" s="44"/>
      <c r="N205" s="44"/>
      <c r="O205" s="44"/>
      <c r="P205" s="44"/>
    </row>
    <row r="206" spans="1:17" s="25" customFormat="1" x14ac:dyDescent="0.25">
      <c r="A206" s="21"/>
      <c r="B206" s="21"/>
      <c r="C206" s="21"/>
      <c r="D206" s="21"/>
      <c r="E206" s="21"/>
      <c r="F206" s="21"/>
      <c r="G206" s="21"/>
      <c r="H206" s="21"/>
      <c r="I206" s="176"/>
      <c r="J206" s="180"/>
      <c r="K206" s="44"/>
      <c r="L206" s="44"/>
      <c r="M206" s="44"/>
      <c r="N206" s="44"/>
      <c r="O206" s="44"/>
      <c r="P206" s="44"/>
    </row>
    <row r="207" spans="1:17" s="25" customFormat="1" x14ac:dyDescent="0.25">
      <c r="A207" s="21"/>
      <c r="B207" s="21"/>
      <c r="C207" s="21"/>
      <c r="D207" s="21"/>
      <c r="E207" s="21"/>
      <c r="F207" s="21"/>
      <c r="G207" s="21"/>
      <c r="H207" s="21"/>
      <c r="I207" s="176"/>
      <c r="J207" s="180"/>
      <c r="K207" s="44"/>
      <c r="L207" s="44"/>
      <c r="M207" s="44"/>
      <c r="N207" s="44"/>
      <c r="O207" s="44"/>
      <c r="P207" s="44"/>
    </row>
    <row r="208" spans="1:17" s="25" customFormat="1" x14ac:dyDescent="0.25">
      <c r="A208" s="21"/>
      <c r="B208" s="21"/>
      <c r="C208" s="21"/>
      <c r="D208" s="21"/>
      <c r="E208" s="21"/>
      <c r="F208" s="21"/>
      <c r="G208" s="21"/>
      <c r="H208" s="21"/>
      <c r="I208" s="176"/>
      <c r="J208" s="180"/>
      <c r="K208" s="44"/>
      <c r="L208" s="44"/>
      <c r="M208" s="44"/>
      <c r="N208" s="44"/>
      <c r="O208" s="44"/>
      <c r="P208" s="44"/>
    </row>
    <row r="209" spans="1:16" s="25" customFormat="1" x14ac:dyDescent="0.25">
      <c r="A209" s="21"/>
      <c r="B209" s="21"/>
      <c r="C209" s="21"/>
      <c r="D209" s="21"/>
      <c r="E209" s="21"/>
      <c r="F209" s="21"/>
      <c r="G209" s="21"/>
      <c r="H209" s="21"/>
      <c r="I209" s="176"/>
      <c r="J209" s="180"/>
      <c r="K209" s="43"/>
      <c r="L209" s="43"/>
      <c r="M209" s="43"/>
      <c r="N209" s="43"/>
      <c r="O209" s="43"/>
      <c r="P209" s="43"/>
    </row>
    <row r="210" spans="1:16" s="25" customFormat="1" x14ac:dyDescent="0.25">
      <c r="A210" s="21"/>
      <c r="B210" s="21"/>
      <c r="C210" s="21"/>
      <c r="D210" s="21"/>
      <c r="E210" s="21"/>
      <c r="F210" s="21"/>
      <c r="G210" s="21"/>
      <c r="H210" s="21"/>
      <c r="I210" s="176"/>
      <c r="J210" s="180"/>
      <c r="K210" s="43"/>
      <c r="L210" s="43"/>
      <c r="M210" s="43"/>
      <c r="N210" s="43"/>
      <c r="O210" s="43"/>
      <c r="P210" s="43"/>
    </row>
    <row r="211" spans="1:16" s="25" customFormat="1" x14ac:dyDescent="0.25">
      <c r="A211" s="21"/>
      <c r="B211" s="21"/>
      <c r="C211" s="21"/>
      <c r="D211" s="21"/>
      <c r="E211" s="21"/>
      <c r="F211" s="21"/>
      <c r="G211" s="21"/>
      <c r="H211" s="21"/>
      <c r="I211" s="176"/>
      <c r="J211" s="180"/>
      <c r="K211" s="43"/>
      <c r="L211" s="43"/>
      <c r="M211" s="43"/>
      <c r="N211" s="43"/>
      <c r="O211" s="43"/>
      <c r="P211" s="43"/>
    </row>
    <row r="212" spans="1:16" s="25" customFormat="1" x14ac:dyDescent="0.25">
      <c r="A212" s="21"/>
      <c r="B212" s="21"/>
      <c r="C212" s="21"/>
      <c r="D212" s="21"/>
      <c r="E212" s="21"/>
      <c r="F212" s="21"/>
      <c r="G212" s="21"/>
      <c r="H212" s="21"/>
      <c r="I212" s="176"/>
      <c r="J212" s="180"/>
      <c r="K212" s="43"/>
      <c r="L212" s="43"/>
      <c r="M212" s="43"/>
      <c r="N212" s="43"/>
      <c r="O212" s="43"/>
      <c r="P212" s="43"/>
    </row>
    <row r="213" spans="1:16" s="25" customFormat="1" x14ac:dyDescent="0.25">
      <c r="A213" s="21"/>
      <c r="B213" s="21"/>
      <c r="C213" s="21"/>
      <c r="D213" s="21"/>
      <c r="E213" s="21"/>
      <c r="F213" s="21"/>
      <c r="G213" s="21"/>
      <c r="H213" s="21"/>
      <c r="I213" s="176"/>
      <c r="J213" s="180"/>
      <c r="K213" s="43"/>
      <c r="L213" s="43"/>
      <c r="M213" s="43"/>
      <c r="N213" s="43"/>
      <c r="O213" s="43"/>
      <c r="P213" s="43"/>
    </row>
    <row r="214" spans="1:16" s="25" customFormat="1" x14ac:dyDescent="0.25">
      <c r="A214" s="21"/>
      <c r="B214" s="21"/>
      <c r="C214" s="21"/>
      <c r="D214" s="21"/>
      <c r="E214" s="21"/>
      <c r="F214" s="21"/>
      <c r="G214" s="21"/>
      <c r="H214" s="21"/>
      <c r="I214" s="176"/>
      <c r="J214" s="180"/>
      <c r="K214" s="43"/>
      <c r="L214" s="43"/>
      <c r="M214" s="43"/>
      <c r="N214" s="43"/>
      <c r="O214" s="43"/>
      <c r="P214" s="43"/>
    </row>
    <row r="215" spans="1:16" s="25" customFormat="1" x14ac:dyDescent="0.25">
      <c r="A215" s="21"/>
      <c r="B215" s="21"/>
      <c r="C215" s="21"/>
      <c r="D215" s="21"/>
      <c r="E215" s="21"/>
      <c r="F215" s="21"/>
      <c r="G215" s="21"/>
      <c r="H215" s="21"/>
      <c r="I215" s="176"/>
      <c r="J215" s="180"/>
      <c r="K215" s="43"/>
      <c r="L215" s="43"/>
      <c r="M215" s="43"/>
      <c r="N215" s="43"/>
      <c r="O215" s="43"/>
      <c r="P215" s="43"/>
    </row>
    <row r="216" spans="1:16" s="25" customFormat="1" x14ac:dyDescent="0.25">
      <c r="A216" s="21"/>
      <c r="B216" s="21"/>
      <c r="C216" s="21"/>
      <c r="D216" s="21"/>
      <c r="E216" s="21"/>
      <c r="F216" s="21"/>
      <c r="G216" s="21"/>
      <c r="H216" s="21"/>
      <c r="I216" s="176"/>
      <c r="J216" s="180"/>
      <c r="K216" s="43"/>
      <c r="L216" s="43"/>
      <c r="M216" s="43"/>
      <c r="N216" s="43"/>
      <c r="O216" s="43"/>
      <c r="P216" s="43"/>
    </row>
    <row r="217" spans="1:16" s="25" customFormat="1" x14ac:dyDescent="0.25">
      <c r="A217" s="21"/>
      <c r="B217" s="21"/>
      <c r="C217" s="21"/>
      <c r="D217" s="21"/>
      <c r="E217" s="21"/>
      <c r="F217" s="21"/>
      <c r="G217" s="21"/>
      <c r="H217" s="21"/>
      <c r="I217" s="176"/>
      <c r="J217" s="180"/>
      <c r="K217" s="43"/>
      <c r="L217" s="43"/>
      <c r="M217" s="43"/>
      <c r="N217" s="43"/>
      <c r="O217" s="43"/>
      <c r="P217" s="43"/>
    </row>
    <row r="218" spans="1:16" s="25" customFormat="1" x14ac:dyDescent="0.25">
      <c r="A218" s="21"/>
      <c r="B218" s="21"/>
      <c r="C218" s="21"/>
      <c r="D218" s="21"/>
      <c r="E218" s="21"/>
      <c r="F218" s="21"/>
      <c r="G218" s="21"/>
      <c r="H218" s="21"/>
      <c r="I218" s="176"/>
      <c r="J218" s="180"/>
      <c r="K218" s="43"/>
      <c r="L218" s="43"/>
      <c r="M218" s="43"/>
      <c r="N218" s="43"/>
      <c r="O218" s="43"/>
      <c r="P218" s="43"/>
    </row>
    <row r="219" spans="1:16" s="25" customFormat="1" x14ac:dyDescent="0.25">
      <c r="A219" s="21"/>
      <c r="B219" s="21"/>
      <c r="C219" s="21"/>
      <c r="D219" s="21"/>
      <c r="E219" s="21"/>
      <c r="F219" s="21"/>
      <c r="G219" s="21"/>
      <c r="H219" s="21"/>
      <c r="I219" s="176"/>
      <c r="J219" s="180"/>
      <c r="K219" s="43"/>
      <c r="L219" s="43"/>
      <c r="M219" s="43"/>
      <c r="N219" s="43"/>
      <c r="O219" s="43"/>
      <c r="P219" s="43"/>
    </row>
    <row r="220" spans="1:16" s="25" customFormat="1" x14ac:dyDescent="0.25">
      <c r="A220" s="21"/>
      <c r="B220" s="21"/>
      <c r="C220" s="21"/>
      <c r="D220" s="21"/>
      <c r="E220" s="21"/>
      <c r="F220" s="21"/>
      <c r="G220" s="21"/>
      <c r="H220" s="21"/>
      <c r="I220" s="176"/>
      <c r="J220" s="180"/>
      <c r="K220" s="43"/>
      <c r="L220" s="43"/>
      <c r="M220" s="43"/>
      <c r="N220" s="43"/>
      <c r="O220" s="43"/>
      <c r="P220" s="43"/>
    </row>
    <row r="221" spans="1:16" s="25" customFormat="1" x14ac:dyDescent="0.25">
      <c r="A221" s="21"/>
      <c r="B221" s="21"/>
      <c r="C221" s="21"/>
      <c r="D221" s="21"/>
      <c r="E221" s="21"/>
      <c r="F221" s="21"/>
      <c r="G221" s="21"/>
      <c r="H221" s="21"/>
      <c r="I221" s="176"/>
      <c r="J221" s="180"/>
      <c r="K221" s="43"/>
      <c r="L221" s="43"/>
      <c r="M221" s="43"/>
      <c r="N221" s="43"/>
      <c r="O221" s="43"/>
      <c r="P221" s="43"/>
    </row>
    <row r="222" spans="1:16" s="25" customFormat="1" x14ac:dyDescent="0.25">
      <c r="A222" s="21"/>
      <c r="B222" s="21"/>
      <c r="C222" s="21"/>
      <c r="D222" s="21"/>
      <c r="E222" s="21"/>
      <c r="F222" s="21"/>
      <c r="G222" s="21"/>
      <c r="H222" s="21"/>
      <c r="I222" s="176"/>
      <c r="J222" s="180"/>
      <c r="K222" s="43"/>
      <c r="L222" s="43"/>
      <c r="M222" s="43"/>
      <c r="N222" s="43"/>
      <c r="O222" s="43"/>
      <c r="P222" s="43"/>
    </row>
    <row r="223" spans="1:16" s="25" customFormat="1" x14ac:dyDescent="0.25">
      <c r="A223" s="21"/>
      <c r="B223" s="21"/>
      <c r="C223" s="21"/>
      <c r="D223" s="21"/>
      <c r="E223" s="21"/>
      <c r="F223" s="21"/>
      <c r="G223" s="21"/>
      <c r="H223" s="21"/>
      <c r="I223" s="176"/>
      <c r="J223" s="180"/>
      <c r="K223" s="43"/>
      <c r="L223" s="43"/>
      <c r="M223" s="43"/>
      <c r="N223" s="43"/>
      <c r="O223" s="43"/>
      <c r="P223" s="43"/>
    </row>
    <row r="224" spans="1:16" s="25" customFormat="1" x14ac:dyDescent="0.25">
      <c r="A224" s="21"/>
      <c r="B224" s="21"/>
      <c r="C224" s="21"/>
      <c r="D224" s="21"/>
      <c r="E224" s="21"/>
      <c r="F224" s="21"/>
      <c r="G224" s="21"/>
      <c r="H224" s="21"/>
      <c r="I224" s="176"/>
      <c r="J224" s="180"/>
      <c r="K224" s="43"/>
      <c r="L224" s="43"/>
      <c r="M224" s="43"/>
      <c r="N224" s="43"/>
      <c r="O224" s="43"/>
      <c r="P224" s="43"/>
    </row>
    <row r="225" spans="1:16" s="25" customFormat="1" x14ac:dyDescent="0.25">
      <c r="A225" s="21"/>
      <c r="B225" s="21"/>
      <c r="C225" s="21"/>
      <c r="D225" s="21"/>
      <c r="E225" s="21"/>
      <c r="F225" s="21"/>
      <c r="G225" s="21"/>
      <c r="H225" s="21"/>
      <c r="I225" s="176"/>
      <c r="J225" s="180"/>
      <c r="K225" s="43"/>
      <c r="L225" s="43"/>
      <c r="M225" s="43"/>
      <c r="N225" s="43"/>
      <c r="O225" s="43"/>
      <c r="P225" s="43"/>
    </row>
    <row r="226" spans="1:16" s="25" customFormat="1" x14ac:dyDescent="0.25">
      <c r="A226" s="21"/>
      <c r="B226" s="21"/>
      <c r="C226" s="21"/>
      <c r="D226" s="21"/>
      <c r="E226" s="21"/>
      <c r="F226" s="21"/>
      <c r="G226" s="21"/>
      <c r="H226" s="21"/>
      <c r="I226" s="176"/>
      <c r="J226" s="180"/>
      <c r="K226" s="43"/>
      <c r="L226" s="43"/>
      <c r="M226" s="43"/>
      <c r="N226" s="43"/>
      <c r="O226" s="43"/>
      <c r="P226" s="43"/>
    </row>
    <row r="227" spans="1:16" s="25" customFormat="1" x14ac:dyDescent="0.25">
      <c r="A227" s="21"/>
      <c r="B227" s="21"/>
      <c r="C227" s="21"/>
      <c r="D227" s="21"/>
      <c r="E227" s="21"/>
      <c r="F227" s="21"/>
      <c r="G227" s="21"/>
      <c r="H227" s="21"/>
      <c r="I227" s="176"/>
      <c r="J227" s="180"/>
      <c r="K227" s="43"/>
      <c r="L227" s="43"/>
      <c r="M227" s="43"/>
      <c r="N227" s="43"/>
      <c r="O227" s="43"/>
      <c r="P227" s="43"/>
    </row>
    <row r="228" spans="1:16" s="25" customFormat="1" x14ac:dyDescent="0.25">
      <c r="A228" s="21"/>
      <c r="B228" s="21"/>
      <c r="C228" s="21"/>
      <c r="D228" s="21"/>
      <c r="E228" s="21"/>
      <c r="F228" s="21"/>
      <c r="G228" s="21"/>
      <c r="H228" s="21"/>
      <c r="I228" s="176"/>
      <c r="J228" s="180"/>
      <c r="K228" s="43"/>
      <c r="L228" s="43"/>
      <c r="M228" s="43"/>
      <c r="N228" s="43"/>
      <c r="O228" s="43"/>
      <c r="P228" s="43"/>
    </row>
    <row r="229" spans="1:16" s="25" customFormat="1" x14ac:dyDescent="0.25">
      <c r="A229" s="21"/>
      <c r="B229" s="21"/>
      <c r="C229" s="21"/>
      <c r="D229" s="21"/>
      <c r="E229" s="21"/>
      <c r="F229" s="21"/>
      <c r="G229" s="21"/>
      <c r="H229" s="21"/>
      <c r="I229" s="176"/>
      <c r="J229" s="180"/>
      <c r="K229" s="43"/>
      <c r="L229" s="43"/>
      <c r="M229" s="43"/>
      <c r="N229" s="43"/>
      <c r="O229" s="43"/>
      <c r="P229" s="43"/>
    </row>
    <row r="230" spans="1:16" s="25" customFormat="1" x14ac:dyDescent="0.25">
      <c r="A230" s="21"/>
      <c r="B230" s="21"/>
      <c r="C230" s="21"/>
      <c r="D230" s="21"/>
      <c r="E230" s="21"/>
      <c r="F230" s="21"/>
      <c r="G230" s="21"/>
      <c r="H230" s="21"/>
      <c r="I230" s="176"/>
      <c r="J230" s="180"/>
      <c r="K230" s="43"/>
      <c r="L230" s="43"/>
      <c r="M230" s="43"/>
      <c r="N230" s="43"/>
      <c r="O230" s="43"/>
      <c r="P230" s="43"/>
    </row>
    <row r="231" spans="1:16" s="25" customFormat="1" x14ac:dyDescent="0.25">
      <c r="A231" s="21"/>
      <c r="B231" s="21"/>
      <c r="C231" s="21"/>
      <c r="D231" s="21"/>
      <c r="E231" s="21"/>
      <c r="F231" s="21"/>
      <c r="G231" s="21"/>
      <c r="H231" s="21"/>
      <c r="I231" s="176"/>
      <c r="J231" s="180"/>
      <c r="K231" s="43"/>
      <c r="L231" s="43"/>
      <c r="M231" s="43"/>
      <c r="N231" s="43"/>
      <c r="O231" s="43"/>
      <c r="P231" s="43"/>
    </row>
    <row r="232" spans="1:16" s="25" customFormat="1" x14ac:dyDescent="0.25">
      <c r="A232" s="21"/>
      <c r="B232" s="21"/>
      <c r="C232" s="21"/>
      <c r="D232" s="21"/>
      <c r="E232" s="21"/>
      <c r="F232" s="21"/>
      <c r="G232" s="21"/>
      <c r="H232" s="21"/>
      <c r="I232" s="176"/>
      <c r="J232" s="180"/>
      <c r="K232" s="43"/>
      <c r="L232" s="43"/>
      <c r="M232" s="43"/>
      <c r="N232" s="43"/>
      <c r="O232" s="43"/>
      <c r="P232" s="43"/>
    </row>
    <row r="233" spans="1:16" s="25" customFormat="1" x14ac:dyDescent="0.25">
      <c r="A233" s="21"/>
      <c r="B233" s="21"/>
      <c r="C233" s="21"/>
      <c r="D233" s="21"/>
      <c r="E233" s="21"/>
      <c r="F233" s="21"/>
      <c r="G233" s="21"/>
      <c r="H233" s="21"/>
      <c r="I233" s="176"/>
      <c r="J233" s="180"/>
      <c r="K233" s="43"/>
      <c r="L233" s="43"/>
      <c r="M233" s="43"/>
      <c r="N233" s="43"/>
      <c r="O233" s="43"/>
      <c r="P233" s="43"/>
    </row>
    <row r="234" spans="1:16" s="25" customFormat="1" x14ac:dyDescent="0.25">
      <c r="A234" s="21"/>
      <c r="B234" s="21"/>
      <c r="C234" s="21"/>
      <c r="D234" s="21"/>
      <c r="E234" s="21"/>
      <c r="F234" s="21"/>
      <c r="G234" s="21"/>
      <c r="H234" s="21"/>
      <c r="I234" s="176"/>
      <c r="J234" s="180"/>
      <c r="K234" s="43"/>
      <c r="L234" s="43"/>
      <c r="M234" s="43"/>
      <c r="N234" s="43"/>
      <c r="O234" s="43"/>
      <c r="P234" s="43"/>
    </row>
    <row r="235" spans="1:16" s="25" customFormat="1" x14ac:dyDescent="0.25">
      <c r="A235" s="21"/>
      <c r="B235" s="21"/>
      <c r="C235" s="21"/>
      <c r="D235" s="21"/>
      <c r="E235" s="21"/>
      <c r="F235" s="21"/>
      <c r="G235" s="21"/>
      <c r="H235" s="21"/>
      <c r="I235" s="176"/>
      <c r="J235" s="180"/>
      <c r="K235" s="43"/>
      <c r="L235" s="43"/>
      <c r="M235" s="43"/>
      <c r="N235" s="43"/>
      <c r="O235" s="43"/>
      <c r="P235" s="43"/>
    </row>
    <row r="236" spans="1:16" s="25" customFormat="1" x14ac:dyDescent="0.25">
      <c r="A236" s="21"/>
      <c r="B236" s="21"/>
      <c r="C236" s="21"/>
      <c r="D236" s="21"/>
      <c r="E236" s="21"/>
      <c r="F236" s="21"/>
      <c r="G236" s="21"/>
      <c r="H236" s="21"/>
      <c r="I236" s="176"/>
      <c r="J236" s="180"/>
      <c r="K236" s="43"/>
      <c r="L236" s="43"/>
      <c r="M236" s="43"/>
      <c r="N236" s="43"/>
      <c r="O236" s="43"/>
      <c r="P236" s="43"/>
    </row>
    <row r="237" spans="1:16" s="25" customFormat="1" x14ac:dyDescent="0.25">
      <c r="A237" s="21"/>
      <c r="B237" s="21"/>
      <c r="C237" s="21"/>
      <c r="D237" s="21"/>
      <c r="E237" s="21"/>
      <c r="F237" s="21"/>
      <c r="G237" s="21"/>
      <c r="H237" s="21"/>
      <c r="I237" s="176"/>
      <c r="J237" s="180"/>
      <c r="K237" s="43"/>
      <c r="L237" s="43"/>
      <c r="M237" s="43"/>
      <c r="N237" s="43"/>
      <c r="O237" s="43"/>
      <c r="P237" s="43"/>
    </row>
    <row r="238" spans="1:16" s="25" customFormat="1" x14ac:dyDescent="0.25">
      <c r="A238" s="21"/>
      <c r="B238" s="21"/>
      <c r="C238" s="21"/>
      <c r="D238" s="21"/>
      <c r="E238" s="21"/>
      <c r="F238" s="21"/>
      <c r="G238" s="21"/>
      <c r="H238" s="21"/>
      <c r="I238" s="176"/>
      <c r="J238" s="180"/>
      <c r="K238" s="43"/>
      <c r="L238" s="43"/>
      <c r="M238" s="43"/>
      <c r="N238" s="43"/>
      <c r="O238" s="43"/>
      <c r="P238" s="43"/>
    </row>
    <row r="239" spans="1:16" s="25" customFormat="1" x14ac:dyDescent="0.25">
      <c r="A239" s="21"/>
      <c r="B239" s="21"/>
      <c r="C239" s="21"/>
      <c r="D239" s="21"/>
      <c r="E239" s="21"/>
      <c r="F239" s="21"/>
      <c r="G239" s="21"/>
      <c r="H239" s="21"/>
      <c r="I239" s="176"/>
      <c r="J239" s="180"/>
      <c r="K239" s="43"/>
      <c r="L239" s="43"/>
      <c r="M239" s="43"/>
      <c r="N239" s="43"/>
      <c r="O239" s="43"/>
      <c r="P239" s="43"/>
    </row>
    <row r="240" spans="1:16" s="25" customFormat="1" x14ac:dyDescent="0.25">
      <c r="A240" s="21"/>
      <c r="B240" s="21"/>
      <c r="C240" s="21"/>
      <c r="D240" s="21"/>
      <c r="E240" s="21"/>
      <c r="F240" s="21"/>
      <c r="G240" s="21"/>
      <c r="H240" s="21"/>
      <c r="I240" s="176"/>
      <c r="J240" s="180"/>
      <c r="K240" s="43"/>
      <c r="L240" s="43"/>
      <c r="M240" s="43"/>
      <c r="N240" s="43"/>
      <c r="O240" s="43"/>
      <c r="P240" s="43"/>
    </row>
    <row r="241" spans="1:16" s="25" customFormat="1" x14ac:dyDescent="0.25">
      <c r="A241" s="21"/>
      <c r="B241" s="21"/>
      <c r="C241" s="21"/>
      <c r="D241" s="21"/>
      <c r="E241" s="21"/>
      <c r="F241" s="21"/>
      <c r="G241" s="21"/>
      <c r="H241" s="21"/>
      <c r="I241" s="176"/>
      <c r="J241" s="180"/>
      <c r="K241" s="43"/>
      <c r="L241" s="43"/>
      <c r="M241" s="43"/>
      <c r="N241" s="43"/>
      <c r="O241" s="43"/>
      <c r="P241" s="43"/>
    </row>
    <row r="242" spans="1:16" s="25" customFormat="1" x14ac:dyDescent="0.25">
      <c r="A242" s="21"/>
      <c r="B242" s="21"/>
      <c r="C242" s="21"/>
      <c r="D242" s="21"/>
      <c r="E242" s="21"/>
      <c r="F242" s="21"/>
      <c r="G242" s="21"/>
      <c r="H242" s="21"/>
      <c r="I242" s="176"/>
      <c r="J242" s="180"/>
      <c r="K242" s="43"/>
      <c r="L242" s="43"/>
      <c r="M242" s="43"/>
      <c r="N242" s="43"/>
      <c r="O242" s="43"/>
      <c r="P242" s="43"/>
    </row>
    <row r="243" spans="1:16" s="25" customFormat="1" x14ac:dyDescent="0.25">
      <c r="A243" s="21"/>
      <c r="B243" s="21"/>
      <c r="C243" s="21"/>
      <c r="D243" s="21"/>
      <c r="E243" s="21"/>
      <c r="F243" s="21"/>
      <c r="G243" s="21"/>
      <c r="H243" s="21"/>
      <c r="I243" s="176"/>
      <c r="J243" s="180"/>
      <c r="K243" s="43"/>
      <c r="L243" s="43"/>
      <c r="M243" s="43"/>
      <c r="N243" s="43"/>
      <c r="O243" s="43"/>
      <c r="P243" s="43"/>
    </row>
    <row r="244" spans="1:16" s="25" customFormat="1" x14ac:dyDescent="0.25">
      <c r="A244" s="21"/>
      <c r="B244" s="21"/>
      <c r="C244" s="21"/>
      <c r="D244" s="21"/>
      <c r="E244" s="21"/>
      <c r="F244" s="21"/>
      <c r="G244" s="21"/>
      <c r="H244" s="21"/>
      <c r="I244" s="176"/>
      <c r="J244" s="180"/>
      <c r="K244" s="43"/>
      <c r="L244" s="43"/>
      <c r="M244" s="43"/>
      <c r="N244" s="43"/>
      <c r="O244" s="43"/>
      <c r="P244" s="43"/>
    </row>
    <row r="245" spans="1:16" s="25" customFormat="1" x14ac:dyDescent="0.25">
      <c r="A245" s="21"/>
      <c r="B245" s="21"/>
      <c r="C245" s="21"/>
      <c r="D245" s="21"/>
      <c r="E245" s="21"/>
      <c r="F245" s="21"/>
      <c r="G245" s="21"/>
      <c r="H245" s="21"/>
      <c r="I245" s="176"/>
      <c r="J245" s="180"/>
      <c r="K245" s="43"/>
      <c r="L245" s="43"/>
      <c r="M245" s="43"/>
      <c r="N245" s="43"/>
      <c r="O245" s="43"/>
      <c r="P245" s="43"/>
    </row>
    <row r="246" spans="1:16" s="25" customFormat="1" x14ac:dyDescent="0.25">
      <c r="A246" s="21"/>
      <c r="B246" s="21"/>
      <c r="C246" s="21"/>
      <c r="D246" s="21"/>
      <c r="E246" s="21"/>
      <c r="F246" s="21"/>
      <c r="G246" s="21"/>
      <c r="H246" s="21"/>
      <c r="I246" s="176"/>
      <c r="J246" s="180"/>
      <c r="K246" s="43"/>
      <c r="L246" s="43"/>
      <c r="M246" s="43"/>
      <c r="N246" s="43"/>
      <c r="O246" s="43"/>
      <c r="P246" s="43"/>
    </row>
    <row r="247" spans="1:16" s="25" customFormat="1" x14ac:dyDescent="0.25">
      <c r="A247" s="21"/>
      <c r="B247" s="21"/>
      <c r="C247" s="21"/>
      <c r="D247" s="21"/>
      <c r="E247" s="21"/>
      <c r="F247" s="21"/>
      <c r="G247" s="21"/>
      <c r="H247" s="21"/>
      <c r="I247" s="176"/>
      <c r="J247" s="180"/>
      <c r="K247" s="43"/>
      <c r="L247" s="43"/>
      <c r="M247" s="43"/>
      <c r="N247" s="43"/>
      <c r="O247" s="43"/>
      <c r="P247" s="43"/>
    </row>
    <row r="248" spans="1:16" s="25" customFormat="1" x14ac:dyDescent="0.25">
      <c r="A248" s="21"/>
      <c r="B248" s="21"/>
      <c r="C248" s="21"/>
      <c r="D248" s="21"/>
      <c r="E248" s="21"/>
      <c r="F248" s="21"/>
      <c r="G248" s="21"/>
      <c r="H248" s="21"/>
      <c r="I248" s="176"/>
      <c r="J248" s="180"/>
      <c r="K248" s="43"/>
      <c r="L248" s="43"/>
      <c r="M248" s="43"/>
      <c r="N248" s="43"/>
      <c r="O248" s="43"/>
      <c r="P248" s="43"/>
    </row>
    <row r="249" spans="1:16" s="25" customFormat="1" x14ac:dyDescent="0.25">
      <c r="A249" s="21"/>
      <c r="B249" s="21"/>
      <c r="C249" s="21"/>
      <c r="D249" s="21"/>
      <c r="E249" s="21"/>
      <c r="F249" s="21"/>
      <c r="G249" s="21"/>
      <c r="H249" s="21"/>
      <c r="I249" s="176"/>
      <c r="J249" s="180"/>
      <c r="K249" s="43"/>
      <c r="L249" s="43"/>
      <c r="M249" s="43"/>
      <c r="N249" s="43"/>
      <c r="O249" s="43"/>
      <c r="P249" s="43"/>
    </row>
    <row r="250" spans="1:16" s="25" customFormat="1" x14ac:dyDescent="0.25">
      <c r="A250" s="21"/>
      <c r="B250" s="21"/>
      <c r="C250" s="21"/>
      <c r="D250" s="21"/>
      <c r="E250" s="21"/>
      <c r="F250" s="21"/>
      <c r="G250" s="21"/>
      <c r="H250" s="21"/>
      <c r="I250" s="176"/>
      <c r="J250" s="180"/>
      <c r="K250" s="43"/>
      <c r="L250" s="43"/>
      <c r="M250" s="43"/>
      <c r="N250" s="43"/>
      <c r="O250" s="43"/>
      <c r="P250" s="43"/>
    </row>
    <row r="251" spans="1:16" s="25" customFormat="1" x14ac:dyDescent="0.25">
      <c r="A251" s="21"/>
      <c r="B251" s="21"/>
      <c r="C251" s="21"/>
      <c r="D251" s="21"/>
      <c r="E251" s="21"/>
      <c r="F251" s="21"/>
      <c r="G251" s="21"/>
      <c r="H251" s="21"/>
      <c r="I251" s="176"/>
      <c r="J251" s="180"/>
      <c r="K251" s="43"/>
      <c r="L251" s="43"/>
      <c r="M251" s="43"/>
      <c r="N251" s="43"/>
      <c r="O251" s="43"/>
      <c r="P251" s="43"/>
    </row>
    <row r="252" spans="1:16" s="25" customFormat="1" x14ac:dyDescent="0.25">
      <c r="A252" s="21"/>
      <c r="B252" s="21"/>
      <c r="C252" s="21"/>
      <c r="D252" s="21"/>
      <c r="E252" s="21"/>
      <c r="F252" s="21"/>
      <c r="G252" s="21"/>
      <c r="H252" s="21"/>
      <c r="I252" s="176"/>
      <c r="J252" s="180"/>
      <c r="K252" s="43"/>
      <c r="L252" s="43"/>
      <c r="M252" s="43"/>
      <c r="N252" s="43"/>
      <c r="O252" s="43"/>
      <c r="P252" s="43"/>
    </row>
    <row r="253" spans="1:16" s="25" customFormat="1" x14ac:dyDescent="0.25">
      <c r="A253" s="21"/>
      <c r="B253" s="21"/>
      <c r="C253" s="21"/>
      <c r="D253" s="21"/>
      <c r="E253" s="21"/>
      <c r="F253" s="21"/>
      <c r="G253" s="21"/>
      <c r="H253" s="21"/>
      <c r="I253" s="176"/>
      <c r="J253" s="180"/>
      <c r="K253" s="43"/>
      <c r="L253" s="43"/>
      <c r="M253" s="43"/>
      <c r="N253" s="43"/>
      <c r="O253" s="43"/>
      <c r="P253" s="43"/>
    </row>
    <row r="254" spans="1:16" s="25" customFormat="1" x14ac:dyDescent="0.25">
      <c r="A254" s="21"/>
      <c r="B254" s="21"/>
      <c r="C254" s="21"/>
      <c r="D254" s="21"/>
      <c r="E254" s="21"/>
      <c r="F254" s="21"/>
      <c r="G254" s="21"/>
      <c r="H254" s="21"/>
      <c r="I254" s="176"/>
      <c r="J254" s="180"/>
      <c r="K254" s="43"/>
      <c r="L254" s="43"/>
      <c r="M254" s="43"/>
      <c r="N254" s="43"/>
      <c r="O254" s="43"/>
      <c r="P254" s="43"/>
    </row>
    <row r="255" spans="1:16" s="25" customFormat="1" x14ac:dyDescent="0.25">
      <c r="A255" s="21"/>
      <c r="B255" s="21"/>
      <c r="C255" s="21"/>
      <c r="D255" s="21"/>
      <c r="E255" s="21"/>
      <c r="F255" s="21"/>
      <c r="G255" s="21"/>
      <c r="H255" s="21"/>
      <c r="I255" s="176"/>
      <c r="J255" s="180"/>
      <c r="K255" s="43"/>
      <c r="L255" s="43"/>
      <c r="M255" s="43"/>
      <c r="N255" s="43"/>
      <c r="O255" s="43"/>
      <c r="P255" s="43"/>
    </row>
    <row r="256" spans="1:16" s="25" customFormat="1" x14ac:dyDescent="0.25">
      <c r="A256" s="21"/>
      <c r="B256" s="21"/>
      <c r="C256" s="21"/>
      <c r="D256" s="21"/>
      <c r="E256" s="21"/>
      <c r="F256" s="21"/>
      <c r="G256" s="21"/>
      <c r="H256" s="21"/>
      <c r="I256" s="176"/>
      <c r="J256" s="180"/>
      <c r="K256" s="43"/>
      <c r="L256" s="43"/>
      <c r="M256" s="43"/>
      <c r="N256" s="43"/>
      <c r="O256" s="43"/>
      <c r="P256" s="43"/>
    </row>
    <row r="257" spans="1:16" s="25" customFormat="1" x14ac:dyDescent="0.25">
      <c r="A257" s="21"/>
      <c r="B257" s="21"/>
      <c r="C257" s="21"/>
      <c r="D257" s="21"/>
      <c r="E257" s="21"/>
      <c r="F257" s="21"/>
      <c r="G257" s="21"/>
      <c r="H257" s="21"/>
      <c r="I257" s="176"/>
      <c r="J257" s="180"/>
      <c r="K257" s="43"/>
      <c r="L257" s="43"/>
      <c r="M257" s="43"/>
      <c r="N257" s="43"/>
      <c r="O257" s="43"/>
      <c r="P257" s="43"/>
    </row>
    <row r="258" spans="1:16" s="25" customFormat="1" x14ac:dyDescent="0.25">
      <c r="A258" s="21"/>
      <c r="B258" s="21"/>
      <c r="C258" s="21"/>
      <c r="D258" s="21"/>
      <c r="E258" s="21"/>
      <c r="F258" s="21"/>
      <c r="G258" s="21"/>
      <c r="H258" s="21"/>
      <c r="I258" s="176"/>
      <c r="J258" s="180"/>
      <c r="K258" s="43"/>
      <c r="L258" s="43"/>
      <c r="M258" s="43"/>
      <c r="N258" s="43"/>
      <c r="O258" s="43"/>
      <c r="P258" s="43"/>
    </row>
    <row r="259" spans="1:16" s="25" customFormat="1" x14ac:dyDescent="0.25">
      <c r="A259" s="21"/>
      <c r="B259" s="21"/>
      <c r="C259" s="21"/>
      <c r="D259" s="21"/>
      <c r="E259" s="21"/>
      <c r="F259" s="21"/>
      <c r="G259" s="21"/>
      <c r="H259" s="21"/>
      <c r="I259" s="176"/>
      <c r="J259" s="180"/>
      <c r="K259" s="43"/>
      <c r="L259" s="43"/>
      <c r="M259" s="43"/>
      <c r="N259" s="43"/>
      <c r="O259" s="43"/>
      <c r="P259" s="43"/>
    </row>
    <row r="260" spans="1:16" s="25" customFormat="1" x14ac:dyDescent="0.25">
      <c r="A260" s="21"/>
      <c r="B260" s="21"/>
      <c r="C260" s="21"/>
      <c r="D260" s="21"/>
      <c r="E260" s="21"/>
      <c r="F260" s="21"/>
      <c r="G260" s="21"/>
      <c r="H260" s="21"/>
      <c r="I260" s="176"/>
      <c r="J260" s="180"/>
      <c r="K260" s="43"/>
      <c r="L260" s="43"/>
      <c r="M260" s="43"/>
      <c r="N260" s="43"/>
      <c r="O260" s="43"/>
      <c r="P260" s="43"/>
    </row>
    <row r="261" spans="1:16" s="25" customFormat="1" x14ac:dyDescent="0.25">
      <c r="A261" s="21"/>
      <c r="B261" s="21"/>
      <c r="C261" s="21"/>
      <c r="D261" s="21"/>
      <c r="E261" s="21"/>
      <c r="F261" s="21"/>
      <c r="G261" s="21"/>
      <c r="H261" s="21"/>
      <c r="I261" s="176"/>
      <c r="J261" s="180"/>
      <c r="K261" s="43"/>
      <c r="L261" s="43"/>
      <c r="M261" s="43"/>
      <c r="N261" s="43"/>
      <c r="O261" s="43"/>
      <c r="P261" s="43"/>
    </row>
    <row r="262" spans="1:16" s="25" customFormat="1" x14ac:dyDescent="0.25">
      <c r="A262" s="21"/>
      <c r="B262" s="21"/>
      <c r="C262" s="21"/>
      <c r="D262" s="21"/>
      <c r="E262" s="21"/>
      <c r="F262" s="21"/>
      <c r="G262" s="21"/>
      <c r="H262" s="21"/>
      <c r="I262" s="176"/>
      <c r="J262" s="180"/>
      <c r="K262" s="43"/>
      <c r="L262" s="43"/>
      <c r="M262" s="43"/>
      <c r="N262" s="43"/>
      <c r="O262" s="43"/>
      <c r="P262" s="43"/>
    </row>
    <row r="263" spans="1:16" s="25" customFormat="1" x14ac:dyDescent="0.25">
      <c r="A263" s="21"/>
      <c r="B263" s="21"/>
      <c r="C263" s="21"/>
      <c r="D263" s="21"/>
      <c r="E263" s="21"/>
      <c r="F263" s="21"/>
      <c r="G263" s="21"/>
      <c r="H263" s="21"/>
      <c r="I263" s="176"/>
      <c r="J263" s="180"/>
      <c r="K263" s="43"/>
      <c r="L263" s="43"/>
      <c r="M263" s="43"/>
      <c r="N263" s="43"/>
      <c r="O263" s="43"/>
      <c r="P263" s="43"/>
    </row>
    <row r="264" spans="1:16" s="25" customFormat="1" x14ac:dyDescent="0.25">
      <c r="A264" s="21"/>
      <c r="B264" s="21"/>
      <c r="C264" s="21"/>
      <c r="D264" s="21"/>
      <c r="E264" s="21"/>
      <c r="F264" s="21"/>
      <c r="G264" s="21"/>
      <c r="H264" s="21"/>
      <c r="I264" s="176"/>
      <c r="J264" s="180"/>
      <c r="K264" s="43"/>
      <c r="L264" s="43"/>
      <c r="M264" s="43"/>
      <c r="N264" s="43"/>
      <c r="O264" s="43"/>
      <c r="P264" s="43"/>
    </row>
    <row r="265" spans="1:16" s="25" customFormat="1" x14ac:dyDescent="0.25">
      <c r="A265" s="21"/>
      <c r="B265" s="21"/>
      <c r="C265" s="21"/>
      <c r="D265" s="21"/>
      <c r="E265" s="21"/>
      <c r="F265" s="21"/>
      <c r="G265" s="21"/>
      <c r="H265" s="21"/>
      <c r="I265" s="176"/>
      <c r="J265" s="180"/>
      <c r="K265" s="43"/>
      <c r="L265" s="43"/>
      <c r="M265" s="43"/>
      <c r="N265" s="43"/>
      <c r="O265" s="43"/>
      <c r="P265" s="43"/>
    </row>
    <row r="266" spans="1:16" s="25" customFormat="1" x14ac:dyDescent="0.25">
      <c r="A266" s="21"/>
      <c r="B266" s="21"/>
      <c r="C266" s="21"/>
      <c r="D266" s="21"/>
      <c r="E266" s="21"/>
      <c r="F266" s="21"/>
      <c r="G266" s="21"/>
      <c r="H266" s="21"/>
      <c r="I266" s="176"/>
      <c r="J266" s="180"/>
      <c r="K266" s="43"/>
      <c r="L266" s="43"/>
      <c r="M266" s="43"/>
      <c r="N266" s="43"/>
      <c r="O266" s="43"/>
      <c r="P266" s="43"/>
    </row>
    <row r="267" spans="1:16" s="25" customFormat="1" x14ac:dyDescent="0.25">
      <c r="A267" s="21"/>
      <c r="B267" s="21"/>
      <c r="C267" s="21"/>
      <c r="D267" s="21"/>
      <c r="E267" s="21"/>
      <c r="F267" s="21"/>
      <c r="G267" s="21"/>
      <c r="H267" s="21"/>
      <c r="I267" s="176"/>
      <c r="J267" s="180"/>
      <c r="K267" s="43"/>
      <c r="L267" s="43"/>
      <c r="M267" s="43"/>
      <c r="N267" s="43"/>
      <c r="O267" s="43"/>
      <c r="P267" s="43"/>
    </row>
    <row r="268" spans="1:16" s="25" customFormat="1" x14ac:dyDescent="0.25">
      <c r="A268" s="21"/>
      <c r="B268" s="21"/>
      <c r="C268" s="21"/>
      <c r="D268" s="21"/>
      <c r="E268" s="21"/>
      <c r="F268" s="21"/>
      <c r="G268" s="21"/>
      <c r="H268" s="21"/>
      <c r="I268" s="176"/>
      <c r="J268" s="180"/>
      <c r="K268" s="43"/>
      <c r="L268" s="43"/>
      <c r="M268" s="43"/>
      <c r="N268" s="43"/>
      <c r="O268" s="43"/>
      <c r="P268" s="43"/>
    </row>
    <row r="269" spans="1:16" s="25" customFormat="1" x14ac:dyDescent="0.25">
      <c r="A269" s="21"/>
      <c r="B269" s="21"/>
      <c r="C269" s="21"/>
      <c r="D269" s="21"/>
      <c r="E269" s="21"/>
      <c r="F269" s="21"/>
      <c r="G269" s="21"/>
      <c r="H269" s="21"/>
      <c r="I269" s="176"/>
      <c r="J269" s="180"/>
      <c r="K269" s="43"/>
      <c r="L269" s="43"/>
      <c r="M269" s="43"/>
      <c r="N269" s="43"/>
      <c r="O269" s="43"/>
      <c r="P269" s="43"/>
    </row>
    <row r="270" spans="1:16" s="25" customFormat="1" x14ac:dyDescent="0.25">
      <c r="A270" s="21"/>
      <c r="B270" s="21"/>
      <c r="C270" s="21"/>
      <c r="D270" s="21"/>
      <c r="E270" s="21"/>
      <c r="F270" s="21"/>
      <c r="G270" s="21"/>
      <c r="H270" s="21"/>
      <c r="I270" s="176"/>
      <c r="J270" s="180"/>
      <c r="K270" s="43"/>
      <c r="L270" s="43"/>
      <c r="M270" s="43"/>
      <c r="N270" s="43"/>
      <c r="O270" s="43"/>
      <c r="P270" s="43"/>
    </row>
    <row r="271" spans="1:16" s="25" customFormat="1" x14ac:dyDescent="0.25">
      <c r="A271" s="21"/>
      <c r="B271" s="21"/>
      <c r="C271" s="21"/>
      <c r="D271" s="21"/>
      <c r="E271" s="21"/>
      <c r="F271" s="21"/>
      <c r="G271" s="21"/>
      <c r="H271" s="21"/>
      <c r="I271" s="176"/>
      <c r="J271" s="180"/>
      <c r="K271" s="43"/>
      <c r="L271" s="43"/>
      <c r="M271" s="43"/>
      <c r="N271" s="43"/>
      <c r="O271" s="43"/>
      <c r="P271" s="43"/>
    </row>
    <row r="272" spans="1:16" s="25" customFormat="1" x14ac:dyDescent="0.25">
      <c r="A272" s="21"/>
      <c r="B272" s="21"/>
      <c r="C272" s="21"/>
      <c r="D272" s="21"/>
      <c r="E272" s="21"/>
      <c r="F272" s="21"/>
      <c r="G272" s="21"/>
      <c r="H272" s="21"/>
      <c r="I272" s="176"/>
      <c r="J272" s="180"/>
      <c r="K272" s="43"/>
      <c r="L272" s="43"/>
      <c r="M272" s="43"/>
      <c r="N272" s="43"/>
      <c r="O272" s="43"/>
      <c r="P272" s="43"/>
    </row>
    <row r="273" spans="1:16" s="25" customFormat="1" x14ac:dyDescent="0.25">
      <c r="A273" s="21"/>
      <c r="B273" s="21"/>
      <c r="C273" s="21"/>
      <c r="D273" s="21"/>
      <c r="E273" s="21"/>
      <c r="F273" s="21"/>
      <c r="G273" s="21"/>
      <c r="H273" s="21"/>
      <c r="I273" s="176"/>
      <c r="J273" s="180"/>
      <c r="K273" s="43"/>
      <c r="L273" s="43"/>
      <c r="M273" s="43"/>
      <c r="N273" s="43"/>
      <c r="O273" s="43"/>
      <c r="P273" s="43"/>
    </row>
    <row r="274" spans="1:16" s="25" customFormat="1" x14ac:dyDescent="0.25">
      <c r="A274" s="21"/>
      <c r="B274" s="21"/>
      <c r="C274" s="21"/>
      <c r="D274" s="21"/>
      <c r="E274" s="21"/>
      <c r="F274" s="21"/>
      <c r="G274" s="21"/>
      <c r="H274" s="21"/>
      <c r="I274" s="176"/>
      <c r="J274" s="180"/>
      <c r="K274" s="43"/>
      <c r="L274" s="43"/>
      <c r="M274" s="43"/>
      <c r="N274" s="43"/>
      <c r="O274" s="43"/>
      <c r="P274" s="43"/>
    </row>
    <row r="275" spans="1:16" s="25" customFormat="1" x14ac:dyDescent="0.25">
      <c r="A275" s="21"/>
      <c r="B275" s="21"/>
      <c r="C275" s="21"/>
      <c r="D275" s="21"/>
      <c r="E275" s="21"/>
      <c r="F275" s="21"/>
      <c r="G275" s="21"/>
      <c r="H275" s="21"/>
      <c r="I275" s="176"/>
      <c r="J275" s="180"/>
      <c r="K275" s="43"/>
      <c r="L275" s="43"/>
      <c r="M275" s="43"/>
      <c r="N275" s="43"/>
      <c r="O275" s="43"/>
      <c r="P275" s="43"/>
    </row>
    <row r="276" spans="1:16" s="25" customFormat="1" x14ac:dyDescent="0.25">
      <c r="A276" s="21"/>
      <c r="B276" s="21"/>
      <c r="C276" s="21"/>
      <c r="D276" s="21"/>
      <c r="E276" s="21"/>
      <c r="F276" s="21"/>
      <c r="G276" s="21"/>
      <c r="H276" s="21"/>
      <c r="I276" s="176"/>
      <c r="J276" s="180"/>
      <c r="K276" s="43"/>
      <c r="L276" s="43"/>
      <c r="M276" s="43"/>
      <c r="N276" s="43"/>
      <c r="O276" s="43"/>
      <c r="P276" s="43"/>
    </row>
    <row r="277" spans="1:16" s="25" customFormat="1" x14ac:dyDescent="0.25">
      <c r="A277" s="21"/>
      <c r="B277" s="21"/>
      <c r="C277" s="21"/>
      <c r="D277" s="21"/>
      <c r="E277" s="21"/>
      <c r="F277" s="21"/>
      <c r="G277" s="21"/>
      <c r="H277" s="21"/>
      <c r="I277" s="176"/>
      <c r="J277" s="180"/>
      <c r="K277" s="43"/>
      <c r="L277" s="43"/>
      <c r="M277" s="43"/>
      <c r="N277" s="43"/>
      <c r="O277" s="43"/>
      <c r="P277" s="43"/>
    </row>
    <row r="278" spans="1:16" s="25" customFormat="1" x14ac:dyDescent="0.25">
      <c r="A278" s="21"/>
      <c r="B278" s="21"/>
      <c r="C278" s="21"/>
      <c r="D278" s="21"/>
      <c r="E278" s="21"/>
      <c r="F278" s="21"/>
      <c r="G278" s="21"/>
      <c r="H278" s="21"/>
      <c r="I278" s="176"/>
      <c r="J278" s="180"/>
      <c r="K278" s="43"/>
      <c r="L278" s="43"/>
      <c r="M278" s="43"/>
      <c r="N278" s="43"/>
      <c r="O278" s="43"/>
      <c r="P278" s="43"/>
    </row>
    <row r="279" spans="1:16" s="25" customFormat="1" x14ac:dyDescent="0.25">
      <c r="A279" s="21"/>
      <c r="B279" s="21"/>
      <c r="C279" s="21"/>
      <c r="D279" s="21"/>
      <c r="E279" s="21"/>
      <c r="F279" s="21"/>
      <c r="G279" s="21"/>
      <c r="H279" s="21"/>
      <c r="I279" s="176"/>
      <c r="J279" s="180"/>
      <c r="K279" s="43"/>
      <c r="L279" s="43"/>
      <c r="M279" s="43"/>
      <c r="N279" s="43"/>
      <c r="O279" s="43"/>
      <c r="P279" s="43"/>
    </row>
    <row r="280" spans="1:16" s="25" customFormat="1" x14ac:dyDescent="0.25">
      <c r="A280" s="21"/>
      <c r="B280" s="21"/>
      <c r="C280" s="21"/>
      <c r="D280" s="21"/>
      <c r="E280" s="21"/>
      <c r="F280" s="21"/>
      <c r="G280" s="21"/>
      <c r="H280" s="21"/>
      <c r="I280" s="176"/>
      <c r="J280" s="180"/>
      <c r="K280" s="43"/>
      <c r="L280" s="43"/>
      <c r="M280" s="43"/>
      <c r="N280" s="43"/>
      <c r="O280" s="43"/>
      <c r="P280" s="43"/>
    </row>
    <row r="281" spans="1:16" s="25" customFormat="1" x14ac:dyDescent="0.25">
      <c r="A281" s="21"/>
      <c r="B281" s="21"/>
      <c r="C281" s="21"/>
      <c r="D281" s="21"/>
      <c r="E281" s="21"/>
      <c r="F281" s="21"/>
      <c r="G281" s="21"/>
      <c r="H281" s="21"/>
      <c r="I281" s="176"/>
      <c r="J281" s="180"/>
      <c r="K281" s="43"/>
      <c r="L281" s="43"/>
      <c r="M281" s="43"/>
      <c r="N281" s="43"/>
      <c r="O281" s="43"/>
      <c r="P281" s="43"/>
    </row>
    <row r="282" spans="1:16" s="25" customFormat="1" x14ac:dyDescent="0.25">
      <c r="A282" s="21"/>
      <c r="B282" s="21"/>
      <c r="C282" s="21"/>
      <c r="D282" s="21"/>
      <c r="E282" s="21"/>
      <c r="F282" s="21"/>
      <c r="G282" s="21"/>
      <c r="H282" s="21"/>
      <c r="I282" s="176"/>
      <c r="J282" s="180"/>
      <c r="K282" s="43"/>
      <c r="L282" s="43"/>
      <c r="M282" s="43"/>
      <c r="N282" s="43"/>
      <c r="O282" s="43"/>
      <c r="P282" s="43"/>
    </row>
    <row r="283" spans="1:16" s="25" customFormat="1" x14ac:dyDescent="0.25">
      <c r="A283" s="21"/>
      <c r="B283" s="21"/>
      <c r="C283" s="21"/>
      <c r="D283" s="21"/>
      <c r="E283" s="21"/>
      <c r="F283" s="21"/>
      <c r="G283" s="21"/>
      <c r="H283" s="21"/>
      <c r="I283" s="176"/>
      <c r="J283" s="180"/>
      <c r="K283" s="43"/>
      <c r="L283" s="43"/>
      <c r="M283" s="43"/>
      <c r="N283" s="43"/>
      <c r="O283" s="43"/>
      <c r="P283" s="43"/>
    </row>
    <row r="284" spans="1:16" s="25" customFormat="1" x14ac:dyDescent="0.25">
      <c r="A284" s="21"/>
      <c r="B284" s="21"/>
      <c r="C284" s="21"/>
      <c r="D284" s="21"/>
      <c r="E284" s="21"/>
      <c r="F284" s="21"/>
      <c r="G284" s="21"/>
      <c r="H284" s="21"/>
      <c r="I284" s="176"/>
      <c r="J284" s="180"/>
      <c r="K284" s="43"/>
      <c r="L284" s="43"/>
      <c r="M284" s="43"/>
      <c r="N284" s="43"/>
      <c r="O284" s="43"/>
      <c r="P284" s="43"/>
    </row>
    <row r="285" spans="1:16" s="25" customFormat="1" x14ac:dyDescent="0.25">
      <c r="A285" s="21"/>
      <c r="B285" s="21"/>
      <c r="C285" s="21"/>
      <c r="D285" s="21"/>
      <c r="E285" s="21"/>
      <c r="F285" s="21"/>
      <c r="G285" s="21"/>
      <c r="H285" s="21"/>
      <c r="I285" s="176"/>
      <c r="J285" s="180"/>
      <c r="K285" s="43"/>
      <c r="L285" s="43"/>
      <c r="M285" s="43"/>
      <c r="N285" s="43"/>
      <c r="O285" s="43"/>
      <c r="P285" s="43"/>
    </row>
    <row r="286" spans="1:16" s="25" customFormat="1" x14ac:dyDescent="0.25">
      <c r="A286" s="21"/>
      <c r="B286" s="21"/>
      <c r="C286" s="21"/>
      <c r="D286" s="21"/>
      <c r="E286" s="21"/>
      <c r="F286" s="21"/>
      <c r="G286" s="21"/>
      <c r="H286" s="21"/>
      <c r="I286" s="176"/>
      <c r="J286" s="180"/>
      <c r="K286" s="43"/>
      <c r="L286" s="43"/>
      <c r="M286" s="43"/>
      <c r="N286" s="43"/>
      <c r="O286" s="43"/>
      <c r="P286" s="43"/>
    </row>
    <row r="287" spans="1:16" s="25" customFormat="1" x14ac:dyDescent="0.25">
      <c r="A287" s="21"/>
      <c r="B287" s="21"/>
      <c r="C287" s="21"/>
      <c r="D287" s="21"/>
      <c r="E287" s="21"/>
      <c r="F287" s="21"/>
      <c r="G287" s="21"/>
      <c r="H287" s="21"/>
      <c r="I287" s="176"/>
      <c r="J287" s="180"/>
      <c r="K287" s="43"/>
      <c r="L287" s="43"/>
      <c r="M287" s="43"/>
      <c r="N287" s="43"/>
      <c r="O287" s="43"/>
      <c r="P287" s="43"/>
    </row>
    <row r="288" spans="1:16" s="25" customFormat="1" x14ac:dyDescent="0.25">
      <c r="A288" s="21"/>
      <c r="B288" s="21"/>
      <c r="C288" s="21"/>
      <c r="D288" s="21"/>
      <c r="E288" s="21"/>
      <c r="F288" s="21"/>
      <c r="G288" s="21"/>
      <c r="H288" s="21"/>
      <c r="I288" s="176"/>
      <c r="J288" s="180"/>
      <c r="K288" s="43"/>
      <c r="L288" s="43"/>
      <c r="M288" s="43"/>
      <c r="N288" s="43"/>
      <c r="O288" s="43"/>
      <c r="P288" s="43"/>
    </row>
    <row r="289" spans="1:16" s="25" customFormat="1" x14ac:dyDescent="0.25">
      <c r="A289" s="21"/>
      <c r="B289" s="21"/>
      <c r="C289" s="21"/>
      <c r="D289" s="21"/>
      <c r="E289" s="21"/>
      <c r="F289" s="21"/>
      <c r="G289" s="21"/>
      <c r="H289" s="21"/>
      <c r="I289" s="176"/>
      <c r="J289" s="180"/>
      <c r="K289" s="43"/>
      <c r="L289" s="43"/>
      <c r="M289" s="43"/>
      <c r="N289" s="43"/>
      <c r="O289" s="43"/>
      <c r="P289" s="43"/>
    </row>
    <row r="290" spans="1:16" s="25" customFormat="1" x14ac:dyDescent="0.25">
      <c r="A290" s="21"/>
      <c r="B290" s="21"/>
      <c r="C290" s="21"/>
      <c r="D290" s="21"/>
      <c r="E290" s="21"/>
      <c r="F290" s="21"/>
      <c r="G290" s="21"/>
      <c r="H290" s="21"/>
      <c r="I290" s="176"/>
      <c r="J290" s="180"/>
      <c r="K290" s="43"/>
      <c r="L290" s="43"/>
      <c r="M290" s="43"/>
      <c r="N290" s="43"/>
      <c r="O290" s="43"/>
      <c r="P290" s="43"/>
    </row>
    <row r="291" spans="1:16" s="25" customFormat="1" x14ac:dyDescent="0.25">
      <c r="A291" s="21"/>
      <c r="B291" s="21"/>
      <c r="C291" s="21"/>
      <c r="D291" s="21"/>
      <c r="E291" s="21"/>
      <c r="F291" s="21"/>
      <c r="G291" s="21"/>
      <c r="H291" s="21"/>
      <c r="I291" s="176"/>
      <c r="J291" s="180"/>
      <c r="K291" s="43"/>
      <c r="L291" s="43"/>
      <c r="M291" s="43"/>
      <c r="N291" s="43"/>
      <c r="O291" s="43"/>
      <c r="P291" s="43"/>
    </row>
    <row r="292" spans="1:16" s="25" customFormat="1" x14ac:dyDescent="0.25">
      <c r="A292" s="21"/>
      <c r="B292" s="21"/>
      <c r="C292" s="21"/>
      <c r="D292" s="21"/>
      <c r="E292" s="21"/>
      <c r="F292" s="21"/>
      <c r="G292" s="21"/>
      <c r="H292" s="21"/>
      <c r="I292" s="176"/>
      <c r="J292" s="180"/>
      <c r="K292" s="43"/>
      <c r="L292" s="43"/>
      <c r="M292" s="43"/>
      <c r="N292" s="43"/>
      <c r="O292" s="43"/>
      <c r="P292" s="43"/>
    </row>
    <row r="293" spans="1:16" s="25" customFormat="1" x14ac:dyDescent="0.25">
      <c r="A293" s="21"/>
      <c r="B293" s="21"/>
      <c r="C293" s="21"/>
      <c r="D293" s="21"/>
      <c r="E293" s="21"/>
      <c r="F293" s="21"/>
      <c r="G293" s="21"/>
      <c r="H293" s="21"/>
      <c r="I293" s="176"/>
      <c r="J293" s="180"/>
      <c r="K293" s="43"/>
      <c r="L293" s="43"/>
      <c r="M293" s="43"/>
      <c r="N293" s="43"/>
      <c r="O293" s="43"/>
      <c r="P293" s="43"/>
    </row>
    <row r="294" spans="1:16" s="25" customFormat="1" x14ac:dyDescent="0.25">
      <c r="A294" s="21"/>
      <c r="B294" s="21"/>
      <c r="C294" s="21"/>
      <c r="D294" s="21"/>
      <c r="E294" s="21"/>
      <c r="F294" s="21"/>
      <c r="G294" s="21"/>
      <c r="H294" s="21"/>
      <c r="I294" s="176"/>
      <c r="J294" s="180"/>
      <c r="K294" s="43"/>
      <c r="L294" s="43"/>
      <c r="M294" s="43"/>
      <c r="N294" s="43"/>
      <c r="O294" s="43"/>
      <c r="P294" s="43"/>
    </row>
    <row r="295" spans="1:16" s="25" customFormat="1" x14ac:dyDescent="0.25">
      <c r="A295" s="21"/>
      <c r="B295" s="21"/>
      <c r="C295" s="21"/>
      <c r="D295" s="21"/>
      <c r="E295" s="21"/>
      <c r="F295" s="21"/>
      <c r="G295" s="21"/>
      <c r="H295" s="21"/>
      <c r="I295" s="176"/>
      <c r="J295" s="180"/>
      <c r="K295" s="43"/>
      <c r="L295" s="43"/>
      <c r="M295" s="43"/>
      <c r="N295" s="43"/>
      <c r="O295" s="43"/>
      <c r="P295" s="43"/>
    </row>
    <row r="296" spans="1:16" s="25" customFormat="1" x14ac:dyDescent="0.25">
      <c r="A296" s="21"/>
      <c r="B296" s="21"/>
      <c r="C296" s="21"/>
      <c r="D296" s="21"/>
      <c r="E296" s="21"/>
      <c r="F296" s="21"/>
      <c r="G296" s="21"/>
      <c r="H296" s="21"/>
      <c r="I296" s="176"/>
      <c r="J296" s="180"/>
      <c r="K296" s="43"/>
      <c r="L296" s="43"/>
      <c r="M296" s="43"/>
      <c r="N296" s="43"/>
      <c r="O296" s="43"/>
      <c r="P296" s="43"/>
    </row>
    <row r="297" spans="1:16" s="25" customFormat="1" x14ac:dyDescent="0.25">
      <c r="A297" s="21"/>
      <c r="B297" s="21"/>
      <c r="C297" s="21"/>
      <c r="D297" s="21"/>
      <c r="E297" s="21"/>
      <c r="F297" s="21"/>
      <c r="G297" s="21"/>
      <c r="H297" s="21"/>
      <c r="I297" s="176"/>
      <c r="J297" s="180"/>
      <c r="K297" s="43"/>
      <c r="L297" s="43"/>
      <c r="M297" s="43"/>
      <c r="N297" s="43"/>
      <c r="O297" s="43"/>
      <c r="P297" s="43"/>
    </row>
    <row r="298" spans="1:16" s="25" customFormat="1" x14ac:dyDescent="0.25">
      <c r="A298" s="21"/>
      <c r="B298" s="21"/>
      <c r="C298" s="21"/>
      <c r="D298" s="21"/>
      <c r="E298" s="21"/>
      <c r="F298" s="21"/>
      <c r="G298" s="21"/>
      <c r="H298" s="21"/>
      <c r="I298" s="176"/>
      <c r="J298" s="180"/>
      <c r="K298" s="43"/>
      <c r="L298" s="43"/>
      <c r="M298" s="43"/>
      <c r="N298" s="43"/>
      <c r="O298" s="43"/>
      <c r="P298" s="43"/>
    </row>
    <row r="299" spans="1:16" s="25" customFormat="1" x14ac:dyDescent="0.25">
      <c r="A299" s="21"/>
      <c r="B299" s="21"/>
      <c r="C299" s="21"/>
      <c r="D299" s="21"/>
      <c r="E299" s="21"/>
      <c r="F299" s="21"/>
      <c r="G299" s="21"/>
      <c r="H299" s="21"/>
      <c r="I299" s="176"/>
      <c r="J299" s="180"/>
      <c r="K299" s="44"/>
      <c r="L299" s="44"/>
      <c r="M299" s="44"/>
      <c r="N299" s="44"/>
      <c r="O299" s="44"/>
      <c r="P299" s="44"/>
    </row>
    <row r="300" spans="1:16" s="25" customFormat="1" x14ac:dyDescent="0.25">
      <c r="A300" s="21"/>
      <c r="B300" s="21"/>
      <c r="C300" s="21"/>
      <c r="D300" s="21"/>
      <c r="E300" s="21"/>
      <c r="F300" s="21"/>
      <c r="G300" s="21"/>
      <c r="H300" s="21"/>
      <c r="I300" s="176"/>
      <c r="J300" s="180"/>
      <c r="K300" s="44"/>
      <c r="L300" s="44"/>
      <c r="M300" s="44"/>
      <c r="N300" s="44"/>
      <c r="O300" s="44"/>
      <c r="P300" s="44"/>
    </row>
    <row r="301" spans="1:16" s="25" customFormat="1" x14ac:dyDescent="0.25">
      <c r="A301" s="21"/>
      <c r="B301" s="21"/>
      <c r="C301" s="21"/>
      <c r="D301" s="21"/>
      <c r="E301" s="21"/>
      <c r="F301" s="21"/>
      <c r="G301" s="21"/>
      <c r="H301" s="21"/>
      <c r="I301" s="176"/>
      <c r="J301" s="180"/>
      <c r="K301" s="44"/>
      <c r="L301" s="44"/>
      <c r="M301" s="44"/>
      <c r="N301" s="44"/>
      <c r="O301" s="44"/>
      <c r="P301" s="44"/>
    </row>
    <row r="302" spans="1:16" s="25" customFormat="1" x14ac:dyDescent="0.25">
      <c r="A302" s="21"/>
      <c r="B302" s="21"/>
      <c r="C302" s="21"/>
      <c r="D302" s="21"/>
      <c r="E302" s="21"/>
      <c r="F302" s="21"/>
      <c r="G302" s="21"/>
      <c r="H302" s="21"/>
      <c r="I302" s="176"/>
      <c r="J302" s="180"/>
      <c r="K302" s="44"/>
      <c r="L302" s="44"/>
      <c r="M302" s="44"/>
      <c r="N302" s="44"/>
      <c r="O302" s="44"/>
      <c r="P302" s="44"/>
    </row>
    <row r="303" spans="1:16" s="25" customFormat="1" x14ac:dyDescent="0.25">
      <c r="A303" s="21"/>
      <c r="B303" s="21"/>
      <c r="C303" s="21"/>
      <c r="D303" s="21"/>
      <c r="E303" s="21"/>
      <c r="F303" s="21"/>
      <c r="G303" s="21"/>
      <c r="H303" s="21"/>
      <c r="I303" s="176"/>
      <c r="J303" s="180"/>
      <c r="K303" s="44"/>
      <c r="L303" s="44"/>
      <c r="M303" s="44"/>
      <c r="N303" s="44"/>
      <c r="O303" s="44"/>
      <c r="P303" s="44"/>
    </row>
    <row r="304" spans="1:16" s="25" customFormat="1" x14ac:dyDescent="0.25">
      <c r="A304" s="21"/>
      <c r="B304" s="21"/>
      <c r="C304" s="21"/>
      <c r="D304" s="21"/>
      <c r="E304" s="21"/>
      <c r="F304" s="21"/>
      <c r="G304" s="21"/>
      <c r="H304" s="21"/>
      <c r="I304" s="176"/>
      <c r="J304" s="180"/>
      <c r="K304" s="44"/>
      <c r="L304" s="44"/>
      <c r="M304" s="44"/>
      <c r="N304" s="44"/>
      <c r="O304" s="44"/>
      <c r="P304" s="44"/>
    </row>
    <row r="305" spans="1:16" s="25" customFormat="1" x14ac:dyDescent="0.25">
      <c r="A305" s="21"/>
      <c r="B305" s="21"/>
      <c r="C305" s="21"/>
      <c r="D305" s="21"/>
      <c r="E305" s="21"/>
      <c r="F305" s="21"/>
      <c r="G305" s="21"/>
      <c r="H305" s="21"/>
      <c r="I305" s="176"/>
      <c r="J305" s="180"/>
      <c r="K305" s="44"/>
      <c r="L305" s="44"/>
      <c r="M305" s="44"/>
      <c r="N305" s="44"/>
      <c r="O305" s="44"/>
      <c r="P305" s="44"/>
    </row>
    <row r="306" spans="1:16" s="25" customFormat="1" x14ac:dyDescent="0.25">
      <c r="A306" s="21"/>
      <c r="B306" s="21"/>
      <c r="C306" s="21"/>
      <c r="D306" s="21"/>
      <c r="E306" s="21"/>
      <c r="F306" s="21"/>
      <c r="G306" s="21"/>
      <c r="H306" s="21"/>
      <c r="I306" s="176"/>
      <c r="J306" s="180"/>
      <c r="K306" s="44"/>
      <c r="L306" s="44"/>
      <c r="M306" s="44"/>
      <c r="N306" s="44"/>
      <c r="O306" s="44"/>
      <c r="P306" s="44"/>
    </row>
    <row r="307" spans="1:16" s="25" customFormat="1" x14ac:dyDescent="0.25">
      <c r="A307" s="21"/>
      <c r="B307" s="21"/>
      <c r="C307" s="21"/>
      <c r="D307" s="21"/>
      <c r="E307" s="21"/>
      <c r="F307" s="21"/>
      <c r="G307" s="21"/>
      <c r="H307" s="21"/>
      <c r="I307" s="176"/>
      <c r="J307" s="180"/>
      <c r="K307" s="44"/>
      <c r="L307" s="44"/>
      <c r="M307" s="44"/>
      <c r="N307" s="44"/>
      <c r="O307" s="44"/>
      <c r="P307" s="44"/>
    </row>
    <row r="308" spans="1:16" s="25" customFormat="1" x14ac:dyDescent="0.25">
      <c r="A308" s="21"/>
      <c r="B308" s="21"/>
      <c r="C308" s="21"/>
      <c r="D308" s="21"/>
      <c r="E308" s="21"/>
      <c r="F308" s="21"/>
      <c r="G308" s="21"/>
      <c r="H308" s="21"/>
      <c r="I308" s="176"/>
      <c r="J308" s="180"/>
      <c r="K308" s="44"/>
      <c r="L308" s="44"/>
      <c r="M308" s="44"/>
      <c r="N308" s="44"/>
      <c r="O308" s="44"/>
      <c r="P308" s="44"/>
    </row>
    <row r="309" spans="1:16" s="25" customFormat="1" x14ac:dyDescent="0.25">
      <c r="A309" s="21"/>
      <c r="B309" s="21"/>
      <c r="C309" s="21"/>
      <c r="D309" s="21"/>
      <c r="E309" s="21"/>
      <c r="F309" s="21"/>
      <c r="G309" s="21"/>
      <c r="H309" s="21"/>
      <c r="I309" s="176"/>
      <c r="J309" s="180"/>
      <c r="K309" s="44"/>
      <c r="L309" s="44"/>
      <c r="M309" s="44"/>
      <c r="N309" s="44"/>
      <c r="O309" s="44"/>
      <c r="P309" s="44"/>
    </row>
    <row r="310" spans="1:16" s="25" customFormat="1" x14ac:dyDescent="0.25">
      <c r="A310" s="21"/>
      <c r="B310" s="21"/>
      <c r="C310" s="21"/>
      <c r="D310" s="21"/>
      <c r="E310" s="21"/>
      <c r="F310" s="21"/>
      <c r="G310" s="21"/>
      <c r="H310" s="21"/>
      <c r="I310" s="176"/>
      <c r="J310" s="180"/>
      <c r="K310" s="44"/>
      <c r="L310" s="44"/>
      <c r="M310" s="44"/>
      <c r="N310" s="44"/>
      <c r="O310" s="44"/>
      <c r="P310" s="44"/>
    </row>
    <row r="311" spans="1:16" s="25" customFormat="1" x14ac:dyDescent="0.25">
      <c r="A311" s="21"/>
      <c r="B311" s="21"/>
      <c r="C311" s="21"/>
      <c r="D311" s="21"/>
      <c r="E311" s="21"/>
      <c r="F311" s="21"/>
      <c r="G311" s="21"/>
      <c r="H311" s="21"/>
      <c r="I311" s="176"/>
      <c r="J311" s="180"/>
      <c r="K311" s="44"/>
      <c r="L311" s="44"/>
      <c r="M311" s="44"/>
      <c r="N311" s="44"/>
      <c r="O311" s="44"/>
      <c r="P311" s="44"/>
    </row>
    <row r="312" spans="1:16" s="25" customFormat="1" x14ac:dyDescent="0.25">
      <c r="A312" s="21"/>
      <c r="B312" s="21"/>
      <c r="C312" s="21"/>
      <c r="D312" s="21"/>
      <c r="E312" s="21"/>
      <c r="F312" s="21"/>
      <c r="G312" s="21"/>
      <c r="H312" s="21"/>
      <c r="I312" s="176"/>
      <c r="J312" s="180"/>
      <c r="K312" s="44"/>
      <c r="L312" s="44"/>
      <c r="M312" s="44"/>
      <c r="N312" s="44"/>
      <c r="O312" s="44"/>
      <c r="P312" s="44"/>
    </row>
    <row r="313" spans="1:16" s="25" customFormat="1" x14ac:dyDescent="0.25">
      <c r="A313" s="21"/>
      <c r="B313" s="21"/>
      <c r="C313" s="21"/>
      <c r="D313" s="21"/>
      <c r="E313" s="21"/>
      <c r="F313" s="21"/>
      <c r="G313" s="21"/>
      <c r="H313" s="21"/>
      <c r="I313" s="176"/>
      <c r="J313" s="180"/>
      <c r="K313" s="44"/>
      <c r="L313" s="44"/>
      <c r="M313" s="44"/>
      <c r="N313" s="44"/>
      <c r="O313" s="44"/>
      <c r="P313" s="44"/>
    </row>
    <row r="314" spans="1:16" s="25" customFormat="1" x14ac:dyDescent="0.25">
      <c r="A314" s="21"/>
      <c r="B314" s="21"/>
      <c r="C314" s="21"/>
      <c r="D314" s="21"/>
      <c r="E314" s="21"/>
      <c r="F314" s="21"/>
      <c r="G314" s="21"/>
      <c r="H314" s="21"/>
      <c r="I314" s="176"/>
      <c r="J314" s="180"/>
      <c r="K314" s="44"/>
      <c r="L314" s="44"/>
      <c r="M314" s="44"/>
      <c r="N314" s="44"/>
      <c r="O314" s="44"/>
      <c r="P314" s="44"/>
    </row>
    <row r="315" spans="1:16" s="25" customFormat="1" x14ac:dyDescent="0.25">
      <c r="A315" s="21"/>
      <c r="B315" s="21"/>
      <c r="C315" s="21"/>
      <c r="D315" s="21"/>
      <c r="E315" s="21"/>
      <c r="F315" s="21"/>
      <c r="G315" s="21"/>
      <c r="H315" s="21"/>
      <c r="I315" s="176"/>
      <c r="J315" s="180"/>
      <c r="K315" s="44"/>
      <c r="L315" s="44"/>
      <c r="M315" s="44"/>
      <c r="N315" s="44"/>
      <c r="O315" s="44"/>
      <c r="P315" s="44"/>
    </row>
    <row r="316" spans="1:16" s="25" customFormat="1" x14ac:dyDescent="0.25">
      <c r="A316" s="21"/>
      <c r="B316" s="21"/>
      <c r="C316" s="21"/>
      <c r="D316" s="21"/>
      <c r="E316" s="21"/>
      <c r="F316" s="21"/>
      <c r="G316" s="21"/>
      <c r="H316" s="21"/>
      <c r="I316" s="176"/>
      <c r="J316" s="180"/>
      <c r="K316" s="44"/>
      <c r="L316" s="44"/>
      <c r="M316" s="44"/>
      <c r="N316" s="44"/>
      <c r="O316" s="44"/>
      <c r="P316" s="44"/>
    </row>
    <row r="317" spans="1:16" s="25" customFormat="1" x14ac:dyDescent="0.25">
      <c r="A317" s="21"/>
      <c r="B317" s="21"/>
      <c r="C317" s="21"/>
      <c r="D317" s="21"/>
      <c r="E317" s="21"/>
      <c r="F317" s="21"/>
      <c r="G317" s="21"/>
      <c r="H317" s="21"/>
      <c r="I317" s="176"/>
      <c r="J317" s="180"/>
      <c r="K317" s="44"/>
      <c r="L317" s="44"/>
      <c r="M317" s="44"/>
      <c r="N317" s="44"/>
      <c r="O317" s="44"/>
      <c r="P317" s="44"/>
    </row>
    <row r="318" spans="1:16" s="25" customFormat="1" x14ac:dyDescent="0.25">
      <c r="A318" s="21"/>
      <c r="B318" s="21"/>
      <c r="C318" s="21"/>
      <c r="D318" s="21"/>
      <c r="E318" s="21"/>
      <c r="F318" s="21"/>
      <c r="G318" s="21"/>
      <c r="H318" s="21"/>
      <c r="I318" s="176"/>
      <c r="J318" s="180"/>
      <c r="K318" s="44"/>
      <c r="L318" s="44"/>
      <c r="M318" s="44"/>
      <c r="N318" s="44"/>
      <c r="O318" s="44"/>
      <c r="P318" s="44"/>
    </row>
    <row r="319" spans="1:16" s="25" customFormat="1" x14ac:dyDescent="0.25">
      <c r="A319" s="21"/>
      <c r="B319" s="21"/>
      <c r="C319" s="21"/>
      <c r="D319" s="21"/>
      <c r="E319" s="21"/>
      <c r="F319" s="21"/>
      <c r="G319" s="21"/>
      <c r="H319" s="21"/>
      <c r="I319" s="176"/>
      <c r="J319" s="180"/>
      <c r="K319" s="44"/>
      <c r="L319" s="44"/>
      <c r="M319" s="44"/>
      <c r="N319" s="44"/>
      <c r="O319" s="44"/>
      <c r="P319" s="44"/>
    </row>
    <row r="320" spans="1:16" s="25" customFormat="1" x14ac:dyDescent="0.25">
      <c r="A320" s="21"/>
      <c r="B320" s="21"/>
      <c r="C320" s="21"/>
      <c r="D320" s="21"/>
      <c r="E320" s="21"/>
      <c r="F320" s="21"/>
      <c r="G320" s="21"/>
      <c r="H320" s="21"/>
      <c r="I320" s="176"/>
      <c r="J320" s="180"/>
      <c r="K320" s="44"/>
      <c r="L320" s="44"/>
      <c r="M320" s="44"/>
      <c r="N320" s="44"/>
      <c r="O320" s="44"/>
      <c r="P320" s="44"/>
    </row>
    <row r="321" spans="1:16" s="25" customFormat="1" x14ac:dyDescent="0.25">
      <c r="A321" s="21"/>
      <c r="B321" s="21"/>
      <c r="C321" s="21"/>
      <c r="D321" s="21"/>
      <c r="E321" s="21"/>
      <c r="F321" s="21"/>
      <c r="G321" s="21"/>
      <c r="H321" s="21"/>
      <c r="I321" s="176"/>
      <c r="J321" s="180"/>
      <c r="K321" s="44"/>
      <c r="L321" s="44"/>
      <c r="M321" s="44"/>
      <c r="N321" s="44"/>
      <c r="O321" s="44"/>
      <c r="P321" s="44"/>
    </row>
    <row r="322" spans="1:16" s="25" customFormat="1" x14ac:dyDescent="0.25">
      <c r="A322" s="21"/>
      <c r="B322" s="21"/>
      <c r="C322" s="21"/>
      <c r="D322" s="21"/>
      <c r="E322" s="21"/>
      <c r="F322" s="21"/>
      <c r="G322" s="21"/>
      <c r="H322" s="21"/>
      <c r="I322" s="176"/>
      <c r="J322" s="180"/>
      <c r="K322" s="44"/>
      <c r="L322" s="44"/>
      <c r="M322" s="44"/>
      <c r="N322" s="44"/>
      <c r="O322" s="44"/>
      <c r="P322" s="44"/>
    </row>
    <row r="323" spans="1:16" s="25" customFormat="1" x14ac:dyDescent="0.25">
      <c r="A323" s="21"/>
      <c r="B323" s="21"/>
      <c r="C323" s="21"/>
      <c r="D323" s="21"/>
      <c r="E323" s="21"/>
      <c r="F323" s="21"/>
      <c r="G323" s="21"/>
      <c r="H323" s="21"/>
      <c r="I323" s="176"/>
      <c r="J323" s="180"/>
      <c r="K323" s="44"/>
      <c r="L323" s="44"/>
      <c r="M323" s="44"/>
      <c r="N323" s="44"/>
      <c r="O323" s="44"/>
      <c r="P323" s="44"/>
    </row>
    <row r="324" spans="1:16" s="25" customFormat="1" x14ac:dyDescent="0.25">
      <c r="A324" s="21"/>
      <c r="B324" s="21"/>
      <c r="C324" s="21"/>
      <c r="D324" s="21"/>
      <c r="E324" s="21"/>
      <c r="F324" s="21"/>
      <c r="G324" s="21"/>
      <c r="H324" s="21"/>
      <c r="I324" s="176"/>
      <c r="J324" s="180"/>
      <c r="K324" s="44"/>
      <c r="L324" s="44"/>
      <c r="M324" s="44"/>
      <c r="N324" s="44"/>
      <c r="O324" s="44"/>
      <c r="P324" s="44"/>
    </row>
    <row r="325" spans="1:16" s="25" customFormat="1" x14ac:dyDescent="0.25">
      <c r="A325" s="21"/>
      <c r="B325" s="21"/>
      <c r="C325" s="21"/>
      <c r="D325" s="21"/>
      <c r="E325" s="21"/>
      <c r="F325" s="21"/>
      <c r="G325" s="21"/>
      <c r="H325" s="21"/>
      <c r="I325" s="176"/>
      <c r="J325" s="180"/>
      <c r="K325" s="44"/>
      <c r="L325" s="44"/>
      <c r="M325" s="44"/>
      <c r="N325" s="44"/>
      <c r="O325" s="44"/>
      <c r="P325" s="44"/>
    </row>
    <row r="326" spans="1:16" s="25" customFormat="1" x14ac:dyDescent="0.25">
      <c r="A326" s="21"/>
      <c r="B326" s="21"/>
      <c r="C326" s="21"/>
      <c r="D326" s="21"/>
      <c r="E326" s="21"/>
      <c r="F326" s="21"/>
      <c r="G326" s="21"/>
      <c r="H326" s="21"/>
      <c r="I326" s="176"/>
      <c r="J326" s="180"/>
      <c r="K326" s="44"/>
      <c r="L326" s="44"/>
      <c r="M326" s="44"/>
      <c r="N326" s="44"/>
      <c r="O326" s="44"/>
      <c r="P326" s="44"/>
    </row>
    <row r="327" spans="1:16" s="25" customFormat="1" x14ac:dyDescent="0.25">
      <c r="A327" s="21"/>
      <c r="B327" s="21"/>
      <c r="C327" s="21"/>
      <c r="D327" s="21"/>
      <c r="E327" s="21"/>
      <c r="F327" s="21"/>
      <c r="G327" s="21"/>
      <c r="H327" s="21"/>
      <c r="I327" s="176"/>
      <c r="J327" s="180"/>
      <c r="K327" s="44"/>
      <c r="L327" s="44"/>
      <c r="M327" s="44"/>
      <c r="N327" s="44"/>
      <c r="O327" s="44"/>
      <c r="P327" s="44"/>
    </row>
    <row r="328" spans="1:16" s="25" customFormat="1" x14ac:dyDescent="0.25">
      <c r="A328" s="21"/>
      <c r="B328" s="21"/>
      <c r="C328" s="21"/>
      <c r="D328" s="21"/>
      <c r="E328" s="21"/>
      <c r="F328" s="21"/>
      <c r="G328" s="21"/>
      <c r="H328" s="21"/>
      <c r="I328" s="176"/>
      <c r="J328" s="180"/>
      <c r="K328" s="44"/>
      <c r="L328" s="44"/>
      <c r="M328" s="44"/>
      <c r="N328" s="44"/>
      <c r="O328" s="44"/>
      <c r="P328" s="44"/>
    </row>
    <row r="329" spans="1:16" s="25" customFormat="1" x14ac:dyDescent="0.25">
      <c r="A329" s="21"/>
      <c r="B329" s="21"/>
      <c r="C329" s="21"/>
      <c r="D329" s="21"/>
      <c r="E329" s="21"/>
      <c r="F329" s="21"/>
      <c r="G329" s="21"/>
      <c r="H329" s="21"/>
      <c r="I329" s="176"/>
      <c r="J329" s="180"/>
      <c r="K329" s="44"/>
      <c r="L329" s="44"/>
      <c r="M329" s="44"/>
      <c r="N329" s="44"/>
      <c r="O329" s="44"/>
      <c r="P329" s="44"/>
    </row>
    <row r="330" spans="1:16" s="25" customFormat="1" x14ac:dyDescent="0.25">
      <c r="A330" s="21"/>
      <c r="B330" s="21"/>
      <c r="C330" s="21"/>
      <c r="D330" s="21"/>
      <c r="E330" s="21"/>
      <c r="F330" s="21"/>
      <c r="G330" s="21"/>
      <c r="H330" s="21"/>
      <c r="I330" s="176"/>
      <c r="J330" s="180"/>
      <c r="K330" s="44"/>
      <c r="L330" s="44"/>
      <c r="M330" s="44"/>
      <c r="N330" s="44"/>
      <c r="O330" s="44"/>
      <c r="P330" s="44"/>
    </row>
    <row r="331" spans="1:16" s="25" customFormat="1" x14ac:dyDescent="0.25">
      <c r="A331" s="21"/>
      <c r="B331" s="21"/>
      <c r="C331" s="21"/>
      <c r="D331" s="21"/>
      <c r="E331" s="21"/>
      <c r="F331" s="21"/>
      <c r="G331" s="21"/>
      <c r="H331" s="21"/>
      <c r="I331" s="176"/>
      <c r="J331" s="180"/>
      <c r="K331" s="44"/>
      <c r="L331" s="44"/>
      <c r="M331" s="44"/>
      <c r="N331" s="44"/>
      <c r="O331" s="44"/>
      <c r="P331" s="44"/>
    </row>
    <row r="332" spans="1:16" s="25" customFormat="1" x14ac:dyDescent="0.25">
      <c r="A332" s="21"/>
      <c r="B332" s="21"/>
      <c r="C332" s="21"/>
      <c r="D332" s="21"/>
      <c r="E332" s="21"/>
      <c r="F332" s="21"/>
      <c r="G332" s="21"/>
      <c r="H332" s="21"/>
      <c r="I332" s="176"/>
      <c r="J332" s="180"/>
      <c r="K332" s="44"/>
      <c r="L332" s="44"/>
      <c r="M332" s="44"/>
      <c r="N332" s="44"/>
      <c r="O332" s="44"/>
      <c r="P332" s="44"/>
    </row>
    <row r="333" spans="1:16" s="25" customFormat="1" x14ac:dyDescent="0.25">
      <c r="A333" s="21"/>
      <c r="B333" s="21"/>
      <c r="C333" s="21"/>
      <c r="D333" s="21"/>
      <c r="E333" s="21"/>
      <c r="F333" s="21"/>
      <c r="G333" s="21"/>
      <c r="H333" s="21"/>
      <c r="I333" s="176"/>
      <c r="J333" s="180"/>
      <c r="K333" s="44"/>
      <c r="L333" s="44"/>
      <c r="M333" s="44"/>
      <c r="N333" s="44"/>
      <c r="O333" s="44"/>
      <c r="P333" s="44"/>
    </row>
    <row r="334" spans="1:16" s="25" customFormat="1" x14ac:dyDescent="0.25">
      <c r="A334" s="21"/>
      <c r="B334" s="21"/>
      <c r="C334" s="21"/>
      <c r="D334" s="21"/>
      <c r="E334" s="21"/>
      <c r="F334" s="21"/>
      <c r="G334" s="21"/>
      <c r="H334" s="21"/>
      <c r="I334" s="176"/>
      <c r="J334" s="180"/>
      <c r="K334" s="44"/>
      <c r="L334" s="44"/>
      <c r="M334" s="44"/>
      <c r="N334" s="44"/>
      <c r="O334" s="44"/>
      <c r="P334" s="44"/>
    </row>
    <row r="335" spans="1:16" s="25" customFormat="1" x14ac:dyDescent="0.25">
      <c r="A335" s="21"/>
      <c r="B335" s="21"/>
      <c r="C335" s="21"/>
      <c r="D335" s="21"/>
      <c r="E335" s="21"/>
      <c r="F335" s="21"/>
      <c r="G335" s="21"/>
      <c r="H335" s="21"/>
      <c r="I335" s="176"/>
      <c r="J335" s="180"/>
      <c r="K335" s="44"/>
      <c r="L335" s="44"/>
      <c r="M335" s="44"/>
      <c r="N335" s="44"/>
      <c r="O335" s="44"/>
      <c r="P335" s="44"/>
    </row>
    <row r="336" spans="1:16" s="25" customFormat="1" x14ac:dyDescent="0.25">
      <c r="A336" s="21"/>
      <c r="B336" s="21"/>
      <c r="C336" s="21"/>
      <c r="D336" s="21"/>
      <c r="E336" s="21"/>
      <c r="F336" s="21"/>
      <c r="G336" s="21"/>
      <c r="H336" s="21"/>
      <c r="I336" s="176"/>
      <c r="J336" s="180"/>
      <c r="K336" s="44"/>
      <c r="L336" s="44"/>
      <c r="M336" s="44"/>
      <c r="N336" s="44"/>
      <c r="O336" s="44"/>
      <c r="P336" s="44"/>
    </row>
    <row r="337" spans="1:16" s="25" customFormat="1" x14ac:dyDescent="0.25">
      <c r="A337" s="21"/>
      <c r="B337" s="21"/>
      <c r="C337" s="21"/>
      <c r="D337" s="21"/>
      <c r="E337" s="21"/>
      <c r="F337" s="21"/>
      <c r="G337" s="21"/>
      <c r="H337" s="21"/>
      <c r="I337" s="176"/>
      <c r="J337" s="180"/>
      <c r="K337" s="44"/>
      <c r="L337" s="44"/>
      <c r="M337" s="44"/>
      <c r="N337" s="44"/>
      <c r="O337" s="44"/>
      <c r="P337" s="44"/>
    </row>
    <row r="338" spans="1:16" s="25" customFormat="1" x14ac:dyDescent="0.25">
      <c r="A338" s="21"/>
      <c r="B338" s="21"/>
      <c r="C338" s="21"/>
      <c r="D338" s="21"/>
      <c r="E338" s="21"/>
      <c r="F338" s="21"/>
      <c r="G338" s="21"/>
      <c r="H338" s="21"/>
      <c r="I338" s="176"/>
      <c r="J338" s="180"/>
      <c r="K338" s="44"/>
      <c r="L338" s="44"/>
      <c r="M338" s="44"/>
      <c r="N338" s="44"/>
      <c r="O338" s="44"/>
      <c r="P338" s="44"/>
    </row>
    <row r="339" spans="1:16" s="25" customFormat="1" x14ac:dyDescent="0.25">
      <c r="A339" s="21"/>
      <c r="B339" s="21"/>
      <c r="C339" s="21"/>
      <c r="D339" s="21"/>
      <c r="E339" s="21"/>
      <c r="F339" s="21"/>
      <c r="G339" s="21"/>
      <c r="H339" s="21"/>
      <c r="I339" s="176"/>
      <c r="J339" s="180"/>
      <c r="K339" s="44"/>
      <c r="L339" s="44"/>
      <c r="M339" s="44"/>
      <c r="N339" s="44"/>
      <c r="O339" s="44"/>
      <c r="P339" s="44"/>
    </row>
    <row r="340" spans="1:16" s="25" customFormat="1" x14ac:dyDescent="0.25">
      <c r="A340" s="21"/>
      <c r="B340" s="21"/>
      <c r="C340" s="21"/>
      <c r="D340" s="21"/>
      <c r="E340" s="21"/>
      <c r="F340" s="21"/>
      <c r="G340" s="21"/>
      <c r="H340" s="21"/>
      <c r="I340" s="176"/>
      <c r="J340" s="180"/>
      <c r="K340" s="44"/>
      <c r="L340" s="44"/>
      <c r="M340" s="44"/>
      <c r="N340" s="44"/>
      <c r="O340" s="44"/>
      <c r="P340" s="44"/>
    </row>
    <row r="341" spans="1:16" s="25" customFormat="1" x14ac:dyDescent="0.25">
      <c r="A341" s="21"/>
      <c r="B341" s="21"/>
      <c r="C341" s="21"/>
      <c r="D341" s="21"/>
      <c r="E341" s="21"/>
      <c r="F341" s="21"/>
      <c r="G341" s="21"/>
      <c r="H341" s="21"/>
      <c r="I341" s="176"/>
      <c r="J341" s="180"/>
      <c r="K341" s="44"/>
      <c r="L341" s="44"/>
      <c r="M341" s="44"/>
      <c r="N341" s="44"/>
      <c r="O341" s="44"/>
      <c r="P341" s="44"/>
    </row>
    <row r="342" spans="1:16" s="25" customFormat="1" x14ac:dyDescent="0.25">
      <c r="A342" s="21"/>
      <c r="B342" s="21"/>
      <c r="C342" s="21"/>
      <c r="D342" s="21"/>
      <c r="E342" s="21"/>
      <c r="F342" s="21"/>
      <c r="G342" s="21"/>
      <c r="H342" s="21"/>
      <c r="I342" s="176"/>
      <c r="J342" s="180"/>
      <c r="K342" s="44"/>
      <c r="L342" s="44"/>
      <c r="M342" s="44"/>
      <c r="N342" s="44"/>
      <c r="O342" s="44"/>
      <c r="P342" s="44"/>
    </row>
  </sheetData>
  <sheetProtection formatColumns="0" formatRows="0"/>
  <mergeCells count="4">
    <mergeCell ref="A13:O14"/>
    <mergeCell ref="P13:P14"/>
    <mergeCell ref="B4:C4"/>
    <mergeCell ref="A8:Q8"/>
  </mergeCells>
  <dataValidations count="1">
    <dataValidation operator="greaterThan" allowBlank="1" errorTitle="Ugyldig verdi" promptTitle="Pris til Forsyningssenteret" prompt="Pris når HSØs Forsyningssenter kjøper varen fra leverandør" sqref="Q7" xr:uid="{00000000-0002-0000-0300-000000000000}"/>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25A5E285-E845-4879-86D2-90AF93DCB332}">
          <x14:formula1>
            <xm:f>Enhet!$A$3:$A$16</xm:f>
          </x14:formula1>
          <xm:sqref>J9:J12</xm:sqref>
        </x14:dataValidation>
        <x14:dataValidation type="list" allowBlank="1" showInputMessage="1" showErrorMessage="1" xr:uid="{8AE663B8-876A-4070-AA74-ED5D24FC92BB}">
          <x14:formula1>
            <xm:f>Enhet!$A$21:$A$41</xm:f>
          </x14:formula1>
          <xm:sqref>K9:K12</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AD8B6-3B77-4A30-BF1D-88179FFA98F8}">
  <dimension ref="A1:AP69"/>
  <sheetViews>
    <sheetView zoomScale="110" zoomScaleNormal="110" workbookViewId="0">
      <selection activeCell="A14" sqref="A14"/>
    </sheetView>
  </sheetViews>
  <sheetFormatPr baseColWidth="10" defaultColWidth="20.7109375" defaultRowHeight="12.75" x14ac:dyDescent="0.2"/>
  <cols>
    <col min="1" max="1" width="10.7109375" style="151" customWidth="1"/>
    <col min="2" max="2" width="29.28515625" style="151" customWidth="1"/>
    <col min="3" max="3" width="10.7109375" style="152" customWidth="1"/>
    <col min="4" max="4" width="15.85546875" style="153" customWidth="1"/>
    <col min="5" max="5" width="65.85546875" style="51" customWidth="1"/>
    <col min="6" max="7" width="12.85546875" style="154" customWidth="1"/>
    <col min="8" max="8" width="12.85546875" style="155" customWidth="1"/>
    <col min="9" max="9" width="12.28515625" style="154" customWidth="1"/>
    <col min="10" max="10" width="13.5703125" style="155" customWidth="1"/>
    <col min="11" max="11" width="11.85546875" style="156" customWidth="1"/>
    <col min="12" max="12" width="13.5703125" style="156" customWidth="1"/>
    <col min="13" max="13" width="10.7109375" style="154" customWidth="1"/>
    <col min="14" max="14" width="10.7109375" style="156" customWidth="1"/>
    <col min="15" max="15" width="10.7109375" style="154" customWidth="1"/>
    <col min="16" max="16" width="10.7109375" style="156" customWidth="1"/>
    <col min="17" max="17" width="10.7109375" style="154" customWidth="1"/>
    <col min="18" max="18" width="11.42578125" style="154" customWidth="1"/>
    <col min="19" max="19" width="12.140625" style="157" customWidth="1"/>
    <col min="20" max="20" width="11.42578125" style="158" customWidth="1"/>
    <col min="21" max="21" width="34.42578125" style="100" customWidth="1"/>
    <col min="22" max="42" width="20.7109375" style="50"/>
    <col min="43" max="16384" width="20.7109375" style="51"/>
  </cols>
  <sheetData>
    <row r="1" spans="1:42" s="50" customFormat="1" x14ac:dyDescent="0.2">
      <c r="A1" s="94"/>
      <c r="B1" s="94"/>
      <c r="C1" s="95"/>
      <c r="D1" s="96"/>
      <c r="F1" s="54"/>
      <c r="G1" s="54"/>
      <c r="H1" s="97"/>
      <c r="I1" s="54"/>
      <c r="J1" s="97"/>
      <c r="K1" s="95"/>
      <c r="L1" s="95"/>
      <c r="M1" s="54"/>
      <c r="N1" s="95"/>
      <c r="O1" s="54"/>
      <c r="P1" s="95"/>
      <c r="Q1" s="54"/>
      <c r="R1" s="54"/>
      <c r="S1" s="98"/>
      <c r="T1" s="99"/>
      <c r="U1" s="100"/>
    </row>
    <row r="2" spans="1:42" ht="14.45" customHeight="1" x14ac:dyDescent="0.2">
      <c r="A2" s="94"/>
      <c r="B2" s="232" t="s">
        <v>57</v>
      </c>
      <c r="C2" s="233"/>
      <c r="D2" s="233"/>
      <c r="E2" s="233"/>
      <c r="F2" s="54"/>
      <c r="G2" s="54"/>
      <c r="H2" s="97"/>
      <c r="I2" s="54"/>
      <c r="J2" s="97"/>
      <c r="K2" s="95"/>
      <c r="L2" s="95"/>
      <c r="M2" s="54"/>
      <c r="N2" s="95"/>
      <c r="O2" s="54"/>
      <c r="P2" s="95"/>
      <c r="Q2" s="54"/>
      <c r="R2" s="54"/>
      <c r="S2" s="98"/>
      <c r="T2" s="99"/>
    </row>
    <row r="3" spans="1:42" ht="74.45" customHeight="1" x14ac:dyDescent="0.2">
      <c r="A3" s="94"/>
      <c r="B3" s="232"/>
      <c r="C3" s="233"/>
      <c r="D3" s="233"/>
      <c r="E3" s="233"/>
      <c r="F3" s="54"/>
      <c r="G3" s="54"/>
      <c r="H3" s="97"/>
      <c r="I3" s="54"/>
      <c r="J3" s="97"/>
      <c r="K3" s="95"/>
      <c r="L3" s="95"/>
      <c r="M3" s="54"/>
      <c r="N3" s="95"/>
      <c r="O3" s="54"/>
      <c r="P3" s="95"/>
      <c r="Q3" s="54"/>
      <c r="R3" s="54"/>
      <c r="S3" s="98"/>
      <c r="T3" s="99"/>
    </row>
    <row r="4" spans="1:42" ht="9" customHeight="1" x14ac:dyDescent="0.2">
      <c r="A4" s="94"/>
      <c r="B4" s="54"/>
      <c r="C4" s="54"/>
      <c r="D4" s="54"/>
      <c r="E4" s="50"/>
      <c r="F4" s="54"/>
      <c r="G4" s="54"/>
      <c r="H4" s="97"/>
      <c r="I4" s="54"/>
      <c r="J4" s="97"/>
      <c r="K4" s="95"/>
      <c r="L4" s="95"/>
      <c r="M4" s="54"/>
      <c r="N4" s="95"/>
      <c r="O4" s="54"/>
      <c r="P4" s="95"/>
      <c r="Q4" s="54"/>
      <c r="R4" s="54"/>
      <c r="S4" s="98"/>
      <c r="T4" s="99"/>
    </row>
    <row r="5" spans="1:42" customFormat="1" ht="14.45" customHeight="1" x14ac:dyDescent="0.25">
      <c r="A5" s="234" t="s">
        <v>58</v>
      </c>
      <c r="B5" s="234"/>
      <c r="C5" s="234"/>
      <c r="D5" s="234"/>
      <c r="E5" s="52"/>
      <c r="F5" s="52"/>
      <c r="G5" s="52"/>
      <c r="H5" s="101"/>
      <c r="I5" s="52"/>
      <c r="J5" s="101"/>
      <c r="K5" s="52"/>
      <c r="L5" s="52"/>
      <c r="M5" s="52"/>
      <c r="N5" s="52"/>
      <c r="O5" s="52"/>
      <c r="P5" s="52"/>
      <c r="Q5" s="52"/>
      <c r="R5" s="52"/>
      <c r="S5" s="102"/>
      <c r="T5" s="101"/>
      <c r="U5" s="103"/>
      <c r="V5" s="52"/>
      <c r="W5" s="52"/>
      <c r="X5" s="52"/>
      <c r="Y5" s="52"/>
      <c r="Z5" s="52"/>
      <c r="AA5" s="52"/>
      <c r="AB5" s="52"/>
      <c r="AC5" s="52"/>
      <c r="AD5" s="52"/>
      <c r="AE5" s="52"/>
      <c r="AF5" s="52"/>
      <c r="AG5" s="52"/>
      <c r="AH5" s="52"/>
      <c r="AI5" s="52"/>
      <c r="AJ5" s="52"/>
      <c r="AK5" s="52"/>
      <c r="AL5" s="52"/>
      <c r="AM5" s="52"/>
      <c r="AN5" s="52"/>
      <c r="AO5" s="52"/>
      <c r="AP5" s="52"/>
    </row>
    <row r="6" spans="1:42" s="107" customFormat="1" ht="15.75" x14ac:dyDescent="0.25">
      <c r="A6" s="234" t="s">
        <v>59</v>
      </c>
      <c r="B6" s="234"/>
      <c r="C6" s="234"/>
      <c r="D6" s="234"/>
      <c r="E6" s="104"/>
      <c r="F6" s="104"/>
      <c r="G6" s="104"/>
      <c r="H6" s="104"/>
      <c r="I6" s="104"/>
      <c r="J6" s="104"/>
      <c r="K6" s="104"/>
      <c r="L6" s="104"/>
      <c r="M6" s="104"/>
      <c r="N6" s="104"/>
      <c r="O6" s="104"/>
      <c r="P6" s="104"/>
      <c r="Q6" s="104"/>
      <c r="R6" s="104"/>
      <c r="S6" s="105"/>
      <c r="T6" s="106"/>
      <c r="U6" s="104"/>
    </row>
    <row r="7" spans="1:42" s="50" customFormat="1" x14ac:dyDescent="0.2">
      <c r="A7" s="235"/>
      <c r="B7" s="235"/>
      <c r="C7" s="235"/>
      <c r="D7" s="53"/>
      <c r="E7" s="53"/>
      <c r="F7" s="54"/>
      <c r="G7" s="54"/>
      <c r="H7" s="97"/>
      <c r="I7" s="54"/>
      <c r="J7" s="108"/>
      <c r="K7" s="77"/>
      <c r="L7" s="54"/>
      <c r="M7" s="54"/>
      <c r="N7" s="54"/>
      <c r="O7" s="54"/>
      <c r="P7" s="54"/>
      <c r="Q7" s="54"/>
      <c r="R7" s="54"/>
      <c r="S7" s="98"/>
      <c r="T7" s="99"/>
      <c r="U7" s="100"/>
    </row>
    <row r="8" spans="1:42" s="111" customFormat="1" ht="32.25" customHeight="1" x14ac:dyDescent="0.25">
      <c r="A8" s="236" t="s">
        <v>60</v>
      </c>
      <c r="B8" s="237"/>
      <c r="C8" s="109"/>
      <c r="D8" s="238" t="s">
        <v>61</v>
      </c>
      <c r="E8" s="239"/>
      <c r="F8" s="223" t="s">
        <v>62</v>
      </c>
      <c r="G8" s="224"/>
      <c r="H8" s="225"/>
      <c r="I8" s="226"/>
      <c r="J8" s="226"/>
      <c r="K8" s="226"/>
      <c r="L8" s="227" t="s">
        <v>63</v>
      </c>
      <c r="M8" s="227"/>
      <c r="N8" s="227"/>
      <c r="O8" s="227"/>
      <c r="P8" s="227"/>
      <c r="Q8" s="228"/>
      <c r="R8" s="229"/>
      <c r="S8" s="230"/>
      <c r="T8" s="230"/>
      <c r="U8" s="231"/>
      <c r="V8" s="110"/>
      <c r="W8" s="110"/>
      <c r="X8" s="110"/>
      <c r="Y8" s="110"/>
      <c r="Z8" s="110"/>
      <c r="AA8" s="110"/>
      <c r="AB8" s="110"/>
      <c r="AC8" s="110"/>
      <c r="AD8" s="110"/>
      <c r="AE8" s="110"/>
      <c r="AF8" s="110"/>
      <c r="AG8" s="110"/>
      <c r="AH8" s="110"/>
      <c r="AI8" s="110"/>
      <c r="AJ8" s="110"/>
      <c r="AK8" s="110"/>
      <c r="AL8" s="110"/>
      <c r="AM8" s="110"/>
      <c r="AN8" s="110"/>
      <c r="AO8" s="110"/>
      <c r="AP8" s="110"/>
    </row>
    <row r="9" spans="1:42" s="130" customFormat="1" ht="38.25" x14ac:dyDescent="0.25">
      <c r="A9" s="112" t="s">
        <v>64</v>
      </c>
      <c r="B9" s="113" t="s">
        <v>65</v>
      </c>
      <c r="C9" s="114" t="s">
        <v>66</v>
      </c>
      <c r="D9" s="115" t="s">
        <v>67</v>
      </c>
      <c r="E9" s="116" t="s">
        <v>68</v>
      </c>
      <c r="F9" s="117" t="s">
        <v>69</v>
      </c>
      <c r="G9" s="117" t="s">
        <v>70</v>
      </c>
      <c r="H9" s="118" t="s">
        <v>71</v>
      </c>
      <c r="I9" s="119" t="s">
        <v>72</v>
      </c>
      <c r="J9" s="120" t="s">
        <v>73</v>
      </c>
      <c r="K9" s="121" t="s">
        <v>74</v>
      </c>
      <c r="L9" s="122" t="s">
        <v>75</v>
      </c>
      <c r="M9" s="123" t="s">
        <v>76</v>
      </c>
      <c r="N9" s="124" t="s">
        <v>77</v>
      </c>
      <c r="O9" s="123" t="s">
        <v>78</v>
      </c>
      <c r="P9" s="124" t="s">
        <v>79</v>
      </c>
      <c r="Q9" s="123" t="s">
        <v>80</v>
      </c>
      <c r="R9" s="125" t="s">
        <v>23</v>
      </c>
      <c r="S9" s="126" t="s">
        <v>81</v>
      </c>
      <c r="T9" s="127" t="s">
        <v>82</v>
      </c>
      <c r="U9" s="128" t="s">
        <v>83</v>
      </c>
      <c r="V9" s="129"/>
      <c r="W9" s="129"/>
      <c r="X9" s="129"/>
      <c r="Y9" s="129"/>
      <c r="Z9" s="129"/>
      <c r="AA9" s="129"/>
      <c r="AB9" s="129"/>
      <c r="AC9" s="129"/>
      <c r="AD9" s="129"/>
      <c r="AE9" s="129"/>
      <c r="AF9" s="129"/>
      <c r="AG9" s="129"/>
      <c r="AH9" s="129"/>
      <c r="AI9" s="129"/>
      <c r="AJ9" s="129"/>
      <c r="AK9" s="129"/>
      <c r="AL9" s="129"/>
      <c r="AM9" s="129"/>
      <c r="AN9" s="129"/>
      <c r="AO9" s="129"/>
      <c r="AP9" s="129"/>
    </row>
    <row r="10" spans="1:42" x14ac:dyDescent="0.2">
      <c r="A10" s="131" t="s">
        <v>84</v>
      </c>
      <c r="B10" s="131" t="s">
        <v>85</v>
      </c>
      <c r="C10" s="132">
        <v>20000</v>
      </c>
      <c r="D10" s="133">
        <v>12345</v>
      </c>
      <c r="E10" s="134" t="s">
        <v>86</v>
      </c>
      <c r="F10" s="135">
        <v>10</v>
      </c>
      <c r="G10" s="135">
        <v>400</v>
      </c>
      <c r="H10" s="135">
        <v>1</v>
      </c>
      <c r="I10" s="136" t="s">
        <v>52</v>
      </c>
      <c r="J10" s="135">
        <v>40</v>
      </c>
      <c r="K10" s="136" t="s">
        <v>55</v>
      </c>
      <c r="L10" s="135">
        <v>10</v>
      </c>
      <c r="M10" s="137" t="s">
        <v>53</v>
      </c>
      <c r="N10" s="135">
        <v>4</v>
      </c>
      <c r="O10" s="137" t="s">
        <v>55</v>
      </c>
      <c r="P10" s="135">
        <v>20</v>
      </c>
      <c r="Q10" s="137" t="s">
        <v>87</v>
      </c>
      <c r="R10" s="138">
        <v>42142608</v>
      </c>
      <c r="S10" s="139">
        <v>45748</v>
      </c>
      <c r="T10" s="138">
        <v>3</v>
      </c>
      <c r="U10" s="140"/>
    </row>
    <row r="11" spans="1:42" x14ac:dyDescent="0.2">
      <c r="A11" s="131" t="s">
        <v>88</v>
      </c>
      <c r="B11" s="131" t="s">
        <v>89</v>
      </c>
      <c r="C11" s="132">
        <v>500000</v>
      </c>
      <c r="D11" s="133">
        <v>55989</v>
      </c>
      <c r="E11" s="134" t="s">
        <v>90</v>
      </c>
      <c r="F11" s="135">
        <v>5</v>
      </c>
      <c r="G11" s="135">
        <v>1000</v>
      </c>
      <c r="H11" s="135">
        <v>5</v>
      </c>
      <c r="I11" s="136" t="s">
        <v>54</v>
      </c>
      <c r="J11" s="135">
        <v>200</v>
      </c>
      <c r="K11" s="136" t="s">
        <v>55</v>
      </c>
      <c r="L11" s="135">
        <v>20</v>
      </c>
      <c r="M11" s="137" t="s">
        <v>53</v>
      </c>
      <c r="N11" s="135">
        <v>10</v>
      </c>
      <c r="O11" s="137" t="s">
        <v>55</v>
      </c>
      <c r="P11" s="135">
        <v>40</v>
      </c>
      <c r="Q11" s="137" t="s">
        <v>87</v>
      </c>
      <c r="R11" s="138">
        <v>42142608</v>
      </c>
      <c r="S11" s="139">
        <v>45748</v>
      </c>
      <c r="T11" s="138">
        <v>3</v>
      </c>
      <c r="U11" s="140"/>
    </row>
    <row r="12" spans="1:42" x14ac:dyDescent="0.2">
      <c r="A12" s="131" t="s">
        <v>91</v>
      </c>
      <c r="B12" s="131" t="s">
        <v>92</v>
      </c>
      <c r="C12" s="132">
        <v>900</v>
      </c>
      <c r="D12" s="133" t="s">
        <v>93</v>
      </c>
      <c r="E12" s="134" t="s">
        <v>94</v>
      </c>
      <c r="F12" s="135">
        <v>100</v>
      </c>
      <c r="G12" s="135">
        <v>500</v>
      </c>
      <c r="H12" s="135">
        <v>5</v>
      </c>
      <c r="I12" s="136" t="s">
        <v>54</v>
      </c>
      <c r="J12" s="135">
        <v>5</v>
      </c>
      <c r="K12" s="136" t="s">
        <v>53</v>
      </c>
      <c r="L12" s="135">
        <v>5</v>
      </c>
      <c r="M12" s="137" t="s">
        <v>53</v>
      </c>
      <c r="N12" s="135">
        <v>1</v>
      </c>
      <c r="O12" s="137" t="s">
        <v>55</v>
      </c>
      <c r="P12" s="135"/>
      <c r="Q12" s="137"/>
      <c r="R12" s="138">
        <v>42142608</v>
      </c>
      <c r="S12" s="139">
        <v>45748</v>
      </c>
      <c r="T12" s="138">
        <v>3</v>
      </c>
      <c r="U12" s="140"/>
    </row>
    <row r="13" spans="1:42" x14ac:dyDescent="0.2">
      <c r="A13" s="141"/>
      <c r="B13" s="142"/>
      <c r="C13" s="143"/>
      <c r="D13" s="144"/>
      <c r="E13" s="145"/>
      <c r="F13" s="146"/>
      <c r="G13" s="146"/>
      <c r="H13" s="135"/>
      <c r="I13" s="136"/>
      <c r="J13" s="135"/>
      <c r="K13" s="136"/>
      <c r="L13" s="135"/>
      <c r="M13" s="137"/>
      <c r="N13" s="135"/>
      <c r="O13" s="137"/>
      <c r="P13" s="135"/>
      <c r="Q13" s="137"/>
      <c r="R13" s="147"/>
      <c r="S13" s="139"/>
      <c r="T13" s="138"/>
      <c r="U13" s="140"/>
    </row>
    <row r="14" spans="1:42" x14ac:dyDescent="0.2">
      <c r="A14" s="148"/>
      <c r="B14" s="142"/>
      <c r="C14" s="143"/>
      <c r="D14" s="144"/>
      <c r="E14" s="145"/>
      <c r="F14" s="146"/>
      <c r="G14" s="146"/>
      <c r="H14" s="135"/>
      <c r="I14" s="136"/>
      <c r="J14" s="135"/>
      <c r="K14" s="136"/>
      <c r="L14" s="135"/>
      <c r="M14" s="137"/>
      <c r="N14" s="135"/>
      <c r="O14" s="137"/>
      <c r="P14" s="135"/>
      <c r="Q14" s="137"/>
      <c r="R14" s="138"/>
      <c r="S14" s="139"/>
      <c r="T14" s="138"/>
      <c r="U14" s="140"/>
    </row>
    <row r="15" spans="1:42" x14ac:dyDescent="0.2">
      <c r="A15" s="142"/>
      <c r="B15" s="142"/>
      <c r="C15" s="143"/>
      <c r="D15" s="144"/>
      <c r="E15" s="145"/>
      <c r="F15" s="146"/>
      <c r="G15" s="146"/>
      <c r="H15" s="135"/>
      <c r="I15" s="136"/>
      <c r="J15" s="135"/>
      <c r="K15" s="136"/>
      <c r="L15" s="135"/>
      <c r="M15" s="137"/>
      <c r="N15" s="135"/>
      <c r="O15" s="137"/>
      <c r="P15" s="135"/>
      <c r="Q15" s="137"/>
      <c r="R15" s="138"/>
      <c r="S15" s="139"/>
      <c r="T15" s="138"/>
      <c r="U15" s="140"/>
    </row>
    <row r="16" spans="1:42" x14ac:dyDescent="0.2">
      <c r="A16" s="142"/>
      <c r="B16" s="142"/>
      <c r="C16" s="143"/>
      <c r="D16" s="144"/>
      <c r="E16" s="145"/>
      <c r="F16" s="146"/>
      <c r="G16" s="146"/>
      <c r="H16" s="135"/>
      <c r="I16" s="136"/>
      <c r="J16" s="135"/>
      <c r="K16" s="136"/>
      <c r="L16" s="135"/>
      <c r="M16" s="137"/>
      <c r="N16" s="135"/>
      <c r="O16" s="137"/>
      <c r="P16" s="135"/>
      <c r="Q16" s="137"/>
      <c r="R16" s="138"/>
      <c r="S16" s="139"/>
      <c r="T16" s="138"/>
      <c r="U16" s="140"/>
    </row>
    <row r="17" spans="1:21" x14ac:dyDescent="0.2">
      <c r="A17" s="142"/>
      <c r="B17" s="142"/>
      <c r="C17" s="143"/>
      <c r="D17" s="144"/>
      <c r="E17" s="145"/>
      <c r="F17" s="146"/>
      <c r="G17" s="146"/>
      <c r="H17" s="135"/>
      <c r="I17" s="136"/>
      <c r="J17" s="135"/>
      <c r="K17" s="136"/>
      <c r="L17" s="135"/>
      <c r="M17" s="137"/>
      <c r="N17" s="135"/>
      <c r="O17" s="137"/>
      <c r="P17" s="135"/>
      <c r="Q17" s="137"/>
      <c r="R17" s="138"/>
      <c r="S17" s="139"/>
      <c r="T17" s="138"/>
      <c r="U17" s="140"/>
    </row>
    <row r="18" spans="1:21" x14ac:dyDescent="0.2">
      <c r="A18" s="142"/>
      <c r="B18" s="142"/>
      <c r="C18" s="143"/>
      <c r="D18" s="144"/>
      <c r="E18" s="145"/>
      <c r="F18" s="146"/>
      <c r="G18" s="146"/>
      <c r="H18" s="135"/>
      <c r="I18" s="136"/>
      <c r="J18" s="135"/>
      <c r="K18" s="136"/>
      <c r="L18" s="135"/>
      <c r="M18" s="137"/>
      <c r="N18" s="135"/>
      <c r="O18" s="137"/>
      <c r="P18" s="135"/>
      <c r="Q18" s="137"/>
      <c r="R18" s="138"/>
      <c r="S18" s="139"/>
      <c r="T18" s="138"/>
      <c r="U18" s="140"/>
    </row>
    <row r="19" spans="1:21" x14ac:dyDescent="0.2">
      <c r="A19" s="142"/>
      <c r="B19" s="142"/>
      <c r="C19" s="143"/>
      <c r="D19" s="144"/>
      <c r="E19" s="145"/>
      <c r="F19" s="146"/>
      <c r="G19" s="146"/>
      <c r="H19" s="135"/>
      <c r="I19" s="136"/>
      <c r="J19" s="135"/>
      <c r="K19" s="136"/>
      <c r="L19" s="135"/>
      <c r="M19" s="137"/>
      <c r="N19" s="135"/>
      <c r="O19" s="137"/>
      <c r="P19" s="135"/>
      <c r="Q19" s="137"/>
      <c r="R19" s="138"/>
      <c r="S19" s="139"/>
      <c r="T19" s="138"/>
      <c r="U19" s="140"/>
    </row>
    <row r="20" spans="1:21" x14ac:dyDescent="0.2">
      <c r="A20" s="142"/>
      <c r="B20" s="142"/>
      <c r="C20" s="143"/>
      <c r="D20" s="144"/>
      <c r="E20" s="145"/>
      <c r="F20" s="146"/>
      <c r="G20" s="146"/>
      <c r="H20" s="135"/>
      <c r="I20" s="136"/>
      <c r="J20" s="135"/>
      <c r="K20" s="136"/>
      <c r="L20" s="135"/>
      <c r="M20" s="137"/>
      <c r="N20" s="135"/>
      <c r="O20" s="137"/>
      <c r="P20" s="135"/>
      <c r="Q20" s="137"/>
      <c r="R20" s="138"/>
      <c r="S20" s="139"/>
      <c r="T20" s="138"/>
      <c r="U20" s="140"/>
    </row>
    <row r="21" spans="1:21" x14ac:dyDescent="0.2">
      <c r="A21" s="142"/>
      <c r="B21" s="142"/>
      <c r="C21" s="143"/>
      <c r="D21" s="144"/>
      <c r="E21" s="149"/>
      <c r="F21" s="146"/>
      <c r="G21" s="146"/>
      <c r="H21" s="135"/>
      <c r="I21" s="136"/>
      <c r="J21" s="135"/>
      <c r="K21" s="136"/>
      <c r="L21" s="135"/>
      <c r="M21" s="137"/>
      <c r="N21" s="135"/>
      <c r="O21" s="137"/>
      <c r="P21" s="135"/>
      <c r="Q21" s="137"/>
      <c r="R21" s="138"/>
      <c r="S21" s="139"/>
      <c r="T21" s="138"/>
      <c r="U21" s="140"/>
    </row>
    <row r="22" spans="1:21" x14ac:dyDescent="0.2">
      <c r="A22" s="142"/>
      <c r="B22" s="142"/>
      <c r="C22" s="143"/>
      <c r="D22" s="144"/>
      <c r="E22" s="149"/>
      <c r="F22" s="146"/>
      <c r="G22" s="146"/>
      <c r="H22" s="135"/>
      <c r="I22" s="136"/>
      <c r="J22" s="135"/>
      <c r="K22" s="136"/>
      <c r="L22" s="135"/>
      <c r="M22" s="137"/>
      <c r="N22" s="135"/>
      <c r="O22" s="137"/>
      <c r="P22" s="135"/>
      <c r="Q22" s="137"/>
      <c r="R22" s="138"/>
      <c r="S22" s="139"/>
      <c r="T22" s="138"/>
      <c r="U22" s="140"/>
    </row>
    <row r="23" spans="1:21" x14ac:dyDescent="0.2">
      <c r="A23" s="142"/>
      <c r="B23" s="142"/>
      <c r="C23" s="143"/>
      <c r="D23" s="144"/>
      <c r="E23" s="145"/>
      <c r="F23" s="146"/>
      <c r="G23" s="146"/>
      <c r="H23" s="135"/>
      <c r="I23" s="136"/>
      <c r="J23" s="135"/>
      <c r="K23" s="136"/>
      <c r="L23" s="135"/>
      <c r="M23" s="137"/>
      <c r="N23" s="135"/>
      <c r="O23" s="137"/>
      <c r="P23" s="135"/>
      <c r="Q23" s="137"/>
      <c r="R23" s="138"/>
      <c r="S23" s="139"/>
      <c r="T23" s="138"/>
      <c r="U23" s="140"/>
    </row>
    <row r="24" spans="1:21" x14ac:dyDescent="0.2">
      <c r="A24" s="142"/>
      <c r="B24" s="142"/>
      <c r="C24" s="143"/>
      <c r="D24" s="144"/>
      <c r="E24" s="145"/>
      <c r="F24" s="146"/>
      <c r="G24" s="146"/>
      <c r="H24" s="135"/>
      <c r="I24" s="136"/>
      <c r="J24" s="135"/>
      <c r="K24" s="136"/>
      <c r="L24" s="135"/>
      <c r="M24" s="137"/>
      <c r="N24" s="135"/>
      <c r="O24" s="137"/>
      <c r="P24" s="135"/>
      <c r="Q24" s="137"/>
      <c r="R24" s="138"/>
      <c r="S24" s="139"/>
      <c r="T24" s="138"/>
      <c r="U24" s="140"/>
    </row>
    <row r="25" spans="1:21" x14ac:dyDescent="0.2">
      <c r="A25" s="142"/>
      <c r="B25" s="142"/>
      <c r="C25" s="143"/>
      <c r="D25" s="144"/>
      <c r="E25" s="145"/>
      <c r="F25" s="146"/>
      <c r="G25" s="146"/>
      <c r="H25" s="135"/>
      <c r="I25" s="136"/>
      <c r="J25" s="135"/>
      <c r="K25" s="136"/>
      <c r="L25" s="135"/>
      <c r="M25" s="137"/>
      <c r="N25" s="135"/>
      <c r="O25" s="137"/>
      <c r="P25" s="135"/>
      <c r="Q25" s="137"/>
      <c r="R25" s="138"/>
      <c r="S25" s="139"/>
      <c r="T25" s="138"/>
      <c r="U25" s="140"/>
    </row>
    <row r="26" spans="1:21" x14ac:dyDescent="0.2">
      <c r="A26" s="142"/>
      <c r="B26" s="142"/>
      <c r="C26" s="143"/>
      <c r="D26" s="144"/>
      <c r="E26" s="145"/>
      <c r="F26" s="146"/>
      <c r="G26" s="146"/>
      <c r="H26" s="135"/>
      <c r="I26" s="136"/>
      <c r="J26" s="135"/>
      <c r="K26" s="136"/>
      <c r="L26" s="135"/>
      <c r="M26" s="137"/>
      <c r="N26" s="135"/>
      <c r="O26" s="137"/>
      <c r="P26" s="135"/>
      <c r="Q26" s="137"/>
      <c r="R26" s="138"/>
      <c r="S26" s="139"/>
      <c r="T26" s="138"/>
      <c r="U26" s="140"/>
    </row>
    <row r="27" spans="1:21" x14ac:dyDescent="0.2">
      <c r="A27" s="142"/>
      <c r="B27" s="142"/>
      <c r="C27" s="143"/>
      <c r="D27" s="144"/>
      <c r="E27" s="145"/>
      <c r="F27" s="146"/>
      <c r="G27" s="146"/>
      <c r="H27" s="135"/>
      <c r="I27" s="136"/>
      <c r="J27" s="135"/>
      <c r="K27" s="136"/>
      <c r="L27" s="135"/>
      <c r="M27" s="137"/>
      <c r="N27" s="135"/>
      <c r="O27" s="137"/>
      <c r="P27" s="135"/>
      <c r="Q27" s="137"/>
      <c r="R27" s="138"/>
      <c r="S27" s="139"/>
      <c r="T27" s="138"/>
      <c r="U27" s="140"/>
    </row>
    <row r="28" spans="1:21" x14ac:dyDescent="0.2">
      <c r="A28" s="142"/>
      <c r="B28" s="142"/>
      <c r="C28" s="143"/>
      <c r="D28" s="144"/>
      <c r="E28" s="145"/>
      <c r="F28" s="146"/>
      <c r="G28" s="146"/>
      <c r="H28" s="135"/>
      <c r="I28" s="136"/>
      <c r="J28" s="135"/>
      <c r="K28" s="136"/>
      <c r="L28" s="135"/>
      <c r="M28" s="137"/>
      <c r="N28" s="135"/>
      <c r="O28" s="137"/>
      <c r="P28" s="135"/>
      <c r="Q28" s="137"/>
      <c r="R28" s="138"/>
      <c r="S28" s="139"/>
      <c r="T28" s="138"/>
      <c r="U28" s="140"/>
    </row>
    <row r="29" spans="1:21" x14ac:dyDescent="0.2">
      <c r="A29" s="142"/>
      <c r="B29" s="142"/>
      <c r="C29" s="143"/>
      <c r="D29" s="144"/>
      <c r="E29" s="145"/>
      <c r="F29" s="146"/>
      <c r="G29" s="146"/>
      <c r="H29" s="135"/>
      <c r="I29" s="136"/>
      <c r="J29" s="135"/>
      <c r="K29" s="136"/>
      <c r="L29" s="135"/>
      <c r="M29" s="137"/>
      <c r="N29" s="135"/>
      <c r="O29" s="137"/>
      <c r="P29" s="135"/>
      <c r="Q29" s="137"/>
      <c r="R29" s="138"/>
      <c r="S29" s="139"/>
      <c r="T29" s="138"/>
      <c r="U29" s="140"/>
    </row>
    <row r="30" spans="1:21" x14ac:dyDescent="0.2">
      <c r="A30" s="142"/>
      <c r="B30" s="142"/>
      <c r="C30" s="143"/>
      <c r="D30" s="144"/>
      <c r="E30" s="145"/>
      <c r="F30" s="146"/>
      <c r="G30" s="146"/>
      <c r="H30" s="135"/>
      <c r="I30" s="136"/>
      <c r="J30" s="135"/>
      <c r="K30" s="136"/>
      <c r="L30" s="135"/>
      <c r="M30" s="137"/>
      <c r="N30" s="135"/>
      <c r="O30" s="137"/>
      <c r="P30" s="135"/>
      <c r="Q30" s="137"/>
      <c r="R30" s="138"/>
      <c r="S30" s="139"/>
      <c r="T30" s="138"/>
      <c r="U30" s="140"/>
    </row>
    <row r="31" spans="1:21" x14ac:dyDescent="0.2">
      <c r="A31" s="142"/>
      <c r="B31" s="142"/>
      <c r="C31" s="143"/>
      <c r="D31" s="144"/>
      <c r="E31" s="145"/>
      <c r="F31" s="146"/>
      <c r="G31" s="146"/>
      <c r="H31" s="135"/>
      <c r="I31" s="136"/>
      <c r="J31" s="135"/>
      <c r="K31" s="136"/>
      <c r="L31" s="135"/>
      <c r="M31" s="137"/>
      <c r="N31" s="135"/>
      <c r="O31" s="137"/>
      <c r="P31" s="135"/>
      <c r="Q31" s="137"/>
      <c r="R31" s="138"/>
      <c r="S31" s="139"/>
      <c r="T31" s="138"/>
      <c r="U31" s="140"/>
    </row>
    <row r="32" spans="1:21" x14ac:dyDescent="0.2">
      <c r="A32" s="142"/>
      <c r="B32" s="142"/>
      <c r="C32" s="143"/>
      <c r="D32" s="144"/>
      <c r="E32" s="145"/>
      <c r="F32" s="146"/>
      <c r="G32" s="146"/>
      <c r="H32" s="135"/>
      <c r="I32" s="136"/>
      <c r="J32" s="135"/>
      <c r="K32" s="136"/>
      <c r="L32" s="135"/>
      <c r="M32" s="137"/>
      <c r="N32" s="135"/>
      <c r="O32" s="137"/>
      <c r="P32" s="135"/>
      <c r="Q32" s="137"/>
      <c r="R32" s="138"/>
      <c r="S32" s="139"/>
      <c r="T32" s="138"/>
      <c r="U32" s="140"/>
    </row>
    <row r="33" spans="1:21" x14ac:dyDescent="0.2">
      <c r="A33" s="142"/>
      <c r="B33" s="142"/>
      <c r="C33" s="143"/>
      <c r="D33" s="144"/>
      <c r="E33" s="145"/>
      <c r="F33" s="146"/>
      <c r="G33" s="146"/>
      <c r="H33" s="135"/>
      <c r="I33" s="136"/>
      <c r="J33" s="135"/>
      <c r="K33" s="136"/>
      <c r="L33" s="135"/>
      <c r="M33" s="137"/>
      <c r="N33" s="135"/>
      <c r="O33" s="137"/>
      <c r="P33" s="135"/>
      <c r="Q33" s="137"/>
      <c r="R33" s="138"/>
      <c r="S33" s="139"/>
      <c r="T33" s="138"/>
      <c r="U33" s="140"/>
    </row>
    <row r="34" spans="1:21" x14ac:dyDescent="0.2">
      <c r="A34" s="142"/>
      <c r="B34" s="142"/>
      <c r="C34" s="143"/>
      <c r="D34" s="144"/>
      <c r="E34" s="145"/>
      <c r="F34" s="146"/>
      <c r="G34" s="146"/>
      <c r="H34" s="135"/>
      <c r="I34" s="136"/>
      <c r="J34" s="135"/>
      <c r="K34" s="136"/>
      <c r="L34" s="135"/>
      <c r="M34" s="137"/>
      <c r="N34" s="135"/>
      <c r="O34" s="137"/>
      <c r="P34" s="135"/>
      <c r="Q34" s="137"/>
      <c r="R34" s="138"/>
      <c r="S34" s="139"/>
      <c r="T34" s="138"/>
      <c r="U34" s="140"/>
    </row>
    <row r="35" spans="1:21" x14ac:dyDescent="0.2">
      <c r="A35" s="142"/>
      <c r="B35" s="142"/>
      <c r="C35" s="143"/>
      <c r="D35" s="144"/>
      <c r="E35" s="145"/>
      <c r="F35" s="146"/>
      <c r="G35" s="146"/>
      <c r="H35" s="135"/>
      <c r="I35" s="136"/>
      <c r="J35" s="135"/>
      <c r="K35" s="136"/>
      <c r="L35" s="135"/>
      <c r="M35" s="137"/>
      <c r="N35" s="135"/>
      <c r="O35" s="137"/>
      <c r="P35" s="135"/>
      <c r="Q35" s="137"/>
      <c r="R35" s="138"/>
      <c r="S35" s="139"/>
      <c r="T35" s="138"/>
      <c r="U35" s="140"/>
    </row>
    <row r="36" spans="1:21" x14ac:dyDescent="0.2">
      <c r="A36" s="142"/>
      <c r="B36" s="142"/>
      <c r="C36" s="143"/>
      <c r="D36" s="144"/>
      <c r="E36" s="145"/>
      <c r="F36" s="146"/>
      <c r="G36" s="146"/>
      <c r="H36" s="135"/>
      <c r="I36" s="136"/>
      <c r="J36" s="135"/>
      <c r="K36" s="136"/>
      <c r="L36" s="135"/>
      <c r="M36" s="137"/>
      <c r="N36" s="135"/>
      <c r="O36" s="137"/>
      <c r="P36" s="135"/>
      <c r="Q36" s="137"/>
      <c r="R36" s="138"/>
      <c r="S36" s="139"/>
      <c r="T36" s="138"/>
      <c r="U36" s="140"/>
    </row>
    <row r="37" spans="1:21" x14ac:dyDescent="0.2">
      <c r="A37" s="142"/>
      <c r="B37" s="142"/>
      <c r="C37" s="143"/>
      <c r="D37" s="144"/>
      <c r="E37" s="145"/>
      <c r="F37" s="146"/>
      <c r="G37" s="146"/>
      <c r="H37" s="135"/>
      <c r="I37" s="136"/>
      <c r="J37" s="135"/>
      <c r="K37" s="136"/>
      <c r="L37" s="135"/>
      <c r="M37" s="137"/>
      <c r="N37" s="135"/>
      <c r="O37" s="137"/>
      <c r="P37" s="135"/>
      <c r="Q37" s="137"/>
      <c r="R37" s="138"/>
      <c r="S37" s="139"/>
      <c r="T37" s="138"/>
      <c r="U37" s="140"/>
    </row>
    <row r="38" spans="1:21" x14ac:dyDescent="0.2">
      <c r="A38" s="142"/>
      <c r="B38" s="142"/>
      <c r="C38" s="143"/>
      <c r="D38" s="144"/>
      <c r="E38" s="145"/>
      <c r="F38" s="146"/>
      <c r="G38" s="146"/>
      <c r="H38" s="135"/>
      <c r="I38" s="136"/>
      <c r="J38" s="135"/>
      <c r="K38" s="136"/>
      <c r="L38" s="135"/>
      <c r="M38" s="137"/>
      <c r="N38" s="135"/>
      <c r="O38" s="137"/>
      <c r="P38" s="135"/>
      <c r="Q38" s="137"/>
      <c r="R38" s="138"/>
      <c r="S38" s="139"/>
      <c r="T38" s="138"/>
      <c r="U38" s="140"/>
    </row>
    <row r="39" spans="1:21" x14ac:dyDescent="0.2">
      <c r="A39" s="142"/>
      <c r="B39" s="142"/>
      <c r="C39" s="143"/>
      <c r="D39" s="144"/>
      <c r="E39" s="145"/>
      <c r="F39" s="146"/>
      <c r="G39" s="146"/>
      <c r="H39" s="135"/>
      <c r="I39" s="136"/>
      <c r="J39" s="135"/>
      <c r="K39" s="136"/>
      <c r="L39" s="135"/>
      <c r="M39" s="137"/>
      <c r="N39" s="135"/>
      <c r="O39" s="137"/>
      <c r="P39" s="135"/>
      <c r="Q39" s="137"/>
      <c r="R39" s="138"/>
      <c r="S39" s="139"/>
      <c r="T39" s="138"/>
      <c r="U39" s="140"/>
    </row>
    <row r="40" spans="1:21" x14ac:dyDescent="0.2">
      <c r="A40" s="142"/>
      <c r="B40" s="142"/>
      <c r="C40" s="143"/>
      <c r="D40" s="144"/>
      <c r="E40" s="145"/>
      <c r="F40" s="146"/>
      <c r="G40" s="146"/>
      <c r="H40" s="135"/>
      <c r="I40" s="136"/>
      <c r="J40" s="135"/>
      <c r="K40" s="136"/>
      <c r="L40" s="135"/>
      <c r="M40" s="137"/>
      <c r="N40" s="135"/>
      <c r="O40" s="137"/>
      <c r="P40" s="135"/>
      <c r="Q40" s="137"/>
      <c r="R40" s="138"/>
      <c r="S40" s="139"/>
      <c r="T40" s="138"/>
      <c r="U40" s="140"/>
    </row>
    <row r="41" spans="1:21" x14ac:dyDescent="0.2">
      <c r="A41" s="142"/>
      <c r="B41" s="142"/>
      <c r="C41" s="143"/>
      <c r="D41" s="144"/>
      <c r="E41" s="145"/>
      <c r="F41" s="146"/>
      <c r="G41" s="146"/>
      <c r="H41" s="135"/>
      <c r="I41" s="136"/>
      <c r="J41" s="135"/>
      <c r="K41" s="136"/>
      <c r="L41" s="135"/>
      <c r="M41" s="137"/>
      <c r="N41" s="135"/>
      <c r="O41" s="137"/>
      <c r="P41" s="135"/>
      <c r="Q41" s="137"/>
      <c r="R41" s="138"/>
      <c r="S41" s="139"/>
      <c r="T41" s="138"/>
      <c r="U41" s="140"/>
    </row>
    <row r="42" spans="1:21" x14ac:dyDescent="0.2">
      <c r="A42" s="142"/>
      <c r="B42" s="142"/>
      <c r="C42" s="143"/>
      <c r="D42" s="144"/>
      <c r="E42" s="145"/>
      <c r="F42" s="146"/>
      <c r="G42" s="146"/>
      <c r="H42" s="135"/>
      <c r="I42" s="136"/>
      <c r="J42" s="135"/>
      <c r="K42" s="136"/>
      <c r="L42" s="135"/>
      <c r="M42" s="137"/>
      <c r="N42" s="135"/>
      <c r="O42" s="137"/>
      <c r="P42" s="135"/>
      <c r="Q42" s="137"/>
      <c r="R42" s="138"/>
      <c r="S42" s="139"/>
      <c r="T42" s="138"/>
      <c r="U42" s="140"/>
    </row>
    <row r="43" spans="1:21" x14ac:dyDescent="0.2">
      <c r="A43" s="142"/>
      <c r="B43" s="142"/>
      <c r="C43" s="143"/>
      <c r="D43" s="144"/>
      <c r="E43" s="145"/>
      <c r="F43" s="146"/>
      <c r="G43" s="146"/>
      <c r="H43" s="135"/>
      <c r="I43" s="136"/>
      <c r="J43" s="135"/>
      <c r="K43" s="136"/>
      <c r="L43" s="135"/>
      <c r="M43" s="137"/>
      <c r="N43" s="135"/>
      <c r="O43" s="137"/>
      <c r="P43" s="135"/>
      <c r="Q43" s="137"/>
      <c r="R43" s="138"/>
      <c r="S43" s="139"/>
      <c r="T43" s="138"/>
      <c r="U43" s="140"/>
    </row>
    <row r="44" spans="1:21" x14ac:dyDescent="0.2">
      <c r="A44" s="142"/>
      <c r="B44" s="142"/>
      <c r="C44" s="143"/>
      <c r="D44" s="144"/>
      <c r="E44" s="145"/>
      <c r="F44" s="146"/>
      <c r="G44" s="146"/>
      <c r="H44" s="135"/>
      <c r="I44" s="136"/>
      <c r="J44" s="135"/>
      <c r="K44" s="136"/>
      <c r="L44" s="135"/>
      <c r="M44" s="137"/>
      <c r="N44" s="135"/>
      <c r="O44" s="137"/>
      <c r="P44" s="135"/>
      <c r="Q44" s="137"/>
      <c r="R44" s="138"/>
      <c r="S44" s="139"/>
      <c r="T44" s="138"/>
      <c r="U44" s="140"/>
    </row>
    <row r="45" spans="1:21" x14ac:dyDescent="0.2">
      <c r="A45" s="142"/>
      <c r="B45" s="142"/>
      <c r="C45" s="143"/>
      <c r="D45" s="144"/>
      <c r="E45" s="145"/>
      <c r="F45" s="146"/>
      <c r="G45" s="146"/>
      <c r="H45" s="135"/>
      <c r="I45" s="136"/>
      <c r="J45" s="135"/>
      <c r="K45" s="136"/>
      <c r="L45" s="135"/>
      <c r="M45" s="137"/>
      <c r="N45" s="135"/>
      <c r="O45" s="137"/>
      <c r="P45" s="135"/>
      <c r="Q45" s="137"/>
      <c r="R45" s="138"/>
      <c r="S45" s="139"/>
      <c r="T45" s="138"/>
      <c r="U45" s="140"/>
    </row>
    <row r="46" spans="1:21" x14ac:dyDescent="0.2">
      <c r="A46" s="142"/>
      <c r="B46" s="142"/>
      <c r="C46" s="143"/>
      <c r="D46" s="144"/>
      <c r="E46" s="145"/>
      <c r="F46" s="146"/>
      <c r="G46" s="146"/>
      <c r="H46" s="135"/>
      <c r="I46" s="136"/>
      <c r="J46" s="135"/>
      <c r="K46" s="136"/>
      <c r="L46" s="135"/>
      <c r="M46" s="137"/>
      <c r="N46" s="135"/>
      <c r="O46" s="137"/>
      <c r="P46" s="135"/>
      <c r="Q46" s="137"/>
      <c r="R46" s="138"/>
      <c r="S46" s="139"/>
      <c r="T46" s="138"/>
      <c r="U46" s="140"/>
    </row>
    <row r="47" spans="1:21" x14ac:dyDescent="0.2">
      <c r="A47" s="142"/>
      <c r="B47" s="142"/>
      <c r="C47" s="143"/>
      <c r="D47" s="144"/>
      <c r="E47" s="145"/>
      <c r="F47" s="146"/>
      <c r="G47" s="146"/>
      <c r="H47" s="135"/>
      <c r="I47" s="136"/>
      <c r="J47" s="135"/>
      <c r="K47" s="136"/>
      <c r="L47" s="135"/>
      <c r="M47" s="137"/>
      <c r="N47" s="135"/>
      <c r="O47" s="137"/>
      <c r="P47" s="135"/>
      <c r="Q47" s="137"/>
      <c r="R47" s="138"/>
      <c r="S47" s="139"/>
      <c r="T47" s="138"/>
      <c r="U47" s="140"/>
    </row>
    <row r="48" spans="1:21" x14ac:dyDescent="0.2">
      <c r="A48" s="142"/>
      <c r="B48" s="142"/>
      <c r="C48" s="143"/>
      <c r="D48" s="144"/>
      <c r="E48" s="145"/>
      <c r="F48" s="146"/>
      <c r="G48" s="146"/>
      <c r="H48" s="135"/>
      <c r="I48" s="136"/>
      <c r="J48" s="135"/>
      <c r="K48" s="136"/>
      <c r="L48" s="135"/>
      <c r="M48" s="137"/>
      <c r="N48" s="135"/>
      <c r="O48" s="137"/>
      <c r="P48" s="135"/>
      <c r="Q48" s="137"/>
      <c r="R48" s="138"/>
      <c r="S48" s="139"/>
      <c r="T48" s="138"/>
      <c r="U48" s="140"/>
    </row>
    <row r="49" spans="1:21" x14ac:dyDescent="0.2">
      <c r="A49" s="142"/>
      <c r="B49" s="142"/>
      <c r="C49" s="143"/>
      <c r="D49" s="144"/>
      <c r="E49" s="145"/>
      <c r="F49" s="146"/>
      <c r="G49" s="146"/>
      <c r="H49" s="135"/>
      <c r="I49" s="136"/>
      <c r="J49" s="135"/>
      <c r="K49" s="136"/>
      <c r="L49" s="135"/>
      <c r="M49" s="137"/>
      <c r="N49" s="135"/>
      <c r="O49" s="137"/>
      <c r="P49" s="135"/>
      <c r="Q49" s="137"/>
      <c r="R49" s="138"/>
      <c r="S49" s="139"/>
      <c r="T49" s="138"/>
      <c r="U49" s="140"/>
    </row>
    <row r="50" spans="1:21" x14ac:dyDescent="0.2">
      <c r="A50" s="142"/>
      <c r="B50" s="142"/>
      <c r="C50" s="143"/>
      <c r="D50" s="144"/>
      <c r="E50" s="145"/>
      <c r="F50" s="146"/>
      <c r="G50" s="146"/>
      <c r="H50" s="135"/>
      <c r="I50" s="136"/>
      <c r="J50" s="135"/>
      <c r="K50" s="136"/>
      <c r="L50" s="135"/>
      <c r="M50" s="137"/>
      <c r="N50" s="135"/>
      <c r="O50" s="137"/>
      <c r="P50" s="135"/>
      <c r="Q50" s="137"/>
      <c r="R50" s="138"/>
      <c r="S50" s="139"/>
      <c r="T50" s="138"/>
      <c r="U50" s="140"/>
    </row>
    <row r="51" spans="1:21" x14ac:dyDescent="0.2">
      <c r="A51" s="142"/>
      <c r="B51" s="142"/>
      <c r="C51" s="143"/>
      <c r="D51" s="144"/>
      <c r="E51" s="145"/>
      <c r="F51" s="146"/>
      <c r="G51" s="146"/>
      <c r="H51" s="135"/>
      <c r="I51" s="136"/>
      <c r="J51" s="135"/>
      <c r="K51" s="136"/>
      <c r="L51" s="135"/>
      <c r="M51" s="137"/>
      <c r="N51" s="135"/>
      <c r="O51" s="137"/>
      <c r="P51" s="135"/>
      <c r="Q51" s="137"/>
      <c r="R51" s="138"/>
      <c r="S51" s="139"/>
      <c r="T51" s="138"/>
      <c r="U51" s="140"/>
    </row>
    <row r="52" spans="1:21" x14ac:dyDescent="0.2">
      <c r="A52" s="142"/>
      <c r="B52" s="142"/>
      <c r="C52" s="143"/>
      <c r="D52" s="144"/>
      <c r="E52" s="145"/>
      <c r="F52" s="146"/>
      <c r="G52" s="146"/>
      <c r="H52" s="135"/>
      <c r="I52" s="136"/>
      <c r="J52" s="135"/>
      <c r="K52" s="136"/>
      <c r="L52" s="135"/>
      <c r="M52" s="137"/>
      <c r="N52" s="135"/>
      <c r="O52" s="137"/>
      <c r="P52" s="135"/>
      <c r="Q52" s="137"/>
      <c r="R52" s="138"/>
      <c r="S52" s="139"/>
      <c r="T52" s="138"/>
      <c r="U52" s="140"/>
    </row>
    <row r="53" spans="1:21" x14ac:dyDescent="0.2">
      <c r="A53" s="142"/>
      <c r="B53" s="142"/>
      <c r="C53" s="143"/>
      <c r="D53" s="144"/>
      <c r="E53" s="145"/>
      <c r="F53" s="146"/>
      <c r="G53" s="146"/>
      <c r="H53" s="135"/>
      <c r="I53" s="136"/>
      <c r="J53" s="135"/>
      <c r="K53" s="136"/>
      <c r="L53" s="135"/>
      <c r="M53" s="137"/>
      <c r="N53" s="135"/>
      <c r="O53" s="137"/>
      <c r="P53" s="135"/>
      <c r="Q53" s="137"/>
      <c r="R53" s="138"/>
      <c r="S53" s="139"/>
      <c r="T53" s="138"/>
      <c r="U53" s="140"/>
    </row>
    <row r="54" spans="1:21" x14ac:dyDescent="0.2">
      <c r="A54" s="142"/>
      <c r="B54" s="142"/>
      <c r="C54" s="143"/>
      <c r="D54" s="144"/>
      <c r="E54" s="145"/>
      <c r="F54" s="146"/>
      <c r="G54" s="146"/>
      <c r="H54" s="135"/>
      <c r="I54" s="136"/>
      <c r="J54" s="135"/>
      <c r="K54" s="136"/>
      <c r="L54" s="135"/>
      <c r="M54" s="137"/>
      <c r="N54" s="135"/>
      <c r="O54" s="137"/>
      <c r="P54" s="135"/>
      <c r="Q54" s="137"/>
      <c r="R54" s="138"/>
      <c r="S54" s="139"/>
      <c r="T54" s="138"/>
      <c r="U54" s="140"/>
    </row>
    <row r="55" spans="1:21" x14ac:dyDescent="0.2">
      <c r="A55" s="142"/>
      <c r="B55" s="142"/>
      <c r="C55" s="143"/>
      <c r="D55" s="144"/>
      <c r="E55" s="145"/>
      <c r="F55" s="146"/>
      <c r="G55" s="146"/>
      <c r="H55" s="135"/>
      <c r="I55" s="136"/>
      <c r="J55" s="135"/>
      <c r="K55" s="136"/>
      <c r="L55" s="135"/>
      <c r="M55" s="137"/>
      <c r="N55" s="135"/>
      <c r="O55" s="137"/>
      <c r="P55" s="135"/>
      <c r="Q55" s="137"/>
      <c r="R55" s="138"/>
      <c r="S55" s="139"/>
      <c r="T55" s="138"/>
      <c r="U55" s="140"/>
    </row>
    <row r="56" spans="1:21" x14ac:dyDescent="0.2">
      <c r="A56" s="142"/>
      <c r="B56" s="142"/>
      <c r="C56" s="143"/>
      <c r="D56" s="144"/>
      <c r="E56" s="145"/>
      <c r="F56" s="146"/>
      <c r="G56" s="146"/>
      <c r="H56" s="135"/>
      <c r="I56" s="136"/>
      <c r="J56" s="135"/>
      <c r="K56" s="136"/>
      <c r="L56" s="135"/>
      <c r="M56" s="137"/>
      <c r="N56" s="135"/>
      <c r="O56" s="137"/>
      <c r="P56" s="135"/>
      <c r="Q56" s="137"/>
      <c r="R56" s="138"/>
      <c r="S56" s="139"/>
      <c r="T56" s="138"/>
      <c r="U56" s="140"/>
    </row>
    <row r="57" spans="1:21" x14ac:dyDescent="0.2">
      <c r="A57" s="142"/>
      <c r="B57" s="142"/>
      <c r="C57" s="143"/>
      <c r="D57" s="144"/>
      <c r="E57" s="145"/>
      <c r="F57" s="146"/>
      <c r="G57" s="146"/>
      <c r="H57" s="135"/>
      <c r="I57" s="136"/>
      <c r="J57" s="135"/>
      <c r="K57" s="136"/>
      <c r="L57" s="135"/>
      <c r="M57" s="137"/>
      <c r="N57" s="135"/>
      <c r="O57" s="137"/>
      <c r="P57" s="135"/>
      <c r="Q57" s="137"/>
      <c r="R57" s="138"/>
      <c r="S57" s="139"/>
      <c r="T57" s="138"/>
      <c r="U57" s="140"/>
    </row>
    <row r="58" spans="1:21" x14ac:dyDescent="0.2">
      <c r="A58" s="142"/>
      <c r="B58" s="142"/>
      <c r="C58" s="143"/>
      <c r="D58" s="144"/>
      <c r="E58" s="145"/>
      <c r="F58" s="146"/>
      <c r="G58" s="146"/>
      <c r="H58" s="135"/>
      <c r="I58" s="136"/>
      <c r="J58" s="135"/>
      <c r="K58" s="136"/>
      <c r="L58" s="135"/>
      <c r="M58" s="137"/>
      <c r="N58" s="135"/>
      <c r="O58" s="137"/>
      <c r="P58" s="135"/>
      <c r="Q58" s="137"/>
      <c r="R58" s="138"/>
      <c r="S58" s="139"/>
      <c r="T58" s="138"/>
      <c r="U58" s="140"/>
    </row>
    <row r="59" spans="1:21" x14ac:dyDescent="0.2">
      <c r="A59" s="142"/>
      <c r="B59" s="142"/>
      <c r="C59" s="143"/>
      <c r="D59" s="144"/>
      <c r="E59" s="145"/>
      <c r="F59" s="146"/>
      <c r="G59" s="146"/>
      <c r="H59" s="135"/>
      <c r="I59" s="136"/>
      <c r="J59" s="135"/>
      <c r="K59" s="136"/>
      <c r="L59" s="135"/>
      <c r="M59" s="137"/>
      <c r="N59" s="135"/>
      <c r="O59" s="137"/>
      <c r="P59" s="135"/>
      <c r="Q59" s="137"/>
      <c r="R59" s="138"/>
      <c r="S59" s="139"/>
      <c r="T59" s="138"/>
      <c r="U59" s="140"/>
    </row>
    <row r="60" spans="1:21" x14ac:dyDescent="0.2">
      <c r="A60" s="142"/>
      <c r="B60" s="142"/>
      <c r="C60" s="143"/>
      <c r="D60" s="144"/>
      <c r="E60" s="145"/>
      <c r="F60" s="146"/>
      <c r="G60" s="146"/>
      <c r="H60" s="135"/>
      <c r="I60" s="136"/>
      <c r="J60" s="135"/>
      <c r="K60" s="136"/>
      <c r="L60" s="135"/>
      <c r="M60" s="137"/>
      <c r="N60" s="135"/>
      <c r="O60" s="137"/>
      <c r="P60" s="135"/>
      <c r="Q60" s="137"/>
      <c r="R60" s="138"/>
      <c r="S60" s="139"/>
      <c r="T60" s="138"/>
      <c r="U60" s="140"/>
    </row>
    <row r="61" spans="1:21" x14ac:dyDescent="0.2">
      <c r="A61" s="142"/>
      <c r="B61" s="142"/>
      <c r="C61" s="143"/>
      <c r="D61" s="144"/>
      <c r="E61" s="145"/>
      <c r="F61" s="146"/>
      <c r="G61" s="146"/>
      <c r="H61" s="135"/>
      <c r="I61" s="136"/>
      <c r="J61" s="135"/>
      <c r="K61" s="136"/>
      <c r="L61" s="135"/>
      <c r="M61" s="137"/>
      <c r="N61" s="135"/>
      <c r="O61" s="137"/>
      <c r="P61" s="135"/>
      <c r="Q61" s="137"/>
      <c r="R61" s="138"/>
      <c r="S61" s="139"/>
      <c r="T61" s="138"/>
      <c r="U61" s="140"/>
    </row>
    <row r="62" spans="1:21" x14ac:dyDescent="0.2">
      <c r="A62" s="142"/>
      <c r="B62" s="142"/>
      <c r="C62" s="143"/>
      <c r="D62" s="144"/>
      <c r="E62" s="145"/>
      <c r="F62" s="146"/>
      <c r="G62" s="146"/>
      <c r="H62" s="135"/>
      <c r="I62" s="136"/>
      <c r="J62" s="135"/>
      <c r="K62" s="136"/>
      <c r="L62" s="135"/>
      <c r="M62" s="137"/>
      <c r="N62" s="135"/>
      <c r="O62" s="137"/>
      <c r="P62" s="135"/>
      <c r="Q62" s="137"/>
      <c r="R62" s="138"/>
      <c r="S62" s="139"/>
      <c r="T62" s="138"/>
      <c r="U62" s="140"/>
    </row>
    <row r="63" spans="1:21" x14ac:dyDescent="0.2">
      <c r="A63" s="142"/>
      <c r="B63" s="142"/>
      <c r="C63" s="143"/>
      <c r="D63" s="144"/>
      <c r="E63" s="145"/>
      <c r="F63" s="146"/>
      <c r="G63" s="146"/>
      <c r="H63" s="135"/>
      <c r="I63" s="136"/>
      <c r="J63" s="135"/>
      <c r="K63" s="136"/>
      <c r="L63" s="135"/>
      <c r="M63" s="137"/>
      <c r="N63" s="135"/>
      <c r="O63" s="137"/>
      <c r="P63" s="135"/>
      <c r="Q63" s="137"/>
      <c r="R63" s="138"/>
      <c r="S63" s="139"/>
      <c r="T63" s="138"/>
      <c r="U63" s="140"/>
    </row>
    <row r="64" spans="1:21" x14ac:dyDescent="0.2">
      <c r="A64" s="142"/>
      <c r="B64" s="142"/>
      <c r="C64" s="143"/>
      <c r="D64" s="144"/>
      <c r="E64" s="145"/>
      <c r="F64" s="146"/>
      <c r="G64" s="146"/>
      <c r="H64" s="135"/>
      <c r="I64" s="136"/>
      <c r="J64" s="135"/>
      <c r="K64" s="136"/>
      <c r="L64" s="135"/>
      <c r="M64" s="137"/>
      <c r="N64" s="135"/>
      <c r="O64" s="137"/>
      <c r="P64" s="135"/>
      <c r="Q64" s="137"/>
      <c r="R64" s="138"/>
      <c r="S64" s="139"/>
      <c r="T64" s="138"/>
      <c r="U64" s="140"/>
    </row>
    <row r="65" spans="1:21" x14ac:dyDescent="0.2">
      <c r="A65" s="142"/>
      <c r="B65" s="142"/>
      <c r="C65" s="143"/>
      <c r="D65" s="144"/>
      <c r="E65" s="145"/>
      <c r="F65" s="146"/>
      <c r="G65" s="146"/>
      <c r="H65" s="135"/>
      <c r="I65" s="136"/>
      <c r="J65" s="135"/>
      <c r="K65" s="136"/>
      <c r="L65" s="135"/>
      <c r="M65" s="137"/>
      <c r="N65" s="135"/>
      <c r="O65" s="137"/>
      <c r="P65" s="135"/>
      <c r="Q65" s="137"/>
      <c r="R65" s="138"/>
      <c r="S65" s="139"/>
      <c r="T65" s="138"/>
      <c r="U65" s="140"/>
    </row>
    <row r="66" spans="1:21" x14ac:dyDescent="0.2">
      <c r="A66" s="142"/>
      <c r="B66" s="142"/>
      <c r="C66" s="143"/>
      <c r="D66" s="144"/>
      <c r="E66" s="145"/>
      <c r="F66" s="146"/>
      <c r="G66" s="146"/>
      <c r="H66" s="135"/>
      <c r="I66" s="136"/>
      <c r="J66" s="135"/>
      <c r="K66" s="136"/>
      <c r="L66" s="135"/>
      <c r="M66" s="137"/>
      <c r="N66" s="135"/>
      <c r="O66" s="137"/>
      <c r="P66" s="135"/>
      <c r="Q66" s="137"/>
      <c r="R66" s="138"/>
      <c r="S66" s="139"/>
      <c r="T66" s="138"/>
      <c r="U66" s="140"/>
    </row>
    <row r="67" spans="1:21" x14ac:dyDescent="0.2">
      <c r="A67" s="142"/>
      <c r="B67" s="142"/>
      <c r="C67" s="143"/>
      <c r="D67" s="144"/>
      <c r="E67" s="145"/>
      <c r="F67" s="146"/>
      <c r="G67" s="146"/>
      <c r="H67" s="135"/>
      <c r="I67" s="136"/>
      <c r="J67" s="135"/>
      <c r="K67" s="136"/>
      <c r="L67" s="135"/>
      <c r="M67" s="137"/>
      <c r="N67" s="135"/>
      <c r="O67" s="137"/>
      <c r="P67" s="135"/>
      <c r="Q67" s="137"/>
      <c r="R67" s="138"/>
      <c r="S67" s="139"/>
      <c r="T67" s="138"/>
      <c r="U67" s="140"/>
    </row>
    <row r="68" spans="1:21" x14ac:dyDescent="0.2">
      <c r="A68" s="142"/>
      <c r="B68" s="142"/>
      <c r="C68" s="143"/>
      <c r="D68" s="144"/>
      <c r="E68" s="145"/>
      <c r="F68" s="146"/>
      <c r="G68" s="146"/>
      <c r="H68" s="135"/>
      <c r="I68" s="136"/>
      <c r="J68" s="135"/>
      <c r="K68" s="136"/>
      <c r="L68" s="135"/>
      <c r="M68" s="137"/>
      <c r="N68" s="135"/>
      <c r="O68" s="137"/>
      <c r="P68" s="135"/>
      <c r="Q68" s="137"/>
      <c r="R68" s="138"/>
      <c r="S68" s="139"/>
      <c r="T68" s="138"/>
      <c r="U68" s="140"/>
    </row>
    <row r="69" spans="1:21" x14ac:dyDescent="0.2">
      <c r="A69" s="150"/>
    </row>
  </sheetData>
  <sheetProtection formatColumns="0" selectLockedCells="1" selectUnlockedCells="1"/>
  <mergeCells count="10">
    <mergeCell ref="F8:G8"/>
    <mergeCell ref="H8:K8"/>
    <mergeCell ref="L8:Q8"/>
    <mergeCell ref="R8:U8"/>
    <mergeCell ref="B2:E3"/>
    <mergeCell ref="A5:D5"/>
    <mergeCell ref="A6:D6"/>
    <mergeCell ref="A7:C7"/>
    <mergeCell ref="A8:B8"/>
    <mergeCell ref="D8:E8"/>
  </mergeCells>
  <dataValidations count="10">
    <dataValidation type="textLength" errorStyle="warning" allowBlank="1" showInputMessage="1" showErrorMessage="1" errorTitle="Artikkelnavn" error="Artikkelnavn kan ikke ha flere enn 80 tegn" sqref="E10:E68" xr:uid="{27808424-03AC-498F-89F6-FF60E2C28CB5}">
      <formula1>1</formula1>
      <formula2>80</formula2>
    </dataValidation>
    <dataValidation type="whole" allowBlank="1" showInputMessage="1" showErrorMessage="1" errorTitle="Feil format" error="UNSPSC må være et tall med 8 sifre" sqref="R10:R68" xr:uid="{DD54FD05-BA51-461C-874E-18A23FB78A0B}">
      <formula1>10000000</formula1>
      <formula2>99999999</formula2>
    </dataValidation>
    <dataValidation type="list" allowBlank="1" showInputMessage="1" showErrorMessage="1" errorTitle="Ugyldig primærenhet" error="Bruk gyldig primærenhet. Velg fra nedtrekksmeny og se gyldige enheter i arkfane &quot;Enhet&quot;." sqref="I10:I1048576" xr:uid="{8692D939-8567-4FF7-B70C-85A27245DD03}">
      <formula1>INDIRECT("Tabell_Primærenhet[Norsk enhet]")</formula1>
    </dataValidation>
    <dataValidation type="decimal" operator="greaterThanOrEqual" allowBlank="1" showInputMessage="1" showErrorMessage="1" errorTitle="Feil format på tilbudspris" error="Tilbudspris må være et tall (ingen bokstaver)." sqref="G10:G1048576" xr:uid="{9B032AED-BC19-4774-9F40-D852043A69FE}">
      <formula1>0</formula1>
    </dataValidation>
    <dataValidation type="whole" operator="greaterThan" allowBlank="1" showInputMessage="1" showErrorMessage="1" errorTitle="Feil format på antall" error="Antall må være et heltall. Minimum er 1." sqref="H10:H1048576 L10:L1048576 N10:N1048576 J10:J1048576" xr:uid="{E4A199B8-4EB4-4F6D-BBDD-3583B1564636}">
      <formula1>0</formula1>
    </dataValidation>
    <dataValidation type="whole" operator="greaterThan" allowBlank="1" showInputMessage="1" showErrorMessage="1" errorTitle="Feil format på antall" error="Antall må være et heltall. Minimum er 1" sqref="P10:P1048576" xr:uid="{67364555-F9F8-42D7-A249-ADEFB1D0679D}">
      <formula1>0</formula1>
    </dataValidation>
    <dataValidation type="list" allowBlank="1" showInputMessage="1" showErrorMessage="1" errorTitle="Ugyldig enhet" error="Bruk gyldig enhet. Velg fra nedtrekksmeny og se gyldige enheter i arkfane &quot;Enhet&quot;." sqref="Q10:Q1048576 K10:K1048576 M10:M1048576 O10:O1048576" xr:uid="{606859EC-E7B0-43B4-9912-3E1F40128A1A}">
      <formula1>INDIRECT("Tabell_Enhet[Norsk enhet]")</formula1>
    </dataValidation>
    <dataValidation type="whole" operator="greaterThanOrEqual" allowBlank="1" showInputMessage="1" showErrorMessage="1" errorTitle="Feil format på leveringstid" error="Leveringstid må være et heltall. Oppgi antall dager." sqref="T10:T1048576" xr:uid="{5871145B-7838-4012-B18D-77A5EF5E1098}">
      <formula1>0</formula1>
    </dataValidation>
    <dataValidation type="decimal" operator="greaterThanOrEqual" allowBlank="1" showInputMessage="1" showErrorMessage="1" errorTitle="Feil format på tilbudspris" error="Tilbudspris må være et tall (ingen bokstaver)" sqref="F10:F1048576" xr:uid="{6122113D-3D4B-4103-9E8E-BC78DB1C7E4B}">
      <formula1>0</formula1>
    </dataValidation>
    <dataValidation type="date" operator="greaterThan" allowBlank="1" showInputMessage="1" showErrorMessage="1" errorTitle="Feil format på dato" error="Gyldig fra-dato må være en dato (format DD.MM.ÅÅ eller DD.MM.ÅÅÅÅ)" sqref="S10:S1048576" xr:uid="{5AA13191-E64C-4CF0-8DA5-B533075A47A8}">
      <formula1>36526</formula1>
    </dataValidation>
  </dataValidations>
  <pageMargins left="0.7" right="0.7" top="0.75" bottom="0.75" header="0.3" footer="0.3"/>
  <pageSetup paperSize="9" orientation="portrait" r:id="rId1"/>
  <headerFooter>
    <oddFooter>&amp;L_x000D_&amp;1#&amp;"Calibri"&amp;10&amp;K000000 Følsomhet Intern (gul)</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4D1A1-1037-4E2F-A95A-023C754573DB}">
  <dimension ref="A1:G27"/>
  <sheetViews>
    <sheetView zoomScale="120" zoomScaleNormal="120" workbookViewId="0"/>
  </sheetViews>
  <sheetFormatPr baseColWidth="10" defaultColWidth="11.42578125" defaultRowHeight="12.75" x14ac:dyDescent="0.2"/>
  <cols>
    <col min="1" max="1" width="21.7109375" style="51" customWidth="1"/>
    <col min="2" max="2" width="11.42578125" style="51"/>
    <col min="3" max="3" width="13.5703125" style="51" customWidth="1"/>
    <col min="4" max="4" width="11.42578125" style="51"/>
    <col min="5" max="5" width="38.5703125" style="51" customWidth="1"/>
    <col min="6" max="16384" width="11.42578125" style="51"/>
  </cols>
  <sheetData>
    <row r="1" spans="1:7" s="58" customFormat="1" ht="15.75" x14ac:dyDescent="0.25">
      <c r="A1" s="55" t="s">
        <v>95</v>
      </c>
      <c r="B1" s="56"/>
      <c r="C1" s="56"/>
      <c r="D1" s="57"/>
      <c r="E1" s="55"/>
    </row>
    <row r="2" spans="1:7" x14ac:dyDescent="0.2">
      <c r="A2" s="59"/>
    </row>
    <row r="3" spans="1:7" ht="13.5" thickBot="1" x14ac:dyDescent="0.25">
      <c r="A3" s="243" t="s">
        <v>96</v>
      </c>
      <c r="B3" s="244"/>
      <c r="C3" s="244"/>
      <c r="D3" s="244"/>
      <c r="E3" s="244"/>
    </row>
    <row r="4" spans="1:7" ht="13.5" thickBot="1" x14ac:dyDescent="0.25">
      <c r="A4" s="60" t="s">
        <v>97</v>
      </c>
      <c r="B4" s="245" t="s">
        <v>98</v>
      </c>
      <c r="C4" s="246"/>
      <c r="D4" s="246"/>
      <c r="E4" s="247"/>
    </row>
    <row r="5" spans="1:7" ht="58.15" customHeight="1" x14ac:dyDescent="0.2">
      <c r="A5" s="61" t="s">
        <v>99</v>
      </c>
      <c r="B5" s="248" t="s">
        <v>100</v>
      </c>
      <c r="C5" s="248"/>
      <c r="D5" s="248"/>
      <c r="E5" s="248"/>
    </row>
    <row r="6" spans="1:7" ht="55.15" customHeight="1" x14ac:dyDescent="0.2">
      <c r="A6" s="78" t="s">
        <v>101</v>
      </c>
      <c r="B6" s="248" t="s">
        <v>102</v>
      </c>
      <c r="C6" s="248"/>
      <c r="D6" s="248"/>
      <c r="E6" s="248"/>
    </row>
    <row r="7" spans="1:7" ht="108" customHeight="1" x14ac:dyDescent="0.2">
      <c r="A7" s="78" t="s">
        <v>72</v>
      </c>
      <c r="B7" s="249" t="s">
        <v>103</v>
      </c>
      <c r="C7" s="248"/>
      <c r="D7" s="248"/>
      <c r="E7" s="248"/>
    </row>
    <row r="8" spans="1:7" ht="68.25" customHeight="1" x14ac:dyDescent="0.2">
      <c r="A8" s="78" t="s">
        <v>76</v>
      </c>
      <c r="B8" s="249" t="s">
        <v>104</v>
      </c>
      <c r="C8" s="248"/>
      <c r="D8" s="248"/>
      <c r="E8" s="248"/>
    </row>
    <row r="9" spans="1:7" ht="42.75" customHeight="1" x14ac:dyDescent="0.2">
      <c r="A9" s="78" t="s">
        <v>78</v>
      </c>
      <c r="B9" s="249" t="s">
        <v>105</v>
      </c>
      <c r="C9" s="248"/>
      <c r="D9" s="248"/>
      <c r="E9" s="248"/>
    </row>
    <row r="10" spans="1:7" ht="40.5" customHeight="1" x14ac:dyDescent="0.2">
      <c r="A10" s="78" t="s">
        <v>80</v>
      </c>
      <c r="B10" s="249" t="s">
        <v>106</v>
      </c>
      <c r="C10" s="248"/>
      <c r="D10" s="248"/>
      <c r="E10" s="248"/>
    </row>
    <row r="11" spans="1:7" ht="47.25" customHeight="1" x14ac:dyDescent="0.2">
      <c r="A11" s="78" t="s">
        <v>23</v>
      </c>
      <c r="B11" s="248" t="s">
        <v>107</v>
      </c>
      <c r="C11" s="248"/>
      <c r="D11" s="248"/>
      <c r="E11" s="248"/>
    </row>
    <row r="13" spans="1:7" ht="13.5" thickBot="1" x14ac:dyDescent="0.25">
      <c r="A13" s="243" t="s">
        <v>108</v>
      </c>
      <c r="B13" s="244"/>
      <c r="C13" s="244"/>
      <c r="D13" s="244"/>
      <c r="E13" s="244"/>
    </row>
    <row r="14" spans="1:7" ht="15" customHeight="1" thickBot="1" x14ac:dyDescent="0.25">
      <c r="A14" s="62" t="s">
        <v>109</v>
      </c>
      <c r="B14" s="62" t="s">
        <v>110</v>
      </c>
      <c r="C14" s="250" t="s">
        <v>111</v>
      </c>
      <c r="D14" s="251"/>
      <c r="E14" s="252"/>
      <c r="G14" s="63"/>
    </row>
    <row r="15" spans="1:7" ht="40.15" customHeight="1" x14ac:dyDescent="0.2">
      <c r="A15" s="79" t="s">
        <v>67</v>
      </c>
      <c r="B15" s="78" t="s">
        <v>112</v>
      </c>
      <c r="C15" s="240" t="s">
        <v>113</v>
      </c>
      <c r="D15" s="241"/>
      <c r="E15" s="242"/>
      <c r="G15" s="63"/>
    </row>
    <row r="16" spans="1:7" ht="24" customHeight="1" x14ac:dyDescent="0.2">
      <c r="A16" s="78" t="s">
        <v>68</v>
      </c>
      <c r="B16" s="78" t="s">
        <v>112</v>
      </c>
      <c r="C16" s="253" t="s">
        <v>114</v>
      </c>
      <c r="D16" s="253"/>
      <c r="E16" s="253"/>
    </row>
    <row r="17" spans="1:7" ht="33" customHeight="1" x14ac:dyDescent="0.2">
      <c r="A17" s="64" t="s">
        <v>69</v>
      </c>
      <c r="B17" s="64" t="s">
        <v>115</v>
      </c>
      <c r="C17" s="254" t="s">
        <v>116</v>
      </c>
      <c r="D17" s="255"/>
      <c r="E17" s="256"/>
      <c r="G17" s="65"/>
    </row>
    <row r="18" spans="1:7" ht="25.5" customHeight="1" x14ac:dyDescent="0.2">
      <c r="A18" s="78" t="s">
        <v>117</v>
      </c>
      <c r="B18" s="78" t="s">
        <v>115</v>
      </c>
      <c r="C18" s="257" t="s">
        <v>118</v>
      </c>
      <c r="D18" s="258"/>
      <c r="E18" s="259"/>
    </row>
    <row r="19" spans="1:7" ht="33" customHeight="1" x14ac:dyDescent="0.2">
      <c r="A19" s="78" t="s">
        <v>71</v>
      </c>
      <c r="B19" s="78" t="s">
        <v>119</v>
      </c>
      <c r="C19" s="260" t="s">
        <v>120</v>
      </c>
      <c r="D19" s="261"/>
      <c r="E19" s="262"/>
    </row>
    <row r="20" spans="1:7" ht="78.599999999999994" customHeight="1" x14ac:dyDescent="0.2">
      <c r="A20" s="78" t="s">
        <v>72</v>
      </c>
      <c r="B20" s="78" t="s">
        <v>121</v>
      </c>
      <c r="C20" s="253" t="s">
        <v>122</v>
      </c>
      <c r="D20" s="253"/>
      <c r="E20" s="253"/>
    </row>
    <row r="21" spans="1:7" ht="35.450000000000003" customHeight="1" x14ac:dyDescent="0.2">
      <c r="A21" s="78" t="s">
        <v>75</v>
      </c>
      <c r="B21" s="78" t="s">
        <v>119</v>
      </c>
      <c r="C21" s="253" t="s">
        <v>123</v>
      </c>
      <c r="D21" s="253"/>
      <c r="E21" s="253"/>
    </row>
    <row r="22" spans="1:7" ht="70.150000000000006" customHeight="1" x14ac:dyDescent="0.2">
      <c r="A22" s="78" t="s">
        <v>76</v>
      </c>
      <c r="B22" s="78" t="s">
        <v>121</v>
      </c>
      <c r="C22" s="253" t="s">
        <v>124</v>
      </c>
      <c r="D22" s="253"/>
      <c r="E22" s="253"/>
    </row>
    <row r="23" spans="1:7" ht="42" customHeight="1" x14ac:dyDescent="0.2">
      <c r="A23" s="78" t="s">
        <v>77</v>
      </c>
      <c r="B23" s="78" t="s">
        <v>119</v>
      </c>
      <c r="C23" s="253" t="s">
        <v>125</v>
      </c>
      <c r="D23" s="253"/>
      <c r="E23" s="253"/>
    </row>
    <row r="24" spans="1:7" ht="95.45" customHeight="1" x14ac:dyDescent="0.2">
      <c r="A24" s="78" t="s">
        <v>78</v>
      </c>
      <c r="B24" s="78" t="s">
        <v>121</v>
      </c>
      <c r="C24" s="253" t="s">
        <v>126</v>
      </c>
      <c r="D24" s="253"/>
      <c r="E24" s="253"/>
    </row>
    <row r="25" spans="1:7" ht="91.15" customHeight="1" x14ac:dyDescent="0.2">
      <c r="A25" s="78" t="s">
        <v>80</v>
      </c>
      <c r="B25" s="78" t="s">
        <v>121</v>
      </c>
      <c r="C25" s="253" t="s">
        <v>127</v>
      </c>
      <c r="D25" s="253"/>
      <c r="E25" s="253"/>
    </row>
    <row r="26" spans="1:7" ht="46.9" customHeight="1" x14ac:dyDescent="0.2">
      <c r="A26" s="78" t="s">
        <v>79</v>
      </c>
      <c r="B26" s="78" t="s">
        <v>119</v>
      </c>
      <c r="C26" s="253" t="s">
        <v>128</v>
      </c>
      <c r="D26" s="253"/>
      <c r="E26" s="253"/>
    </row>
    <row r="27" spans="1:7" ht="44.45" customHeight="1" x14ac:dyDescent="0.2">
      <c r="A27" s="78" t="s">
        <v>23</v>
      </c>
      <c r="B27" s="78" t="s">
        <v>119</v>
      </c>
      <c r="C27" s="253" t="s">
        <v>129</v>
      </c>
      <c r="D27" s="253"/>
      <c r="E27" s="253"/>
      <c r="G27" s="63"/>
    </row>
  </sheetData>
  <mergeCells count="24">
    <mergeCell ref="C27:E27"/>
    <mergeCell ref="C16:E16"/>
    <mergeCell ref="C17:E17"/>
    <mergeCell ref="C18:E18"/>
    <mergeCell ref="C19:E19"/>
    <mergeCell ref="C20:E20"/>
    <mergeCell ref="C21:E21"/>
    <mergeCell ref="C22:E22"/>
    <mergeCell ref="C23:E23"/>
    <mergeCell ref="C24:E24"/>
    <mergeCell ref="C25:E25"/>
    <mergeCell ref="C26:E26"/>
    <mergeCell ref="C15:E15"/>
    <mergeCell ref="A3:E3"/>
    <mergeCell ref="B4:E4"/>
    <mergeCell ref="B5:E5"/>
    <mergeCell ref="B6:E6"/>
    <mergeCell ref="B7:E7"/>
    <mergeCell ref="B8:E8"/>
    <mergeCell ref="B9:E9"/>
    <mergeCell ref="B10:E10"/>
    <mergeCell ref="B11:E11"/>
    <mergeCell ref="A13:E13"/>
    <mergeCell ref="C14:E14"/>
  </mergeCells>
  <pageMargins left="0.7" right="0.7" top="0.75" bottom="0.75" header="0.3" footer="0.3"/>
  <headerFooter>
    <oddFooter>&amp;L_x000D_&amp;1#&amp;"Calibri"&amp;10&amp;K000000 Følsomhet Intern (gul)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96597-C55C-4C2D-B317-C697EBC30908}">
  <dimension ref="A1:D41"/>
  <sheetViews>
    <sheetView zoomScale="130" zoomScaleNormal="130" workbookViewId="0">
      <selection activeCell="F27" sqref="F27"/>
    </sheetView>
  </sheetViews>
  <sheetFormatPr baseColWidth="10" defaultColWidth="8.7109375" defaultRowHeight="15" x14ac:dyDescent="0.25"/>
  <cols>
    <col min="1" max="1" width="12" customWidth="1"/>
    <col min="2" max="2" width="16.140625" customWidth="1"/>
    <col min="3" max="3" width="13.28515625" customWidth="1"/>
    <col min="4" max="4" width="17.42578125" customWidth="1"/>
  </cols>
  <sheetData>
    <row r="1" spans="1:4" x14ac:dyDescent="0.25">
      <c r="A1" s="80" t="s">
        <v>130</v>
      </c>
      <c r="B1" s="81"/>
      <c r="C1" s="81"/>
      <c r="D1" s="81"/>
    </row>
    <row r="2" spans="1:4" ht="15.75" thickBot="1" x14ac:dyDescent="0.3">
      <c r="A2" s="82" t="s">
        <v>131</v>
      </c>
      <c r="B2" s="83" t="s">
        <v>132</v>
      </c>
      <c r="C2" s="83" t="s">
        <v>133</v>
      </c>
      <c r="D2" s="83" t="s">
        <v>134</v>
      </c>
    </row>
    <row r="3" spans="1:4" x14ac:dyDescent="0.25">
      <c r="A3" s="84" t="s">
        <v>52</v>
      </c>
      <c r="B3" s="85" t="s">
        <v>135</v>
      </c>
      <c r="C3" s="85" t="s">
        <v>136</v>
      </c>
      <c r="D3" s="85" t="s">
        <v>137</v>
      </c>
    </row>
    <row r="4" spans="1:4" x14ac:dyDescent="0.25">
      <c r="A4" s="86" t="s">
        <v>54</v>
      </c>
      <c r="B4" s="66" t="s">
        <v>138</v>
      </c>
      <c r="C4" s="66" t="s">
        <v>139</v>
      </c>
      <c r="D4" s="66" t="s">
        <v>140</v>
      </c>
    </row>
    <row r="5" spans="1:4" x14ac:dyDescent="0.25">
      <c r="A5" s="86" t="s">
        <v>141</v>
      </c>
      <c r="B5" s="66" t="s">
        <v>142</v>
      </c>
      <c r="C5" s="66" t="s">
        <v>143</v>
      </c>
      <c r="D5" s="66" t="s">
        <v>144</v>
      </c>
    </row>
    <row r="6" spans="1:4" x14ac:dyDescent="0.25">
      <c r="A6" s="86" t="s">
        <v>145</v>
      </c>
      <c r="B6" s="66" t="s">
        <v>146</v>
      </c>
      <c r="C6" s="66" t="s">
        <v>147</v>
      </c>
      <c r="D6" s="66" t="s">
        <v>148</v>
      </c>
    </row>
    <row r="7" spans="1:4" x14ac:dyDescent="0.25">
      <c r="A7" s="86" t="s">
        <v>149</v>
      </c>
      <c r="B7" s="66" t="s">
        <v>150</v>
      </c>
      <c r="C7" s="66" t="s">
        <v>151</v>
      </c>
      <c r="D7" s="66" t="s">
        <v>152</v>
      </c>
    </row>
    <row r="8" spans="1:4" x14ac:dyDescent="0.25">
      <c r="A8" s="86" t="s">
        <v>153</v>
      </c>
      <c r="B8" s="66" t="s">
        <v>154</v>
      </c>
      <c r="C8" s="66" t="s">
        <v>155</v>
      </c>
      <c r="D8" s="66" t="s">
        <v>156</v>
      </c>
    </row>
    <row r="9" spans="1:4" x14ac:dyDescent="0.25">
      <c r="A9" s="86" t="s">
        <v>157</v>
      </c>
      <c r="B9" s="66" t="s">
        <v>158</v>
      </c>
      <c r="C9" s="66" t="s">
        <v>159</v>
      </c>
      <c r="D9" s="66" t="s">
        <v>160</v>
      </c>
    </row>
    <row r="10" spans="1:4" x14ac:dyDescent="0.25">
      <c r="A10" s="86" t="s">
        <v>161</v>
      </c>
      <c r="B10" s="66" t="s">
        <v>162</v>
      </c>
      <c r="C10" s="66" t="s">
        <v>161</v>
      </c>
      <c r="D10" s="66" t="s">
        <v>163</v>
      </c>
    </row>
    <row r="11" spans="1:4" x14ac:dyDescent="0.25">
      <c r="A11" s="86" t="s">
        <v>164</v>
      </c>
      <c r="B11" s="66" t="s">
        <v>165</v>
      </c>
      <c r="C11" s="66" t="s">
        <v>166</v>
      </c>
      <c r="D11" s="66" t="s">
        <v>167</v>
      </c>
    </row>
    <row r="12" spans="1:4" x14ac:dyDescent="0.25">
      <c r="A12" s="86" t="s">
        <v>168</v>
      </c>
      <c r="B12" s="66" t="s">
        <v>169</v>
      </c>
      <c r="C12" s="66" t="s">
        <v>170</v>
      </c>
      <c r="D12" s="66" t="s">
        <v>169</v>
      </c>
    </row>
    <row r="13" spans="1:4" x14ac:dyDescent="0.25">
      <c r="A13" s="86" t="s">
        <v>171</v>
      </c>
      <c r="B13" s="66" t="s">
        <v>172</v>
      </c>
      <c r="C13" s="66" t="s">
        <v>173</v>
      </c>
      <c r="D13" s="66" t="s">
        <v>174</v>
      </c>
    </row>
    <row r="14" spans="1:4" x14ac:dyDescent="0.25">
      <c r="A14" s="86" t="s">
        <v>175</v>
      </c>
      <c r="B14" s="66" t="s">
        <v>176</v>
      </c>
      <c r="C14" s="66" t="s">
        <v>177</v>
      </c>
      <c r="D14" s="66" t="s">
        <v>178</v>
      </c>
    </row>
    <row r="15" spans="1:4" x14ac:dyDescent="0.25">
      <c r="A15" s="86" t="s">
        <v>179</v>
      </c>
      <c r="B15" s="66" t="s">
        <v>180</v>
      </c>
      <c r="C15" s="66" t="s">
        <v>181</v>
      </c>
      <c r="D15" s="66" t="s">
        <v>182</v>
      </c>
    </row>
    <row r="16" spans="1:4" x14ac:dyDescent="0.25">
      <c r="A16" s="87" t="s">
        <v>183</v>
      </c>
      <c r="B16" s="88" t="s">
        <v>184</v>
      </c>
      <c r="C16" s="88" t="s">
        <v>185</v>
      </c>
      <c r="D16" s="88" t="s">
        <v>186</v>
      </c>
    </row>
    <row r="19" spans="1:4" x14ac:dyDescent="0.25">
      <c r="A19" s="89" t="s">
        <v>187</v>
      </c>
      <c r="B19" s="90"/>
      <c r="C19" s="90"/>
      <c r="D19" s="90"/>
    </row>
    <row r="20" spans="1:4" ht="15.75" thickBot="1" x14ac:dyDescent="0.3">
      <c r="A20" s="82" t="s">
        <v>131</v>
      </c>
      <c r="B20" s="82" t="s">
        <v>132</v>
      </c>
      <c r="C20" s="82" t="s">
        <v>133</v>
      </c>
      <c r="D20" s="82" t="s">
        <v>134</v>
      </c>
    </row>
    <row r="21" spans="1:4" x14ac:dyDescent="0.25">
      <c r="A21" s="91" t="s">
        <v>52</v>
      </c>
      <c r="B21" s="85" t="s">
        <v>135</v>
      </c>
      <c r="C21" s="85" t="s">
        <v>136</v>
      </c>
      <c r="D21" s="85" t="s">
        <v>137</v>
      </c>
    </row>
    <row r="22" spans="1:4" x14ac:dyDescent="0.25">
      <c r="A22" s="92" t="s">
        <v>54</v>
      </c>
      <c r="B22" s="66" t="s">
        <v>138</v>
      </c>
      <c r="C22" s="66" t="s">
        <v>139</v>
      </c>
      <c r="D22" s="66" t="s">
        <v>140</v>
      </c>
    </row>
    <row r="23" spans="1:4" x14ac:dyDescent="0.25">
      <c r="A23" s="92" t="s">
        <v>53</v>
      </c>
      <c r="B23" s="66" t="s">
        <v>188</v>
      </c>
      <c r="C23" s="66" t="s">
        <v>189</v>
      </c>
      <c r="D23" s="66" t="s">
        <v>190</v>
      </c>
    </row>
    <row r="24" spans="1:4" x14ac:dyDescent="0.25">
      <c r="A24" s="93" t="s">
        <v>55</v>
      </c>
      <c r="B24" s="88" t="s">
        <v>191</v>
      </c>
      <c r="C24" s="88" t="s">
        <v>192</v>
      </c>
      <c r="D24" s="88" t="s">
        <v>193</v>
      </c>
    </row>
    <row r="25" spans="1:4" x14ac:dyDescent="0.25">
      <c r="A25" s="92" t="s">
        <v>141</v>
      </c>
      <c r="B25" s="66" t="s">
        <v>142</v>
      </c>
      <c r="C25" s="66" t="s">
        <v>143</v>
      </c>
      <c r="D25" s="66" t="s">
        <v>144</v>
      </c>
    </row>
    <row r="26" spans="1:4" x14ac:dyDescent="0.25">
      <c r="A26" s="92" t="s">
        <v>145</v>
      </c>
      <c r="B26" s="66" t="s">
        <v>146</v>
      </c>
      <c r="C26" s="66" t="s">
        <v>147</v>
      </c>
      <c r="D26" s="66" t="s">
        <v>148</v>
      </c>
    </row>
    <row r="27" spans="1:4" x14ac:dyDescent="0.25">
      <c r="A27" s="92" t="s">
        <v>149</v>
      </c>
      <c r="B27" s="66" t="s">
        <v>150</v>
      </c>
      <c r="C27" s="66" t="s">
        <v>151</v>
      </c>
      <c r="D27" s="66" t="s">
        <v>152</v>
      </c>
    </row>
    <row r="28" spans="1:4" x14ac:dyDescent="0.25">
      <c r="A28" s="92" t="s">
        <v>153</v>
      </c>
      <c r="B28" s="66" t="s">
        <v>154</v>
      </c>
      <c r="C28" s="66" t="s">
        <v>155</v>
      </c>
      <c r="D28" s="66" t="s">
        <v>156</v>
      </c>
    </row>
    <row r="29" spans="1:4" x14ac:dyDescent="0.25">
      <c r="A29" s="92" t="s">
        <v>157</v>
      </c>
      <c r="B29" s="66" t="s">
        <v>158</v>
      </c>
      <c r="C29" s="66" t="s">
        <v>159</v>
      </c>
      <c r="D29" s="66" t="s">
        <v>160</v>
      </c>
    </row>
    <row r="30" spans="1:4" x14ac:dyDescent="0.25">
      <c r="A30" s="92" t="s">
        <v>161</v>
      </c>
      <c r="B30" s="66" t="s">
        <v>162</v>
      </c>
      <c r="C30" s="66" t="s">
        <v>161</v>
      </c>
      <c r="D30" s="66" t="s">
        <v>163</v>
      </c>
    </row>
    <row r="31" spans="1:4" x14ac:dyDescent="0.25">
      <c r="A31" s="92" t="s">
        <v>164</v>
      </c>
      <c r="B31" s="66" t="s">
        <v>165</v>
      </c>
      <c r="C31" s="66" t="s">
        <v>166</v>
      </c>
      <c r="D31" s="66" t="s">
        <v>167</v>
      </c>
    </row>
    <row r="32" spans="1:4" x14ac:dyDescent="0.25">
      <c r="A32" s="92" t="s">
        <v>168</v>
      </c>
      <c r="B32" s="66" t="s">
        <v>169</v>
      </c>
      <c r="C32" s="66" t="s">
        <v>170</v>
      </c>
      <c r="D32" s="66" t="s">
        <v>169</v>
      </c>
    </row>
    <row r="33" spans="1:4" x14ac:dyDescent="0.25">
      <c r="A33" s="92" t="s">
        <v>171</v>
      </c>
      <c r="B33" s="66" t="s">
        <v>172</v>
      </c>
      <c r="C33" s="66" t="s">
        <v>173</v>
      </c>
      <c r="D33" s="66" t="s">
        <v>174</v>
      </c>
    </row>
    <row r="34" spans="1:4" x14ac:dyDescent="0.25">
      <c r="A34" s="92" t="s">
        <v>175</v>
      </c>
      <c r="B34" s="66" t="s">
        <v>176</v>
      </c>
      <c r="C34" s="66" t="s">
        <v>177</v>
      </c>
      <c r="D34" s="66" t="s">
        <v>178</v>
      </c>
    </row>
    <row r="35" spans="1:4" x14ac:dyDescent="0.25">
      <c r="A35" s="92" t="s">
        <v>179</v>
      </c>
      <c r="B35" s="66" t="s">
        <v>180</v>
      </c>
      <c r="C35" s="66" t="s">
        <v>181</v>
      </c>
      <c r="D35" s="66" t="s">
        <v>182</v>
      </c>
    </row>
    <row r="36" spans="1:4" x14ac:dyDescent="0.25">
      <c r="A36" s="92" t="s">
        <v>183</v>
      </c>
      <c r="B36" s="66" t="s">
        <v>184</v>
      </c>
      <c r="C36" s="66" t="s">
        <v>185</v>
      </c>
      <c r="D36" s="66" t="s">
        <v>186</v>
      </c>
    </row>
    <row r="37" spans="1:4" x14ac:dyDescent="0.25">
      <c r="A37" s="92" t="s">
        <v>194</v>
      </c>
      <c r="B37" s="66" t="s">
        <v>195</v>
      </c>
      <c r="C37" s="66" t="s">
        <v>196</v>
      </c>
      <c r="D37" s="66" t="s">
        <v>197</v>
      </c>
    </row>
    <row r="38" spans="1:4" x14ac:dyDescent="0.25">
      <c r="A38" s="92" t="s">
        <v>198</v>
      </c>
      <c r="B38" s="66" t="s">
        <v>199</v>
      </c>
      <c r="C38" s="66" t="s">
        <v>200</v>
      </c>
      <c r="D38" s="66" t="s">
        <v>201</v>
      </c>
    </row>
    <row r="39" spans="1:4" x14ac:dyDescent="0.25">
      <c r="A39" s="92" t="s">
        <v>202</v>
      </c>
      <c r="B39" s="66" t="s">
        <v>203</v>
      </c>
      <c r="C39" s="66" t="s">
        <v>204</v>
      </c>
      <c r="D39" s="66" t="s">
        <v>205</v>
      </c>
    </row>
    <row r="40" spans="1:4" x14ac:dyDescent="0.25">
      <c r="A40" s="92" t="s">
        <v>206</v>
      </c>
      <c r="B40" s="66" t="s">
        <v>207</v>
      </c>
      <c r="C40" s="66" t="s">
        <v>208</v>
      </c>
      <c r="D40" s="66" t="s">
        <v>209</v>
      </c>
    </row>
    <row r="41" spans="1:4" x14ac:dyDescent="0.25">
      <c r="A41" s="92" t="s">
        <v>87</v>
      </c>
      <c r="B41" s="66" t="s">
        <v>210</v>
      </c>
      <c r="C41" s="66" t="s">
        <v>211</v>
      </c>
      <c r="D41" s="66" t="s">
        <v>212</v>
      </c>
    </row>
  </sheetData>
  <conditionalFormatting sqref="A19:A41">
    <cfRule type="duplicateValues" dxfId="0" priority="1"/>
  </conditionalFormatting>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7EF4228A9B55E41B174CC9838E7F567" ma:contentTypeVersion="11" ma:contentTypeDescription="Opprett et nytt dokument." ma:contentTypeScope="" ma:versionID="e97ca0788d4eaecb269dba138248b66d">
  <xsd:schema xmlns:xsd="http://www.w3.org/2001/XMLSchema" xmlns:xs="http://www.w3.org/2001/XMLSchema" xmlns:p="http://schemas.microsoft.com/office/2006/metadata/properties" xmlns:ns2="4da5897a-9542-4a26-846e-5d13cc31d79d" targetNamespace="http://schemas.microsoft.com/office/2006/metadata/properties" ma:root="true" ma:fieldsID="4818a0645b2b4044f6d24ae4eaebd858" ns2:_="">
    <xsd:import namespace="4da5897a-9542-4a26-846e-5d13cc31d79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a5897a-9542-4a26-846e-5d13cc31d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a5897a-9542-4a26-846e-5d13cc31d79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507193C-A1F5-4C5E-866A-493808B86D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a5897a-9542-4a26-846e-5d13cc31d7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F39435-6972-4480-81E4-42636AED8663}">
  <ds:schemaRefs>
    <ds:schemaRef ds:uri="http://schemas.microsoft.com/sharepoint/v3/contenttype/forms"/>
  </ds:schemaRefs>
</ds:datastoreItem>
</file>

<file path=customXml/itemProps3.xml><?xml version="1.0" encoding="utf-8"?>
<ds:datastoreItem xmlns:ds="http://schemas.openxmlformats.org/officeDocument/2006/customXml" ds:itemID="{6DC6056B-44B8-4930-935B-77F6FF00129D}">
  <ds:schemaRefs>
    <ds:schemaRef ds:uri="http://purl.org/dc/elements/1.1/"/>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http://purl.org/dc/terms/"/>
    <ds:schemaRef ds:uri="4da5897a-9542-4a26-846e-5d13cc31d79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2</vt:i4>
      </vt:variant>
    </vt:vector>
  </HeadingPairs>
  <TitlesOfParts>
    <vt:vector size="8" baseType="lpstr">
      <vt:lpstr>Forside</vt:lpstr>
      <vt:lpstr>Instruks for utfylling</vt:lpstr>
      <vt:lpstr>Prisskjema Forbruksmateriell</vt:lpstr>
      <vt:lpstr>Ved avtaleinngåelse</vt:lpstr>
      <vt:lpstr>Instruks for utfylling avtale</vt:lpstr>
      <vt:lpstr>Enhet</vt:lpstr>
      <vt:lpstr>leverandor</vt:lpstr>
      <vt:lpstr>Sum_forbruk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2026-05-21T12:32:56Z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0x01010057EF4228A9B55E41B174CC9838E7F567</vt:lpwstr>
  </property>
  <property fmtid="{D5CDD505-2E9C-101B-9397-08002B2CF9AE}" pid="3" name="Order">
    <vt:r8>102900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c706b671796746379fc435e5ab8acaf9">
    <vt:lpwstr>Kladd|b4b6a614-00e1-4169-90bb-f9dbedae6a98</vt:lpwstr>
  </property>
  <property fmtid="{D5CDD505-2E9C-101B-9397-08002B2CF9AE}" pid="9" name="TaxCatchAll">
    <vt:lpwstr>1;#Kladd|b4b6a614-00e1-4169-90bb-f9dbedae6a98</vt:lpwstr>
  </property>
  <property fmtid="{D5CDD505-2E9C-101B-9397-08002B2CF9AE}" pid="10" name="SHICategory">
    <vt:lpwstr/>
  </property>
  <property fmtid="{D5CDD505-2E9C-101B-9397-08002B2CF9AE}" pid="11" name="SHIBusinessUnit">
    <vt:lpwstr/>
  </property>
  <property fmtid="{D5CDD505-2E9C-101B-9397-08002B2CF9AE}" pid="12" name="eddf1c2c1da842e2bc8d48adb607c365">
    <vt:lpwstr/>
  </property>
  <property fmtid="{D5CDD505-2E9C-101B-9397-08002B2CF9AE}" pid="13" name="MediaServiceImageTags">
    <vt:lpwstr/>
  </property>
  <property fmtid="{D5CDD505-2E9C-101B-9397-08002B2CF9AE}" pid="14" name="mb0d347ee0664214bffb1328b3228b3b">
    <vt:lpwstr/>
  </property>
  <property fmtid="{D5CDD505-2E9C-101B-9397-08002B2CF9AE}" pid="15" name="f692c5fbbf584dd1b4cdb2fc07ec6741">
    <vt:lpwstr/>
  </property>
  <property fmtid="{D5CDD505-2E9C-101B-9397-08002B2CF9AE}" pid="16" name="SHIArchiveKey">
    <vt:lpwstr/>
  </property>
  <property fmtid="{D5CDD505-2E9C-101B-9397-08002B2CF9AE}" pid="17" name="SHIBusinessFunction">
    <vt:lpwstr/>
  </property>
  <property fmtid="{D5CDD505-2E9C-101B-9397-08002B2CF9AE}" pid="18" name="SHIJournalType">
    <vt:lpwstr/>
  </property>
  <property fmtid="{D5CDD505-2E9C-101B-9397-08002B2CF9AE}" pid="19" name="cd34d7d8f9d8445ca63dd03b5376680a">
    <vt:lpwstr/>
  </property>
  <property fmtid="{D5CDD505-2E9C-101B-9397-08002B2CF9AE}" pid="20" name="SHIStatus">
    <vt:lpwstr>1;#Kladd|b4b6a614-00e1-4169-90bb-f9dbedae6a98</vt:lpwstr>
  </property>
  <property fmtid="{D5CDD505-2E9C-101B-9397-08002B2CF9AE}" pid="21" name="lda629c15bae4e91aa6c7e8cbbdfc8b6">
    <vt:lpwstr/>
  </property>
</Properties>
</file>