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4459-2022-Internt/Shared Documents/Internt/Elektro- og VVS forbruksmateriell til helsefor/2 Konkurransegrunnlag og tilbud/2.2 Konkurransegrunnlag utlyst​/VVS-forbruksmateriell - Klar for utlysning/"/>
    </mc:Choice>
  </mc:AlternateContent>
  <xr:revisionPtr revIDLastSave="4281" documentId="8_{33852BFE-773A-466A-B0E3-F465C9EB6285}" xr6:coauthVersionLast="47" xr6:coauthVersionMax="47" xr10:uidLastSave="{D5BAA4E2-1AF6-4EF5-8054-246041ED12FC}"/>
  <bookViews>
    <workbookView xWindow="-120" yWindow="-120" windowWidth="29040" windowHeight="15720" activeTab="3" xr2:uid="{A3C0B478-945C-4755-90FB-EA5C4B4063CD}"/>
  </bookViews>
  <sheets>
    <sheet name="Forside" sheetId="2" r:id="rId1"/>
    <sheet name="Veiledning" sheetId="3" r:id="rId2"/>
    <sheet name="Omfang" sheetId="7" r:id="rId3"/>
    <sheet name="Prisskjema" sheetId="5" r:id="rId4"/>
  </sheets>
  <definedNames>
    <definedName name="_xlnm._FilterDatabase" localSheetId="3" hidden="1">Prisskjema!$B$69:$X$230</definedName>
    <definedName name="_ftnref1" localSheetId="3">Prisskjema!#REF!</definedName>
    <definedName name="_ftnref2" localSheetId="3">Prisskjema!#REF!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>Prisskjema!#REF!</definedName>
    <definedName name="Delkontrakt_10">Prisskjema!#REF!</definedName>
    <definedName name="Delkontrakt_2">Prisskjema!$B$39</definedName>
    <definedName name="Delkontrakt_3">Prisskjema!$B$69</definedName>
    <definedName name="Delkontrakt_4">Prisskjema!#REF!</definedName>
    <definedName name="Delkontrakt_5">Prisskjema!#REF!</definedName>
    <definedName name="Delkontrakt_6">Prisskjema!$B$322</definedName>
    <definedName name="Delkontrakt_7">Prisskjema!$B$397</definedName>
    <definedName name="Delkontrakt_8">Prisskjema!#REF!</definedName>
    <definedName name="Delkontrakt_9">Prisskjema!#REF!</definedName>
    <definedName name="_xlnm.Print_Area" localSheetId="0">Forside!$A$1:$E$45</definedName>
    <definedName name="_xlnm.Print_Area" localSheetId="2">Omfang!$A$1:$D$18</definedName>
    <definedName name="_xlnm.Print_Area" localSheetId="1">Veiledning!$A$1:$D$23</definedName>
    <definedName name="_xlnm.Print_Titles" localSheetId="3">Prisskjema!$1:$5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6" i="5" l="1"/>
  <c r="S36" i="5" s="1"/>
  <c r="R419" i="5" l="1"/>
  <c r="S419" i="5" s="1"/>
  <c r="S41" i="5"/>
  <c r="S89" i="5"/>
  <c r="S155" i="5"/>
  <c r="S219" i="5"/>
  <c r="S286" i="5"/>
  <c r="S351" i="5"/>
  <c r="S418" i="5"/>
  <c r="R38" i="5"/>
  <c r="R40" i="5"/>
  <c r="S40" i="5" s="1"/>
  <c r="R41" i="5"/>
  <c r="R42" i="5"/>
  <c r="S42" i="5" s="1"/>
  <c r="R43" i="5"/>
  <c r="S43" i="5" s="1"/>
  <c r="R44" i="5"/>
  <c r="S44" i="5" s="1"/>
  <c r="R45" i="5"/>
  <c r="S45" i="5" s="1"/>
  <c r="R46" i="5"/>
  <c r="S46" i="5" s="1"/>
  <c r="R47" i="5"/>
  <c r="S47" i="5" s="1"/>
  <c r="R48" i="5"/>
  <c r="S48" i="5" s="1"/>
  <c r="R49" i="5"/>
  <c r="S49" i="5" s="1"/>
  <c r="R50" i="5"/>
  <c r="S50" i="5" s="1"/>
  <c r="R51" i="5"/>
  <c r="S51" i="5" s="1"/>
  <c r="R52" i="5"/>
  <c r="S52" i="5" s="1"/>
  <c r="R53" i="5"/>
  <c r="S53" i="5" s="1"/>
  <c r="R54" i="5"/>
  <c r="S54" i="5" s="1"/>
  <c r="R55" i="5"/>
  <c r="S55" i="5" s="1"/>
  <c r="R56" i="5"/>
  <c r="S56" i="5" s="1"/>
  <c r="R57" i="5"/>
  <c r="S57" i="5" s="1"/>
  <c r="R58" i="5"/>
  <c r="S58" i="5" s="1"/>
  <c r="R60" i="5"/>
  <c r="S60" i="5" s="1"/>
  <c r="R61" i="5"/>
  <c r="S61" i="5" s="1"/>
  <c r="R63" i="5"/>
  <c r="S63" i="5" s="1"/>
  <c r="R64" i="5"/>
  <c r="S64" i="5" s="1"/>
  <c r="R65" i="5"/>
  <c r="S65" i="5" s="1"/>
  <c r="R66" i="5"/>
  <c r="S66" i="5" s="1"/>
  <c r="R67" i="5"/>
  <c r="S67" i="5" s="1"/>
  <c r="R68" i="5"/>
  <c r="S68" i="5" s="1"/>
  <c r="R71" i="5"/>
  <c r="S71" i="5" s="1"/>
  <c r="R72" i="5"/>
  <c r="S72" i="5" s="1"/>
  <c r="R73" i="5"/>
  <c r="S73" i="5" s="1"/>
  <c r="R74" i="5"/>
  <c r="S74" i="5" s="1"/>
  <c r="R75" i="5"/>
  <c r="S75" i="5" s="1"/>
  <c r="R76" i="5"/>
  <c r="S76" i="5" s="1"/>
  <c r="R77" i="5"/>
  <c r="S77" i="5" s="1"/>
  <c r="R78" i="5"/>
  <c r="S78" i="5" s="1"/>
  <c r="R79" i="5"/>
  <c r="S79" i="5" s="1"/>
  <c r="R80" i="5"/>
  <c r="S80" i="5" s="1"/>
  <c r="R81" i="5"/>
  <c r="S81" i="5" s="1"/>
  <c r="R82" i="5"/>
  <c r="S82" i="5" s="1"/>
  <c r="R83" i="5"/>
  <c r="S83" i="5" s="1"/>
  <c r="R84" i="5"/>
  <c r="S84" i="5" s="1"/>
  <c r="R85" i="5"/>
  <c r="S85" i="5" s="1"/>
  <c r="R86" i="5"/>
  <c r="S86" i="5" s="1"/>
  <c r="R87" i="5"/>
  <c r="S87" i="5" s="1"/>
  <c r="R88" i="5"/>
  <c r="S88" i="5" s="1"/>
  <c r="R89" i="5"/>
  <c r="R90" i="5"/>
  <c r="S90" i="5" s="1"/>
  <c r="R91" i="5"/>
  <c r="S91" i="5" s="1"/>
  <c r="R92" i="5"/>
  <c r="S92" i="5" s="1"/>
  <c r="R93" i="5"/>
  <c r="S93" i="5" s="1"/>
  <c r="R94" i="5"/>
  <c r="S94" i="5" s="1"/>
  <c r="R95" i="5"/>
  <c r="S95" i="5" s="1"/>
  <c r="R96" i="5"/>
  <c r="S96" i="5" s="1"/>
  <c r="R97" i="5"/>
  <c r="S97" i="5" s="1"/>
  <c r="R98" i="5"/>
  <c r="S98" i="5" s="1"/>
  <c r="R99" i="5"/>
  <c r="S99" i="5" s="1"/>
  <c r="R100" i="5"/>
  <c r="S100" i="5" s="1"/>
  <c r="R101" i="5"/>
  <c r="S101" i="5" s="1"/>
  <c r="R102" i="5"/>
  <c r="S102" i="5" s="1"/>
  <c r="R103" i="5"/>
  <c r="S103" i="5" s="1"/>
  <c r="R104" i="5"/>
  <c r="S104" i="5" s="1"/>
  <c r="R105" i="5"/>
  <c r="S105" i="5" s="1"/>
  <c r="R106" i="5"/>
  <c r="S106" i="5" s="1"/>
  <c r="R107" i="5"/>
  <c r="S107" i="5" s="1"/>
  <c r="R108" i="5"/>
  <c r="S108" i="5" s="1"/>
  <c r="R109" i="5"/>
  <c r="S109" i="5" s="1"/>
  <c r="R110" i="5"/>
  <c r="S110" i="5" s="1"/>
  <c r="R111" i="5"/>
  <c r="S111" i="5" s="1"/>
  <c r="R112" i="5"/>
  <c r="S112" i="5" s="1"/>
  <c r="R113" i="5"/>
  <c r="S113" i="5" s="1"/>
  <c r="R114" i="5"/>
  <c r="S114" i="5" s="1"/>
  <c r="R115" i="5"/>
  <c r="S115" i="5" s="1"/>
  <c r="R116" i="5"/>
  <c r="S116" i="5" s="1"/>
  <c r="R117" i="5"/>
  <c r="S117" i="5" s="1"/>
  <c r="R118" i="5"/>
  <c r="S118" i="5" s="1"/>
  <c r="R119" i="5"/>
  <c r="S119" i="5" s="1"/>
  <c r="R120" i="5"/>
  <c r="S120" i="5" s="1"/>
  <c r="R121" i="5"/>
  <c r="S121" i="5" s="1"/>
  <c r="R122" i="5"/>
  <c r="S122" i="5" s="1"/>
  <c r="R123" i="5"/>
  <c r="S123" i="5" s="1"/>
  <c r="R124" i="5"/>
  <c r="S124" i="5" s="1"/>
  <c r="R125" i="5"/>
  <c r="S125" i="5" s="1"/>
  <c r="R126" i="5"/>
  <c r="S126" i="5" s="1"/>
  <c r="R127" i="5"/>
  <c r="S127" i="5" s="1"/>
  <c r="R128" i="5"/>
  <c r="S128" i="5" s="1"/>
  <c r="R129" i="5"/>
  <c r="S129" i="5" s="1"/>
  <c r="R130" i="5"/>
  <c r="S130" i="5" s="1"/>
  <c r="R131" i="5"/>
  <c r="S131" i="5" s="1"/>
  <c r="R132" i="5"/>
  <c r="S132" i="5" s="1"/>
  <c r="R133" i="5"/>
  <c r="S133" i="5" s="1"/>
  <c r="R134" i="5"/>
  <c r="S134" i="5" s="1"/>
  <c r="R136" i="5"/>
  <c r="S136" i="5" s="1"/>
  <c r="R137" i="5"/>
  <c r="S137" i="5" s="1"/>
  <c r="R138" i="5"/>
  <c r="S138" i="5" s="1"/>
  <c r="R139" i="5"/>
  <c r="S139" i="5" s="1"/>
  <c r="R140" i="5"/>
  <c r="S140" i="5" s="1"/>
  <c r="R141" i="5"/>
  <c r="S141" i="5" s="1"/>
  <c r="R142" i="5"/>
  <c r="S142" i="5" s="1"/>
  <c r="R143" i="5"/>
  <c r="S143" i="5" s="1"/>
  <c r="R144" i="5"/>
  <c r="S144" i="5" s="1"/>
  <c r="R145" i="5"/>
  <c r="S145" i="5" s="1"/>
  <c r="R146" i="5"/>
  <c r="S146" i="5" s="1"/>
  <c r="R147" i="5"/>
  <c r="S147" i="5" s="1"/>
  <c r="R148" i="5"/>
  <c r="S148" i="5" s="1"/>
  <c r="R149" i="5"/>
  <c r="S149" i="5" s="1"/>
  <c r="R150" i="5"/>
  <c r="S150" i="5" s="1"/>
  <c r="R151" i="5"/>
  <c r="S151" i="5" s="1"/>
  <c r="R152" i="5"/>
  <c r="S152" i="5" s="1"/>
  <c r="R154" i="5"/>
  <c r="S154" i="5" s="1"/>
  <c r="R155" i="5"/>
  <c r="R156" i="5"/>
  <c r="S156" i="5" s="1"/>
  <c r="R157" i="5"/>
  <c r="S157" i="5" s="1"/>
  <c r="R158" i="5"/>
  <c r="S158" i="5" s="1"/>
  <c r="R159" i="5"/>
  <c r="S159" i="5" s="1"/>
  <c r="R160" i="5"/>
  <c r="S160" i="5" s="1"/>
  <c r="R161" i="5"/>
  <c r="S161" i="5" s="1"/>
  <c r="R162" i="5"/>
  <c r="S162" i="5" s="1"/>
  <c r="R163" i="5"/>
  <c r="S163" i="5" s="1"/>
  <c r="R164" i="5"/>
  <c r="S164" i="5" s="1"/>
  <c r="R165" i="5"/>
  <c r="S165" i="5" s="1"/>
  <c r="R166" i="5"/>
  <c r="S166" i="5" s="1"/>
  <c r="R167" i="5"/>
  <c r="S167" i="5" s="1"/>
  <c r="R168" i="5"/>
  <c r="S168" i="5" s="1"/>
  <c r="R169" i="5"/>
  <c r="S169" i="5" s="1"/>
  <c r="R170" i="5"/>
  <c r="S170" i="5" s="1"/>
  <c r="R171" i="5"/>
  <c r="S171" i="5" s="1"/>
  <c r="R172" i="5"/>
  <c r="S172" i="5" s="1"/>
  <c r="R173" i="5"/>
  <c r="S173" i="5" s="1"/>
  <c r="R174" i="5"/>
  <c r="S174" i="5" s="1"/>
  <c r="R175" i="5"/>
  <c r="S175" i="5" s="1"/>
  <c r="R176" i="5"/>
  <c r="S176" i="5" s="1"/>
  <c r="R177" i="5"/>
  <c r="S177" i="5" s="1"/>
  <c r="R178" i="5"/>
  <c r="S178" i="5" s="1"/>
  <c r="R179" i="5"/>
  <c r="S179" i="5" s="1"/>
  <c r="R180" i="5"/>
  <c r="S180" i="5" s="1"/>
  <c r="R181" i="5"/>
  <c r="S181" i="5" s="1"/>
  <c r="R182" i="5"/>
  <c r="S182" i="5" s="1"/>
  <c r="R183" i="5"/>
  <c r="S183" i="5" s="1"/>
  <c r="R184" i="5"/>
  <c r="S184" i="5" s="1"/>
  <c r="R185" i="5"/>
  <c r="S185" i="5" s="1"/>
  <c r="R186" i="5"/>
  <c r="S186" i="5" s="1"/>
  <c r="R187" i="5"/>
  <c r="S187" i="5" s="1"/>
  <c r="R188" i="5"/>
  <c r="S188" i="5" s="1"/>
  <c r="R189" i="5"/>
  <c r="S189" i="5" s="1"/>
  <c r="R190" i="5"/>
  <c r="S190" i="5" s="1"/>
  <c r="R191" i="5"/>
  <c r="S191" i="5" s="1"/>
  <c r="R192" i="5"/>
  <c r="S192" i="5" s="1"/>
  <c r="R193" i="5"/>
  <c r="S193" i="5" s="1"/>
  <c r="R194" i="5"/>
  <c r="S194" i="5" s="1"/>
  <c r="R195" i="5"/>
  <c r="S195" i="5" s="1"/>
  <c r="R196" i="5"/>
  <c r="S196" i="5" s="1"/>
  <c r="R197" i="5"/>
  <c r="S197" i="5" s="1"/>
  <c r="R198" i="5"/>
  <c r="S198" i="5" s="1"/>
  <c r="R199" i="5"/>
  <c r="S199" i="5" s="1"/>
  <c r="R200" i="5"/>
  <c r="S200" i="5" s="1"/>
  <c r="R201" i="5"/>
  <c r="S201" i="5" s="1"/>
  <c r="R202" i="5"/>
  <c r="S202" i="5" s="1"/>
  <c r="R203" i="5"/>
  <c r="S203" i="5" s="1"/>
  <c r="R204" i="5"/>
  <c r="S204" i="5" s="1"/>
  <c r="R205" i="5"/>
  <c r="S205" i="5" s="1"/>
  <c r="R206" i="5"/>
  <c r="S206" i="5" s="1"/>
  <c r="R207" i="5"/>
  <c r="S207" i="5" s="1"/>
  <c r="R208" i="5"/>
  <c r="S208" i="5" s="1"/>
  <c r="R209" i="5"/>
  <c r="S209" i="5" s="1"/>
  <c r="R210" i="5"/>
  <c r="S210" i="5" s="1"/>
  <c r="R211" i="5"/>
  <c r="S211" i="5" s="1"/>
  <c r="R212" i="5"/>
  <c r="S212" i="5" s="1"/>
  <c r="R213" i="5"/>
  <c r="S213" i="5" s="1"/>
  <c r="R214" i="5"/>
  <c r="S214" i="5" s="1"/>
  <c r="R215" i="5"/>
  <c r="S215" i="5" s="1"/>
  <c r="R216" i="5"/>
  <c r="S216" i="5" s="1"/>
  <c r="R217" i="5"/>
  <c r="S217" i="5" s="1"/>
  <c r="R218" i="5"/>
  <c r="S218" i="5" s="1"/>
  <c r="R219" i="5"/>
  <c r="R220" i="5"/>
  <c r="S220" i="5" s="1"/>
  <c r="R221" i="5"/>
  <c r="S221" i="5" s="1"/>
  <c r="R222" i="5"/>
  <c r="S222" i="5" s="1"/>
  <c r="R223" i="5"/>
  <c r="S223" i="5" s="1"/>
  <c r="R224" i="5"/>
  <c r="S224" i="5" s="1"/>
  <c r="R225" i="5"/>
  <c r="S225" i="5" s="1"/>
  <c r="R226" i="5"/>
  <c r="S226" i="5" s="1"/>
  <c r="R227" i="5"/>
  <c r="S227" i="5" s="1"/>
  <c r="R228" i="5"/>
  <c r="S228" i="5" s="1"/>
  <c r="R229" i="5"/>
  <c r="S229" i="5" s="1"/>
  <c r="R230" i="5"/>
  <c r="S230" i="5" s="1"/>
  <c r="R232" i="5"/>
  <c r="S232" i="5" s="1"/>
  <c r="R233" i="5"/>
  <c r="S233" i="5" s="1"/>
  <c r="R234" i="5"/>
  <c r="S234" i="5" s="1"/>
  <c r="R235" i="5"/>
  <c r="S235" i="5" s="1"/>
  <c r="R236" i="5"/>
  <c r="S236" i="5" s="1"/>
  <c r="R237" i="5"/>
  <c r="S237" i="5" s="1"/>
  <c r="R238" i="5"/>
  <c r="S238" i="5" s="1"/>
  <c r="R239" i="5"/>
  <c r="S239" i="5" s="1"/>
  <c r="R240" i="5"/>
  <c r="S240" i="5" s="1"/>
  <c r="R241" i="5"/>
  <c r="S241" i="5" s="1"/>
  <c r="R242" i="5"/>
  <c r="S242" i="5" s="1"/>
  <c r="R243" i="5"/>
  <c r="S243" i="5" s="1"/>
  <c r="R244" i="5"/>
  <c r="S244" i="5" s="1"/>
  <c r="R245" i="5"/>
  <c r="S245" i="5" s="1"/>
  <c r="R246" i="5"/>
  <c r="S246" i="5" s="1"/>
  <c r="R247" i="5"/>
  <c r="S247" i="5" s="1"/>
  <c r="R248" i="5"/>
  <c r="S248" i="5" s="1"/>
  <c r="R249" i="5"/>
  <c r="S249" i="5" s="1"/>
  <c r="R250" i="5"/>
  <c r="S250" i="5" s="1"/>
  <c r="R251" i="5"/>
  <c r="S251" i="5" s="1"/>
  <c r="R252" i="5"/>
  <c r="S252" i="5" s="1"/>
  <c r="R254" i="5"/>
  <c r="S254" i="5" s="1"/>
  <c r="R255" i="5"/>
  <c r="S255" i="5" s="1"/>
  <c r="R256" i="5"/>
  <c r="S256" i="5" s="1"/>
  <c r="R257" i="5"/>
  <c r="S257" i="5" s="1"/>
  <c r="R258" i="5"/>
  <c r="S258" i="5" s="1"/>
  <c r="R259" i="5"/>
  <c r="S259" i="5" s="1"/>
  <c r="R260" i="5"/>
  <c r="S260" i="5" s="1"/>
  <c r="R261" i="5"/>
  <c r="S261" i="5" s="1"/>
  <c r="R262" i="5"/>
  <c r="S262" i="5" s="1"/>
  <c r="R263" i="5"/>
  <c r="S263" i="5" s="1"/>
  <c r="R264" i="5"/>
  <c r="S264" i="5" s="1"/>
  <c r="R265" i="5"/>
  <c r="S265" i="5" s="1"/>
  <c r="R266" i="5"/>
  <c r="S266" i="5" s="1"/>
  <c r="R267" i="5"/>
  <c r="S267" i="5" s="1"/>
  <c r="R268" i="5"/>
  <c r="S268" i="5" s="1"/>
  <c r="R269" i="5"/>
  <c r="S269" i="5" s="1"/>
  <c r="R270" i="5"/>
  <c r="S270" i="5" s="1"/>
  <c r="R271" i="5"/>
  <c r="S271" i="5" s="1"/>
  <c r="R272" i="5"/>
  <c r="S272" i="5" s="1"/>
  <c r="R273" i="5"/>
  <c r="S273" i="5" s="1"/>
  <c r="R274" i="5"/>
  <c r="S274" i="5" s="1"/>
  <c r="R275" i="5"/>
  <c r="S275" i="5" s="1"/>
  <c r="R276" i="5"/>
  <c r="S276" i="5" s="1"/>
  <c r="R277" i="5"/>
  <c r="S277" i="5" s="1"/>
  <c r="R278" i="5"/>
  <c r="S278" i="5" s="1"/>
  <c r="R279" i="5"/>
  <c r="S279" i="5" s="1"/>
  <c r="R280" i="5"/>
  <c r="S280" i="5" s="1"/>
  <c r="R282" i="5"/>
  <c r="S282" i="5" s="1"/>
  <c r="R283" i="5"/>
  <c r="S283" i="5" s="1"/>
  <c r="R284" i="5"/>
  <c r="S284" i="5" s="1"/>
  <c r="R285" i="5"/>
  <c r="S285" i="5" s="1"/>
  <c r="R286" i="5"/>
  <c r="R287" i="5"/>
  <c r="S287" i="5" s="1"/>
  <c r="R288" i="5"/>
  <c r="S288" i="5" s="1"/>
  <c r="R289" i="5"/>
  <c r="S289" i="5" s="1"/>
  <c r="R290" i="5"/>
  <c r="S290" i="5" s="1"/>
  <c r="R291" i="5"/>
  <c r="S291" i="5" s="1"/>
  <c r="R292" i="5"/>
  <c r="S292" i="5" s="1"/>
  <c r="R293" i="5"/>
  <c r="S293" i="5" s="1"/>
  <c r="R294" i="5"/>
  <c r="S294" i="5" s="1"/>
  <c r="R295" i="5"/>
  <c r="S295" i="5" s="1"/>
  <c r="R296" i="5"/>
  <c r="S296" i="5" s="1"/>
  <c r="R297" i="5"/>
  <c r="S297" i="5" s="1"/>
  <c r="R298" i="5"/>
  <c r="S298" i="5" s="1"/>
  <c r="R299" i="5"/>
  <c r="S299" i="5" s="1"/>
  <c r="R300" i="5"/>
  <c r="S300" i="5" s="1"/>
  <c r="R301" i="5"/>
  <c r="S301" i="5" s="1"/>
  <c r="R302" i="5"/>
  <c r="S302" i="5" s="1"/>
  <c r="R303" i="5"/>
  <c r="S303" i="5" s="1"/>
  <c r="R304" i="5"/>
  <c r="S304" i="5" s="1"/>
  <c r="R305" i="5"/>
  <c r="S305" i="5" s="1"/>
  <c r="R306" i="5"/>
  <c r="S306" i="5" s="1"/>
  <c r="R307" i="5"/>
  <c r="S307" i="5" s="1"/>
  <c r="R308" i="5"/>
  <c r="S308" i="5" s="1"/>
  <c r="R309" i="5"/>
  <c r="S309" i="5" s="1"/>
  <c r="R310" i="5"/>
  <c r="S310" i="5" s="1"/>
  <c r="R311" i="5"/>
  <c r="S311" i="5" s="1"/>
  <c r="R312" i="5"/>
  <c r="S312" i="5" s="1"/>
  <c r="R313" i="5"/>
  <c r="S313" i="5" s="1"/>
  <c r="R314" i="5"/>
  <c r="S314" i="5" s="1"/>
  <c r="R315" i="5"/>
  <c r="S315" i="5" s="1"/>
  <c r="R316" i="5"/>
  <c r="S316" i="5" s="1"/>
  <c r="R317" i="5"/>
  <c r="S317" i="5" s="1"/>
  <c r="R318" i="5"/>
  <c r="S318" i="5" s="1"/>
  <c r="R319" i="5"/>
  <c r="S319" i="5" s="1"/>
  <c r="R320" i="5"/>
  <c r="S320" i="5" s="1"/>
  <c r="R321" i="5"/>
  <c r="S321" i="5" s="1"/>
  <c r="R323" i="5"/>
  <c r="S323" i="5" s="1"/>
  <c r="R324" i="5"/>
  <c r="S324" i="5" s="1"/>
  <c r="R325" i="5"/>
  <c r="S325" i="5" s="1"/>
  <c r="R326" i="5"/>
  <c r="S326" i="5" s="1"/>
  <c r="R327" i="5"/>
  <c r="S327" i="5" s="1"/>
  <c r="R328" i="5"/>
  <c r="S328" i="5" s="1"/>
  <c r="R329" i="5"/>
  <c r="S329" i="5" s="1"/>
  <c r="R330" i="5"/>
  <c r="S330" i="5" s="1"/>
  <c r="R331" i="5"/>
  <c r="S331" i="5" s="1"/>
  <c r="R332" i="5"/>
  <c r="S332" i="5" s="1"/>
  <c r="R333" i="5"/>
  <c r="S333" i="5" s="1"/>
  <c r="R334" i="5"/>
  <c r="S334" i="5" s="1"/>
  <c r="R335" i="5"/>
  <c r="S335" i="5" s="1"/>
  <c r="R336" i="5"/>
  <c r="S336" i="5" s="1"/>
  <c r="R337" i="5"/>
  <c r="S337" i="5" s="1"/>
  <c r="R338" i="5"/>
  <c r="S338" i="5" s="1"/>
  <c r="R339" i="5"/>
  <c r="S339" i="5" s="1"/>
  <c r="R340" i="5"/>
  <c r="S340" i="5" s="1"/>
  <c r="R341" i="5"/>
  <c r="S341" i="5" s="1"/>
  <c r="R342" i="5"/>
  <c r="S342" i="5" s="1"/>
  <c r="R343" i="5"/>
  <c r="S343" i="5" s="1"/>
  <c r="R344" i="5"/>
  <c r="S344" i="5" s="1"/>
  <c r="R345" i="5"/>
  <c r="S345" i="5" s="1"/>
  <c r="R346" i="5"/>
  <c r="S346" i="5" s="1"/>
  <c r="R347" i="5"/>
  <c r="S347" i="5" s="1"/>
  <c r="R348" i="5"/>
  <c r="S348" i="5" s="1"/>
  <c r="R349" i="5"/>
  <c r="S349" i="5" s="1"/>
  <c r="R350" i="5"/>
  <c r="S350" i="5" s="1"/>
  <c r="R351" i="5"/>
  <c r="R352" i="5"/>
  <c r="S352" i="5" s="1"/>
  <c r="R353" i="5"/>
  <c r="S353" i="5" s="1"/>
  <c r="R354" i="5"/>
  <c r="S354" i="5" s="1"/>
  <c r="R355" i="5"/>
  <c r="S355" i="5" s="1"/>
  <c r="R356" i="5"/>
  <c r="S356" i="5" s="1"/>
  <c r="R357" i="5"/>
  <c r="S357" i="5" s="1"/>
  <c r="R358" i="5"/>
  <c r="S358" i="5" s="1"/>
  <c r="R359" i="5"/>
  <c r="S359" i="5" s="1"/>
  <c r="R360" i="5"/>
  <c r="S360" i="5" s="1"/>
  <c r="R361" i="5"/>
  <c r="S361" i="5" s="1"/>
  <c r="R362" i="5"/>
  <c r="S362" i="5" s="1"/>
  <c r="R363" i="5"/>
  <c r="S363" i="5" s="1"/>
  <c r="R364" i="5"/>
  <c r="S364" i="5" s="1"/>
  <c r="R365" i="5"/>
  <c r="S365" i="5" s="1"/>
  <c r="R366" i="5"/>
  <c r="S366" i="5" s="1"/>
  <c r="R367" i="5"/>
  <c r="S367" i="5" s="1"/>
  <c r="R368" i="5"/>
  <c r="S368" i="5" s="1"/>
  <c r="R369" i="5"/>
  <c r="S369" i="5" s="1"/>
  <c r="R370" i="5"/>
  <c r="S370" i="5" s="1"/>
  <c r="R371" i="5"/>
  <c r="S371" i="5" s="1"/>
  <c r="R372" i="5"/>
  <c r="S372" i="5" s="1"/>
  <c r="R373" i="5"/>
  <c r="S373" i="5" s="1"/>
  <c r="R374" i="5"/>
  <c r="S374" i="5" s="1"/>
  <c r="R375" i="5"/>
  <c r="S375" i="5" s="1"/>
  <c r="R377" i="5"/>
  <c r="S377" i="5" s="1"/>
  <c r="R378" i="5"/>
  <c r="S378" i="5" s="1"/>
  <c r="R379" i="5"/>
  <c r="S379" i="5" s="1"/>
  <c r="R380" i="5"/>
  <c r="S380" i="5" s="1"/>
  <c r="R381" i="5"/>
  <c r="S381" i="5" s="1"/>
  <c r="R382" i="5"/>
  <c r="S382" i="5" s="1"/>
  <c r="R383" i="5"/>
  <c r="S383" i="5" s="1"/>
  <c r="R384" i="5"/>
  <c r="S384" i="5" s="1"/>
  <c r="R385" i="5"/>
  <c r="S385" i="5" s="1"/>
  <c r="R386" i="5"/>
  <c r="S386" i="5" s="1"/>
  <c r="R387" i="5"/>
  <c r="S387" i="5" s="1"/>
  <c r="R388" i="5"/>
  <c r="S388" i="5" s="1"/>
  <c r="R389" i="5"/>
  <c r="S389" i="5" s="1"/>
  <c r="R390" i="5"/>
  <c r="S390" i="5" s="1"/>
  <c r="R391" i="5"/>
  <c r="S391" i="5" s="1"/>
  <c r="R392" i="5"/>
  <c r="S392" i="5" s="1"/>
  <c r="R393" i="5"/>
  <c r="S393" i="5" s="1"/>
  <c r="R394" i="5"/>
  <c r="S394" i="5" s="1"/>
  <c r="R395" i="5"/>
  <c r="S395" i="5" s="1"/>
  <c r="R396" i="5"/>
  <c r="S396" i="5" s="1"/>
  <c r="R398" i="5"/>
  <c r="S398" i="5" s="1"/>
  <c r="R399" i="5"/>
  <c r="S399" i="5" s="1"/>
  <c r="R400" i="5"/>
  <c r="S400" i="5" s="1"/>
  <c r="R401" i="5"/>
  <c r="S401" i="5" s="1"/>
  <c r="R402" i="5"/>
  <c r="S402" i="5" s="1"/>
  <c r="R403" i="5"/>
  <c r="S403" i="5" s="1"/>
  <c r="R404" i="5"/>
  <c r="S404" i="5" s="1"/>
  <c r="R405" i="5"/>
  <c r="S405" i="5" s="1"/>
  <c r="R406" i="5"/>
  <c r="S406" i="5" s="1"/>
  <c r="R407" i="5"/>
  <c r="S407" i="5" s="1"/>
  <c r="R408" i="5"/>
  <c r="S408" i="5" s="1"/>
  <c r="R409" i="5"/>
  <c r="S409" i="5" s="1"/>
  <c r="R410" i="5"/>
  <c r="S410" i="5" s="1"/>
  <c r="R411" i="5"/>
  <c r="S411" i="5" s="1"/>
  <c r="R412" i="5"/>
  <c r="S412" i="5" s="1"/>
  <c r="R413" i="5"/>
  <c r="S413" i="5" s="1"/>
  <c r="R414" i="5"/>
  <c r="S414" i="5" s="1"/>
  <c r="R416" i="5"/>
  <c r="S416" i="5" s="1"/>
  <c r="R417" i="5"/>
  <c r="S417" i="5" s="1"/>
  <c r="R418" i="5"/>
  <c r="S9" i="5"/>
  <c r="S10" i="5"/>
  <c r="S12" i="5"/>
  <c r="S17" i="5"/>
  <c r="S25" i="5"/>
  <c r="S26" i="5"/>
  <c r="S34" i="5"/>
  <c r="S35" i="5"/>
  <c r="S38" i="5"/>
  <c r="R8" i="5"/>
  <c r="S8" i="5" s="1"/>
  <c r="R9" i="5"/>
  <c r="R10" i="5"/>
  <c r="R11" i="5"/>
  <c r="S11" i="5" s="1"/>
  <c r="R12" i="5"/>
  <c r="R13" i="5"/>
  <c r="S13" i="5" s="1"/>
  <c r="R14" i="5"/>
  <c r="S14" i="5" s="1"/>
  <c r="R15" i="5"/>
  <c r="S15" i="5" s="1"/>
  <c r="R16" i="5"/>
  <c r="S16" i="5" s="1"/>
  <c r="R17" i="5"/>
  <c r="R18" i="5"/>
  <c r="S18" i="5" s="1"/>
  <c r="R19" i="5"/>
  <c r="S19" i="5" s="1"/>
  <c r="R20" i="5"/>
  <c r="S20" i="5" s="1"/>
  <c r="R21" i="5"/>
  <c r="S21" i="5" s="1"/>
  <c r="R22" i="5"/>
  <c r="S22" i="5" s="1"/>
  <c r="R23" i="5"/>
  <c r="S23" i="5" s="1"/>
  <c r="R24" i="5"/>
  <c r="S24" i="5" s="1"/>
  <c r="R25" i="5"/>
  <c r="R26" i="5"/>
  <c r="R27" i="5"/>
  <c r="S27" i="5" s="1"/>
  <c r="R28" i="5"/>
  <c r="S28" i="5" s="1"/>
  <c r="R29" i="5"/>
  <c r="S29" i="5" s="1"/>
  <c r="R30" i="5"/>
  <c r="S30" i="5" s="1"/>
  <c r="R31" i="5"/>
  <c r="S31" i="5" s="1"/>
  <c r="R32" i="5"/>
  <c r="S32" i="5" s="1"/>
  <c r="R33" i="5"/>
  <c r="S33" i="5" s="1"/>
  <c r="R34" i="5"/>
  <c r="R35" i="5"/>
  <c r="R37" i="5"/>
  <c r="S37" i="5" s="1"/>
  <c r="R7" i="5"/>
  <c r="S7" i="5" s="1"/>
  <c r="S3" i="5" l="1"/>
  <c r="C59" i="5"/>
  <c r="C62" i="5" l="1"/>
  <c r="C376" i="5"/>
  <c r="C69" i="5"/>
  <c r="C322" i="5" l="1"/>
  <c r="C397" i="5" l="1"/>
</calcChain>
</file>

<file path=xl/sharedStrings.xml><?xml version="1.0" encoding="utf-8"?>
<sst xmlns="http://schemas.openxmlformats.org/spreadsheetml/2006/main" count="1685" uniqueCount="1267">
  <si>
    <t>Anskaffelse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</si>
  <si>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</si>
  <si>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</si>
  <si>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</si>
  <si>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</si>
  <si>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</si>
  <si>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</si>
  <si>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</si>
  <si>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</si>
  <si>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</si>
  <si>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</si>
  <si>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 xml:space="preserve">Enhet </t>
  </si>
  <si>
    <t xml:space="preserve">Den enhet som antatt mengde er oppgitt i. 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</si>
  <si>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</si>
  <si>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</si>
  <si>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</si>
  <si>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</si>
  <si>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</si>
  <si>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</si>
  <si>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</si>
  <si>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</si>
  <si>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</si>
  <si>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</si>
  <si>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minste enhet</t>
  </si>
  <si>
    <t>Automatisk beregnet felt. (Inneholder formelen: Tilbudt pris pr salgsenhet / Antall enheter pr salgsenhet).</t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</si>
  <si>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</si>
  <si>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</si>
  <si>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</si>
  <si>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</si>
  <si>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</si>
  <si>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</si>
  <si>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OMFANG</t>
  </si>
  <si>
    <t>Beskrivelse</t>
  </si>
  <si>
    <t xml:space="preserve">Tilbyders navn: </t>
  </si>
  <si>
    <t xml:space="preserve"> &lt; Navn fylles ut av tilbyder&gt;</t>
  </si>
  <si>
    <t>Antatt mengde pr. år</t>
  </si>
  <si>
    <t>Listepris / Veiledende pris pr salgsenhet [NOK]</t>
  </si>
  <si>
    <t>Rabatt [%]</t>
  </si>
  <si>
    <t>Rabattgruppe</t>
  </si>
  <si>
    <t>Totalsum pr. år</t>
  </si>
  <si>
    <t>NOBB gruppe 20</t>
  </si>
  <si>
    <t>Avløpsrør og deler</t>
  </si>
  <si>
    <t>NOBB gruppe 60</t>
  </si>
  <si>
    <t>Nobb gruppe 20</t>
  </si>
  <si>
    <t>Nobb gruppe 60</t>
  </si>
  <si>
    <t>EPD-dokumentasjon
Sett "X" hvis Ja</t>
  </si>
  <si>
    <t>EPD-dokumentasjon
Link til dokumentasjon</t>
  </si>
  <si>
    <t>Elektro og VVS forbruksmateriell til helseforetakene i Norge</t>
  </si>
  <si>
    <t>2022/14459</t>
  </si>
  <si>
    <t>Vedlegg 03</t>
  </si>
  <si>
    <t>STK</t>
  </si>
  <si>
    <t>4301822 </t>
  </si>
  <si>
    <t>NRF-nummer (Nobb) eller tilsvarende produkt</t>
  </si>
  <si>
    <t>NOBB-varegruppe</t>
  </si>
  <si>
    <t>https://nobb.no/item/60317157</t>
  </si>
  <si>
    <t>https://nobb.no/item/60199330</t>
  </si>
  <si>
    <t>https://nobb.no/item/60504501</t>
  </si>
  <si>
    <t>https://nobb.no/item/60228161</t>
  </si>
  <si>
    <t>Varegruppe</t>
  </si>
  <si>
    <t>Pumper</t>
  </si>
  <si>
    <t>NOBB gruppe 62</t>
  </si>
  <si>
    <t>https://nobb.no/item/60600460</t>
  </si>
  <si>
    <t>https://nobb.no/item/60353612</t>
  </si>
  <si>
    <t>https://nobb.no/item/60547642</t>
  </si>
  <si>
    <t>https://nobb.no/item/52010594</t>
  </si>
  <si>
    <t>https://nobb.no/item/50571394</t>
  </si>
  <si>
    <t>https://nobb.no/item/47227532</t>
  </si>
  <si>
    <t>https://nobb.no/item/45559341</t>
  </si>
  <si>
    <t>https://nobb.no/item/46171773</t>
  </si>
  <si>
    <t>https://nobb.no/item/42757903</t>
  </si>
  <si>
    <t>https://nobb.no/item/60590404</t>
  </si>
  <si>
    <t>Toalett: Vegghengt m/sisterne. Dobbeltskyll smart glasur. 2/4 L</t>
  </si>
  <si>
    <t>Toalett: Vegghengt med utenpåliggende sisterne 2/4 L u/sete. Hygienic flush.</t>
  </si>
  <si>
    <t>https://nobb.no/item/60239033</t>
  </si>
  <si>
    <t>Blandebatteri til servant: Servantkran 3 V. Berøringsfri. Smart</t>
  </si>
  <si>
    <t>https://nobb.no/item/60608722</t>
  </si>
  <si>
    <t>Toalettsete: Klosettsete hvit. Universalsete m/quick release. Justerbare fester</t>
  </si>
  <si>
    <t>https://nobb.no/item/60558804</t>
  </si>
  <si>
    <t>https://nobb.no/item/52010677</t>
  </si>
  <si>
    <t>https://nobb.no/item/47172784</t>
  </si>
  <si>
    <t>https://nobb.no/item/60356064</t>
  </si>
  <si>
    <t>PK</t>
  </si>
  <si>
    <t>https://nobb.no/item/60591249</t>
  </si>
  <si>
    <t>1/2" Fiberpakning</t>
  </si>
  <si>
    <t>https://nobb.no/item/60327849</t>
  </si>
  <si>
    <t>Nobb gruppe 62</t>
  </si>
  <si>
    <t>3/8" Fiberpakning</t>
  </si>
  <si>
    <t>Avløpsåpner Mudin eller tilsvarende 1L</t>
  </si>
  <si>
    <t>https://nobb.no/item/60385292</t>
  </si>
  <si>
    <t>Avløpsåpner Rapid eller tilsvarende 1L</t>
  </si>
  <si>
    <t>3/4" Fiberpakning</t>
  </si>
  <si>
    <t>Avløpsåpner Latona eller tilsvarende 1L</t>
  </si>
  <si>
    <t>Varmeoverføringsvæske Etylenglykolbasert Dowcal100E eller tilsvarende 25L</t>
  </si>
  <si>
    <t>https://nobb.no/item/60391510</t>
  </si>
  <si>
    <t>https://nobb.no/item/24020984</t>
  </si>
  <si>
    <t>Teknisk/Kjemisk</t>
  </si>
  <si>
    <t>https://nobb.no/item/24021891</t>
  </si>
  <si>
    <t>https://nobb.no/item/60636330</t>
  </si>
  <si>
    <t>https://nobb.no/item/60612722</t>
  </si>
  <si>
    <t>NOBB gruppe 66</t>
  </si>
  <si>
    <t>Nobb gruppe 66</t>
  </si>
  <si>
    <t>https://nobb.no/item/60075223</t>
  </si>
  <si>
    <t>https://nobb.no/item/60355293</t>
  </si>
  <si>
    <t>https://nobb.no/item/41878404</t>
  </si>
  <si>
    <t>https://nobb.no/item/60345781</t>
  </si>
  <si>
    <t>Salttabletter 25 kg</t>
  </si>
  <si>
    <t>https://nobb.no/item/60624189</t>
  </si>
  <si>
    <t>https://nobb.no/item/46252897</t>
  </si>
  <si>
    <t>https://nobb.no/item/60590363</t>
  </si>
  <si>
    <t>https://nobb.no/item/40863193</t>
  </si>
  <si>
    <t>https://nobb.no/item/60296180</t>
  </si>
  <si>
    <t>https://nobb.no/item/60373876</t>
  </si>
  <si>
    <t>https://nobb.no/item/60636329</t>
  </si>
  <si>
    <t>https://nobb.no/item/60410883</t>
  </si>
  <si>
    <t>https://nobb.no/item/60215701</t>
  </si>
  <si>
    <t>https://nobb.no/item/60329954</t>
  </si>
  <si>
    <t>https://nobb.no/item/60254937</t>
  </si>
  <si>
    <t>https://nobb.no/item/60290876</t>
  </si>
  <si>
    <t>https://nobb.no/item/44929106</t>
  </si>
  <si>
    <t>Reservedeler: Batteri 6 V (som passer til tilbudt blandebatteri)</t>
  </si>
  <si>
    <t>https://nobb.no/item/41885877</t>
  </si>
  <si>
    <t>https://nobb.no/item/51949853</t>
  </si>
  <si>
    <t xml:space="preserve">Servantkran m/fast tut. Vannmengdebegrenser 6,0 l / min. </t>
  </si>
  <si>
    <t>https://nobb.no/item/40589574</t>
  </si>
  <si>
    <t>https://nobb.no/item/57117665</t>
  </si>
  <si>
    <t>https://nobb.no/item/52999236</t>
  </si>
  <si>
    <t>https://nobb.no/item/46929472</t>
  </si>
  <si>
    <t>https://nobb.no/item/60608723</t>
  </si>
  <si>
    <t>https://nobb.no/item/60551340</t>
  </si>
  <si>
    <t>https://nobb.no/item/60608704</t>
  </si>
  <si>
    <t>https://nobb.no/item/41849712</t>
  </si>
  <si>
    <t>https://nobb.no/item/41423567</t>
  </si>
  <si>
    <t>Nobb gruppe 36</t>
  </si>
  <si>
    <t>Våtrom</t>
  </si>
  <si>
    <t>https://nobb.no/item/60202438</t>
  </si>
  <si>
    <t>https://nobb.no/item/52010662</t>
  </si>
  <si>
    <t>https://nobb.no/item/60228383</t>
  </si>
  <si>
    <t>https://nobb.no/item/40589541</t>
  </si>
  <si>
    <t>https://nobb.no/item/60313805</t>
  </si>
  <si>
    <t>https://nobb.no/item/60439681</t>
  </si>
  <si>
    <t>https://nobb.no/item/60333999</t>
  </si>
  <si>
    <t>Dusjkran care saftety dusjtermostat eller tilsvarende</t>
  </si>
  <si>
    <t>https://nobb.no/item/46171856</t>
  </si>
  <si>
    <t>Kjøkkenkran med svingbar tut og keramisk avstengning for oppvaskmaskin (on/off). Krom</t>
  </si>
  <si>
    <t>https://nobb.no/item/57117684</t>
  </si>
  <si>
    <t>https://nobb.no/item/60546800</t>
  </si>
  <si>
    <t>https://nobb.no/item/52010658</t>
  </si>
  <si>
    <t>Kjøkkenkran med høy svingbar tut. Innebygd alternative begrensninger for vanntemp. og maks. vannmengde</t>
  </si>
  <si>
    <t>Dusjhåndtak f/storkjøkkenbatteri m/1/2" anslutning</t>
  </si>
  <si>
    <t>https://nobb.no/item/60332413</t>
  </si>
  <si>
    <t>Dusjkran oras oramix eller tilsvarende. Avansert temperaturteknologi</t>
  </si>
  <si>
    <t>https://nobb.no/item/60774615</t>
  </si>
  <si>
    <t>https://nobb.no/item/46252882</t>
  </si>
  <si>
    <t>Veggkran for servant 6 V. Berøringsfri batteridrevet servantkran for veggmontering med kaldt- og varmtvannsanslutning. Trykkstyrt</t>
  </si>
  <si>
    <t>https://nobb.no/item/41878340</t>
  </si>
  <si>
    <t>https://nobb.no/item/60353258</t>
  </si>
  <si>
    <t>https://nobb.no/item/60590407</t>
  </si>
  <si>
    <t>https://nobb.no/item/60602660</t>
  </si>
  <si>
    <t>https://nobb.no/item/29251154</t>
  </si>
  <si>
    <t>Storkjøkkendusj komplett. Blandebatteri for kjøkken</t>
  </si>
  <si>
    <t>https://nobb.no/item/51916003</t>
  </si>
  <si>
    <t>https://nobb.no/item/41371113</t>
  </si>
  <si>
    <t>https://nobb.no/item/60493895</t>
  </si>
  <si>
    <t>https://nobb.no/item/60274923</t>
  </si>
  <si>
    <t>Dusjslange hvit L=1500 mm 1/2". 1 Konisk og 1 riflet tilkobling 1/2</t>
  </si>
  <si>
    <t>https://nobb.no/item/60412922</t>
  </si>
  <si>
    <t>https://nobb.no/item/60558507</t>
  </si>
  <si>
    <t>https://nobb.no/item/60466346</t>
  </si>
  <si>
    <t>https://nobb.no/item/60508381</t>
  </si>
  <si>
    <t>https://nobb.no/item/60624328</t>
  </si>
  <si>
    <t>https://nobb.no/item/60325943</t>
  </si>
  <si>
    <t>https://nobb.no/item/60464288</t>
  </si>
  <si>
    <t>https://nobb.no/item/41884322</t>
  </si>
  <si>
    <t>https://nobb.no/item/44929152</t>
  </si>
  <si>
    <t>https://nobb.no/item/41371139</t>
  </si>
  <si>
    <t xml:space="preserve">Storkjøkkenbatteri. Uttak F/dusj m/svingbar tut. </t>
  </si>
  <si>
    <t>https://nobb.no/item/60559684</t>
  </si>
  <si>
    <t>https://nobb.no/item/42251932</t>
  </si>
  <si>
    <t>Toalettsete universal hvit</t>
  </si>
  <si>
    <t>https://nobb.no/item/60381139</t>
  </si>
  <si>
    <t>https://nobb.no/item/60332144</t>
  </si>
  <si>
    <t>https://nobb.no/item/60216487</t>
  </si>
  <si>
    <t>https://nobb.no/item/60348045</t>
  </si>
  <si>
    <t>Vegghengt toalett hygenic flush. Åpen spylekant. Holdbart sanitærporselen</t>
  </si>
  <si>
    <t>https://nobb.no/item/60532982</t>
  </si>
  <si>
    <t>Blandebatteri for servant: Fotocellearmatur Fkr. Med temperaturspak, batteridrift (inkl. batteri 6V). Eco</t>
  </si>
  <si>
    <t>https://nobb.no/item/47362957</t>
  </si>
  <si>
    <t>https://nobb.no/item/46454005</t>
  </si>
  <si>
    <t>https://nobb.no/item/48794582</t>
  </si>
  <si>
    <t>https://nobb.no/item/60349279</t>
  </si>
  <si>
    <t>https://nobb.no/item/60234312</t>
  </si>
  <si>
    <t>https://nobb.no/item/60348088</t>
  </si>
  <si>
    <t>https://nobb.no/item/60331856</t>
  </si>
  <si>
    <t>https://nobb.no/item/60300168</t>
  </si>
  <si>
    <t>https://nobb.no/item/60608721</t>
  </si>
  <si>
    <t>https://nobb.no/item/60601849</t>
  </si>
  <si>
    <t>https://nobb.no/item/46926944</t>
  </si>
  <si>
    <t>https://nobb.no/item/42252053</t>
  </si>
  <si>
    <t>https://nobb.no/item/60442581</t>
  </si>
  <si>
    <t>https://nobb.no/item/52101492</t>
  </si>
  <si>
    <t>https://nobb.no/item/60229507</t>
  </si>
  <si>
    <t>https://nobb.no/item/60637525</t>
  </si>
  <si>
    <t>https://nobb.no/item/60400773</t>
  </si>
  <si>
    <t>https://nobb.no/item/47362874</t>
  </si>
  <si>
    <t>https://nobb.no/item/48805222</t>
  </si>
  <si>
    <t>https://nobb.no/item/60193775</t>
  </si>
  <si>
    <t>https://nobb.no/item/41882612</t>
  </si>
  <si>
    <t>https://nobb.no/item/41880837</t>
  </si>
  <si>
    <t>Ventiler, filtre og vannbehandling</t>
  </si>
  <si>
    <t>https://nobb.no/item/60399752</t>
  </si>
  <si>
    <t>https://nobb.no/item/60293082</t>
  </si>
  <si>
    <t>Kuleventil m/stålhendel. Fullt løp 1/2". Avsinkingsfri</t>
  </si>
  <si>
    <t>https://nobb.no/item/60361748</t>
  </si>
  <si>
    <t>Trykkreduksjonsventil blyfri DN20 inkl. kuplinger. 3/4"</t>
  </si>
  <si>
    <t>https://nobb.no/item/60292261</t>
  </si>
  <si>
    <t>Trykkreduksjonsventil blyfri DN15 inkl. kuplinger. 1/2"</t>
  </si>
  <si>
    <t>https://nobb.no/item/60340196</t>
  </si>
  <si>
    <t>Spjeldventil, overvåket åpen. m/plugg.  114.3 mm</t>
  </si>
  <si>
    <t>https://nobb.no/item/60234648</t>
  </si>
  <si>
    <t>https://nobb.no/item/41766385</t>
  </si>
  <si>
    <t>Blandeventil 1/2" m/kuplinger 12-25°C</t>
  </si>
  <si>
    <t>Dreiespjellventil DN150 EPDM PN16 m/spak</t>
  </si>
  <si>
    <t>https://nobb.no/item/60401723</t>
  </si>
  <si>
    <t>https://nobb.no/item/60490480</t>
  </si>
  <si>
    <t>https://nobb.no/item/60450633</t>
  </si>
  <si>
    <t>Kuleventil m/hendel. Fullt løp 2 1/2". Messing</t>
  </si>
  <si>
    <t>https://nobb.no/item/60279888</t>
  </si>
  <si>
    <t>https://nobb.no/item/60481203</t>
  </si>
  <si>
    <t>Kuleventil m/stålhendel. Fullt løp 3/4". Avsinkingsfri. Innvendig gjenge</t>
  </si>
  <si>
    <t>https://nobb.no/item/60494107</t>
  </si>
  <si>
    <t>https://nobb.no/item/60233334</t>
  </si>
  <si>
    <t>https://nobb.no/item/41882237</t>
  </si>
  <si>
    <t>https://nobb.no/item/60495711</t>
  </si>
  <si>
    <t>https://nobb.no/item/60356503</t>
  </si>
  <si>
    <t>https://nobb.no/item/60233269</t>
  </si>
  <si>
    <t>Dreiespjellventil DN150 PN16 EPDM m/spak</t>
  </si>
  <si>
    <t>Dreiespjellventil DN65 PN16 EPDM m/spak</t>
  </si>
  <si>
    <t>https://nobb.no/item/60376442</t>
  </si>
  <si>
    <t>https://nobb.no/item/60602681</t>
  </si>
  <si>
    <t>https://nobb.no/item/60567231</t>
  </si>
  <si>
    <t>https://nobb.no/item/60253739</t>
  </si>
  <si>
    <t>https://nobb.no/item/60308763</t>
  </si>
  <si>
    <t>Kuleventil m/stålhendel. Fullt løp 1". Avsinkingsfri. Innvendig gjenge</t>
  </si>
  <si>
    <t>https://nobb.no/item/60233259</t>
  </si>
  <si>
    <t>https://nobb.no/item/60321778</t>
  </si>
  <si>
    <t>Kuleventil m/hendel. Fullt løp 2". Avsinkingsfri. Ihøy hals</t>
  </si>
  <si>
    <t>https://nobb.no/item/60017910</t>
  </si>
  <si>
    <t>https://nobb.no/item/60213673</t>
  </si>
  <si>
    <t>https://nobb.no/item/60199604</t>
  </si>
  <si>
    <t>Kuleventil m/stålhendel. Fullt løp 2". Avsinkingsfri. Innvendig gjenge</t>
  </si>
  <si>
    <t>https://nobb.no/item/60451618</t>
  </si>
  <si>
    <t>https://nobb.no/item/60291871</t>
  </si>
  <si>
    <t>https://nobb.no/item/60564672</t>
  </si>
  <si>
    <t>Kuleventil m/stålhendel. Fullt løp 3/8". Avsinkingsfri. Innvendig gjenge</t>
  </si>
  <si>
    <t>https://nobb.no/item/41882101</t>
  </si>
  <si>
    <t>https://nobb.no/item/60517141</t>
  </si>
  <si>
    <t>Trykkslange 200cm DN8 3/4Vx3/4R</t>
  </si>
  <si>
    <t>Kuleventil 2-delt PN68 1 1/4"</t>
  </si>
  <si>
    <t>https://nobb.no/item/60218501</t>
  </si>
  <si>
    <t>Nobb gruppe 58</t>
  </si>
  <si>
    <t>https://nobb.no/item/60494879</t>
  </si>
  <si>
    <t>https://nobb.no/item/42427624</t>
  </si>
  <si>
    <t>https://nobb.no/item/60320313</t>
  </si>
  <si>
    <t>Kuleventil 2-delt PN63 1/2"</t>
  </si>
  <si>
    <t>Lekkasjestopper trådløs enkel 1/2. Grunnpakke</t>
  </si>
  <si>
    <t>https://nobb.no/item/60600391</t>
  </si>
  <si>
    <t>https://nobb.no/item/60398918</t>
  </si>
  <si>
    <t>https://nobb.no/item/60593910</t>
  </si>
  <si>
    <t>https://nobb.no/item/60568825</t>
  </si>
  <si>
    <t>https://nobb.no/item/60505925</t>
  </si>
  <si>
    <t>Tilførelsesrør og deler</t>
  </si>
  <si>
    <t>Toalettstøtte fastmontert m/ben høyde 850mm. Maks belastning: Minimum 135 kg</t>
  </si>
  <si>
    <t>https://nobb.no/item/60269803</t>
  </si>
  <si>
    <t>https://nobb.no/item/42725132</t>
  </si>
  <si>
    <t>https://nobb.no/item/41884742</t>
  </si>
  <si>
    <t>https://nobb.no/item/48875778</t>
  </si>
  <si>
    <t>https://nobb.no/item/48794563</t>
  </si>
  <si>
    <t>Tilbehør: Børste for hånddusj. Standard pakn. 1</t>
  </si>
  <si>
    <t>https://nobb.no/item/41880886</t>
  </si>
  <si>
    <t>https://nobb.no/item/52079383</t>
  </si>
  <si>
    <t xml:space="preserve">Kuleventil 1 1/4" m kuppelrist </t>
  </si>
  <si>
    <t>https://nobb.no/item/28112340</t>
  </si>
  <si>
    <t>https://nobb.no/item/41880822</t>
  </si>
  <si>
    <t>https://nobb.no/item/60590409</t>
  </si>
  <si>
    <t>https://nobb.no/item/60402045</t>
  </si>
  <si>
    <t>https://nobb.no/item/41881015</t>
  </si>
  <si>
    <t>https://nobb.no/item/41880856</t>
  </si>
  <si>
    <t>https://nobb.no/item/60466594</t>
  </si>
  <si>
    <t>https://nobb.no/item/60540119</t>
  </si>
  <si>
    <t>https://nobb.no/item/60233863</t>
  </si>
  <si>
    <t>Meter</t>
  </si>
  <si>
    <t>https://nobb.no/item/60604687</t>
  </si>
  <si>
    <t>Dusjregulator 1/2" 9L G15. Armaturuavhengig og energieffektivt</t>
  </si>
  <si>
    <t>https://nobb.no/item/47557924</t>
  </si>
  <si>
    <t>https://nobb.no/item/51081516</t>
  </si>
  <si>
    <t>https://nobb.no/item/48698523</t>
  </si>
  <si>
    <t>https://nobb.no/item/41849761</t>
  </si>
  <si>
    <t>https://nobb.no/item/60276033</t>
  </si>
  <si>
    <t>https://nobb.no/item/41765220</t>
  </si>
  <si>
    <t>https://nobb.no/item/42758637</t>
  </si>
  <si>
    <t>Slukforsegler Latona eller tilsvarende 1L</t>
  </si>
  <si>
    <t>https://nobb.no/item/58045536</t>
  </si>
  <si>
    <t>Silikon Super Glider Spray eller tilsvarende. 400 ml</t>
  </si>
  <si>
    <t>https://nobb.no/item/52858453</t>
  </si>
  <si>
    <t>https://nobb.no/item/60214541</t>
  </si>
  <si>
    <t>https://nobb.no/item/60623738</t>
  </si>
  <si>
    <t>https://nobb.no/item/60473574</t>
  </si>
  <si>
    <t>https://nobb.no/item/60275635</t>
  </si>
  <si>
    <t xml:space="preserve">Utløpsventil med trykknapp </t>
  </si>
  <si>
    <t>https://nobb.no/item/60611392</t>
  </si>
  <si>
    <t>https://nobb.no/item/50589325</t>
  </si>
  <si>
    <t>https://nobb.no/item/60349628</t>
  </si>
  <si>
    <t>https://nobb.no/item/60592744</t>
  </si>
  <si>
    <t>https://nobb.no/item/56003133</t>
  </si>
  <si>
    <t>https://nobb.no/item/60604693</t>
  </si>
  <si>
    <t>https://nobb.no/item/60491635</t>
  </si>
  <si>
    <t>https://nobb.no/item/60485670</t>
  </si>
  <si>
    <t>https://nobb.no/item/60624326</t>
  </si>
  <si>
    <t>https://nobb.no/item/60252260</t>
  </si>
  <si>
    <t>https://nobb.no/item/51949921</t>
  </si>
  <si>
    <t>https://nobb.no/item/41372079</t>
  </si>
  <si>
    <t>https://nobb.no/item/44929144</t>
  </si>
  <si>
    <t>https://nobb.no/item/60521867</t>
  </si>
  <si>
    <t>https://nobb.no/item/60423247</t>
  </si>
  <si>
    <t>https://nobb.no/item/60436585</t>
  </si>
  <si>
    <t>https://nobb.no/item/29248432</t>
  </si>
  <si>
    <t>https://nobb.no/item/60417358</t>
  </si>
  <si>
    <t>Overgang 3/4" Innv x 3/4" med tilbakeslagsventil</t>
  </si>
  <si>
    <t>https://nobb.no/item/41883043</t>
  </si>
  <si>
    <t>https://nobb.no/item/60202999</t>
  </si>
  <si>
    <t>https://nobb.no/item/60244170</t>
  </si>
  <si>
    <t>https://nobb.no/item/60609488</t>
  </si>
  <si>
    <t>https://nobb.no/item/41372053</t>
  </si>
  <si>
    <t>https://nobb.no/item/48690626</t>
  </si>
  <si>
    <t>https://nobb.no/item/60244874</t>
  </si>
  <si>
    <t>https://nobb.no/item/41882536</t>
  </si>
  <si>
    <t>https://nobb.no/item/60335285</t>
  </si>
  <si>
    <t>https://nobb.no/item/60382114</t>
  </si>
  <si>
    <t>https://nobb.no/item/60534171</t>
  </si>
  <si>
    <t>https://nobb.no/item/28648400</t>
  </si>
  <si>
    <t>https://nobb.no/item/60396604</t>
  </si>
  <si>
    <t>https://nobb.no/item/41880035</t>
  </si>
  <si>
    <t>https://nobb.no/item/60503032</t>
  </si>
  <si>
    <t>https://nobb.no/item/60446031</t>
  </si>
  <si>
    <t>Vinkelkran F/Mont. På 10mm rør 10x10mm 3/4"</t>
  </si>
  <si>
    <t>https://nobb.no/item/60404119</t>
  </si>
  <si>
    <t>Trykkslange 30cm DN8 1/2Rx3/8R</t>
  </si>
  <si>
    <t>https://nobb.no/item/60555525</t>
  </si>
  <si>
    <t>https://nobb.no/item/60569006</t>
  </si>
  <si>
    <t>https://nobb.no/item/60564713</t>
  </si>
  <si>
    <t>https://nobb.no/item/60344746</t>
  </si>
  <si>
    <t>Slange for kjøkkenkran</t>
  </si>
  <si>
    <t>https://nobb.no/item/42758032</t>
  </si>
  <si>
    <t>https://nobb.no/item/41884201</t>
  </si>
  <si>
    <t>Nobb gruppe 55</t>
  </si>
  <si>
    <t>https://nobb.no/item/60302094</t>
  </si>
  <si>
    <t>https://nobb.no/item/60200513</t>
  </si>
  <si>
    <t>Flaskevannlås 32x1 1/4 Krom Messing</t>
  </si>
  <si>
    <t>https://nobb.no/item/41895700</t>
  </si>
  <si>
    <t>Flaskevannlås M/dekkskive 40 krom</t>
  </si>
  <si>
    <t>https://nobb.no/item/60350749</t>
  </si>
  <si>
    <t>https://nobb.no/item/41890872</t>
  </si>
  <si>
    <t>Eksenterkupling m/avstenging og dekkskive</t>
  </si>
  <si>
    <t>https://nobb.no/item/41779303</t>
  </si>
  <si>
    <t>https://nobb.no/item/60276953</t>
  </si>
  <si>
    <t>https://nobb.no/item/60497618</t>
  </si>
  <si>
    <t>https://nobb.no/item/60415203</t>
  </si>
  <si>
    <t>https://nobb.no/item/43667642</t>
  </si>
  <si>
    <t>https://nobb.no/item/60407430</t>
  </si>
  <si>
    <t>https://nobb.no/item/60320150</t>
  </si>
  <si>
    <t>Badekarventil for vaskekar 1.1/4"</t>
  </si>
  <si>
    <t>https://nobb.no/item/60475304</t>
  </si>
  <si>
    <t>https://nobb.no/item/60408979</t>
  </si>
  <si>
    <t>https://nobb.no/item/60373908</t>
  </si>
  <si>
    <t>Kombivannlåssett vegg 32x1 1/4" hvit</t>
  </si>
  <si>
    <t>https://nobb.no/item/60282113</t>
  </si>
  <si>
    <t>https://nobb.no/item/60478938</t>
  </si>
  <si>
    <t>Koberrør f/kap lodding L=3 mtr. 15x1mm</t>
  </si>
  <si>
    <t>https://nobb.no/item/60591971</t>
  </si>
  <si>
    <t>https://nobb.no/item/60222239</t>
  </si>
  <si>
    <t>https://nobb.no/item/60618275</t>
  </si>
  <si>
    <t>Universalvannlås 50-40x1 1/2-1 1/4</t>
  </si>
  <si>
    <t>https://nobb.no/item/60291485</t>
  </si>
  <si>
    <t>https://nobb.no/item/60538824</t>
  </si>
  <si>
    <t>Kombivannlås m/servantventil 32x1 1/4"</t>
  </si>
  <si>
    <t>https://nobb.no/item/60494874</t>
  </si>
  <si>
    <t>https://nobb.no/item/41943633</t>
  </si>
  <si>
    <t>https://nobb.no/item/60430998</t>
  </si>
  <si>
    <t>https://nobb.no/item/60323430</t>
  </si>
  <si>
    <t>https://nobb.no/item/60385088</t>
  </si>
  <si>
    <t>Ansatsnippel 1/2"</t>
  </si>
  <si>
    <t>Muffe/nippel m/grep 1/2"</t>
  </si>
  <si>
    <t>https://nobb.no/item/60351121</t>
  </si>
  <si>
    <t>https://nobb.no/item/60493960</t>
  </si>
  <si>
    <t>Skruer 6x20mm 4 stk</t>
  </si>
  <si>
    <t>https://nobb.no/item/41893486</t>
  </si>
  <si>
    <t>Avløpsrør ABS 32x950mm krom</t>
  </si>
  <si>
    <t>https://nobb.no/item/41581653</t>
  </si>
  <si>
    <t>https://nobb.no/item/60295241</t>
  </si>
  <si>
    <t>https://nobb.no/item/60489631</t>
  </si>
  <si>
    <t>https://nobb.no/item/43667733</t>
  </si>
  <si>
    <t>https://nobb.no/item/60415621</t>
  </si>
  <si>
    <t>https://nobb.no/item/60498684</t>
  </si>
  <si>
    <t>https://nobb.no/item/60222516</t>
  </si>
  <si>
    <t>Kapp 3/4"</t>
  </si>
  <si>
    <t>https://nobb.no/item/60516965</t>
  </si>
  <si>
    <t>https://nobb.no/item/60490967</t>
  </si>
  <si>
    <t>Koberrør f/kap lodding L=5 mtr. 42x1,5mm</t>
  </si>
  <si>
    <t>https://nobb.no/item/60591976</t>
  </si>
  <si>
    <t>https://nobb.no/item/43668202</t>
  </si>
  <si>
    <t>Flaskevannlås 32x1 1/4"</t>
  </si>
  <si>
    <t>https://nobb.no/item/41314865</t>
  </si>
  <si>
    <t>Koberrør f/kap. Lodding L=5 mtr 22x1mm</t>
  </si>
  <si>
    <t>https://nobb.no/item/60591973</t>
  </si>
  <si>
    <t>https://nobb.no/item/60482698</t>
  </si>
  <si>
    <t>https://nobb.no/item/41773075</t>
  </si>
  <si>
    <t>https://nobb.no/item/60377483</t>
  </si>
  <si>
    <t>https://nobb.no/item/60501009</t>
  </si>
  <si>
    <t>https://nobb.no/item/60395118</t>
  </si>
  <si>
    <t>Aktuator T30/230NC</t>
  </si>
  <si>
    <t>https://nobb.no/item/50536946</t>
  </si>
  <si>
    <t>https://nobb.no/item/60417420</t>
  </si>
  <si>
    <t>https://nobb.no/item/60568650</t>
  </si>
  <si>
    <t>https://nobb.no/item/60583398</t>
  </si>
  <si>
    <t>https://nobb.no/item/60583395</t>
  </si>
  <si>
    <t>https://nobb.no/item/60203089</t>
  </si>
  <si>
    <t>https://nobb.no/item/60583418</t>
  </si>
  <si>
    <t>https://nobb.no/item/60365562</t>
  </si>
  <si>
    <t>https://nobb.no/item/60600428</t>
  </si>
  <si>
    <t>https://nobb.no/item/60583387</t>
  </si>
  <si>
    <t>https://nobb.no/item/60198924</t>
  </si>
  <si>
    <t>https://nobb.no/item/60449665</t>
  </si>
  <si>
    <t>https://nobb.no/item/60472369</t>
  </si>
  <si>
    <t>https://nobb.no/item/60351418</t>
  </si>
  <si>
    <t>https://nobb.no/item/60502243</t>
  </si>
  <si>
    <t>https://nobb.no/item/60309363</t>
  </si>
  <si>
    <t>Tilbakeslagsventil Svart. EPDM 114,3mm</t>
  </si>
  <si>
    <t>https://nobb.no/item/60460103</t>
  </si>
  <si>
    <t>https://nobb.no/item/60417403</t>
  </si>
  <si>
    <t>https://nobb.no/item/60454851</t>
  </si>
  <si>
    <t>https://nobb.no/item/60195812</t>
  </si>
  <si>
    <t>https://nobb.no/item/60519400</t>
  </si>
  <si>
    <t>https://nobb.no/item/60222652</t>
  </si>
  <si>
    <t>https://nobb.no/item/60495841</t>
  </si>
  <si>
    <t>https://nobb.no/item/60612675</t>
  </si>
  <si>
    <t>https://nobb.no/item/60197540</t>
  </si>
  <si>
    <t>https://nobb.no/item/60600424</t>
  </si>
  <si>
    <t>https://nobb.no/item/60571906</t>
  </si>
  <si>
    <t>https://nobb.no/item/60353196</t>
  </si>
  <si>
    <t>https://nobb.no/item/60358655</t>
  </si>
  <si>
    <t>https://nobb.no/item/60432273</t>
  </si>
  <si>
    <t>https://nobb.no/item/60430571</t>
  </si>
  <si>
    <t>https://nobb.no/item/60541742</t>
  </si>
  <si>
    <t>https://nobb.no/item/60270051</t>
  </si>
  <si>
    <t>https://nobb.no/item/60310642</t>
  </si>
  <si>
    <t>https://nobb.no/item/60272785</t>
  </si>
  <si>
    <t>https://nobb.no/item/60351802</t>
  </si>
  <si>
    <t>NOBB gruppe 55</t>
  </si>
  <si>
    <t>NOBB gruppe 58</t>
  </si>
  <si>
    <t>https://nobb.no/item/60787320</t>
  </si>
  <si>
    <t>Inspeksjonsluke standard 600x600 mm med gjengejern</t>
  </si>
  <si>
    <t>Nobb gruppe 68</t>
  </si>
  <si>
    <t>Brann, sprinkler</t>
  </si>
  <si>
    <t>Branntrommel i skap, 795 x 795 x 180 25mm/25m</t>
  </si>
  <si>
    <t>https://nobb.no/item/60410419</t>
  </si>
  <si>
    <t>https://nobb.no/item/43281923</t>
  </si>
  <si>
    <t>https://nobb.no/item/43928004</t>
  </si>
  <si>
    <t>Kobberrør f/kap. lodding L=5 mtr. 28 x 1.2mm</t>
  </si>
  <si>
    <t>https://nobb.no/item/60591974</t>
  </si>
  <si>
    <t>https://nobb.no/item/60269959</t>
  </si>
  <si>
    <t>Branntrommel, Ø600 x 175 Bl.19mm/30m. Veggmontering</t>
  </si>
  <si>
    <t>https://nobb.no/item/60227154</t>
  </si>
  <si>
    <t>https://nobb.no/item/60477958</t>
  </si>
  <si>
    <t>Smørefett WD-40 eller tilsvarende. 400 ml</t>
  </si>
  <si>
    <t>Nobb gruppe 18</t>
  </si>
  <si>
    <t>Håndverktøy</t>
  </si>
  <si>
    <t>NOBB gruppe 18</t>
  </si>
  <si>
    <t>Teknisk, kjemisk</t>
  </si>
  <si>
    <t>NOBB gruppe 36</t>
  </si>
  <si>
    <t>Oversikt over varegrupper</t>
  </si>
  <si>
    <t>Linjenr. [REF-ID]</t>
  </si>
  <si>
    <t>Link til referanseprodukt i NOBB-VAVVS produktdatabase.</t>
  </si>
  <si>
    <t>Antatt mengde [pr. år]</t>
  </si>
  <si>
    <t>Det antall / den mengde som oppdragsgiver legger til grunn ved evaluering av tilbudene. Oppgitt verdi er basert på statistikk fra perioden 2024 - 2025, og hva kunden forventer/antar vil bli kjøpt.</t>
  </si>
  <si>
    <t>NOBB Varegruppe</t>
  </si>
  <si>
    <t>EPD-dokumentasjon Sett "X" hvis Ja</t>
  </si>
  <si>
    <t>EPD-dokumentasjon Link til dokumentasjon</t>
  </si>
  <si>
    <t>Dersom tilbudte produkt oppfyller krav til EPD-dokumentasjon, sett "X" i denne kolonnen.</t>
  </si>
  <si>
    <t>Dersom tilbudte produkt oppfyller krav til EPD-dokumentasjon, oppgi link til gyldig EPD-dokumentasjon. Kan legges ved som separat dokumentasjon.</t>
  </si>
  <si>
    <t>Automatisk beregnet felt. (Inneholder formelen: Antatt mengde [pr år] * Tilbudt pris pr minste enhet).</t>
  </si>
  <si>
    <t>Angir hvilken rabattgruppe tilbudt produkt tilhører.</t>
  </si>
  <si>
    <t>Tilbyders veiledende pris for tilbudte produkt per salgsenhet. Oppgis i norske kroner.</t>
  </si>
  <si>
    <t>Referanseprodukt som illustrerer hva som etterspørres. Kolonnen angir referanseproduktets NRF-nummer (Nobb) som oppgitt i Byggevareindustriens produktdatabase. Tilbudt produkt skal ha tilsvarende kvalitet og funksjonalitet som referanseprodukt. Dersom referanseproduktet er utgått, må Tilbyder tilby et annet produkt som er tilsvarende det utgåtte produkt.</t>
  </si>
  <si>
    <t>NRF-nummer (Nobb)</t>
  </si>
  <si>
    <t>Tilbudte produkts NRF-nummer (Nobb) dersom Tilbyders artikkelnummer ikke er NRF-nummer (Nobb).</t>
  </si>
  <si>
    <t>Hvilken Nobbgruppe/Varegruppe produktet tilhører: Overgruppe, Hovedgruppe og Undergruppe.</t>
  </si>
  <si>
    <t>Sanitærutstyr og armaturer</t>
  </si>
  <si>
    <t>Nobb gruppe 67</t>
  </si>
  <si>
    <t>Varme og kjøling</t>
  </si>
  <si>
    <t>NOBB gruppe 68</t>
  </si>
  <si>
    <t>NOBB gruppe 67</t>
  </si>
  <si>
    <t>L</t>
  </si>
  <si>
    <t>Lekkasjesøker CRC ECO Leak Finder eller tilsvarende 500 ml</t>
  </si>
  <si>
    <t>https://nobb.no/item/60786376</t>
  </si>
  <si>
    <t>Håndrenseutstyr: Avløpsåpner med skaft ø130mm</t>
  </si>
  <si>
    <t>https://nobb.no/item/60603017</t>
  </si>
  <si>
    <t>Sanitærarmatur</t>
  </si>
  <si>
    <t>Toaletter</t>
  </si>
  <si>
    <t>Nobbgruppe 6640</t>
  </si>
  <si>
    <t>Nobbgruppe 6601</t>
  </si>
  <si>
    <t>https://nobb.no/item/60361242</t>
  </si>
  <si>
    <t xml:space="preserve">Porselensservant m/1 Kranhull. B60 </t>
  </si>
  <si>
    <t>Strålerør D7 19mm plast</t>
  </si>
  <si>
    <t>https://nobb.no/item/60195593</t>
  </si>
  <si>
    <t>https://nobb.no/item/60590502</t>
  </si>
  <si>
    <t>Is- og snøsmelter Is-fritt 12,5L spann 10kg kalsiumklorid</t>
  </si>
  <si>
    <t>Brannkobling LETTMET. M/INNV. GJ. LÅS NR. 1. 2.1/2"</t>
  </si>
  <si>
    <t>https://nobb.no/item/60515465</t>
  </si>
  <si>
    <t>Brytebladkniv. Kuttekniv med avbrekkbart blad. 18mm 178mm</t>
  </si>
  <si>
    <t>Stavlykt oppladbar 1000lm</t>
  </si>
  <si>
    <t>Håndlykt Industri 850lm</t>
  </si>
  <si>
    <t>Hodelykt Industri 1000lm</t>
  </si>
  <si>
    <t>Skralleskrutrekker 1/4" 260mm m/pistolgrep</t>
  </si>
  <si>
    <t>Sekskantnøkkelsett 1.5 - 10mm m/kule 9stk</t>
  </si>
  <si>
    <t>Panelradiator M 22 lengde 1200 mm. Universal. Effekt 2905 W</t>
  </si>
  <si>
    <t>https://nobb.no/item/60494816</t>
  </si>
  <si>
    <t>Platevarmeveksler Swep B85H eller tilsvarende. 4x1 1/4"</t>
  </si>
  <si>
    <t>https://nobb.no/item/60529221</t>
  </si>
  <si>
    <t>https://nobb.no/item/60308109</t>
  </si>
  <si>
    <t>Gummikompensator 285*130 mm. PN 16. DN150</t>
  </si>
  <si>
    <t>https://nobb.no/item/60636331</t>
  </si>
  <si>
    <t>https://nobb.no/item/60266950</t>
  </si>
  <si>
    <t>Pris per PK</t>
  </si>
  <si>
    <t>Stavlykt oppladbar 500lm</t>
  </si>
  <si>
    <t>https://nobb.no/item/24020992</t>
  </si>
  <si>
    <t>Tommestokk tum/m/cm 10 ledd glassfiber/plast</t>
  </si>
  <si>
    <t>Avløpsåpner sugekopp ø150mm med treskaft</t>
  </si>
  <si>
    <t>Kumkrok m/spett</t>
  </si>
  <si>
    <t>Lufteventil 1/2 aut. Utlufter 10 bar</t>
  </si>
  <si>
    <t>https://nobb.no/item/60596467</t>
  </si>
  <si>
    <t>https://nobb.no/item/60422607</t>
  </si>
  <si>
    <t>https://nobb.no/item/60381179</t>
  </si>
  <si>
    <t>https://nobb.no/item/60244665</t>
  </si>
  <si>
    <t>https://nobb.no/item/60353260</t>
  </si>
  <si>
    <t>Tilbakeslagsventil 1 1/4"</t>
  </si>
  <si>
    <t>https://nobb.no/item/41767066</t>
  </si>
  <si>
    <t>https://nobb.no/item/60464608</t>
  </si>
  <si>
    <t>https://nobb.no/item/60611485</t>
  </si>
  <si>
    <t>AC Adapter 1 NO 230/ AC 50Hz 1/2"</t>
  </si>
  <si>
    <t>https://nobb.no/item/60703509</t>
  </si>
  <si>
    <t>https://nobb.no/item/60226780</t>
  </si>
  <si>
    <t>Flaskevannlås, plast, kopp 50 mm, 1 1/4 x 60 x 32</t>
  </si>
  <si>
    <t>https://nobb.no/item/60329200</t>
  </si>
  <si>
    <t>https://nobb.no/item/60401924</t>
  </si>
  <si>
    <t>Nobb gruppe 28</t>
  </si>
  <si>
    <t>NOBB gruppe 28</t>
  </si>
  <si>
    <t>Instrumentering</t>
  </si>
  <si>
    <t>Manometer 1/4"BSP 0/10 bar</t>
  </si>
  <si>
    <t>https://nobb.no/item/60326596</t>
  </si>
  <si>
    <t>Normalmanometer 1/4" under KL. 1.6. 0/10 Bar</t>
  </si>
  <si>
    <t>https://nobb.no/item/60487707</t>
  </si>
  <si>
    <t>Dusjvegger, kabinetter og dusjløsninger</t>
  </si>
  <si>
    <t>Nobbgruppe 6620 og 6625</t>
  </si>
  <si>
    <t>Nobbgruppe 66XX</t>
  </si>
  <si>
    <t>https://nobb.no/item/60366987</t>
  </si>
  <si>
    <t>https://nobb.no/item/60480042</t>
  </si>
  <si>
    <t>Sluk lavtbyggende m/sideutløp 50 mm. Rustfritt stål.</t>
  </si>
  <si>
    <t>Sluk med bunnutlløp m/vannlås. 75 mm. Rustfritt stål</t>
  </si>
  <si>
    <t>https://nobb.no/item/60545570</t>
  </si>
  <si>
    <t>Ventil 3-veis f/varme 3/4" innv.gj. DN20, Honeywell eller tilsvarende</t>
  </si>
  <si>
    <t>https://nobb.no/item/52101503</t>
  </si>
  <si>
    <t>Smørefett Top 2000 eller tilsvarende 400gr patron</t>
  </si>
  <si>
    <t>Kabelkutter lengde 160mm. For kutting av CU- og AL-kabler</t>
  </si>
  <si>
    <t>https://nobb.no/item/60523443</t>
  </si>
  <si>
    <t>Papilio eller tilsvarende, frontparti til rett kabinett 80x80 cm</t>
  </si>
  <si>
    <t>Papilio eller tilsvarende, bakparti til kabinett rett/buet 80x80</t>
  </si>
  <si>
    <t>Papilio eller tilsvarende, frontparti til buet kabinett K-1801</t>
  </si>
  <si>
    <t>Papilio eller tilsvarende, frontparti til buet kabinett 80x80</t>
  </si>
  <si>
    <t xml:space="preserve">Papilio eller tilsvarende, bakvegger til kabinett k-1801 </t>
  </si>
  <si>
    <t>Papilio eller tilsvarende, dusjpanel til kabinett rett/buet 80x80</t>
  </si>
  <si>
    <t>18.1</t>
  </si>
  <si>
    <t>18.8</t>
  </si>
  <si>
    <t>18.5</t>
  </si>
  <si>
    <t>18.2</t>
  </si>
  <si>
    <t>18.3</t>
  </si>
  <si>
    <t>18.4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</si>
  <si>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</si>
  <si>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</si>
  <si>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</si>
  <si>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</si>
  <si>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</si>
  <si>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</si>
  <si>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</si>
  <si>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</si>
  <si>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</si>
  <si>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</si>
  <si>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</si>
  <si>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</si>
  <si>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</si>
  <si>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</si>
  <si>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</si>
  <si>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</si>
  <si>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</si>
  <si>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</si>
  <si>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</si>
  <si>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</si>
  <si>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</si>
  <si>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</si>
  <si>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</si>
  <si>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</si>
  <si>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</si>
  <si>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</si>
  <si>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</si>
  <si>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</si>
  <si>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</si>
  <si>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</si>
  <si>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</si>
  <si>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</si>
  <si>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</si>
  <si>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</si>
  <si>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</si>
  <si>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</si>
  <si>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</si>
  <si>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</si>
  <si>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</si>
  <si>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</si>
  <si>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</si>
  <si>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</si>
  <si>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</si>
  <si>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</si>
  <si>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28.1</t>
  </si>
  <si>
    <t>28.2</t>
  </si>
  <si>
    <t>36.3</t>
  </si>
  <si>
    <t>36.1</t>
  </si>
  <si>
    <t>36.4</t>
  </si>
  <si>
    <t>36.2</t>
  </si>
  <si>
    <t>36.5</t>
  </si>
  <si>
    <t>36.6</t>
  </si>
  <si>
    <t>66.1</t>
  </si>
  <si>
    <t>66.4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</si>
  <si>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</si>
  <si>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</si>
  <si>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</si>
  <si>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</si>
  <si>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</si>
  <si>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</si>
  <si>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</si>
  <si>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</si>
  <si>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</si>
  <si>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</si>
  <si>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</si>
  <si>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</si>
  <si>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</si>
  <si>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</si>
  <si>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</si>
  <si>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</si>
  <si>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</si>
  <si>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</si>
  <si>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</si>
  <si>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</si>
  <si>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</si>
  <si>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</si>
  <si>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</si>
  <si>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</si>
  <si>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</si>
  <si>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</si>
  <si>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</si>
  <si>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</si>
  <si>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</si>
  <si>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</si>
  <si>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</si>
  <si>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</si>
  <si>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</si>
  <si>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</si>
  <si>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</si>
  <si>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</si>
  <si>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</si>
  <si>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</si>
  <si>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</si>
  <si>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</si>
  <si>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</si>
  <si>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</si>
  <si>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</si>
  <si>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</si>
  <si>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</si>
  <si>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</si>
  <si>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</si>
  <si>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</si>
  <si>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</si>
  <si>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</si>
  <si>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</si>
  <si>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</si>
  <si>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</si>
  <si>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</si>
  <si>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</si>
  <si>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</si>
  <si>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</si>
  <si>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</si>
  <si>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</si>
  <si>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</si>
  <si>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</si>
  <si>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</si>
  <si>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</si>
  <si>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</si>
  <si>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</si>
  <si>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</si>
  <si>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</si>
  <si>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</si>
  <si>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</si>
  <si>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</si>
  <si>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</si>
  <si>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</si>
  <si>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</si>
  <si>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</si>
  <si>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</si>
  <si>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</si>
  <si>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</si>
  <si>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</si>
  <si>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</si>
  <si>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</si>
  <si>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</si>
  <si>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</si>
  <si>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66.94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</si>
  <si>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</si>
  <si>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</si>
  <si>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</si>
  <si>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</si>
  <si>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</si>
  <si>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</si>
  <si>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</si>
  <si>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</si>
  <si>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</si>
  <si>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</si>
  <si>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</si>
  <si>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</si>
  <si>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</si>
  <si>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</si>
  <si>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</si>
  <si>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</si>
  <si>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</si>
  <si>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</si>
  <si>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</si>
  <si>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</si>
  <si>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</si>
  <si>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</si>
  <si>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</si>
  <si>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</si>
  <si>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</si>
  <si>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</si>
  <si>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</si>
  <si>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</si>
  <si>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</si>
  <si>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</si>
  <si>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</si>
  <si>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</si>
  <si>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</si>
  <si>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</si>
  <si>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</si>
  <si>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</si>
  <si>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</si>
  <si>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</si>
  <si>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</si>
  <si>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</si>
  <si>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</si>
  <si>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</si>
  <si>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</si>
  <si>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</si>
  <si>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</si>
  <si>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</si>
  <si>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</si>
  <si>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</si>
  <si>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</si>
  <si>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</si>
  <si>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</si>
  <si>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</si>
  <si>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</si>
  <si>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</si>
  <si>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</si>
  <si>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</si>
  <si>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</si>
  <si>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</si>
  <si>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</si>
  <si>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</si>
  <si>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</si>
  <si>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</si>
  <si>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</si>
  <si>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</si>
  <si>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66.150</t>
  </si>
  <si>
    <t>66.151</t>
  </si>
  <si>
    <t>66.152</t>
  </si>
  <si>
    <t>66.153</t>
  </si>
  <si>
    <t>66.154</t>
  </si>
  <si>
    <t>66.155</t>
  </si>
  <si>
    <t>66.156</t>
  </si>
  <si>
    <t>66.157</t>
  </si>
  <si>
    <t>66.158</t>
  </si>
  <si>
    <t>66.160</t>
  </si>
  <si>
    <t>66.161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</si>
  <si>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</si>
  <si>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</si>
  <si>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</si>
  <si>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</si>
  <si>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</si>
  <si>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</si>
  <si>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</si>
  <si>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</si>
  <si>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</si>
  <si>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66.171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</si>
  <si>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</si>
  <si>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</si>
  <si>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</si>
  <si>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</si>
  <si>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</si>
  <si>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</si>
  <si>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</si>
  <si>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</si>
  <si>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</si>
  <si>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</si>
  <si>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</si>
  <si>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</si>
  <si>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</si>
  <si>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</si>
  <si>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</si>
  <si>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</si>
  <si>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</si>
  <si>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</si>
  <si>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</si>
  <si>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</si>
  <si>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</si>
  <si>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</si>
  <si>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</si>
  <si>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</si>
  <si>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</si>
  <si>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</si>
  <si>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</si>
  <si>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</si>
  <si>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</si>
  <si>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</si>
  <si>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</si>
  <si>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</si>
  <si>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</si>
  <si>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</si>
  <si>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</si>
  <si>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</si>
  <si>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58.1</t>
  </si>
  <si>
    <t>58.6</t>
  </si>
  <si>
    <t>58.5</t>
  </si>
  <si>
    <t>58.7</t>
  </si>
  <si>
    <t>58.9</t>
  </si>
  <si>
    <t>58.2</t>
  </si>
  <si>
    <t>58.3</t>
  </si>
  <si>
    <t>58.4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</si>
  <si>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</si>
  <si>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</si>
  <si>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</si>
  <si>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</si>
  <si>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</si>
  <si>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</si>
  <si>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</si>
  <si>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</si>
  <si>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</si>
  <si>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</si>
  <si>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</si>
  <si>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</si>
  <si>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</si>
  <si>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</si>
  <si>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</si>
  <si>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</si>
  <si>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</si>
  <si>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</si>
  <si>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</si>
  <si>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</si>
  <si>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</si>
  <si>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</si>
  <si>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</si>
  <si>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</si>
  <si>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</si>
  <si>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</si>
  <si>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</si>
  <si>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</si>
  <si>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</si>
  <si>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</si>
  <si>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</si>
  <si>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</si>
  <si>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60.1</t>
  </si>
  <si>
    <t>60.3</t>
  </si>
  <si>
    <t>60.2</t>
  </si>
  <si>
    <t>60.25</t>
  </si>
  <si>
    <t>60.5</t>
  </si>
  <si>
    <t>60.15</t>
  </si>
  <si>
    <t>60.20</t>
  </si>
  <si>
    <t>60.38</t>
  </si>
  <si>
    <t>60.36</t>
  </si>
  <si>
    <t>60.24</t>
  </si>
  <si>
    <t>60.8</t>
  </si>
  <si>
    <t>60.40</t>
  </si>
  <si>
    <t>60.22</t>
  </si>
  <si>
    <t>60.17</t>
  </si>
  <si>
    <t>60.6</t>
  </si>
  <si>
    <t>60.50</t>
  </si>
  <si>
    <t>60.7</t>
  </si>
  <si>
    <t>60.4</t>
  </si>
  <si>
    <t>60.9</t>
  </si>
  <si>
    <t>60.10</t>
  </si>
  <si>
    <t>60.11</t>
  </si>
  <si>
    <t>60.12</t>
  </si>
  <si>
    <t>60.13</t>
  </si>
  <si>
    <t>60.14</t>
  </si>
  <si>
    <t>60.16</t>
  </si>
  <si>
    <t>60.18</t>
  </si>
  <si>
    <t>60.19</t>
  </si>
  <si>
    <t>60.21</t>
  </si>
  <si>
    <t>60.23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</si>
  <si>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</si>
  <si>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</si>
  <si>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</si>
  <si>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</si>
  <si>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</si>
  <si>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</si>
  <si>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</si>
  <si>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</si>
  <si>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</si>
  <si>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</si>
  <si>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</si>
  <si>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60.39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</si>
  <si>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</si>
  <si>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</si>
  <si>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</si>
  <si>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</si>
  <si>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</si>
  <si>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</si>
  <si>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</si>
  <si>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</si>
  <si>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</si>
  <si>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60.51</t>
  </si>
  <si>
    <t>60.52</t>
  </si>
  <si>
    <t>60.53</t>
  </si>
  <si>
    <t>62.1</t>
  </si>
  <si>
    <t>62.8</t>
  </si>
  <si>
    <t>62.6</t>
  </si>
  <si>
    <t>62.2</t>
  </si>
  <si>
    <t>62.5</t>
  </si>
  <si>
    <t>62.3</t>
  </si>
  <si>
    <t>62.4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</si>
  <si>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</si>
  <si>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</si>
  <si>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</si>
  <si>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</si>
  <si>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</si>
  <si>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</si>
  <si>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</si>
  <si>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</si>
  <si>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</si>
  <si>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</si>
  <si>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</si>
  <si>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</si>
  <si>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</si>
  <si>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</si>
  <si>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</si>
  <si>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</si>
  <si>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</si>
  <si>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</si>
  <si>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</si>
  <si>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</si>
  <si>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</si>
  <si>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</si>
  <si>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</si>
  <si>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</si>
  <si>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</si>
  <si>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</si>
  <si>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</si>
  <si>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</si>
  <si>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</si>
  <si>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</si>
  <si>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68.1</t>
  </si>
  <si>
    <t>68.2</t>
  </si>
  <si>
    <t>68.3</t>
  </si>
  <si>
    <t>68.4</t>
  </si>
  <si>
    <t>Varme-/kuldebærer Propylenglykol Dowcal 200E eller tilsvarende 200L</t>
  </si>
  <si>
    <t>Varme-/kuldebærer Propylenglykol Dowcal 200E eller tilsvarende 25L</t>
  </si>
  <si>
    <t>Hurtiglim 406 Loctite eller tilsvarende 20g transparent</t>
  </si>
  <si>
    <t>Rengjøringsserviett Relekta Wipes eller tilsvarende. Minimum 100 per pakke</t>
  </si>
  <si>
    <t>Fugemasse TEC7 eller tilsvarende. Hvit 310 ml</t>
  </si>
  <si>
    <t>Fugemasse TEC7 eller tilsvarende. Trans Clear 310 ml</t>
  </si>
  <si>
    <t>Fugemasse TEC7 eller tilsvarende. Sort 310 ml</t>
  </si>
  <si>
    <t>Intra eller tilsvarende speil i rustfritt stål. 600x500 mm</t>
  </si>
  <si>
    <t>A-Coll Fovere eller tilsvarende servantskap B60 hvit glans, 2 skuff B60cm</t>
  </si>
  <si>
    <t>Azur eller tilsvarende Toalettbørste med frostet glass 350x140</t>
  </si>
  <si>
    <t>A-Coll Basic eller tilsvarende Toalettrullholder Rustfri selvklebende blank</t>
  </si>
  <si>
    <t>Value eller tilsvarende toalettrullholder m/fjær</t>
  </si>
  <si>
    <t>Speilklemme messing forn. 4 stk. m/skruer</t>
  </si>
  <si>
    <t>Roth kontrollenhet 8 touchline SL eller tilsvarende</t>
  </si>
  <si>
    <t>Termostat med fuktføler. Touchline SL eller tilsvarende. Hvit digital</t>
  </si>
  <si>
    <t>https://nobb.no/item/60198512</t>
  </si>
  <si>
    <t>TA TRV Nordic eller tilsvarende 6-28 ° C termostat</t>
  </si>
  <si>
    <t>W50-2kW Oso Wally eller tilsvarende boligbereder</t>
  </si>
  <si>
    <t>M 22-414 Ludvig radiator eller tilsvarende</t>
  </si>
  <si>
    <t>1/2"x15 TA ventilsett eller tilsvarende c/c 350</t>
  </si>
  <si>
    <t>S120-2kW Oso Saga eller tilsvarende. Standard 2.0 boligbereder</t>
  </si>
  <si>
    <t>Termostat 6-28° Hvit M30. TRV Nordic eller tilsvarende</t>
  </si>
  <si>
    <t>Varmtvannsbereder Standard Saga eller tilsvarende. 2.0 S, 250l - 2 kw/1x230V</t>
  </si>
  <si>
    <t>BK-1 100 Blandekar 100l inkl pumpe a-collection eller tilsvarende</t>
  </si>
  <si>
    <t>Radiatortermostat Aveo RA eller tilsvarende m/innebygd føler</t>
  </si>
  <si>
    <t>Sirkulasjonspumpe Star-Z NOVA eller tilsvarende Rp1/2</t>
  </si>
  <si>
    <t>Fotplate Mini kombi eller tilsvarende</t>
  </si>
  <si>
    <t>Sirkulasjonspumpe: A-collection eller tilsvarende. For varmeanlegg. 25-60 180 DN25 11/2"</t>
  </si>
  <si>
    <t>Stempelpumpe for olje/vann BR 1" Nira eller tilsvarende</t>
  </si>
  <si>
    <t>Sirkulasjonspumpe Yonos Pico eller tilsvarende 25/1-8 -180 Rp 1</t>
  </si>
  <si>
    <t>Sirkulasjonspumpe Yonos Maxo eller tilsvarende 40/0,5-12 DN40</t>
  </si>
  <si>
    <t>Sirkulasjonspumpe Stratos Maxo eller tilsvarende 30/0,5-12 Rp 1 1/4</t>
  </si>
  <si>
    <t>A-collection eller tilsvarende lensepumpe DP3GW Dn32/ 11/4"</t>
  </si>
  <si>
    <t>Lensepumpe med nivåvippe DN32 / 1 1/4"</t>
  </si>
  <si>
    <t>Sirkulasjonspumpe: Enkeltvåtløper F/Varmtvann. Magna3 eller tilsvarende 40-150 F PN6/10</t>
  </si>
  <si>
    <t>Lensepumpe kit Ready 8 eller tilsvarende i plastkasse. Med 20m 2" Slange og kupling</t>
  </si>
  <si>
    <t>Lensepumpe med 2" slangeansl. 1-fas. Ready eller tilsvarende 4L</t>
  </si>
  <si>
    <t>Sirkulasjonspumpe: Enkeltvåtløper F/Varmtvann. Magna3 eller tilsvarende 32-120 F PN6/10</t>
  </si>
  <si>
    <t>Sirkulasjonspumpe: ALPHA2 eller tilsvarende 25-80 180 1X230V 50Hz 6H</t>
  </si>
  <si>
    <t>Sirkulasjonspumpe: ALPHA1 eller tilsvarende 25-60 180 1X230V 50Hz 6H</t>
  </si>
  <si>
    <t>Sirkulasjonspumpe: Tappev.pumpe ALPHA1 eller tilsvarende 20-60 N 150 1X230V 50Hz 6H</t>
  </si>
  <si>
    <t>Sirkulasjonspumpe: ENKELVÅTLØPER F/VARMTVANN. Magna3 eller tilsvarende 25-120 180 1x230V</t>
  </si>
  <si>
    <t>Sirkulasjonspumpe: ENKELVÅTLØPER F/VARMTVANN. Magna3 eller tilsvarende 25-60 180 1x230V</t>
  </si>
  <si>
    <t>Sirkulasjonspumpe: ENKELVÅTLØPER F/VARMTVANN. Magna3 eller tilsvarende 25-80 180 1x230V</t>
  </si>
  <si>
    <t>Sirkulasjonspumpe: ENKELVÅTLØPER F/VARMTVANN. Magna3 eller tilsvarende 65-150 F PN6/10</t>
  </si>
  <si>
    <t>Imber eller tilsvarende dusjdør rett enkel B70 m/kromprofil</t>
  </si>
  <si>
    <t>Dusjutstyr: Dusjsett komplett m/hånddusj forkrommet</t>
  </si>
  <si>
    <t>Hånddusj forkrommet Apollo 252020 eller tilsvarende</t>
  </si>
  <si>
    <t>Hånddusj 242050-11 Bidetta eller tilsvarende. For kran med ejektorfunksjon eller ejektortut</t>
  </si>
  <si>
    <t>Utrekkbar tut for kjøkkenbatteri. Oras hånddusj 126010 eller tilsvarende</t>
  </si>
  <si>
    <t>A-Collection basic III eller tilsvarende hånddusj 1/2"</t>
  </si>
  <si>
    <t>Hånddusj forkrommet. Bidetta eller tilsvarende</t>
  </si>
  <si>
    <t>Hånddusj desinfiserbar ø70mm</t>
  </si>
  <si>
    <t>Sigma01 eller tilsvarende betjeningsplate 3/6L. Dobbeltskyll</t>
  </si>
  <si>
    <t xml:space="preserve">Betjeningsplate Sigma20 eller tilsvarende Hvit/blank </t>
  </si>
  <si>
    <t>Sigma01 eller tilsvarende betjeningsplate. Blankforkrommet</t>
  </si>
  <si>
    <t>Betjeningsplate Sigma10 eller tilsvarende. Rund. Hvit/blank. Enkeltskyll</t>
  </si>
  <si>
    <t>Betjeningsplate Sigma10 eller tilsvarende. Firkantet. Matt/Hvit</t>
  </si>
  <si>
    <t>Støttehåndtak håndgrep, hvit aluminium. 450mm/Ø33 mm</t>
  </si>
  <si>
    <t>Armstøtte med hvitt sete. Ergonomiske håndtak. Nautic 3055 eller tilsvarende</t>
  </si>
  <si>
    <t>Utslagsvask rustfritt stål 1 1/2" avløpsventil m/kuppelrist. Veggmontering</t>
  </si>
  <si>
    <t>Vaskekar rustfritt stål for veggmontering 555x455x230</t>
  </si>
  <si>
    <t>Innløpsventil IFØ Carat eller tilsvarende Stativ Komp</t>
  </si>
  <si>
    <t>Gummipakning 1 1/4", 10-pack 39x27x2mm</t>
  </si>
  <si>
    <t>Trykkplate/betjeningsplate hel spyl. Loddrett og vannrett montering hvit</t>
  </si>
  <si>
    <t>Blucher eller tilsvarende pungvannlås F/boligsluk 110 mm</t>
  </si>
  <si>
    <t>Blucher eller tilsvarende pungvannlås luktfri H 110mm</t>
  </si>
  <si>
    <t>Ters ø110mm rundt lokk i syrefast rustfritt stål</t>
  </si>
  <si>
    <t>Ters ø125mm rundt lokk i syrefast rustfritt stål</t>
  </si>
  <si>
    <t>Flaskevannlås m/servantventil 32x1 1/4"</t>
  </si>
  <si>
    <t>PP-Rør hvit M/MF 50x3000mm Wafix eller tilsvarende</t>
  </si>
  <si>
    <t>PP-Rør hvit M/MF 32x1000mm Wafix eller tilsvarende</t>
  </si>
  <si>
    <t>Bend hvit 50x45 GR Wafix eller tilsvarende PP</t>
  </si>
  <si>
    <t>Termostat 0 - 26° C Reguleringsutstyr</t>
  </si>
  <si>
    <t>Varmeelement RG eller tilsvarende, 1" - 5kW</t>
  </si>
  <si>
    <t>Boligbereder Saga eller tilsvarende Standard S2 200l - 2 kw/1x230V</t>
  </si>
  <si>
    <t>Ekspansjonstank GT-HR-35 V eller tilsvarende, 35L</t>
  </si>
  <si>
    <t>D06F-2LFA eller tilsvarende, blyfri trykkreduksjonsventil DN50</t>
  </si>
  <si>
    <t>Strupeventil 1" bronse, kvs 8,89 m³/h DN 25</t>
  </si>
  <si>
    <t>SAS61.03 eller tilsvarende, Ventilmotor 24V.0-10V</t>
  </si>
  <si>
    <t>Ventilmotor 24V, 90N/4mm</t>
  </si>
  <si>
    <t>Ventilstyring WTG-36-C eller tilsvarende</t>
  </si>
  <si>
    <t>Sentralenhet WTG 38-A eller tilsvarende</t>
  </si>
  <si>
    <t>D06F-1LFA eller tilsvarende, blyfri trykkreduksjonsventil DN25</t>
  </si>
  <si>
    <t>FM CV eller tilsvarende, Klaff tilbakeslagsventil stål/EPDM DN80</t>
  </si>
  <si>
    <t>Lekkasjestopper 2 ventiler, veggmodell 1/2"</t>
  </si>
  <si>
    <t>Innreguleringsventil Stad eller tilsvarende, DN20</t>
  </si>
  <si>
    <t>Innreguleringsventil Stad eller tilsvarende, DN15</t>
  </si>
  <si>
    <t>Innreguleringsventil STAD eller tilsvarende, DN25</t>
  </si>
  <si>
    <t>Dreiespjeldventil Sig 21LT PN16 EPDM med spak eller tilsvarende, DN80</t>
  </si>
  <si>
    <t>Lekkasjestopper DOB 1/2 eller tilsvarende</t>
  </si>
  <si>
    <t>Trykkreduksjonsventil Krom, F/vann 2,5 bar DN15</t>
  </si>
  <si>
    <t>Innreguleringsventil STAF eller tilsvarende, DN65</t>
  </si>
  <si>
    <t>Tilbakeslagsventil CR eller tilsvarende, messing. Avsinksfri. 1/2"</t>
  </si>
  <si>
    <t>Aktuator for spyleautomatikk: F76S og HS10S eller tilsvarende, 1/2"-2"</t>
  </si>
  <si>
    <t>SYR sikkerhetsventil 1915 eller tilsvarende, 1 1-2" 4 bar DN40</t>
  </si>
  <si>
    <t>D06F-11/2LFA eller tilsvarende, blyfri trykkreduksjonsventil DN40</t>
  </si>
  <si>
    <t>Lekkasjestopper ENK 1/2 sensor, eller tilsvarende</t>
  </si>
  <si>
    <t>Filterpatron: 5 Mikron 10". Spunnet polypropylen</t>
  </si>
  <si>
    <t>Filterpatron: 5 Mikron 20". Spunnet polypropylen</t>
  </si>
  <si>
    <t>Filterbeholder VF-1, eller tilsvarende, 9 3/4" x 1"</t>
  </si>
  <si>
    <t>Filterhus DP Mono OT TS, eller tilsvarende. 10" X 3/4"</t>
  </si>
  <si>
    <t>Filterpatron: 25 Mikron 20". Spunnet polypropylen</t>
  </si>
  <si>
    <t>Roth reguleringsmotor eller tilsvarende, 1 Watt, A5 230V</t>
  </si>
  <si>
    <t>Topplufter: Avlufter Spirotop eller tilsvarende, 1/2"</t>
  </si>
  <si>
    <t>Magnetventil 1/2" f/drikkevann Ecobrass eller tilsvarende, EV221BW 10-22, NC</t>
  </si>
  <si>
    <t>Stengeventil 2-delt m/utv. Gjenger. 3/4"</t>
  </si>
  <si>
    <t>Sveiseflens EN1092 type11 eller tilsvarende, PN10-16, stål</t>
  </si>
  <si>
    <t>T-RØR FPL eller tilsvarende, 12MM FKR</t>
  </si>
  <si>
    <t>Reduksjonskobling. 83 x 75 mm</t>
  </si>
  <si>
    <t>PE 100 RC SDR 11 eller tilsvarende, trykkrør i kveil 32mm - 300m</t>
  </si>
  <si>
    <t>Bend 90°  Mapress CU eller tilsvarende, 42mm</t>
  </si>
  <si>
    <t>Bend Mapress eller tilsvarende, syrefast 22mm</t>
  </si>
  <si>
    <t>Bend Mapress eller tilsvarende, syrefast 28mm</t>
  </si>
  <si>
    <t>Kobberrørskobling klemring/muffe 38,09mm x 1/4"</t>
  </si>
  <si>
    <t>Roth MultiPex eller tilsvarende, rør i rør, TG 15/25mm</t>
  </si>
  <si>
    <t>Tippunion Mapress CU5 eller tilsvarende, 4x2"</t>
  </si>
  <si>
    <t>Union m innvendig gjenge eller tilsvarende. 1/2x16</t>
  </si>
  <si>
    <t>Koblingsett FPL PX eller tilsvarende, 1/2"x15x2,5</t>
  </si>
  <si>
    <t>Bend 45° Mapress eller tilsvarende, syrefast 42mm</t>
  </si>
  <si>
    <t>Rør Mapress eller tilsvarende, syrefast 316 42mm/6m</t>
  </si>
  <si>
    <t>Kuleventil DR eller tilsvarende, 1/2" forniklet</t>
  </si>
  <si>
    <t>Nippelmuffe Mapress eller tilsvarende, syrefast 42x1 1/2"</t>
  </si>
  <si>
    <t>Aktuator retrofit FT24V eller tilsvarende, 1W IP54</t>
  </si>
  <si>
    <t>Roth kombikran eller tilsvarende, med to uttak og ventiler 1/2"x3/8"x3/4"</t>
  </si>
  <si>
    <t>Tippunion Mapress eller tilsvarende, 42x1 1/2"</t>
  </si>
  <si>
    <t>Rør Mapress eller tilsvarende, syrefast 316 22mm/6m</t>
  </si>
  <si>
    <t>Bend Mapress, eller tilsvarende syrefast 42mm</t>
  </si>
  <si>
    <t>PP-Rør Wafix sort M/MF eller tilsvarende, 110x3000mm</t>
  </si>
  <si>
    <t>Tippunion Mapress CU eller tilsvarende, 28x1"</t>
  </si>
  <si>
    <t>Rør Mapress eller tilsvarende, syrefast 316 28mm/6m</t>
  </si>
  <si>
    <t>Rør Mapress eller tilsvarende, syrefast 316 54mm/6m</t>
  </si>
  <si>
    <t>Trykkslange VR eller tilsvarende, 3/4x3x4 3,0m</t>
  </si>
  <si>
    <t>Jetkobl-MA 110 Rustfri eller tilsvarende</t>
  </si>
  <si>
    <t>Jet B-kobling rustfri utførelse KJ-MA eller tilsvarende, 2-skruer.</t>
  </si>
  <si>
    <t>Kombivannlås med uni-ventil eller tilsvarende, forkrommet 11/4"</t>
  </si>
  <si>
    <t>Joti M-Slukeller tilsvarende, ø50 side høy</t>
  </si>
  <si>
    <t>MA avløpsrø  eller tilsvarende, 75 mm x 3 mtr</t>
  </si>
  <si>
    <t>Joti K-Sluk eller tilsvarende, ø75 mm</t>
  </si>
  <si>
    <t>Vannlås for Joti K-sluk eller tilsvarende, mekanisk luktstopp</t>
  </si>
  <si>
    <t>Toalett Vegghengt m/sist Spira eller tilsvarende. Rimfri dobbeltskyll smart glasur</t>
  </si>
  <si>
    <t>Toalett gulv Sevend eller tilsvarende SKJULT S-LÅS. Dobbeltskyll</t>
  </si>
  <si>
    <t>Toalett PB Trevi basic eller tilsvarende, klosett</t>
  </si>
  <si>
    <t>Toalett PB Glow 62 eller tilsvarende, Rimfree høy mod</t>
  </si>
  <si>
    <t>Toalett PB Glow 60 eller tilsvarende, Rimfree</t>
  </si>
  <si>
    <t>Gulvtoalett Nautic 1591 åpen S-lås, eller tilsvarende. Hygienic Flush, stor fot</t>
  </si>
  <si>
    <t>Gulvtoalett Nautic 1546 skjult S-lås eller tilsvarende 4/2 L, høy modell</t>
  </si>
  <si>
    <t>Toalett gulv Glow63 eller tilsvarende, Åpen S-lås skru</t>
  </si>
  <si>
    <t>Klosett Nautic eller tilsvarende, 2/4 HF</t>
  </si>
  <si>
    <t>Klosett Nordic 3, Skjult S-Lås 3500 eller tilsvarende</t>
  </si>
  <si>
    <t xml:space="preserve">Klosett Nautic 5500 eller tilsvarende, S-lås </t>
  </si>
  <si>
    <t>A Collection Klosett A4 eller tilsvarende, skjult s-lås 3/6 l 725x380x960</t>
  </si>
  <si>
    <t>Laufen Pro rimless eller tilsvarende, vegghengt toalett hvit 530x360x345mm</t>
  </si>
  <si>
    <t>Toalettsete T 2 eller tilsvarende, Hvit</t>
  </si>
  <si>
    <t>Toalettsetet Arctic 9M16 med SC/QR Hvit c-c 155mm eller tilsvarende</t>
  </si>
  <si>
    <t>Presalit Basic kl.sete eller tilsvarende, hvitt</t>
  </si>
  <si>
    <t>D-Code toalettsete, forlenget, u/SoftClose eller tilsvarende</t>
  </si>
  <si>
    <t>Toalettsete Norden+ eller tilsvarende, hvit</t>
  </si>
  <si>
    <t>Sete Nautic 9M26 Hvit SC/QR CC155 eller tilsvarende</t>
  </si>
  <si>
    <t>Porsgrund Sign hardplastsete eller tilsvarende</t>
  </si>
  <si>
    <t>Universal sete til Nordiske toaletter, antibakterielt med soft close og lift off</t>
  </si>
  <si>
    <t>Toalettsete Trevi mykplast QR eller tilsvarende</t>
  </si>
  <si>
    <t>Toalettsete hvit m/soft close. Uni beslag  Pressalit eller tilsvarende.</t>
  </si>
  <si>
    <t>Toalettsete Standard med lift-off funksjon cc155mm SC eller tilsvarende</t>
  </si>
  <si>
    <t>Sete Nautic 9M25 Hvit CC155 eller tilsvarende</t>
  </si>
  <si>
    <t>29801 Rubinett Klosettsete eller tilsvarende, hvitt universal</t>
  </si>
  <si>
    <t>Toalettsete Nordic 8M56 med SC/QR, hvit c-c 155mm eller tilsvarende</t>
  </si>
  <si>
    <t>Toalettsete Seven D SC QR eller tilsvarende</t>
  </si>
  <si>
    <t>Toalettsete Glow SC/QR eller tilsvarende</t>
  </si>
  <si>
    <t>Toalettsete Scandinavia slim hvit eller tilsvarende (antibakteriell)</t>
  </si>
  <si>
    <t>Sete standard gulv CC155 eller tilsvarende</t>
  </si>
  <si>
    <t>D-code sete eller tilsvarende</t>
  </si>
  <si>
    <t>D-Code sete med soft close eller tilsvarende</t>
  </si>
  <si>
    <t>Toalettsete ViCare SC/QR, hvit alpin, antibac 369x459x49 eller tilsvarende</t>
  </si>
  <si>
    <t>Toalettsete Trevi QR eller tilsvarende</t>
  </si>
  <si>
    <t>Toalettsete PRO QR eller tilsvarende</t>
  </si>
  <si>
    <t>Toalettsete Sign Mykplast QR eller tilsvarende</t>
  </si>
  <si>
    <t>Toalettsete Seven D SC eller tilsvarende</t>
  </si>
  <si>
    <t>Toalettsete O.novo med SC/QR, Hvit C-C 155mm eller tilsvarende</t>
  </si>
  <si>
    <t>Toalettsete Glow Mykplast eller tilsvarende</t>
  </si>
  <si>
    <t>Toalettsete Glow Svart eller tilsvarende</t>
  </si>
  <si>
    <t>Toalettsete A-collection Sund, hvit eller tilsvarende</t>
  </si>
  <si>
    <t>Toalettsete 956, hvit m/soft close eller tilsvarende</t>
  </si>
  <si>
    <t>A-coll sete nordics hvit eller tilsvarende</t>
  </si>
  <si>
    <t>Flotørventil fluidmaster FU Univ eller tilsvarende. m/messingkobl. Underkobl</t>
  </si>
  <si>
    <t>Flottørventil Trevi (64090) eller tilsvarende</t>
  </si>
  <si>
    <t>Bunnventil NC til modeller før 1982 eller tilsvarende</t>
  </si>
  <si>
    <t>Reparsjonssett innløpsventil Trevi eller tilsvarende</t>
  </si>
  <si>
    <t>Utløpsventil Cera/pro eller tilsvarende</t>
  </si>
  <si>
    <t>Planpakn skylleventil trevi eller tilsvarende</t>
  </si>
  <si>
    <t>Armstøtte til Glow toalett eller tilsvarende</t>
  </si>
  <si>
    <t>Betjeningsknapp Sign dobbel Kr FWC eller tilsvarende</t>
  </si>
  <si>
    <t>Trykknapp M/holk PB Trevi B/aniara eller tilsvarende</t>
  </si>
  <si>
    <t>Utløpsventil Betjeningsknapp Trevi eller tilsvarende</t>
  </si>
  <si>
    <t>Ventilhus, spoleventil duo eller tilsvarende. Til sisterne toalett</t>
  </si>
  <si>
    <t>Lokk med trykkeknapp til 390 SER eller tilsvarende</t>
  </si>
  <si>
    <t>Betjeningsknapp CERA/Pro dobbel hvit eller tilsvarende</t>
  </si>
  <si>
    <t>Hånddusj 1/2" 1F Hvit 9L G15 eller tilsvarende. Armaturavhengig</t>
  </si>
  <si>
    <t>Hånddusj 1/2" Antikalkfunksjon krom ø75mm eller tilsvarende</t>
  </si>
  <si>
    <t>Dusjslange forkrommet. Slange i forkrommet messing. 1/2" R tilkobling. Lengde 1,5 m</t>
  </si>
  <si>
    <t>Blandebatteri til servant: Safira servantkran 1010F eller tilsvarende</t>
  </si>
  <si>
    <t>Servantkran 6V M/ 100MM TUT. Berøringsfri for veggmontering</t>
  </si>
  <si>
    <t>Servantkran Electra 9200FTZ eller tilsvarende</t>
  </si>
  <si>
    <t>Servantkran Electra 9380BFZ eller tilsvarende</t>
  </si>
  <si>
    <t>Servantkran Oras Medipro XL 5553F eller tilsvarende, bluetooth</t>
  </si>
  <si>
    <t>Servantbatteri 9000E II Fkr eller tilsvarende</t>
  </si>
  <si>
    <t>Servantbatteri 9000E II eller tilsvarende, m/kjedefeste Fkr.</t>
  </si>
  <si>
    <t>Servantkran berøringsfri Conti+ A10 6V 186mm eller tilsvarende</t>
  </si>
  <si>
    <t>Servantkran Electra Safety 9210FZ eller tilsvarende</t>
  </si>
  <si>
    <t>Servantbatteri FKR 83520010 FMM eller tilsvarende</t>
  </si>
  <si>
    <t>Oras Electra eller tilsvarende, høy servantkran</t>
  </si>
  <si>
    <t>Oras Care Servantkran 5791F eller tilsvarende</t>
  </si>
  <si>
    <t>A-Collection servantkran MX10 eller tilsvarende, berøringsfri batteridrift</t>
  </si>
  <si>
    <t>Azur Zero eller tilsvarende, servantbatteri krom</t>
  </si>
  <si>
    <t>Servantkran 5526A Medipro eller tilsvarende</t>
  </si>
  <si>
    <t>Servantkran berøringsfri Conti+ M10 6V 131 mm eller tilsvarende</t>
  </si>
  <si>
    <t>Veggbatteri m/ Tutnippel opp alternativ ned</t>
  </si>
  <si>
    <t>Kjøkkenkran Oras Safira 1030 FS eller tilsvarende</t>
  </si>
  <si>
    <t>Kjøkkenbatteri FKR 80010010 FMM eller tilsvarende</t>
  </si>
  <si>
    <t>Kjøkkenkran Safira 1039F eller tilsvarende</t>
  </si>
  <si>
    <t>KWC eller tilsvarende, forspylerdusjveggmontert ett-greps</t>
  </si>
  <si>
    <t>Kjøkkenkran Optima 2738F eller tilsvarende</t>
  </si>
  <si>
    <t>KWC Gastro eller tilsvarende, slange 1075mm, storkjøkken</t>
  </si>
  <si>
    <t>KWC Keramisk ventilpatron Gastro eller tilsvarende,</t>
  </si>
  <si>
    <t>Storkjøkkenbatteri FKR 82655504 FMM eller tilsvarende</t>
  </si>
  <si>
    <t>9000XE Kjøkkenbatteri m.avst, krom G3/8 eller tilsvarende</t>
  </si>
  <si>
    <t>Kjøkkenbatteri FKR 80010010 FMM eller tilsvarende, med sidedusj</t>
  </si>
  <si>
    <t>Oras Safira kjøkkenkran 1032F eller tilsvarende</t>
  </si>
  <si>
    <t>900XE Kjøkkenbatteri c-tut, krom G3/8" eller tilsvarende</t>
  </si>
  <si>
    <t>Kjøkkenkran Saga 3930F eller tilsvarende</t>
  </si>
  <si>
    <t>Blandebatteri til dusj: Oras Oramix eller tilsvarende, Standard trykkstyrt</t>
  </si>
  <si>
    <t>Blandebatteri til dusj: Sikkerhetsatteri dusj 9000E II eller tilsvarende, Krom</t>
  </si>
  <si>
    <t>Sensorstyrt dusjkran: Ber.fri Dusjkran 6V.Trykkstyrt</t>
  </si>
  <si>
    <t>Blandebatteri til dusj: Dusjkran/veggkran Safira eller tilsvarende,. G3/4 tilkobling</t>
  </si>
  <si>
    <t>Dusjkran Oras Nova Comfort eller tilsvarende</t>
  </si>
  <si>
    <t>Oras Saga dusjkran 3970 eller tilsvarende</t>
  </si>
  <si>
    <t>FMM eller tilsvarende, selvstengende hånddusj, til storkjøkken</t>
  </si>
  <si>
    <t>Servantkran Clinica 5617 eller tilsvarende,</t>
  </si>
  <si>
    <t xml:space="preserve">Deler til sanitærarmaturer: Safira hendel eller tilsvarende </t>
  </si>
  <si>
    <t>Tut svingbar 150MM</t>
  </si>
  <si>
    <t>Utløpstut FKR 35861150 FMM eller tilsvarende</t>
  </si>
  <si>
    <t>Kasett 158890 for Oras ettgrep eller tilsvarende</t>
  </si>
  <si>
    <t>Strålesamler M24x1 UTV eller tilsvarende</t>
  </si>
  <si>
    <t>Oras 75mm fast ut eller tilsvarende</t>
  </si>
  <si>
    <t>Servantventil 1 1/4" 552761 eller tilsvarende</t>
  </si>
  <si>
    <t>Reservedel: Hendel komplett for Safira eller tilsvarende</t>
  </si>
  <si>
    <t>Engangshette for bidetta eller tilsvarende</t>
  </si>
  <si>
    <t>Oras Dusjlange eller tilsvarende, 1,5 mtr</t>
  </si>
  <si>
    <t>Kuldekjede FKR. Ø3,5mm 8F Shelby Kjeder eller tilsvarende</t>
  </si>
  <si>
    <t>Patron 46048000 F/eurodisc komplett eller tilsvarende</t>
  </si>
  <si>
    <t>Oras Frostfri Slangekran 431415 eller tilsvarende</t>
  </si>
  <si>
    <t>Grouo tut komplett, L=200 290017 eller tilsvarende</t>
  </si>
  <si>
    <t>Eksenterkupling FKR 29564200 FM eller tilsvarende</t>
  </si>
  <si>
    <t>Utløpstut FKR 35861100 eller tilsvarende</t>
  </si>
  <si>
    <t>Vaskemaskinkran 187 eller tilsvarende</t>
  </si>
  <si>
    <t>Eksenterkuplinger FKR 29567029 FMM eller tilsvarende</t>
  </si>
  <si>
    <t>Strålesamler M22x1 innv 232201 eller tilsvarende</t>
  </si>
  <si>
    <t>Hjelpehendel 1004914V eller tilsvarende</t>
  </si>
  <si>
    <t>Safira Hendel 602502V eller tilsvarende</t>
  </si>
  <si>
    <t>Tappekran f/vegg 105007 eller tilsvarende</t>
  </si>
  <si>
    <t>Divello focus strålesamker M24 eller tilsvarende</t>
  </si>
  <si>
    <t>Armaturfett Oras 911311 eller tilsvarende</t>
  </si>
  <si>
    <t>Minipocket, eller tilsvarende: Fiberpk 38 stk div str/gummipak 4 stk div str</t>
  </si>
  <si>
    <t>Servant PB Glow eller tilsvarende 56 u/kranh u/overl</t>
  </si>
  <si>
    <t>Laufen Pro N BTW rimless eller tilsvarende, skjult p-lås f/liming 650x360x890mm</t>
  </si>
  <si>
    <t>Total handlekurv</t>
  </si>
  <si>
    <t>Vannpumpetang 125mm</t>
  </si>
  <si>
    <t>Vannpumpetang 250mm</t>
  </si>
  <si>
    <t>Skiftenøkkel 218mm gripevidde 38mm</t>
  </si>
  <si>
    <t>Skiftenøkkel 170mm gripevidde 32mm</t>
  </si>
  <si>
    <t>Multiverktøy. Minimum 7 verktøy</t>
  </si>
  <si>
    <t>Multiverktøy. Minimum 18 verktøy</t>
  </si>
  <si>
    <t>Bitsskrutrekker. Kompakt 6 bits</t>
  </si>
  <si>
    <t>Rensepumpe avløpsrensing Ø95mm</t>
  </si>
  <si>
    <t>Bitssett 2 bitsholdere 100 deler</t>
  </si>
  <si>
    <t>Apparatskapnøkkel 92mm</t>
  </si>
  <si>
    <t>Bits/pipesett 1/4" 26 deler</t>
  </si>
  <si>
    <t>Pipesett 1/4" 38 deler </t>
  </si>
  <si>
    <t>Arbeidslampe LED Oppladbar 1600 lm</t>
  </si>
  <si>
    <t>Nebbtang/Spisstang 160mm</t>
  </si>
  <si>
    <t>Magnetlampe oppladbar 2000 lm</t>
  </si>
  <si>
    <t>Bitsskrutrekker 8 bits 1/4'</t>
  </si>
  <si>
    <t>Skralleskrutrekker Inkl 12 Bits</t>
  </si>
  <si>
    <t>Skrutrekkersett 5 deler</t>
  </si>
  <si>
    <t>Fugepistol skjelett 310ml</t>
  </si>
  <si>
    <t>Rørkutter Minikutter 5 - 24 mm</t>
  </si>
  <si>
    <t>Tilbyders rabatt på tilbudte produkt. Oppgis i % (0-100). Kan ikke være negativ.</t>
  </si>
  <si>
    <t>Meterstokk glassfiberforsterket 2m</t>
  </si>
  <si>
    <t>18.32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</si>
</sst>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6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8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6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7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7"/>
    <xf numFmtId="0" fontId="0" fillId="2" borderId="0" xfId="1" applyFont="1" applyAlignment="1">
      <alignment horizontal="right"/>
    </xf>
    <xf numFmtId="0" fontId="1" fillId="8" borderId="0" xfId="9" applyAlignment="1">
      <alignment wrapText="1"/>
      <protection locked="0"/>
    </xf>
    <xf numFmtId="0" fontId="6" fillId="4" borderId="0" xfId="3" applyBorder="1" applyAlignment="1">
      <alignment wrapText="1"/>
    </xf>
    <xf numFmtId="0" fontId="4" fillId="7" borderId="0" xfId="7" applyAlignment="1">
      <alignment wrapText="1"/>
    </xf>
    <xf numFmtId="0" fontId="1" fillId="5" borderId="2" xfId="4" applyBorder="1" applyAlignment="1">
      <alignment wrapText="1"/>
    </xf>
    <xf numFmtId="0" fontId="1" fillId="8" borderId="2" xfId="9" applyBorder="1">
      <alignment wrapText="1"/>
      <protection locked="0"/>
    </xf>
    <xf numFmtId="0" fontId="1" fillId="8" borderId="2" xfId="9" applyBorder="1" applyAlignment="1">
      <alignment wrapText="1"/>
      <protection locked="0"/>
    </xf>
    <xf numFmtId="0" fontId="6" fillId="4" borderId="0" xfId="3" applyBorder="1" applyAlignment="1">
      <alignment horizontal="center" wrapText="1"/>
    </xf>
    <xf numFmtId="49" fontId="1" fillId="3" borderId="0" xfId="1" applyNumberFormat="1" applyFill="1"/>
    <xf numFmtId="49" fontId="1" fillId="2" borderId="0" xfId="1" applyNumberFormat="1"/>
    <xf numFmtId="49" fontId="6" fillId="4" borderId="0" xfId="3" applyNumberFormat="1" applyBorder="1" applyAlignment="1"/>
    <xf numFmtId="49" fontId="4" fillId="7" borderId="0" xfId="7" applyNumberFormat="1"/>
    <xf numFmtId="0" fontId="8" fillId="5" borderId="2" xfId="6" applyFill="1" applyBorder="1" applyAlignment="1">
      <alignment horizontal="left" vertical="top" wrapText="1"/>
    </xf>
    <xf numFmtId="0" fontId="6" fillId="4" borderId="0" xfId="3" applyFont="1" applyBorder="1" applyAlignment="1">
      <alignment wrapText="1"/>
    </xf>
    <xf numFmtId="0" fontId="6" fillId="4" borderId="0" xfId="3" applyFont="1" applyBorder="1" applyAlignment="1">
      <alignment horizontal="center" wrapText="1"/>
    </xf>
    <xf numFmtId="0" fontId="0" fillId="5" borderId="2" xfId="4" applyFont="1" applyBorder="1" applyAlignment="1">
      <alignment wrapText="1"/>
    </xf>
    <xf numFmtId="0" fontId="1" fillId="5" borderId="2" xfId="4" applyNumberFormat="1" applyBorder="1" applyAlignment="1">
      <alignment wrapText="1"/>
    </xf>
    <xf numFmtId="0" fontId="1" fillId="5" borderId="2" xfId="4" applyBorder="1" applyAlignment="1">
      <alignment horizontal="right" wrapText="1"/>
    </xf>
    <xf numFmtId="0" fontId="10" fillId="3" borderId="0" xfId="1" applyFont="1" applyFill="1"/>
    <xf numFmtId="0" fontId="0" fillId="8" borderId="2" xfId="9" applyFont="1" applyBorder="1" applyAlignment="1">
      <alignment wrapText="1"/>
      <protection locked="0"/>
    </xf>
    <xf numFmtId="0" fontId="1" fillId="5" borderId="2" xfId="4" applyFont="1" applyBorder="1" applyAlignment="1">
      <alignment wrapText="1"/>
    </xf>
    <xf numFmtId="0" fontId="0" fillId="2" borderId="0" xfId="1" applyFont="1"/>
    <xf numFmtId="0" fontId="11" fillId="3" borderId="0" xfId="1" applyFont="1" applyFill="1" applyAlignment="1">
      <alignment wrapText="1"/>
    </xf>
    <xf numFmtId="0" fontId="7" fillId="5" borderId="3" xfId="4" applyFont="1" applyBorder="1" applyAlignment="1">
      <alignment horizontal="left" vertical="top" wrapText="1"/>
    </xf>
    <xf numFmtId="0" fontId="12" fillId="6" borderId="4" xfId="5" applyNumberFormat="1" applyFont="1" applyFill="1" applyBorder="1" applyAlignment="1"/>
    <xf numFmtId="0" fontId="12" fillId="6" borderId="5" xfId="5" applyNumberFormat="1" applyFont="1" applyFill="1" applyBorder="1" applyAlignment="1"/>
    <xf numFmtId="0" fontId="0" fillId="5" borderId="2" xfId="4" applyNumberFormat="1" applyFont="1" applyBorder="1" applyAlignment="1">
      <alignment wrapText="1"/>
    </xf>
    <xf numFmtId="49" fontId="4" fillId="7" borderId="0" xfId="7" applyNumberFormat="1" applyBorder="1"/>
    <xf numFmtId="0" fontId="4" fillId="7" borderId="0" xfId="7" applyBorder="1" applyAlignment="1">
      <alignment wrapText="1"/>
    </xf>
    <xf numFmtId="0" fontId="7" fillId="5" borderId="2" xfId="4" applyFont="1" applyBorder="1" applyAlignment="1">
      <alignment wrapText="1"/>
    </xf>
    <xf numFmtId="49" fontId="7" fillId="5" borderId="2" xfId="4" applyNumberFormat="1" applyFont="1" applyBorder="1" applyAlignment="1">
      <alignment wrapText="1"/>
    </xf>
    <xf numFmtId="0" fontId="3" fillId="3" borderId="1" xfId="1" applyFont="1" applyFill="1" applyBorder="1"/>
    <xf numFmtId="164" fontId="3" fillId="3" borderId="6" xfId="10" applyNumberFormat="1" applyFont="1" applyFill="1" applyBorder="1"/>
    <xf numFmtId="164" fontId="1" fillId="5" borderId="2" xfId="10" applyNumberFormat="1" applyFill="1" applyBorder="1" applyAlignment="1">
      <alignment wrapText="1"/>
    </xf>
    <xf numFmtId="164" fontId="1" fillId="5" borderId="2" xfId="4" applyNumberFormat="1" applyBorder="1" applyAlignment="1">
      <alignment wrapText="1"/>
    </xf>
    <xf numFmtId="0" fontId="1" fillId="5" borderId="0" xfId="4" applyAlignment="1">
      <alignment horizontal="left" vertical="top" wrapText="1"/>
    </xf>
  </cellXfs>
  <cellStyles count="11">
    <cellStyle name="Grunnfarge" xfId="1" xr:uid="{5A4AD0F5-1337-48CE-8C61-FE5ACC4EA7F0}"/>
    <cellStyle name="Hyperkobling" xfId="6" builtinId="8"/>
    <cellStyle name="Hyperkobling 2" xfId="2" xr:uid="{CC7F9EB8-0A75-4486-ABA7-ACAD2CB0EACA}"/>
    <cellStyle name="Komma" xfId="10" builtinId="3"/>
    <cellStyle name="Normal" xfId="0" builtinId="0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7">
    <dxf>
      <font>
        <color rgb="FF9C0006"/>
      </font>
      <fill>
        <patternFill>
          <bgColor rgb="FFFFC7CE"/>
        </patternFill>
      </fill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1</xdr:col>
      <xdr:colOff>2772771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787126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1222736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7:C30" totalsRowShown="0" dataDxfId="6" headerRowCellStyle="SHI Overskrift 3" dataCellStyle="Normal beskyttet">
  <autoFilter ref="B7:C30" xr:uid="{00000000-0009-0000-0100-000001000000}"/>
  <tableColumns count="2">
    <tableColumn id="1" xr3:uid="{0114C7F3-961D-4E01-BD23-1DFAA9935A1B}" name="Kolonne" dataDxfId="5" dataCellStyle="Normal beskyttet"/>
    <tableColumn id="2" xr3:uid="{C11C0807-B885-4F1E-9FAD-32B050FD7878}" name="Kommentar" dataDxfId="4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18" totalsRowShown="0" dataDxfId="3" headerRowCellStyle="SHI Overskrift 3" dataCellStyle="Normal beskyttet">
  <autoFilter ref="B6:C18" xr:uid="{00000000-0009-0000-0100-000001000000}"/>
  <tableColumns count="2">
    <tableColumn id="1" xr3:uid="{3B29C6BC-983D-45CA-A636-1181E6B51C44}" name="Varegruppe" dataDxfId="2" dataCellStyle="Normal beskyttet"/>
    <tableColumn id="2" xr3:uid="{CED533A3-7082-4B75-8EC0-BA5080BA5A9D}" name="Beskrivelse" dataDxfId="1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nobb.no/item/60464288" TargetMode="External"/><Relationship Id="rId2" Type="http://schemas.openxmlformats.org/officeDocument/2006/relationships/hyperlink" Target="https://nobb.no/item/60332413" TargetMode="External"/><Relationship Id="rId1" Type="http://schemas.openxmlformats.org/officeDocument/2006/relationships/hyperlink" Target="https://nobb.no/item/60381179" TargetMode="External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nobb.no/item/604108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C15" sqref="C15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 t="s">
        <v>0</v>
      </c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33" t="s">
        <v>48</v>
      </c>
      <c r="D14" s="1"/>
    </row>
    <row r="15" spans="2:12" ht="57" x14ac:dyDescent="0.45">
      <c r="B15" s="1"/>
      <c r="C15" s="37" t="s">
        <v>47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33" t="s">
        <v>49</v>
      </c>
      <c r="D18" s="1"/>
    </row>
    <row r="19" spans="2:4" ht="15.75" x14ac:dyDescent="0.25">
      <c r="B19" s="1"/>
      <c r="C19" s="33" t="s">
        <v>1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30"/>
  <sheetViews>
    <sheetView showGridLines="0" zoomScaleNormal="100" workbookViewId="0">
      <selection activeCell="C23" sqref="C23"/>
    </sheetView>
  </sheetViews>
  <sheetFormatPr baseColWidth="10" defaultColWidth="10.85546875" defaultRowHeight="15" x14ac:dyDescent="0.25"/>
  <cols>
    <col min="1" max="1" width="2.5703125" style="3" customWidth="1"/>
    <col min="2" max="2" width="59" style="3" customWidth="1"/>
    <col min="3" max="3" width="110.5703125" style="7" customWidth="1"/>
    <col min="4" max="4" width="3.42578125" style="3" customWidth="1"/>
    <col min="5" max="16384" width="10.85546875" style="3"/>
  </cols>
  <sheetData>
    <row r="1" spans="2:7" s="1" customFormat="1" ht="50.1" customHeight="1" x14ac:dyDescent="0.25">
      <c r="C1" s="6"/>
    </row>
    <row r="2" spans="2:7" ht="20.100000000000001" customHeight="1" x14ac:dyDescent="0.25"/>
    <row r="3" spans="2:7" ht="20.100000000000001" customHeight="1" x14ac:dyDescent="0.25">
      <c r="B3" s="8" t="s">
        <v>2</v>
      </c>
      <c r="C3" s="8"/>
    </row>
    <row r="4" spans="2:7" ht="14.45" customHeight="1" x14ac:dyDescent="0.25">
      <c r="B4" s="50" t="s">
        <v>3</v>
      </c>
      <c r="C4" s="50"/>
    </row>
    <row r="5" spans="2:7" x14ac:dyDescent="0.25">
      <c r="B5" s="50"/>
      <c r="C5" s="50"/>
    </row>
    <row r="6" spans="2:7" x14ac:dyDescent="0.25">
      <c r="B6" s="50"/>
      <c r="C6" s="50"/>
    </row>
    <row r="7" spans="2:7" ht="14.45" customHeight="1" x14ac:dyDescent="0.25">
      <c r="B7" s="9" t="s">
        <v>4</v>
      </c>
      <c r="C7" s="9" t="s">
        <v>5</v>
      </c>
    </row>
    <row r="8" spans="2:7" x14ac:dyDescent="0.25">
      <c r="B8" s="10" t="s">
        <v>480</v>
      </c>
      <c r="C8" s="10" t="s">
        <v>7</v>
      </c>
    </row>
    <row r="9" spans="2:7" x14ac:dyDescent="0.25">
      <c r="B9" s="11" t="s">
        <v>8</v>
      </c>
      <c r="C9" s="12" t="s">
        <v>9</v>
      </c>
    </row>
    <row r="10" spans="2:7" x14ac:dyDescent="0.25">
      <c r="B10" s="11" t="s">
        <v>10</v>
      </c>
      <c r="C10" s="11" t="s">
        <v>481</v>
      </c>
    </row>
    <row r="11" spans="2:7" ht="34.5" customHeight="1" x14ac:dyDescent="0.25">
      <c r="B11" s="12" t="s">
        <v>482</v>
      </c>
      <c r="C11" s="10" t="s">
        <v>483</v>
      </c>
    </row>
    <row r="12" spans="2:7" x14ac:dyDescent="0.25">
      <c r="B12" s="10" t="s">
        <v>11</v>
      </c>
      <c r="C12" s="12" t="s">
        <v>12</v>
      </c>
      <c r="E12" s="13"/>
      <c r="F12" s="13"/>
      <c r="G12" s="13"/>
    </row>
    <row r="13" spans="2:7" x14ac:dyDescent="0.25">
      <c r="B13" s="10" t="s">
        <v>484</v>
      </c>
      <c r="C13" s="12" t="s">
        <v>495</v>
      </c>
      <c r="E13" s="13"/>
      <c r="F13" s="13"/>
      <c r="G13" s="13"/>
    </row>
    <row r="14" spans="2:7" ht="60" x14ac:dyDescent="0.25">
      <c r="B14" s="10" t="s">
        <v>52</v>
      </c>
      <c r="C14" s="10" t="s">
        <v>492</v>
      </c>
      <c r="E14" s="13"/>
      <c r="F14" s="13"/>
      <c r="G14" s="13"/>
    </row>
    <row r="15" spans="2:7" ht="45" x14ac:dyDescent="0.25">
      <c r="B15" s="10" t="s">
        <v>13</v>
      </c>
      <c r="C15" s="10" t="s">
        <v>14</v>
      </c>
    </row>
    <row r="16" spans="2:7" x14ac:dyDescent="0.25">
      <c r="B16" s="10" t="s">
        <v>493</v>
      </c>
      <c r="C16" s="12" t="s">
        <v>494</v>
      </c>
    </row>
    <row r="17" spans="2:3" x14ac:dyDescent="0.25">
      <c r="B17" s="10" t="s">
        <v>15</v>
      </c>
      <c r="C17" s="12" t="s">
        <v>16</v>
      </c>
    </row>
    <row r="18" spans="2:3" x14ac:dyDescent="0.25">
      <c r="B18" s="10" t="s">
        <v>17</v>
      </c>
      <c r="C18" s="10" t="s">
        <v>18</v>
      </c>
    </row>
    <row r="19" spans="2:3" ht="30" x14ac:dyDescent="0.25">
      <c r="B19" s="10" t="s">
        <v>19</v>
      </c>
      <c r="C19" s="10" t="s">
        <v>20</v>
      </c>
    </row>
    <row r="20" spans="2:3" ht="13.5" customHeight="1" x14ac:dyDescent="0.25">
      <c r="B20" s="10" t="s">
        <v>21</v>
      </c>
      <c r="C20" s="10" t="s">
        <v>22</v>
      </c>
    </row>
    <row r="21" spans="2:3" x14ac:dyDescent="0.25">
      <c r="B21" s="10" t="s">
        <v>36</v>
      </c>
      <c r="C21" s="10" t="s">
        <v>491</v>
      </c>
    </row>
    <row r="22" spans="2:3" x14ac:dyDescent="0.25">
      <c r="B22" s="10" t="s">
        <v>37</v>
      </c>
      <c r="C22" s="10" t="s">
        <v>1264</v>
      </c>
    </row>
    <row r="23" spans="2:3" x14ac:dyDescent="0.25">
      <c r="B23" s="10" t="s">
        <v>38</v>
      </c>
      <c r="C23" s="10" t="s">
        <v>490</v>
      </c>
    </row>
    <row r="24" spans="2:3" x14ac:dyDescent="0.25">
      <c r="B24" s="10" t="s">
        <v>23</v>
      </c>
      <c r="C24" s="10" t="s">
        <v>24</v>
      </c>
    </row>
    <row r="25" spans="2:3" x14ac:dyDescent="0.25">
      <c r="B25" s="11" t="s">
        <v>39</v>
      </c>
      <c r="C25" s="12" t="s">
        <v>489</v>
      </c>
    </row>
    <row r="26" spans="2:3" x14ac:dyDescent="0.25">
      <c r="B26" s="38" t="s">
        <v>25</v>
      </c>
      <c r="C26" s="38" t="s">
        <v>26</v>
      </c>
    </row>
    <row r="27" spans="2:3" x14ac:dyDescent="0.25">
      <c r="B27" s="11" t="s">
        <v>27</v>
      </c>
      <c r="C27" s="11" t="s">
        <v>28</v>
      </c>
    </row>
    <row r="28" spans="2:3" x14ac:dyDescent="0.25">
      <c r="B28" s="11" t="s">
        <v>29</v>
      </c>
      <c r="C28" s="11" t="s">
        <v>30</v>
      </c>
    </row>
    <row r="29" spans="2:3" x14ac:dyDescent="0.25">
      <c r="B29" s="10" t="s">
        <v>485</v>
      </c>
      <c r="C29" s="10" t="s">
        <v>487</v>
      </c>
    </row>
    <row r="30" spans="2:3" ht="30" x14ac:dyDescent="0.25">
      <c r="B30" s="10" t="s">
        <v>486</v>
      </c>
      <c r="C30" s="10" t="s">
        <v>488</v>
      </c>
    </row>
  </sheetData>
  <mergeCells count="1">
    <mergeCell ref="B4:C6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38"/>
  <sheetViews>
    <sheetView showGridLines="0" topLeftCell="A3" zoomScale="120" zoomScaleNormal="120" workbookViewId="0">
      <selection activeCell="C23" sqref="C23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7" customWidth="1"/>
    <col min="4" max="4" width="3.42578125" style="3" customWidth="1"/>
    <col min="5" max="16384" width="10.85546875" style="3"/>
  </cols>
  <sheetData>
    <row r="1" spans="2:3" s="1" customFormat="1" ht="49.5" customHeight="1" x14ac:dyDescent="0.25">
      <c r="C1" s="6"/>
    </row>
    <row r="2" spans="2:3" ht="20.100000000000001" customHeight="1" x14ac:dyDescent="0.25"/>
    <row r="3" spans="2:3" ht="20.100000000000001" customHeight="1" x14ac:dyDescent="0.25">
      <c r="B3" s="8" t="s">
        <v>31</v>
      </c>
      <c r="C3" s="8"/>
    </row>
    <row r="4" spans="2:3" x14ac:dyDescent="0.25">
      <c r="C4" s="3"/>
    </row>
    <row r="5" spans="2:3" x14ac:dyDescent="0.25">
      <c r="B5" s="14" t="s">
        <v>479</v>
      </c>
      <c r="C5" s="14"/>
    </row>
    <row r="6" spans="2:3" x14ac:dyDescent="0.25">
      <c r="B6" s="9" t="s">
        <v>58</v>
      </c>
      <c r="C6" s="9" t="s">
        <v>32</v>
      </c>
    </row>
    <row r="7" spans="2:3" x14ac:dyDescent="0.25">
      <c r="B7" s="27" t="s">
        <v>476</v>
      </c>
      <c r="C7" s="10" t="s">
        <v>475</v>
      </c>
    </row>
    <row r="8" spans="2:3" x14ac:dyDescent="0.25">
      <c r="B8" s="27" t="s">
        <v>40</v>
      </c>
      <c r="C8" s="10" t="s">
        <v>477</v>
      </c>
    </row>
    <row r="9" spans="2:3" x14ac:dyDescent="0.25">
      <c r="B9" s="27" t="s">
        <v>555</v>
      </c>
      <c r="C9" s="10" t="s">
        <v>556</v>
      </c>
    </row>
    <row r="10" spans="2:3" x14ac:dyDescent="0.25">
      <c r="B10" s="27" t="s">
        <v>478</v>
      </c>
      <c r="C10" s="10" t="s">
        <v>133</v>
      </c>
    </row>
    <row r="11" spans="2:3" x14ac:dyDescent="0.25">
      <c r="B11" s="27" t="s">
        <v>457</v>
      </c>
      <c r="C11" s="10" t="s">
        <v>41</v>
      </c>
    </row>
    <row r="12" spans="2:3" x14ac:dyDescent="0.25">
      <c r="B12" s="27" t="s">
        <v>458</v>
      </c>
      <c r="C12" s="10" t="s">
        <v>270</v>
      </c>
    </row>
    <row r="13" spans="2:3" x14ac:dyDescent="0.25">
      <c r="B13" s="27" t="s">
        <v>42</v>
      </c>
      <c r="C13" s="10" t="s">
        <v>208</v>
      </c>
    </row>
    <row r="14" spans="2:3" x14ac:dyDescent="0.25">
      <c r="B14" s="27" t="s">
        <v>60</v>
      </c>
      <c r="C14" s="10" t="s">
        <v>59</v>
      </c>
    </row>
    <row r="15" spans="2:3" x14ac:dyDescent="0.25">
      <c r="B15" s="27" t="s">
        <v>99</v>
      </c>
      <c r="C15" s="10" t="s">
        <v>496</v>
      </c>
    </row>
    <row r="16" spans="2:3" x14ac:dyDescent="0.25">
      <c r="B16" s="27" t="s">
        <v>500</v>
      </c>
      <c r="C16" s="10" t="s">
        <v>498</v>
      </c>
    </row>
    <row r="17" spans="2:3" x14ac:dyDescent="0.25">
      <c r="B17" s="27" t="s">
        <v>499</v>
      </c>
      <c r="C17" s="10" t="s">
        <v>462</v>
      </c>
    </row>
    <row r="18" spans="2:3" ht="13.5" customHeight="1" x14ac:dyDescent="0.25">
      <c r="B18" s="10"/>
      <c r="C18" s="10"/>
    </row>
    <row r="38" spans="3:3" x14ac:dyDescent="0.25">
      <c r="C38" s="7" t="s">
        <v>501</v>
      </c>
    </row>
  </sheetData>
  <phoneticPr fontId="9" type="noConversion"/>
  <hyperlinks>
    <hyperlink ref="B13" location="Omfang!A1" display="Delkontrakt 6" xr:uid="{BAC6BFD1-688A-4DC8-AD45-62AA3CCFCA5F}"/>
    <hyperlink ref="B14" location="Delkontrakt_8" display="Delkontrakt 8" xr:uid="{E6E34873-BDD1-4929-9209-CF53FEC2E13C}"/>
    <hyperlink ref="B7" location="Delkontrakt_1" display="Delkontrakt 1" xr:uid="{6A052BF6-B7A5-47E1-B248-5E083A047A12}"/>
    <hyperlink ref="B8" location="Delkontrakt_1" display="Delkontrakt 1" xr:uid="{2071D0CA-2A57-468D-8855-20F33EC46E6D}"/>
    <hyperlink ref="B9" location="Delkontrakt_1" display="Delkontrakt 1" xr:uid="{88437B7C-A4CB-45DD-87D7-664D0E2D0438}"/>
  </hyperlink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X419"/>
  <sheetViews>
    <sheetView tabSelected="1" zoomScaleNormal="10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B6" sqref="B6"/>
    </sheetView>
  </sheetViews>
  <sheetFormatPr baseColWidth="10" defaultColWidth="9.85546875" defaultRowHeight="15" x14ac:dyDescent="0.25"/>
  <cols>
    <col min="1" max="1" width="3" style="3" customWidth="1"/>
    <col min="2" max="2" width="23.85546875" style="24" bestFit="1" customWidth="1"/>
    <col min="3" max="3" width="68.28515625" style="7" customWidth="1"/>
    <col min="4" max="4" width="39.85546875" style="7" customWidth="1"/>
    <col min="5" max="7" width="15.28515625" style="7" customWidth="1"/>
    <col min="8" max="8" width="17.5703125" style="7" customWidth="1"/>
    <col min="9" max="10" width="11" style="3" customWidth="1"/>
    <col min="11" max="11" width="30.42578125" style="3" customWidth="1"/>
    <col min="12" max="12" width="30.28515625" style="3" customWidth="1"/>
    <col min="13" max="17" width="16.5703125" style="3" customWidth="1"/>
    <col min="18" max="18" width="15.5703125" style="3" customWidth="1"/>
    <col min="19" max="19" width="16.28515625" style="3" customWidth="1"/>
    <col min="20" max="20" width="16.85546875" style="3" customWidth="1"/>
    <col min="21" max="21" width="15.140625" style="3" customWidth="1"/>
    <col min="22" max="23" width="20.85546875" style="3" customWidth="1"/>
    <col min="24" max="24" width="17.85546875" style="3" customWidth="1"/>
    <col min="25" max="25" width="2.42578125" style="3" customWidth="1"/>
    <col min="26" max="16384" width="9.85546875" style="3"/>
  </cols>
  <sheetData>
    <row r="1" spans="2:24" s="1" customFormat="1" ht="50.1" customHeight="1" x14ac:dyDescent="0.25">
      <c r="B1" s="23"/>
      <c r="C1" s="6"/>
      <c r="D1" s="6"/>
      <c r="E1" s="6"/>
      <c r="F1" s="6"/>
      <c r="G1" s="6"/>
      <c r="H1" s="6"/>
    </row>
    <row r="2" spans="2:24" ht="20.100000000000001" customHeight="1" x14ac:dyDescent="0.25"/>
    <row r="3" spans="2:24" ht="27.6" customHeight="1" x14ac:dyDescent="0.25">
      <c r="I3" s="15" t="s">
        <v>33</v>
      </c>
      <c r="J3" s="15"/>
      <c r="K3" s="16" t="s">
        <v>34</v>
      </c>
      <c r="L3" s="16"/>
      <c r="M3" s="7"/>
      <c r="N3" s="7"/>
      <c r="O3" s="7"/>
      <c r="P3" s="7"/>
      <c r="Q3" s="7"/>
      <c r="R3" s="46" t="s">
        <v>1243</v>
      </c>
      <c r="S3" s="47">
        <f>SUM(S7:S419)</f>
        <v>0</v>
      </c>
      <c r="T3" s="7"/>
      <c r="U3" s="7"/>
      <c r="V3" s="7"/>
      <c r="W3" s="7"/>
      <c r="X3" s="7"/>
    </row>
    <row r="4" spans="2:24" ht="17.45" customHeight="1" x14ac:dyDescent="0.25">
      <c r="S4" s="7"/>
    </row>
    <row r="5" spans="2:24" ht="63" x14ac:dyDescent="0.25">
      <c r="B5" s="25" t="s">
        <v>6</v>
      </c>
      <c r="C5" s="17" t="s">
        <v>8</v>
      </c>
      <c r="D5" s="17" t="s">
        <v>10</v>
      </c>
      <c r="E5" s="28" t="s">
        <v>35</v>
      </c>
      <c r="F5" s="22" t="s">
        <v>11</v>
      </c>
      <c r="G5" s="17" t="s">
        <v>53</v>
      </c>
      <c r="H5" s="22" t="s">
        <v>52</v>
      </c>
      <c r="I5" s="17" t="s">
        <v>13</v>
      </c>
      <c r="J5" s="17" t="s">
        <v>493</v>
      </c>
      <c r="K5" s="17" t="s">
        <v>15</v>
      </c>
      <c r="L5" s="17" t="s">
        <v>17</v>
      </c>
      <c r="M5" s="22" t="s">
        <v>19</v>
      </c>
      <c r="N5" s="22" t="s">
        <v>21</v>
      </c>
      <c r="O5" s="22" t="s">
        <v>36</v>
      </c>
      <c r="P5" s="22" t="s">
        <v>37</v>
      </c>
      <c r="Q5" s="22" t="s">
        <v>38</v>
      </c>
      <c r="R5" s="22" t="s">
        <v>23</v>
      </c>
      <c r="S5" s="29" t="s">
        <v>39</v>
      </c>
      <c r="T5" s="29" t="s">
        <v>25</v>
      </c>
      <c r="U5" s="29" t="s">
        <v>27</v>
      </c>
      <c r="V5" s="29" t="s">
        <v>29</v>
      </c>
      <c r="W5" s="29" t="s">
        <v>45</v>
      </c>
      <c r="X5" s="29" t="s">
        <v>46</v>
      </c>
    </row>
    <row r="6" spans="2:24" x14ac:dyDescent="0.25">
      <c r="B6" s="26" t="s">
        <v>474</v>
      </c>
      <c r="C6" s="18" t="s">
        <v>475</v>
      </c>
      <c r="D6" s="18"/>
      <c r="E6" s="18"/>
      <c r="F6" s="18"/>
      <c r="G6" s="18"/>
      <c r="H6" s="1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2:24" x14ac:dyDescent="0.25">
      <c r="B7" s="45" t="s">
        <v>580</v>
      </c>
      <c r="C7" s="44" t="s">
        <v>572</v>
      </c>
      <c r="D7" s="19"/>
      <c r="E7" s="19">
        <v>50</v>
      </c>
      <c r="F7" s="19" t="s">
        <v>50</v>
      </c>
      <c r="G7" s="19"/>
      <c r="H7" s="19"/>
      <c r="I7" s="20"/>
      <c r="J7" s="20"/>
      <c r="K7" s="20"/>
      <c r="L7" s="20"/>
      <c r="M7" s="20"/>
      <c r="N7" s="20"/>
      <c r="O7" s="20"/>
      <c r="P7" s="20"/>
      <c r="Q7" s="20"/>
      <c r="R7" s="48">
        <f>O7*(1-P7/100)</f>
        <v>0</v>
      </c>
      <c r="S7" s="49">
        <f>R7*E7</f>
        <v>0</v>
      </c>
      <c r="T7" s="20"/>
      <c r="U7" s="20"/>
      <c r="V7" s="20"/>
      <c r="W7" s="20"/>
      <c r="X7" s="20"/>
    </row>
    <row r="8" spans="2:24" x14ac:dyDescent="0.25">
      <c r="B8" s="45" t="s">
        <v>583</v>
      </c>
      <c r="C8" s="44" t="s">
        <v>1244</v>
      </c>
      <c r="D8" s="19"/>
      <c r="E8" s="19">
        <v>55</v>
      </c>
      <c r="F8" s="19" t="s">
        <v>50</v>
      </c>
      <c r="G8" s="19"/>
      <c r="H8" s="19"/>
      <c r="I8" s="20"/>
      <c r="J8" s="20"/>
      <c r="K8" s="20"/>
      <c r="L8" s="20"/>
      <c r="M8" s="20"/>
      <c r="N8" s="20"/>
      <c r="O8" s="20"/>
      <c r="P8" s="20"/>
      <c r="Q8" s="20"/>
      <c r="R8" s="48">
        <f t="shared" ref="R8:R68" si="0">O8*(1-P8/100)</f>
        <v>0</v>
      </c>
      <c r="S8" s="49">
        <f t="shared" ref="S8:S68" si="1">R8*E8</f>
        <v>0</v>
      </c>
      <c r="T8" s="20"/>
      <c r="U8" s="20"/>
      <c r="V8" s="20"/>
      <c r="W8" s="20"/>
      <c r="X8" s="20"/>
    </row>
    <row r="9" spans="2:24" x14ac:dyDescent="0.25">
      <c r="B9" s="45" t="s">
        <v>584</v>
      </c>
      <c r="C9" s="44" t="s">
        <v>1245</v>
      </c>
      <c r="D9" s="19"/>
      <c r="E9" s="19">
        <v>40</v>
      </c>
      <c r="F9" s="19" t="s">
        <v>50</v>
      </c>
      <c r="G9" s="19"/>
      <c r="H9" s="19"/>
      <c r="I9" s="20"/>
      <c r="J9" s="20"/>
      <c r="K9" s="20"/>
      <c r="L9" s="20"/>
      <c r="M9" s="20"/>
      <c r="N9" s="20"/>
      <c r="O9" s="20"/>
      <c r="P9" s="20"/>
      <c r="Q9" s="20"/>
      <c r="R9" s="48">
        <f t="shared" si="0"/>
        <v>0</v>
      </c>
      <c r="S9" s="49">
        <f t="shared" si="1"/>
        <v>0</v>
      </c>
      <c r="T9" s="20"/>
      <c r="U9" s="20"/>
      <c r="V9" s="20"/>
      <c r="W9" s="20"/>
      <c r="X9" s="20"/>
    </row>
    <row r="10" spans="2:24" x14ac:dyDescent="0.25">
      <c r="B10" s="45" t="s">
        <v>585</v>
      </c>
      <c r="C10" s="44" t="s">
        <v>518</v>
      </c>
      <c r="D10" s="19"/>
      <c r="E10" s="19">
        <v>90</v>
      </c>
      <c r="F10" s="19" t="s">
        <v>50</v>
      </c>
      <c r="G10" s="19"/>
      <c r="H10" s="19"/>
      <c r="I10" s="20"/>
      <c r="J10" s="20"/>
      <c r="K10" s="20"/>
      <c r="L10" s="20"/>
      <c r="M10" s="20"/>
      <c r="N10" s="20"/>
      <c r="O10" s="20"/>
      <c r="P10" s="20"/>
      <c r="Q10" s="20"/>
      <c r="R10" s="48">
        <f t="shared" si="0"/>
        <v>0</v>
      </c>
      <c r="S10" s="49">
        <f t="shared" si="1"/>
        <v>0</v>
      </c>
      <c r="T10" s="20"/>
      <c r="U10" s="20"/>
      <c r="V10" s="20"/>
      <c r="W10" s="20"/>
      <c r="X10" s="20"/>
    </row>
    <row r="11" spans="2:24" x14ac:dyDescent="0.25">
      <c r="B11" s="45" t="s">
        <v>582</v>
      </c>
      <c r="C11" s="44" t="s">
        <v>1246</v>
      </c>
      <c r="D11" s="19"/>
      <c r="E11" s="19">
        <v>30</v>
      </c>
      <c r="F11" s="19" t="s">
        <v>50</v>
      </c>
      <c r="G11" s="19"/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48">
        <f t="shared" si="0"/>
        <v>0</v>
      </c>
      <c r="S11" s="49">
        <f t="shared" si="1"/>
        <v>0</v>
      </c>
      <c r="T11" s="20"/>
      <c r="U11" s="20"/>
      <c r="V11" s="20"/>
      <c r="W11" s="20"/>
      <c r="X11" s="20"/>
    </row>
    <row r="12" spans="2:24" x14ac:dyDescent="0.25">
      <c r="B12" s="45" t="s">
        <v>586</v>
      </c>
      <c r="C12" s="44" t="s">
        <v>1247</v>
      </c>
      <c r="D12" s="19"/>
      <c r="E12" s="19">
        <v>30</v>
      </c>
      <c r="F12" s="19" t="s">
        <v>50</v>
      </c>
      <c r="G12" s="19"/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48">
        <f t="shared" si="0"/>
        <v>0</v>
      </c>
      <c r="S12" s="49">
        <f t="shared" si="1"/>
        <v>0</v>
      </c>
      <c r="T12" s="20"/>
      <c r="U12" s="20"/>
      <c r="V12" s="20"/>
      <c r="W12" s="20"/>
      <c r="X12" s="20"/>
    </row>
    <row r="13" spans="2:24" x14ac:dyDescent="0.25">
      <c r="B13" s="45" t="s">
        <v>587</v>
      </c>
      <c r="C13" s="44" t="s">
        <v>1248</v>
      </c>
      <c r="D13" s="19"/>
      <c r="E13" s="19">
        <v>20</v>
      </c>
      <c r="F13" s="19" t="s">
        <v>50</v>
      </c>
      <c r="G13" s="19"/>
      <c r="H13" s="19"/>
      <c r="I13" s="21"/>
      <c r="J13" s="21"/>
      <c r="K13" s="20"/>
      <c r="L13" s="20"/>
      <c r="M13" s="20"/>
      <c r="N13" s="20"/>
      <c r="O13" s="20"/>
      <c r="P13" s="20"/>
      <c r="Q13" s="20"/>
      <c r="R13" s="48">
        <f t="shared" si="0"/>
        <v>0</v>
      </c>
      <c r="S13" s="49">
        <f t="shared" si="1"/>
        <v>0</v>
      </c>
      <c r="T13" s="20"/>
      <c r="U13" s="20"/>
      <c r="V13" s="20"/>
      <c r="W13" s="20"/>
      <c r="X13" s="20"/>
    </row>
    <row r="14" spans="2:24" x14ac:dyDescent="0.25">
      <c r="B14" s="45" t="s">
        <v>581</v>
      </c>
      <c r="C14" s="44" t="s">
        <v>519</v>
      </c>
      <c r="D14" s="19"/>
      <c r="E14" s="19">
        <v>15</v>
      </c>
      <c r="F14" s="19" t="s">
        <v>50</v>
      </c>
      <c r="G14" s="19"/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48">
        <f t="shared" si="0"/>
        <v>0</v>
      </c>
      <c r="S14" s="49">
        <f t="shared" si="1"/>
        <v>0</v>
      </c>
      <c r="T14" s="20"/>
      <c r="U14" s="20"/>
      <c r="V14" s="20"/>
      <c r="W14" s="20"/>
      <c r="X14" s="20"/>
    </row>
    <row r="15" spans="2:24" x14ac:dyDescent="0.25">
      <c r="B15" s="45" t="s">
        <v>588</v>
      </c>
      <c r="C15" s="44" t="s">
        <v>533</v>
      </c>
      <c r="D15" s="19"/>
      <c r="E15" s="19">
        <v>25</v>
      </c>
      <c r="F15" s="19" t="s">
        <v>50</v>
      </c>
      <c r="G15" s="19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48">
        <f t="shared" si="0"/>
        <v>0</v>
      </c>
      <c r="S15" s="49">
        <f t="shared" si="1"/>
        <v>0</v>
      </c>
      <c r="T15" s="20"/>
      <c r="U15" s="20"/>
      <c r="V15" s="20"/>
      <c r="W15" s="20"/>
      <c r="X15" s="20"/>
    </row>
    <row r="16" spans="2:24" x14ac:dyDescent="0.25">
      <c r="B16" s="45" t="s">
        <v>589</v>
      </c>
      <c r="C16" s="44" t="s">
        <v>1265</v>
      </c>
      <c r="D16" s="19"/>
      <c r="E16" s="19">
        <v>100</v>
      </c>
      <c r="F16" s="19" t="s">
        <v>50</v>
      </c>
      <c r="G16" s="19"/>
      <c r="H16" s="19"/>
      <c r="I16" s="20"/>
      <c r="J16" s="20"/>
      <c r="K16" s="20"/>
      <c r="L16" s="20"/>
      <c r="M16" s="20"/>
      <c r="N16" s="20"/>
      <c r="O16" s="20"/>
      <c r="P16" s="20"/>
      <c r="Q16" s="20"/>
      <c r="R16" s="48">
        <f t="shared" si="0"/>
        <v>0</v>
      </c>
      <c r="S16" s="49">
        <f t="shared" si="1"/>
        <v>0</v>
      </c>
      <c r="T16" s="20"/>
      <c r="U16" s="20"/>
      <c r="V16" s="20"/>
      <c r="W16" s="20"/>
      <c r="X16" s="20"/>
    </row>
    <row r="17" spans="2:24" x14ac:dyDescent="0.25">
      <c r="B17" s="45" t="s">
        <v>590</v>
      </c>
      <c r="C17" s="44" t="s">
        <v>1249</v>
      </c>
      <c r="D17" s="19"/>
      <c r="E17" s="19">
        <v>15</v>
      </c>
      <c r="F17" s="19" t="s">
        <v>50</v>
      </c>
      <c r="G17" s="19"/>
      <c r="H17" s="19"/>
      <c r="I17" s="20"/>
      <c r="J17" s="20"/>
      <c r="K17" s="20"/>
      <c r="L17" s="20"/>
      <c r="M17" s="20"/>
      <c r="N17" s="20"/>
      <c r="O17" s="20"/>
      <c r="P17" s="20"/>
      <c r="Q17" s="20"/>
      <c r="R17" s="48">
        <f t="shared" si="0"/>
        <v>0</v>
      </c>
      <c r="S17" s="49">
        <f t="shared" si="1"/>
        <v>0</v>
      </c>
      <c r="T17" s="20"/>
      <c r="U17" s="20"/>
      <c r="V17" s="20"/>
      <c r="W17" s="20"/>
      <c r="X17" s="20"/>
    </row>
    <row r="18" spans="2:24" x14ac:dyDescent="0.25">
      <c r="B18" s="45" t="s">
        <v>591</v>
      </c>
      <c r="C18" s="44" t="s">
        <v>520</v>
      </c>
      <c r="D18" s="19"/>
      <c r="E18" s="19">
        <v>10</v>
      </c>
      <c r="F18" s="19" t="s">
        <v>50</v>
      </c>
      <c r="G18" s="19"/>
      <c r="H18" s="19"/>
      <c r="I18" s="20"/>
      <c r="J18" s="20"/>
      <c r="K18" s="20"/>
      <c r="L18" s="20"/>
      <c r="M18" s="20"/>
      <c r="N18" s="20"/>
      <c r="O18" s="20"/>
      <c r="P18" s="20"/>
      <c r="Q18" s="20"/>
      <c r="R18" s="48">
        <f t="shared" si="0"/>
        <v>0</v>
      </c>
      <c r="S18" s="49">
        <f t="shared" si="1"/>
        <v>0</v>
      </c>
      <c r="T18" s="20"/>
      <c r="U18" s="20"/>
      <c r="V18" s="20"/>
      <c r="W18" s="20"/>
      <c r="X18" s="20"/>
    </row>
    <row r="19" spans="2:24" x14ac:dyDescent="0.25">
      <c r="B19" s="45" t="s">
        <v>592</v>
      </c>
      <c r="C19" s="44" t="s">
        <v>521</v>
      </c>
      <c r="D19" s="19"/>
      <c r="E19" s="19">
        <v>10</v>
      </c>
      <c r="F19" s="19" t="s">
        <v>50</v>
      </c>
      <c r="G19" s="19"/>
      <c r="H19" s="19"/>
      <c r="I19" s="20"/>
      <c r="J19" s="20"/>
      <c r="K19" s="20"/>
      <c r="L19" s="20"/>
      <c r="M19" s="20"/>
      <c r="N19" s="20"/>
      <c r="O19" s="20"/>
      <c r="P19" s="20"/>
      <c r="Q19" s="20"/>
      <c r="R19" s="48">
        <f t="shared" si="0"/>
        <v>0</v>
      </c>
      <c r="S19" s="49">
        <f t="shared" si="1"/>
        <v>0</v>
      </c>
      <c r="T19" s="20"/>
      <c r="U19" s="20"/>
      <c r="V19" s="20"/>
      <c r="W19" s="20"/>
      <c r="X19" s="20"/>
    </row>
    <row r="20" spans="2:24" x14ac:dyDescent="0.25">
      <c r="B20" s="45" t="s">
        <v>593</v>
      </c>
      <c r="C20" s="44" t="s">
        <v>522</v>
      </c>
      <c r="D20" s="19"/>
      <c r="E20" s="19">
        <v>25</v>
      </c>
      <c r="F20" s="19" t="s">
        <v>50</v>
      </c>
      <c r="G20" s="19"/>
      <c r="H20" s="19"/>
      <c r="I20" s="20"/>
      <c r="J20" s="20"/>
      <c r="K20" s="20"/>
      <c r="L20" s="20"/>
      <c r="M20" s="20"/>
      <c r="N20" s="20"/>
      <c r="O20" s="20"/>
      <c r="P20" s="20"/>
      <c r="Q20" s="20"/>
      <c r="R20" s="48">
        <f t="shared" si="0"/>
        <v>0</v>
      </c>
      <c r="S20" s="49">
        <f t="shared" si="1"/>
        <v>0</v>
      </c>
      <c r="T20" s="20"/>
      <c r="U20" s="20"/>
      <c r="V20" s="20"/>
      <c r="W20" s="20"/>
      <c r="X20" s="20"/>
    </row>
    <row r="21" spans="2:24" x14ac:dyDescent="0.25">
      <c r="B21" s="45" t="s">
        <v>594</v>
      </c>
      <c r="C21" s="44" t="s">
        <v>1250</v>
      </c>
      <c r="D21" s="19"/>
      <c r="E21" s="19">
        <v>20</v>
      </c>
      <c r="F21" s="19" t="s">
        <v>50</v>
      </c>
      <c r="G21" s="19"/>
      <c r="H21" s="19"/>
      <c r="I21" s="20"/>
      <c r="J21" s="20"/>
      <c r="K21" s="20"/>
      <c r="L21" s="20"/>
      <c r="M21" s="20"/>
      <c r="N21" s="20"/>
      <c r="O21" s="20"/>
      <c r="P21" s="20"/>
      <c r="Q21" s="20"/>
      <c r="R21" s="48">
        <f t="shared" si="0"/>
        <v>0</v>
      </c>
      <c r="S21" s="49">
        <f t="shared" si="1"/>
        <v>0</v>
      </c>
      <c r="T21" s="20"/>
      <c r="U21" s="20"/>
      <c r="V21" s="20"/>
      <c r="W21" s="20"/>
      <c r="X21" s="20"/>
    </row>
    <row r="22" spans="2:24" x14ac:dyDescent="0.25">
      <c r="B22" s="45" t="s">
        <v>595</v>
      </c>
      <c r="C22" s="44" t="s">
        <v>1251</v>
      </c>
      <c r="D22" s="19"/>
      <c r="E22" s="19">
        <v>10</v>
      </c>
      <c r="F22" s="19" t="s">
        <v>50</v>
      </c>
      <c r="G22" s="19"/>
      <c r="H22" s="19"/>
      <c r="I22" s="20"/>
      <c r="J22" s="20"/>
      <c r="K22" s="20"/>
      <c r="L22" s="20"/>
      <c r="M22" s="20"/>
      <c r="N22" s="20"/>
      <c r="O22" s="20"/>
      <c r="P22" s="20"/>
      <c r="Q22" s="20"/>
      <c r="R22" s="48">
        <f t="shared" si="0"/>
        <v>0</v>
      </c>
      <c r="S22" s="49">
        <f t="shared" si="1"/>
        <v>0</v>
      </c>
      <c r="T22" s="20"/>
      <c r="U22" s="20"/>
      <c r="V22" s="20"/>
      <c r="W22" s="20"/>
      <c r="X22" s="20"/>
    </row>
    <row r="23" spans="2:24" x14ac:dyDescent="0.25">
      <c r="B23" s="45" t="s">
        <v>596</v>
      </c>
      <c r="C23" s="44" t="s">
        <v>1252</v>
      </c>
      <c r="D23" s="19"/>
      <c r="E23" s="19">
        <v>15</v>
      </c>
      <c r="F23" s="19" t="s">
        <v>50</v>
      </c>
      <c r="G23" s="19"/>
      <c r="H23" s="19"/>
      <c r="I23" s="20"/>
      <c r="J23" s="20"/>
      <c r="K23" s="20"/>
      <c r="L23" s="20"/>
      <c r="M23" s="20"/>
      <c r="N23" s="20"/>
      <c r="O23" s="20"/>
      <c r="P23" s="20"/>
      <c r="Q23" s="20"/>
      <c r="R23" s="48">
        <f t="shared" si="0"/>
        <v>0</v>
      </c>
      <c r="S23" s="49">
        <f t="shared" si="1"/>
        <v>0</v>
      </c>
      <c r="T23" s="20"/>
      <c r="U23" s="20"/>
      <c r="V23" s="20"/>
      <c r="W23" s="20"/>
      <c r="X23" s="20"/>
    </row>
    <row r="24" spans="2:24" x14ac:dyDescent="0.25">
      <c r="B24" s="45" t="s">
        <v>597</v>
      </c>
      <c r="C24" s="44" t="s">
        <v>523</v>
      </c>
      <c r="D24" s="19"/>
      <c r="E24" s="19">
        <v>30</v>
      </c>
      <c r="F24" s="19" t="s">
        <v>50</v>
      </c>
      <c r="G24" s="19"/>
      <c r="H24" s="19"/>
      <c r="I24" s="20"/>
      <c r="J24" s="20"/>
      <c r="K24" s="20"/>
      <c r="L24" s="20"/>
      <c r="M24" s="20"/>
      <c r="N24" s="20"/>
      <c r="O24" s="20"/>
      <c r="P24" s="20"/>
      <c r="Q24" s="20"/>
      <c r="R24" s="48">
        <f t="shared" si="0"/>
        <v>0</v>
      </c>
      <c r="S24" s="49">
        <f t="shared" si="1"/>
        <v>0</v>
      </c>
      <c r="T24" s="20"/>
      <c r="U24" s="20"/>
      <c r="V24" s="20"/>
      <c r="W24" s="20"/>
      <c r="X24" s="20"/>
    </row>
    <row r="25" spans="2:24" x14ac:dyDescent="0.25">
      <c r="B25" s="45" t="s">
        <v>598</v>
      </c>
      <c r="C25" s="44" t="s">
        <v>1253</v>
      </c>
      <c r="D25" s="19"/>
      <c r="E25" s="19">
        <v>25</v>
      </c>
      <c r="F25" s="19" t="s">
        <v>50</v>
      </c>
      <c r="G25" s="19"/>
      <c r="H25" s="19"/>
      <c r="I25" s="20"/>
      <c r="J25" s="20"/>
      <c r="K25" s="20"/>
      <c r="L25" s="20"/>
      <c r="M25" s="20"/>
      <c r="N25" s="20"/>
      <c r="O25" s="20"/>
      <c r="P25" s="20"/>
      <c r="Q25" s="20"/>
      <c r="R25" s="48">
        <f t="shared" si="0"/>
        <v>0</v>
      </c>
      <c r="S25" s="49">
        <f t="shared" si="1"/>
        <v>0</v>
      </c>
      <c r="T25" s="20"/>
      <c r="U25" s="20"/>
      <c r="V25" s="20"/>
      <c r="W25" s="20"/>
      <c r="X25" s="20"/>
    </row>
    <row r="26" spans="2:24" x14ac:dyDescent="0.25">
      <c r="B26" s="45" t="s">
        <v>599</v>
      </c>
      <c r="C26" s="44" t="s">
        <v>1254</v>
      </c>
      <c r="D26" s="30"/>
      <c r="E26" s="30">
        <v>25</v>
      </c>
      <c r="F26" s="30" t="s">
        <v>50</v>
      </c>
      <c r="G26" s="30"/>
      <c r="H26" s="30"/>
      <c r="I26" s="34"/>
      <c r="J26" s="34"/>
      <c r="K26" s="34"/>
      <c r="L26" s="34"/>
      <c r="M26" s="34"/>
      <c r="N26" s="34"/>
      <c r="O26" s="34"/>
      <c r="P26" s="34"/>
      <c r="Q26" s="34"/>
      <c r="R26" s="48">
        <f t="shared" si="0"/>
        <v>0</v>
      </c>
      <c r="S26" s="49">
        <f t="shared" si="1"/>
        <v>0</v>
      </c>
      <c r="T26" s="34"/>
      <c r="U26" s="34"/>
      <c r="V26" s="34"/>
      <c r="W26" s="34"/>
      <c r="X26" s="34"/>
    </row>
    <row r="27" spans="2:24" x14ac:dyDescent="0.25">
      <c r="B27" s="45" t="s">
        <v>600</v>
      </c>
      <c r="C27" s="44" t="s">
        <v>1255</v>
      </c>
      <c r="D27" s="30"/>
      <c r="E27" s="30">
        <v>20</v>
      </c>
      <c r="F27" s="30" t="s">
        <v>50</v>
      </c>
      <c r="G27" s="30"/>
      <c r="H27" s="30"/>
      <c r="I27" s="34"/>
      <c r="J27" s="34"/>
      <c r="K27" s="34"/>
      <c r="L27" s="34"/>
      <c r="M27" s="34"/>
      <c r="N27" s="34"/>
      <c r="O27" s="34"/>
      <c r="P27" s="34"/>
      <c r="Q27" s="34"/>
      <c r="R27" s="48">
        <f t="shared" si="0"/>
        <v>0</v>
      </c>
      <c r="S27" s="49">
        <f t="shared" si="1"/>
        <v>0</v>
      </c>
      <c r="T27" s="34"/>
      <c r="U27" s="34"/>
      <c r="V27" s="34"/>
      <c r="W27" s="34"/>
      <c r="X27" s="34"/>
    </row>
    <row r="28" spans="2:24" x14ac:dyDescent="0.25">
      <c r="B28" s="45" t="s">
        <v>601</v>
      </c>
      <c r="C28" s="44" t="s">
        <v>1256</v>
      </c>
      <c r="D28" s="30"/>
      <c r="E28" s="30">
        <v>10</v>
      </c>
      <c r="F28" s="30" t="s">
        <v>50</v>
      </c>
      <c r="G28" s="30"/>
      <c r="H28" s="30"/>
      <c r="I28" s="34"/>
      <c r="J28" s="34"/>
      <c r="K28" s="34"/>
      <c r="L28" s="34"/>
      <c r="M28" s="34"/>
      <c r="N28" s="34"/>
      <c r="O28" s="34"/>
      <c r="P28" s="34"/>
      <c r="Q28" s="34"/>
      <c r="R28" s="48">
        <f t="shared" si="0"/>
        <v>0</v>
      </c>
      <c r="S28" s="49">
        <f t="shared" si="1"/>
        <v>0</v>
      </c>
      <c r="T28" s="34"/>
      <c r="U28" s="34"/>
      <c r="V28" s="34"/>
      <c r="W28" s="34"/>
      <c r="X28" s="34"/>
    </row>
    <row r="29" spans="2:24" x14ac:dyDescent="0.25">
      <c r="B29" s="45" t="s">
        <v>602</v>
      </c>
      <c r="C29" s="44" t="s">
        <v>1257</v>
      </c>
      <c r="D29" s="30"/>
      <c r="E29" s="30">
        <v>15</v>
      </c>
      <c r="F29" s="30" t="s">
        <v>50</v>
      </c>
      <c r="G29" s="30"/>
      <c r="H29" s="30"/>
      <c r="I29" s="34"/>
      <c r="J29" s="34"/>
      <c r="K29" s="34"/>
      <c r="L29" s="34"/>
      <c r="M29" s="34"/>
      <c r="N29" s="34"/>
      <c r="O29" s="34"/>
      <c r="P29" s="34"/>
      <c r="Q29" s="34"/>
      <c r="R29" s="48">
        <f t="shared" si="0"/>
        <v>0</v>
      </c>
      <c r="S29" s="49">
        <f t="shared" si="1"/>
        <v>0</v>
      </c>
      <c r="T29" s="34"/>
      <c r="U29" s="34"/>
      <c r="V29" s="34"/>
      <c r="W29" s="34"/>
      <c r="X29" s="34"/>
    </row>
    <row r="30" spans="2:24" x14ac:dyDescent="0.25">
      <c r="B30" s="45" t="s">
        <v>603</v>
      </c>
      <c r="C30" s="44" t="s">
        <v>1258</v>
      </c>
      <c r="D30" s="30"/>
      <c r="E30" s="30">
        <v>10</v>
      </c>
      <c r="F30" s="30" t="s">
        <v>50</v>
      </c>
      <c r="G30" s="30"/>
      <c r="H30" s="30"/>
      <c r="I30" s="34"/>
      <c r="J30" s="34"/>
      <c r="K30" s="34"/>
      <c r="L30" s="34"/>
      <c r="M30" s="34"/>
      <c r="N30" s="34"/>
      <c r="O30" s="34"/>
      <c r="P30" s="34"/>
      <c r="Q30" s="34"/>
      <c r="R30" s="48">
        <f t="shared" si="0"/>
        <v>0</v>
      </c>
      <c r="S30" s="49">
        <f t="shared" si="1"/>
        <v>0</v>
      </c>
      <c r="T30" s="34"/>
      <c r="U30" s="34"/>
      <c r="V30" s="34"/>
      <c r="W30" s="34"/>
      <c r="X30" s="34"/>
    </row>
    <row r="31" spans="2:24" x14ac:dyDescent="0.25">
      <c r="B31" s="45" t="s">
        <v>604</v>
      </c>
      <c r="C31" s="44" t="s">
        <v>535</v>
      </c>
      <c r="D31" s="30"/>
      <c r="E31" s="30">
        <v>55</v>
      </c>
      <c r="F31" s="30" t="s">
        <v>50</v>
      </c>
      <c r="G31" s="30"/>
      <c r="H31" s="30"/>
      <c r="I31" s="34"/>
      <c r="J31" s="34"/>
      <c r="K31" s="34"/>
      <c r="L31" s="34"/>
      <c r="M31" s="34"/>
      <c r="N31" s="34"/>
      <c r="O31" s="34"/>
      <c r="P31" s="34"/>
      <c r="Q31" s="34"/>
      <c r="R31" s="48">
        <f t="shared" si="0"/>
        <v>0</v>
      </c>
      <c r="S31" s="49">
        <f t="shared" si="1"/>
        <v>0</v>
      </c>
      <c r="T31" s="34"/>
      <c r="U31" s="34"/>
      <c r="V31" s="34"/>
      <c r="W31" s="34"/>
      <c r="X31" s="34"/>
    </row>
    <row r="32" spans="2:24" x14ac:dyDescent="0.25">
      <c r="B32" s="45" t="s">
        <v>605</v>
      </c>
      <c r="C32" s="44" t="s">
        <v>1259</v>
      </c>
      <c r="D32" s="30"/>
      <c r="E32" s="30">
        <v>10</v>
      </c>
      <c r="F32" s="30" t="s">
        <v>50</v>
      </c>
      <c r="G32" s="30"/>
      <c r="H32" s="30"/>
      <c r="I32" s="34"/>
      <c r="J32" s="34"/>
      <c r="K32" s="34"/>
      <c r="L32" s="34"/>
      <c r="M32" s="34"/>
      <c r="N32" s="34"/>
      <c r="O32" s="34"/>
      <c r="P32" s="34"/>
      <c r="Q32" s="34"/>
      <c r="R32" s="48">
        <f t="shared" si="0"/>
        <v>0</v>
      </c>
      <c r="S32" s="49">
        <f t="shared" si="1"/>
        <v>0</v>
      </c>
      <c r="T32" s="34"/>
      <c r="U32" s="34"/>
      <c r="V32" s="34"/>
      <c r="W32" s="34"/>
      <c r="X32" s="34"/>
    </row>
    <row r="33" spans="2:24" x14ac:dyDescent="0.25">
      <c r="B33" s="45" t="s">
        <v>606</v>
      </c>
      <c r="C33" s="44" t="s">
        <v>1260</v>
      </c>
      <c r="D33" s="30"/>
      <c r="E33" s="30">
        <v>40</v>
      </c>
      <c r="F33" s="30" t="s">
        <v>50</v>
      </c>
      <c r="G33" s="30"/>
      <c r="H33" s="30"/>
      <c r="I33" s="34"/>
      <c r="J33" s="34"/>
      <c r="K33" s="34"/>
      <c r="L33" s="34"/>
      <c r="M33" s="34"/>
      <c r="N33" s="34"/>
      <c r="O33" s="34"/>
      <c r="P33" s="34"/>
      <c r="Q33" s="34"/>
      <c r="R33" s="48">
        <f t="shared" si="0"/>
        <v>0</v>
      </c>
      <c r="S33" s="49">
        <f t="shared" si="1"/>
        <v>0</v>
      </c>
      <c r="T33" s="34"/>
      <c r="U33" s="34"/>
      <c r="V33" s="34"/>
      <c r="W33" s="34"/>
      <c r="X33" s="34"/>
    </row>
    <row r="34" spans="2:24" x14ac:dyDescent="0.25">
      <c r="B34" s="45" t="s">
        <v>607</v>
      </c>
      <c r="C34" s="44" t="s">
        <v>1261</v>
      </c>
      <c r="D34" s="30"/>
      <c r="E34" s="30">
        <v>20</v>
      </c>
      <c r="F34" s="30" t="s">
        <v>50</v>
      </c>
      <c r="G34" s="30"/>
      <c r="H34" s="30"/>
      <c r="I34" s="34"/>
      <c r="J34" s="34"/>
      <c r="K34" s="34"/>
      <c r="L34" s="34"/>
      <c r="M34" s="34"/>
      <c r="N34" s="34"/>
      <c r="O34" s="34"/>
      <c r="P34" s="34"/>
      <c r="Q34" s="34"/>
      <c r="R34" s="48">
        <f t="shared" si="0"/>
        <v>0</v>
      </c>
      <c r="S34" s="49">
        <f t="shared" si="1"/>
        <v>0</v>
      </c>
      <c r="T34" s="34"/>
      <c r="U34" s="34"/>
      <c r="V34" s="34"/>
      <c r="W34" s="34"/>
      <c r="X34" s="34"/>
    </row>
    <row r="35" spans="2:24" x14ac:dyDescent="0.25">
      <c r="B35" s="45" t="s">
        <v>608</v>
      </c>
      <c r="C35" s="44" t="s">
        <v>536</v>
      </c>
      <c r="D35" s="30"/>
      <c r="E35" s="30">
        <v>150</v>
      </c>
      <c r="F35" s="30" t="s">
        <v>50</v>
      </c>
      <c r="G35" s="30"/>
      <c r="H35" s="30"/>
      <c r="I35" s="34"/>
      <c r="J35" s="34"/>
      <c r="K35" s="34"/>
      <c r="L35" s="34"/>
      <c r="M35" s="34"/>
      <c r="N35" s="34"/>
      <c r="O35" s="34"/>
      <c r="P35" s="34"/>
      <c r="Q35" s="34"/>
      <c r="R35" s="48">
        <f t="shared" si="0"/>
        <v>0</v>
      </c>
      <c r="S35" s="49">
        <f t="shared" si="1"/>
        <v>0</v>
      </c>
      <c r="T35" s="34"/>
      <c r="U35" s="34"/>
      <c r="V35" s="34"/>
      <c r="W35" s="34"/>
      <c r="X35" s="34"/>
    </row>
    <row r="36" spans="2:24" x14ac:dyDescent="0.25">
      <c r="B36" s="45" t="s">
        <v>609</v>
      </c>
      <c r="C36" s="44" t="s">
        <v>537</v>
      </c>
      <c r="D36" s="30"/>
      <c r="E36" s="30">
        <v>10</v>
      </c>
      <c r="F36" s="30" t="s">
        <v>50</v>
      </c>
      <c r="G36" s="30"/>
      <c r="H36" s="30"/>
      <c r="I36" s="34"/>
      <c r="J36" s="34"/>
      <c r="K36" s="34"/>
      <c r="L36" s="34"/>
      <c r="M36" s="34"/>
      <c r="N36" s="34"/>
      <c r="O36" s="34"/>
      <c r="P36" s="34"/>
      <c r="Q36" s="34"/>
      <c r="R36" s="48">
        <f t="shared" ref="R36" si="2">O36*(1-P36/100)</f>
        <v>0</v>
      </c>
      <c r="S36" s="49">
        <f t="shared" ref="S36" si="3">R36*E36</f>
        <v>0</v>
      </c>
      <c r="T36" s="34"/>
      <c r="U36" s="34"/>
      <c r="V36" s="34"/>
      <c r="W36" s="34"/>
      <c r="X36" s="34"/>
    </row>
    <row r="37" spans="2:24" x14ac:dyDescent="0.25">
      <c r="B37" s="45" t="s">
        <v>610</v>
      </c>
      <c r="C37" s="44" t="s">
        <v>1262</v>
      </c>
      <c r="D37" s="30"/>
      <c r="E37" s="30">
        <v>15</v>
      </c>
      <c r="F37" s="30" t="s">
        <v>50</v>
      </c>
      <c r="G37" s="30"/>
      <c r="H37" s="30"/>
      <c r="I37" s="34"/>
      <c r="J37" s="34"/>
      <c r="K37" s="34"/>
      <c r="L37" s="34"/>
      <c r="M37" s="34"/>
      <c r="N37" s="34"/>
      <c r="O37" s="34"/>
      <c r="P37" s="34"/>
      <c r="Q37" s="34"/>
      <c r="R37" s="48">
        <f t="shared" si="0"/>
        <v>0</v>
      </c>
      <c r="S37" s="49">
        <f t="shared" si="1"/>
        <v>0</v>
      </c>
      <c r="T37" s="34"/>
      <c r="U37" s="34"/>
      <c r="V37" s="34"/>
      <c r="W37" s="34"/>
      <c r="X37" s="34"/>
    </row>
    <row r="38" spans="2:24" x14ac:dyDescent="0.25">
      <c r="B38" s="45" t="s">
        <v>1266</v>
      </c>
      <c r="C38" s="44" t="s">
        <v>1263</v>
      </c>
      <c r="D38" s="30"/>
      <c r="E38" s="30">
        <v>10</v>
      </c>
      <c r="F38" s="30" t="s">
        <v>50</v>
      </c>
      <c r="G38" s="30"/>
      <c r="H38" s="30"/>
      <c r="I38" s="34"/>
      <c r="J38" s="34"/>
      <c r="K38" s="34"/>
      <c r="L38" s="34"/>
      <c r="M38" s="34"/>
      <c r="N38" s="34"/>
      <c r="O38" s="34"/>
      <c r="P38" s="34"/>
      <c r="Q38" s="34"/>
      <c r="R38" s="48">
        <f t="shared" si="0"/>
        <v>0</v>
      </c>
      <c r="S38" s="49">
        <f t="shared" si="1"/>
        <v>0</v>
      </c>
      <c r="T38" s="34"/>
      <c r="U38" s="34"/>
      <c r="V38" s="34"/>
      <c r="W38" s="34"/>
      <c r="X38" s="34"/>
    </row>
    <row r="39" spans="2:24" x14ac:dyDescent="0.25">
      <c r="B39" s="26" t="s">
        <v>43</v>
      </c>
      <c r="C39" s="18" t="s">
        <v>95</v>
      </c>
      <c r="D39" s="18"/>
      <c r="E39" s="18"/>
      <c r="F39" s="18"/>
      <c r="G39" s="18"/>
      <c r="H39" s="18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2:24" x14ac:dyDescent="0.25">
      <c r="B40" s="45" t="s">
        <v>611</v>
      </c>
      <c r="C40" s="44" t="s">
        <v>87</v>
      </c>
      <c r="D40" s="19"/>
      <c r="E40" s="19">
        <v>1620</v>
      </c>
      <c r="F40" s="19" t="s">
        <v>50</v>
      </c>
      <c r="G40" s="19"/>
      <c r="H40" s="19"/>
      <c r="I40" s="20"/>
      <c r="J40" s="20"/>
      <c r="K40" s="20"/>
      <c r="L40" s="20"/>
      <c r="M40" s="20"/>
      <c r="N40" s="20"/>
      <c r="O40" s="20"/>
      <c r="P40" s="20"/>
      <c r="Q40" s="20"/>
      <c r="R40" s="48">
        <f t="shared" si="0"/>
        <v>0</v>
      </c>
      <c r="S40" s="49">
        <f t="shared" si="1"/>
        <v>0</v>
      </c>
      <c r="T40" s="20"/>
      <c r="U40" s="20"/>
      <c r="V40" s="20"/>
      <c r="W40" s="20"/>
      <c r="X40" s="20"/>
    </row>
    <row r="41" spans="2:24" x14ac:dyDescent="0.25">
      <c r="B41" s="45" t="s">
        <v>612</v>
      </c>
      <c r="C41" s="44" t="s">
        <v>89</v>
      </c>
      <c r="D41" s="19"/>
      <c r="E41" s="19">
        <v>480</v>
      </c>
      <c r="F41" s="19" t="s">
        <v>50</v>
      </c>
      <c r="G41" s="19"/>
      <c r="H41" s="19"/>
      <c r="I41" s="20"/>
      <c r="J41" s="20"/>
      <c r="K41" s="20"/>
      <c r="L41" s="20"/>
      <c r="M41" s="20"/>
      <c r="N41" s="20"/>
      <c r="O41" s="20"/>
      <c r="P41" s="20"/>
      <c r="Q41" s="20"/>
      <c r="R41" s="48">
        <f t="shared" si="0"/>
        <v>0</v>
      </c>
      <c r="S41" s="49">
        <f t="shared" si="1"/>
        <v>0</v>
      </c>
      <c r="T41" s="20"/>
      <c r="U41" s="20"/>
      <c r="V41" s="20"/>
      <c r="W41" s="20"/>
      <c r="X41" s="20"/>
    </row>
    <row r="42" spans="2:24" x14ac:dyDescent="0.25">
      <c r="B42" s="45" t="s">
        <v>613</v>
      </c>
      <c r="C42" s="44" t="s">
        <v>91</v>
      </c>
      <c r="D42" s="19"/>
      <c r="E42" s="19">
        <v>370</v>
      </c>
      <c r="F42" s="19" t="s">
        <v>50</v>
      </c>
      <c r="G42" s="19"/>
      <c r="H42" s="19"/>
      <c r="I42" s="20"/>
      <c r="J42" s="20"/>
      <c r="K42" s="20"/>
      <c r="L42" s="20"/>
      <c r="M42" s="20"/>
      <c r="N42" s="20"/>
      <c r="O42" s="20"/>
      <c r="P42" s="20"/>
      <c r="Q42" s="20"/>
      <c r="R42" s="48">
        <f t="shared" si="0"/>
        <v>0</v>
      </c>
      <c r="S42" s="49">
        <f t="shared" si="1"/>
        <v>0</v>
      </c>
      <c r="T42" s="20"/>
      <c r="U42" s="20"/>
      <c r="V42" s="20"/>
      <c r="W42" s="20"/>
      <c r="X42" s="20"/>
    </row>
    <row r="43" spans="2:24" x14ac:dyDescent="0.25">
      <c r="B43" s="45" t="s">
        <v>614</v>
      </c>
      <c r="C43" s="44" t="s">
        <v>978</v>
      </c>
      <c r="D43" s="19"/>
      <c r="E43" s="19">
        <v>15</v>
      </c>
      <c r="F43" s="19" t="s">
        <v>50</v>
      </c>
      <c r="G43" s="19"/>
      <c r="H43" s="19"/>
      <c r="I43" s="20"/>
      <c r="J43" s="20"/>
      <c r="K43" s="20"/>
      <c r="L43" s="20"/>
      <c r="M43" s="20"/>
      <c r="N43" s="20"/>
      <c r="O43" s="20"/>
      <c r="P43" s="20"/>
      <c r="Q43" s="20"/>
      <c r="R43" s="48">
        <f t="shared" si="0"/>
        <v>0</v>
      </c>
      <c r="S43" s="49">
        <f t="shared" si="1"/>
        <v>0</v>
      </c>
      <c r="T43" s="20"/>
      <c r="U43" s="20"/>
      <c r="V43" s="20"/>
      <c r="W43" s="20"/>
      <c r="X43" s="20"/>
    </row>
    <row r="44" spans="2:24" x14ac:dyDescent="0.25">
      <c r="B44" s="45" t="s">
        <v>615</v>
      </c>
      <c r="C44" s="44" t="s">
        <v>979</v>
      </c>
      <c r="D44" s="19"/>
      <c r="E44" s="19">
        <v>60</v>
      </c>
      <c r="F44" s="19" t="s">
        <v>50</v>
      </c>
      <c r="G44" s="19"/>
      <c r="H44" s="19"/>
      <c r="I44" s="21"/>
      <c r="J44" s="21"/>
      <c r="K44" s="20"/>
      <c r="L44" s="20"/>
      <c r="M44" s="20"/>
      <c r="N44" s="20"/>
      <c r="O44" s="20"/>
      <c r="P44" s="20"/>
      <c r="Q44" s="20"/>
      <c r="R44" s="48">
        <f t="shared" si="0"/>
        <v>0</v>
      </c>
      <c r="S44" s="49">
        <f t="shared" si="1"/>
        <v>0</v>
      </c>
      <c r="T44" s="20"/>
      <c r="U44" s="20"/>
      <c r="V44" s="20"/>
      <c r="W44" s="20"/>
      <c r="X44" s="20"/>
    </row>
    <row r="45" spans="2:24" ht="30" x14ac:dyDescent="0.25">
      <c r="B45" s="45" t="s">
        <v>616</v>
      </c>
      <c r="C45" s="44" t="s">
        <v>92</v>
      </c>
      <c r="D45" s="19"/>
      <c r="E45" s="19">
        <v>50</v>
      </c>
      <c r="F45" s="19" t="s">
        <v>50</v>
      </c>
      <c r="G45" s="19"/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48">
        <f t="shared" si="0"/>
        <v>0</v>
      </c>
      <c r="S45" s="49">
        <f t="shared" si="1"/>
        <v>0</v>
      </c>
      <c r="T45" s="20"/>
      <c r="U45" s="20"/>
      <c r="V45" s="20"/>
      <c r="W45" s="20"/>
      <c r="X45" s="20"/>
    </row>
    <row r="46" spans="2:24" x14ac:dyDescent="0.25">
      <c r="B46" s="45" t="s">
        <v>617</v>
      </c>
      <c r="C46" s="44" t="s">
        <v>982</v>
      </c>
      <c r="D46" s="19" t="s">
        <v>94</v>
      </c>
      <c r="E46" s="19">
        <v>180</v>
      </c>
      <c r="F46" s="19" t="s">
        <v>50</v>
      </c>
      <c r="G46" s="19">
        <v>2022001</v>
      </c>
      <c r="H46" s="19">
        <v>9511402</v>
      </c>
      <c r="I46" s="20"/>
      <c r="J46" s="20"/>
      <c r="K46" s="20"/>
      <c r="L46" s="20"/>
      <c r="M46" s="20"/>
      <c r="N46" s="20"/>
      <c r="O46" s="20"/>
      <c r="P46" s="20"/>
      <c r="Q46" s="20"/>
      <c r="R46" s="48">
        <f t="shared" si="0"/>
        <v>0</v>
      </c>
      <c r="S46" s="49">
        <f t="shared" si="1"/>
        <v>0</v>
      </c>
      <c r="T46" s="20"/>
      <c r="U46" s="20"/>
      <c r="V46" s="20"/>
      <c r="W46" s="20"/>
      <c r="X46" s="20"/>
    </row>
    <row r="47" spans="2:24" x14ac:dyDescent="0.25">
      <c r="B47" s="45" t="s">
        <v>618</v>
      </c>
      <c r="C47" s="44" t="s">
        <v>983</v>
      </c>
      <c r="D47" s="19" t="s">
        <v>96</v>
      </c>
      <c r="E47" s="19">
        <v>135</v>
      </c>
      <c r="F47" s="19" t="s">
        <v>50</v>
      </c>
      <c r="G47" s="19">
        <v>2022001</v>
      </c>
      <c r="H47" s="19">
        <v>9511407</v>
      </c>
      <c r="I47" s="20"/>
      <c r="J47" s="20"/>
      <c r="K47" s="20"/>
      <c r="L47" s="20"/>
      <c r="M47" s="20"/>
      <c r="N47" s="20"/>
      <c r="O47" s="20"/>
      <c r="P47" s="20"/>
      <c r="Q47" s="20"/>
      <c r="R47" s="48">
        <f t="shared" si="0"/>
        <v>0</v>
      </c>
      <c r="S47" s="49">
        <f t="shared" si="1"/>
        <v>0</v>
      </c>
      <c r="T47" s="20"/>
      <c r="U47" s="20"/>
      <c r="V47" s="20"/>
      <c r="W47" s="20"/>
      <c r="X47" s="20"/>
    </row>
    <row r="48" spans="2:24" x14ac:dyDescent="0.25">
      <c r="B48" s="45" t="s">
        <v>619</v>
      </c>
      <c r="C48" s="44" t="s">
        <v>984</v>
      </c>
      <c r="D48" s="19" t="s">
        <v>534</v>
      </c>
      <c r="E48" s="19">
        <v>85</v>
      </c>
      <c r="F48" s="19" t="s">
        <v>50</v>
      </c>
      <c r="G48" s="19">
        <v>2022001</v>
      </c>
      <c r="H48" s="19">
        <v>9511401</v>
      </c>
      <c r="I48" s="20"/>
      <c r="J48" s="20"/>
      <c r="K48" s="20"/>
      <c r="L48" s="20"/>
      <c r="M48" s="20"/>
      <c r="N48" s="20"/>
      <c r="O48" s="20"/>
      <c r="P48" s="20"/>
      <c r="Q48" s="20"/>
      <c r="R48" s="48">
        <f t="shared" si="0"/>
        <v>0</v>
      </c>
      <c r="S48" s="49">
        <f t="shared" si="1"/>
        <v>0</v>
      </c>
      <c r="T48" s="20"/>
      <c r="U48" s="20"/>
      <c r="V48" s="20"/>
      <c r="W48" s="20"/>
      <c r="X48" s="20"/>
    </row>
    <row r="49" spans="2:24" x14ac:dyDescent="0.25">
      <c r="B49" s="45" t="s">
        <v>620</v>
      </c>
      <c r="C49" s="44" t="s">
        <v>105</v>
      </c>
      <c r="D49" s="19" t="s">
        <v>106</v>
      </c>
      <c r="E49" s="19">
        <v>690</v>
      </c>
      <c r="F49" s="19" t="s">
        <v>50</v>
      </c>
      <c r="G49" s="19">
        <v>6007100</v>
      </c>
      <c r="H49" s="19">
        <v>4012908</v>
      </c>
      <c r="I49" s="20"/>
      <c r="J49" s="20"/>
      <c r="K49" s="20"/>
      <c r="L49" s="20"/>
      <c r="M49" s="20"/>
      <c r="N49" s="20"/>
      <c r="O49" s="20"/>
      <c r="P49" s="20"/>
      <c r="Q49" s="20"/>
      <c r="R49" s="48">
        <f t="shared" si="0"/>
        <v>0</v>
      </c>
      <c r="S49" s="49">
        <f t="shared" si="1"/>
        <v>0</v>
      </c>
      <c r="T49" s="20"/>
      <c r="U49" s="20"/>
      <c r="V49" s="20"/>
      <c r="W49" s="20"/>
      <c r="X49" s="20"/>
    </row>
    <row r="50" spans="2:24" x14ac:dyDescent="0.25">
      <c r="B50" s="45" t="s">
        <v>621</v>
      </c>
      <c r="C50" s="44" t="s">
        <v>300</v>
      </c>
      <c r="D50" s="19" t="s">
        <v>301</v>
      </c>
      <c r="E50" s="19">
        <v>90</v>
      </c>
      <c r="F50" s="19" t="s">
        <v>50</v>
      </c>
      <c r="G50" s="19">
        <v>2010200</v>
      </c>
      <c r="H50" s="19">
        <v>9815923</v>
      </c>
      <c r="I50" s="20"/>
      <c r="J50" s="20"/>
      <c r="K50" s="20"/>
      <c r="L50" s="20"/>
      <c r="M50" s="20"/>
      <c r="N50" s="20"/>
      <c r="O50" s="20"/>
      <c r="P50" s="20"/>
      <c r="Q50" s="20"/>
      <c r="R50" s="48">
        <f t="shared" si="0"/>
        <v>0</v>
      </c>
      <c r="S50" s="49">
        <f t="shared" si="1"/>
        <v>0</v>
      </c>
      <c r="T50" s="20"/>
      <c r="U50" s="20"/>
      <c r="V50" s="20"/>
      <c r="W50" s="20"/>
      <c r="X50" s="20"/>
    </row>
    <row r="51" spans="2:24" x14ac:dyDescent="0.25">
      <c r="B51" s="45" t="s">
        <v>622</v>
      </c>
      <c r="C51" s="44" t="s">
        <v>302</v>
      </c>
      <c r="D51" s="19" t="s">
        <v>303</v>
      </c>
      <c r="E51" s="19">
        <v>65</v>
      </c>
      <c r="F51" s="19" t="s">
        <v>50</v>
      </c>
      <c r="G51" s="19">
        <v>7205100</v>
      </c>
      <c r="H51" s="19">
        <v>2225039</v>
      </c>
      <c r="I51" s="20"/>
      <c r="J51" s="20"/>
      <c r="K51" s="20"/>
      <c r="L51" s="20"/>
      <c r="M51" s="20"/>
      <c r="N51" s="20"/>
      <c r="O51" s="20"/>
      <c r="P51" s="20"/>
      <c r="Q51" s="20"/>
      <c r="R51" s="48">
        <f t="shared" si="0"/>
        <v>0</v>
      </c>
      <c r="S51" s="49">
        <f t="shared" si="1"/>
        <v>0</v>
      </c>
      <c r="T51" s="20"/>
      <c r="U51" s="20"/>
      <c r="V51" s="20"/>
      <c r="W51" s="20"/>
      <c r="X51" s="20"/>
    </row>
    <row r="52" spans="2:24" x14ac:dyDescent="0.25">
      <c r="B52" s="45" t="s">
        <v>623</v>
      </c>
      <c r="C52" s="44" t="s">
        <v>473</v>
      </c>
      <c r="D52" s="19"/>
      <c r="E52" s="19">
        <v>35</v>
      </c>
      <c r="F52" s="19" t="s">
        <v>50</v>
      </c>
      <c r="G52" s="19"/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48">
        <f t="shared" si="0"/>
        <v>0</v>
      </c>
      <c r="S52" s="49">
        <f t="shared" si="1"/>
        <v>0</v>
      </c>
      <c r="T52" s="20"/>
      <c r="U52" s="20"/>
      <c r="V52" s="20"/>
      <c r="W52" s="20"/>
      <c r="X52" s="20"/>
    </row>
    <row r="53" spans="2:24" x14ac:dyDescent="0.25">
      <c r="B53" s="45" t="s">
        <v>624</v>
      </c>
      <c r="C53" s="44" t="s">
        <v>502</v>
      </c>
      <c r="D53" s="19"/>
      <c r="E53" s="19">
        <v>55</v>
      </c>
      <c r="F53" s="19" t="s">
        <v>50</v>
      </c>
      <c r="G53" s="19"/>
      <c r="H53" s="19"/>
      <c r="I53" s="20"/>
      <c r="J53" s="20"/>
      <c r="K53" s="20"/>
      <c r="L53" s="20"/>
      <c r="M53" s="20"/>
      <c r="N53" s="20"/>
      <c r="O53" s="20"/>
      <c r="P53" s="20"/>
      <c r="Q53" s="20"/>
      <c r="R53" s="48">
        <f t="shared" si="0"/>
        <v>0</v>
      </c>
      <c r="S53" s="49">
        <f t="shared" si="1"/>
        <v>0</v>
      </c>
      <c r="T53" s="20"/>
      <c r="U53" s="20"/>
      <c r="V53" s="20"/>
      <c r="W53" s="20"/>
      <c r="X53" s="20"/>
    </row>
    <row r="54" spans="2:24" x14ac:dyDescent="0.25">
      <c r="B54" s="45" t="s">
        <v>625</v>
      </c>
      <c r="C54" s="44" t="s">
        <v>504</v>
      </c>
      <c r="D54" s="19" t="s">
        <v>503</v>
      </c>
      <c r="E54" s="19">
        <v>100</v>
      </c>
      <c r="F54" s="19" t="s">
        <v>50</v>
      </c>
      <c r="G54" s="19">
        <v>2010200</v>
      </c>
      <c r="H54" s="19">
        <v>1514374</v>
      </c>
      <c r="I54" s="20"/>
      <c r="J54" s="20"/>
      <c r="K54" s="20"/>
      <c r="L54" s="20"/>
      <c r="M54" s="20"/>
      <c r="N54" s="20"/>
      <c r="O54" s="20"/>
      <c r="P54" s="20"/>
      <c r="Q54" s="20"/>
      <c r="R54" s="48">
        <f t="shared" si="0"/>
        <v>0</v>
      </c>
      <c r="S54" s="49">
        <f t="shared" si="1"/>
        <v>0</v>
      </c>
      <c r="T54" s="20"/>
      <c r="U54" s="20"/>
      <c r="V54" s="20"/>
      <c r="W54" s="20"/>
      <c r="X54" s="20"/>
    </row>
    <row r="55" spans="2:24" x14ac:dyDescent="0.25">
      <c r="B55" s="45" t="s">
        <v>626</v>
      </c>
      <c r="C55" s="44" t="s">
        <v>515</v>
      </c>
      <c r="D55" s="19"/>
      <c r="E55" s="19">
        <v>75</v>
      </c>
      <c r="F55" s="19" t="s">
        <v>50</v>
      </c>
      <c r="G55" s="19"/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48">
        <f t="shared" si="0"/>
        <v>0</v>
      </c>
      <c r="S55" s="49">
        <f t="shared" si="1"/>
        <v>0</v>
      </c>
      <c r="T55" s="20"/>
      <c r="U55" s="20"/>
      <c r="V55" s="20"/>
      <c r="W55" s="20"/>
      <c r="X55" s="20"/>
    </row>
    <row r="56" spans="2:24" ht="30" x14ac:dyDescent="0.25">
      <c r="B56" s="45" t="s">
        <v>627</v>
      </c>
      <c r="C56" s="44" t="s">
        <v>981</v>
      </c>
      <c r="D56" s="19" t="s">
        <v>532</v>
      </c>
      <c r="E56" s="19">
        <v>90</v>
      </c>
      <c r="F56" s="19" t="s">
        <v>50</v>
      </c>
      <c r="G56" s="19"/>
      <c r="H56" s="19"/>
      <c r="I56" s="20"/>
      <c r="J56" s="20"/>
      <c r="K56" s="20"/>
      <c r="L56" s="20"/>
      <c r="M56" s="20"/>
      <c r="N56" s="20"/>
      <c r="O56" s="20"/>
      <c r="P56" s="20"/>
      <c r="Q56" s="20"/>
      <c r="R56" s="48">
        <f t="shared" si="0"/>
        <v>0</v>
      </c>
      <c r="S56" s="49">
        <f t="shared" si="1"/>
        <v>0</v>
      </c>
      <c r="T56" s="20"/>
      <c r="U56" s="20"/>
      <c r="V56" s="20"/>
      <c r="W56" s="20"/>
      <c r="X56" s="20"/>
    </row>
    <row r="57" spans="2:24" x14ac:dyDescent="0.25">
      <c r="B57" s="45" t="s">
        <v>628</v>
      </c>
      <c r="C57" s="44" t="s">
        <v>980</v>
      </c>
      <c r="D57" s="30"/>
      <c r="E57" s="30">
        <v>40</v>
      </c>
      <c r="F57" s="19" t="s">
        <v>50</v>
      </c>
      <c r="G57" s="30"/>
      <c r="H57" s="30"/>
      <c r="I57" s="34"/>
      <c r="J57" s="34"/>
      <c r="K57" s="34"/>
      <c r="L57" s="34"/>
      <c r="M57" s="34"/>
      <c r="N57" s="34"/>
      <c r="O57" s="34"/>
      <c r="P57" s="34"/>
      <c r="Q57" s="34"/>
      <c r="R57" s="48">
        <f t="shared" si="0"/>
        <v>0</v>
      </c>
      <c r="S57" s="49">
        <f t="shared" si="1"/>
        <v>0</v>
      </c>
      <c r="T57" s="34"/>
      <c r="U57" s="34"/>
      <c r="V57" s="34"/>
      <c r="W57" s="34"/>
      <c r="X57" s="34"/>
    </row>
    <row r="58" spans="2:24" x14ac:dyDescent="0.25">
      <c r="B58" s="45" t="s">
        <v>629</v>
      </c>
      <c r="C58" s="44" t="s">
        <v>571</v>
      </c>
      <c r="D58" s="30"/>
      <c r="E58" s="30">
        <v>40</v>
      </c>
      <c r="F58" s="19" t="s">
        <v>50</v>
      </c>
      <c r="G58" s="30"/>
      <c r="H58" s="41">
        <v>10174374</v>
      </c>
      <c r="I58" s="34"/>
      <c r="J58" s="34"/>
      <c r="K58" s="34"/>
      <c r="L58" s="34"/>
      <c r="M58" s="34"/>
      <c r="N58" s="34"/>
      <c r="O58" s="34"/>
      <c r="P58" s="34"/>
      <c r="Q58" s="34"/>
      <c r="R58" s="48">
        <f t="shared" si="0"/>
        <v>0</v>
      </c>
      <c r="S58" s="49">
        <f t="shared" si="1"/>
        <v>0</v>
      </c>
      <c r="T58" s="34"/>
      <c r="U58" s="34"/>
      <c r="V58" s="34"/>
      <c r="W58" s="34"/>
      <c r="X58" s="34"/>
    </row>
    <row r="59" spans="2:24" x14ac:dyDescent="0.25">
      <c r="B59" s="26" t="s">
        <v>554</v>
      </c>
      <c r="C59" s="18" t="str">
        <f>INDEX(Delkontrakt[Beskrivelse],MATCH(B59,Delkontrakt[Varegruppe],0))</f>
        <v>Instrumentering</v>
      </c>
      <c r="D59" s="18"/>
      <c r="E59" s="18"/>
      <c r="F59" s="18"/>
      <c r="G59" s="18"/>
      <c r="H59" s="18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2:24" x14ac:dyDescent="0.25">
      <c r="B60" s="45" t="s">
        <v>630</v>
      </c>
      <c r="C60" s="44" t="s">
        <v>557</v>
      </c>
      <c r="D60" s="19" t="s">
        <v>558</v>
      </c>
      <c r="E60" s="19">
        <v>40</v>
      </c>
      <c r="F60" s="19" t="s">
        <v>50</v>
      </c>
      <c r="G60" s="19">
        <v>2802120</v>
      </c>
      <c r="H60" s="31">
        <v>9706599</v>
      </c>
      <c r="I60" s="20"/>
      <c r="J60" s="20"/>
      <c r="K60" s="20"/>
      <c r="L60" s="20"/>
      <c r="M60" s="20"/>
      <c r="N60" s="20"/>
      <c r="O60" s="20"/>
      <c r="P60" s="20"/>
      <c r="Q60" s="20"/>
      <c r="R60" s="48">
        <f t="shared" si="0"/>
        <v>0</v>
      </c>
      <c r="S60" s="49">
        <f t="shared" si="1"/>
        <v>0</v>
      </c>
      <c r="T60" s="20"/>
      <c r="U60" s="20"/>
      <c r="V60" s="20"/>
      <c r="W60" s="20"/>
      <c r="X60" s="20"/>
    </row>
    <row r="61" spans="2:24" x14ac:dyDescent="0.25">
      <c r="B61" s="45" t="s">
        <v>631</v>
      </c>
      <c r="C61" s="44" t="s">
        <v>559</v>
      </c>
      <c r="D61" s="19" t="s">
        <v>560</v>
      </c>
      <c r="E61" s="19">
        <v>45</v>
      </c>
      <c r="F61" s="19" t="s">
        <v>50</v>
      </c>
      <c r="G61" s="19">
        <v>2802030</v>
      </c>
      <c r="H61" s="19">
        <v>9706174</v>
      </c>
      <c r="I61" s="20"/>
      <c r="J61" s="20"/>
      <c r="K61" s="20"/>
      <c r="L61" s="20"/>
      <c r="M61" s="20"/>
      <c r="N61" s="20"/>
      <c r="O61" s="20"/>
      <c r="P61" s="20"/>
      <c r="Q61" s="20"/>
      <c r="R61" s="48">
        <f t="shared" si="0"/>
        <v>0</v>
      </c>
      <c r="S61" s="49">
        <f t="shared" si="1"/>
        <v>0</v>
      </c>
      <c r="T61" s="20"/>
      <c r="U61" s="20"/>
      <c r="V61" s="20"/>
      <c r="W61" s="20"/>
      <c r="X61" s="20"/>
    </row>
    <row r="62" spans="2:24" x14ac:dyDescent="0.25">
      <c r="B62" s="26" t="s">
        <v>132</v>
      </c>
      <c r="C62" s="18" t="str">
        <f>INDEX(Delkontrakt[Beskrivelse],MATCH(B62,Delkontrakt[Varegruppe],0))</f>
        <v>Våtrom</v>
      </c>
      <c r="D62" s="18"/>
      <c r="E62" s="18"/>
      <c r="F62" s="18"/>
      <c r="G62" s="18"/>
      <c r="H62" s="18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2:24" x14ac:dyDescent="0.25">
      <c r="B63" s="45" t="s">
        <v>633</v>
      </c>
      <c r="C63" s="44" t="s">
        <v>985</v>
      </c>
      <c r="D63" s="19" t="s">
        <v>134</v>
      </c>
      <c r="E63" s="19">
        <v>10</v>
      </c>
      <c r="F63" s="19" t="s">
        <v>50</v>
      </c>
      <c r="G63" s="19">
        <v>3662070</v>
      </c>
      <c r="H63" s="19">
        <v>7513036</v>
      </c>
      <c r="I63" s="20"/>
      <c r="J63" s="20"/>
      <c r="K63" s="20"/>
      <c r="L63" s="20"/>
      <c r="M63" s="20"/>
      <c r="N63" s="20"/>
      <c r="O63" s="20"/>
      <c r="P63" s="20"/>
      <c r="Q63" s="20"/>
      <c r="R63" s="48">
        <f t="shared" si="0"/>
        <v>0</v>
      </c>
      <c r="S63" s="49">
        <f t="shared" si="1"/>
        <v>0</v>
      </c>
      <c r="T63" s="20"/>
      <c r="U63" s="20"/>
      <c r="V63" s="20"/>
      <c r="W63" s="20"/>
      <c r="X63" s="20"/>
    </row>
    <row r="64" spans="2:24" x14ac:dyDescent="0.25">
      <c r="B64" s="45" t="s">
        <v>635</v>
      </c>
      <c r="C64" s="44" t="s">
        <v>986</v>
      </c>
      <c r="D64" s="19" t="s">
        <v>170</v>
      </c>
      <c r="E64" s="19">
        <v>10</v>
      </c>
      <c r="F64" s="19" t="s">
        <v>50</v>
      </c>
      <c r="G64" s="19">
        <v>3662100</v>
      </c>
      <c r="H64" s="19">
        <v>7042001</v>
      </c>
      <c r="I64" s="20"/>
      <c r="J64" s="20"/>
      <c r="K64" s="20"/>
      <c r="L64" s="20"/>
      <c r="M64" s="20"/>
      <c r="N64" s="20"/>
      <c r="O64" s="20"/>
      <c r="P64" s="20"/>
      <c r="Q64" s="20"/>
      <c r="R64" s="48">
        <f t="shared" si="0"/>
        <v>0</v>
      </c>
      <c r="S64" s="49">
        <f t="shared" si="1"/>
        <v>0</v>
      </c>
      <c r="T64" s="20"/>
      <c r="U64" s="20"/>
      <c r="V64" s="20"/>
      <c r="W64" s="20"/>
      <c r="X64" s="20"/>
    </row>
    <row r="65" spans="2:24" x14ac:dyDescent="0.25">
      <c r="B65" s="45" t="s">
        <v>632</v>
      </c>
      <c r="C65" s="44" t="s">
        <v>987</v>
      </c>
      <c r="D65" s="19" t="s">
        <v>171</v>
      </c>
      <c r="E65" s="19">
        <v>165</v>
      </c>
      <c r="F65" s="19" t="s">
        <v>50</v>
      </c>
      <c r="G65" s="19">
        <v>3664500</v>
      </c>
      <c r="H65" s="19">
        <v>7042042</v>
      </c>
      <c r="I65" s="21"/>
      <c r="J65" s="21"/>
      <c r="K65" s="20"/>
      <c r="L65" s="20"/>
      <c r="M65" s="20"/>
      <c r="N65" s="20"/>
      <c r="O65" s="20"/>
      <c r="P65" s="20"/>
      <c r="Q65" s="20"/>
      <c r="R65" s="48">
        <f t="shared" si="0"/>
        <v>0</v>
      </c>
      <c r="S65" s="49">
        <f t="shared" si="1"/>
        <v>0</v>
      </c>
      <c r="T65" s="20"/>
      <c r="U65" s="20"/>
      <c r="V65" s="20"/>
      <c r="W65" s="20"/>
      <c r="X65" s="20"/>
    </row>
    <row r="66" spans="2:24" x14ac:dyDescent="0.25">
      <c r="B66" s="45" t="s">
        <v>634</v>
      </c>
      <c r="C66" s="44" t="s">
        <v>988</v>
      </c>
      <c r="D66" s="19" t="s">
        <v>312</v>
      </c>
      <c r="E66" s="30">
        <v>40</v>
      </c>
      <c r="F66" s="19" t="s">
        <v>50</v>
      </c>
      <c r="G66" s="19">
        <v>3664700</v>
      </c>
      <c r="H66" s="19">
        <v>7100124</v>
      </c>
      <c r="I66" s="20"/>
      <c r="J66" s="20"/>
      <c r="K66" s="20"/>
      <c r="L66" s="20"/>
      <c r="M66" s="20"/>
      <c r="N66" s="20"/>
      <c r="O66" s="20"/>
      <c r="P66" s="20"/>
      <c r="Q66" s="20"/>
      <c r="R66" s="48">
        <f t="shared" si="0"/>
        <v>0</v>
      </c>
      <c r="S66" s="49">
        <f t="shared" si="1"/>
        <v>0</v>
      </c>
      <c r="T66" s="20"/>
      <c r="U66" s="20"/>
      <c r="V66" s="20"/>
      <c r="W66" s="20"/>
      <c r="X66" s="20"/>
    </row>
    <row r="67" spans="2:24" x14ac:dyDescent="0.25">
      <c r="B67" s="45" t="s">
        <v>636</v>
      </c>
      <c r="C67" s="44" t="s">
        <v>989</v>
      </c>
      <c r="D67" s="19" t="s">
        <v>318</v>
      </c>
      <c r="E67" s="19">
        <v>25</v>
      </c>
      <c r="F67" s="19" t="s">
        <v>50</v>
      </c>
      <c r="G67" s="19">
        <v>3664700</v>
      </c>
      <c r="H67" s="19">
        <v>6191653</v>
      </c>
      <c r="I67" s="20"/>
      <c r="J67" s="20"/>
      <c r="K67" s="20"/>
      <c r="L67" s="20"/>
      <c r="M67" s="20"/>
      <c r="N67" s="20"/>
      <c r="O67" s="20"/>
      <c r="P67" s="20"/>
      <c r="Q67" s="20"/>
      <c r="R67" s="48">
        <f t="shared" si="0"/>
        <v>0</v>
      </c>
      <c r="S67" s="49">
        <f t="shared" si="1"/>
        <v>0</v>
      </c>
      <c r="T67" s="20"/>
      <c r="U67" s="20"/>
      <c r="V67" s="20"/>
      <c r="W67" s="20"/>
      <c r="X67" s="20"/>
    </row>
    <row r="68" spans="2:24" x14ac:dyDescent="0.25">
      <c r="B68" s="45" t="s">
        <v>637</v>
      </c>
      <c r="C68" s="44" t="s">
        <v>990</v>
      </c>
      <c r="D68" s="19" t="s">
        <v>339</v>
      </c>
      <c r="E68" s="19">
        <v>45</v>
      </c>
      <c r="F68" s="19" t="s">
        <v>50</v>
      </c>
      <c r="G68" s="19">
        <v>1601600</v>
      </c>
      <c r="H68" s="19">
        <v>7100054</v>
      </c>
      <c r="I68" s="20"/>
      <c r="J68" s="20"/>
      <c r="K68" s="20"/>
      <c r="L68" s="20"/>
      <c r="M68" s="20"/>
      <c r="N68" s="20"/>
      <c r="O68" s="20"/>
      <c r="P68" s="20"/>
      <c r="Q68" s="20"/>
      <c r="R68" s="48">
        <f t="shared" si="0"/>
        <v>0</v>
      </c>
      <c r="S68" s="49">
        <f t="shared" si="1"/>
        <v>0</v>
      </c>
      <c r="T68" s="20"/>
      <c r="U68" s="20"/>
      <c r="V68" s="20"/>
      <c r="W68" s="20"/>
      <c r="X68" s="20"/>
    </row>
    <row r="69" spans="2:24" x14ac:dyDescent="0.25">
      <c r="B69" s="26" t="s">
        <v>100</v>
      </c>
      <c r="C69" s="18" t="str">
        <f>INDEX(Delkontrakt[Beskrivelse],MATCH(B69,Delkontrakt[Varegruppe],0))</f>
        <v>Sanitærutstyr og armaturer</v>
      </c>
      <c r="D69" s="18"/>
      <c r="E69" s="18"/>
      <c r="F69" s="18"/>
      <c r="G69" s="18"/>
      <c r="H69" s="18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2:24" x14ac:dyDescent="0.25">
      <c r="B70" s="39" t="s">
        <v>509</v>
      </c>
      <c r="C70" s="40" t="s">
        <v>507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spans="2:24" x14ac:dyDescent="0.25">
      <c r="B71" s="45" t="s">
        <v>638</v>
      </c>
      <c r="C71" s="44" t="s">
        <v>71</v>
      </c>
      <c r="D71" s="19" t="s">
        <v>70</v>
      </c>
      <c r="E71" s="19">
        <v>55</v>
      </c>
      <c r="F71" s="19" t="s">
        <v>50</v>
      </c>
      <c r="G71" s="19">
        <v>6601100</v>
      </c>
      <c r="H71" s="31">
        <v>6044194</v>
      </c>
      <c r="I71" s="20"/>
      <c r="J71" s="20"/>
      <c r="K71" s="20"/>
      <c r="L71" s="20"/>
      <c r="M71" s="20"/>
      <c r="N71" s="20"/>
      <c r="O71" s="20"/>
      <c r="P71" s="20"/>
      <c r="Q71" s="20"/>
      <c r="R71" s="48">
        <f t="shared" ref="R71:R131" si="4">O71*(1-P71/100)</f>
        <v>0</v>
      </c>
      <c r="S71" s="49">
        <f t="shared" ref="S71:S131" si="5">R71*E71</f>
        <v>0</v>
      </c>
      <c r="T71" s="20"/>
      <c r="U71" s="20"/>
      <c r="V71" s="20"/>
      <c r="W71" s="20"/>
      <c r="X71" s="20"/>
    </row>
    <row r="72" spans="2:24" ht="30" x14ac:dyDescent="0.25">
      <c r="B72" s="45" t="s">
        <v>640</v>
      </c>
      <c r="C72" s="44" t="s">
        <v>1118</v>
      </c>
      <c r="D72" s="19" t="s">
        <v>108</v>
      </c>
      <c r="E72" s="19">
        <v>15</v>
      </c>
      <c r="F72" s="19" t="s">
        <v>50</v>
      </c>
      <c r="G72" s="19">
        <v>6601100</v>
      </c>
      <c r="H72" s="31">
        <v>6044195</v>
      </c>
      <c r="I72" s="20"/>
      <c r="J72" s="20"/>
      <c r="K72" s="20"/>
      <c r="L72" s="20"/>
      <c r="M72" s="20"/>
      <c r="N72" s="20"/>
      <c r="O72" s="20"/>
      <c r="P72" s="20"/>
      <c r="Q72" s="20"/>
      <c r="R72" s="48">
        <f t="shared" si="4"/>
        <v>0</v>
      </c>
      <c r="S72" s="49">
        <f t="shared" si="5"/>
        <v>0</v>
      </c>
      <c r="T72" s="20"/>
      <c r="U72" s="20"/>
      <c r="V72" s="20"/>
      <c r="W72" s="20"/>
      <c r="X72" s="20"/>
    </row>
    <row r="73" spans="2:24" x14ac:dyDescent="0.25">
      <c r="B73" s="45" t="s">
        <v>641</v>
      </c>
      <c r="C73" s="44" t="s">
        <v>1119</v>
      </c>
      <c r="D73" s="19" t="s">
        <v>109</v>
      </c>
      <c r="E73" s="19">
        <v>40</v>
      </c>
      <c r="F73" s="19" t="s">
        <v>50</v>
      </c>
      <c r="G73" s="19">
        <v>6601100</v>
      </c>
      <c r="H73" s="31">
        <v>6002242</v>
      </c>
      <c r="I73" s="20"/>
      <c r="J73" s="20"/>
      <c r="K73" s="20"/>
      <c r="L73" s="20"/>
      <c r="M73" s="20"/>
      <c r="N73" s="20"/>
      <c r="O73" s="20"/>
      <c r="P73" s="20"/>
      <c r="Q73" s="20"/>
      <c r="R73" s="48">
        <f t="shared" si="4"/>
        <v>0</v>
      </c>
      <c r="S73" s="49">
        <f t="shared" si="5"/>
        <v>0</v>
      </c>
      <c r="T73" s="20"/>
      <c r="U73" s="20"/>
      <c r="V73" s="20"/>
      <c r="W73" s="20"/>
      <c r="X73" s="20"/>
    </row>
    <row r="74" spans="2:24" x14ac:dyDescent="0.25">
      <c r="B74" s="45" t="s">
        <v>639</v>
      </c>
      <c r="C74" s="44" t="s">
        <v>1120</v>
      </c>
      <c r="D74" s="19" t="s">
        <v>126</v>
      </c>
      <c r="E74" s="19">
        <v>30</v>
      </c>
      <c r="F74" s="19" t="s">
        <v>50</v>
      </c>
      <c r="G74" s="19">
        <v>6601100</v>
      </c>
      <c r="H74" s="31">
        <v>6002122</v>
      </c>
      <c r="I74" s="20"/>
      <c r="J74" s="20"/>
      <c r="K74" s="20"/>
      <c r="L74" s="20"/>
      <c r="M74" s="20"/>
      <c r="N74" s="20"/>
      <c r="O74" s="20"/>
      <c r="P74" s="20"/>
      <c r="Q74" s="20"/>
      <c r="R74" s="48">
        <f t="shared" si="4"/>
        <v>0</v>
      </c>
      <c r="S74" s="49">
        <f t="shared" si="5"/>
        <v>0</v>
      </c>
      <c r="T74" s="20"/>
      <c r="U74" s="20"/>
      <c r="V74" s="20"/>
      <c r="W74" s="20"/>
      <c r="X74" s="20"/>
    </row>
    <row r="75" spans="2:24" x14ac:dyDescent="0.25">
      <c r="B75" s="45" t="s">
        <v>642</v>
      </c>
      <c r="C75" s="44" t="s">
        <v>1121</v>
      </c>
      <c r="D75" s="19" t="s">
        <v>145</v>
      </c>
      <c r="E75" s="19">
        <v>10</v>
      </c>
      <c r="F75" s="19" t="s">
        <v>50</v>
      </c>
      <c r="G75" s="19">
        <v>6601100</v>
      </c>
      <c r="H75" s="31">
        <v>6002828</v>
      </c>
      <c r="I75" s="20"/>
      <c r="J75" s="20"/>
      <c r="K75" s="20"/>
      <c r="L75" s="20"/>
      <c r="M75" s="20"/>
      <c r="N75" s="20"/>
      <c r="O75" s="20"/>
      <c r="P75" s="20"/>
      <c r="Q75" s="20"/>
      <c r="R75" s="48">
        <f t="shared" si="4"/>
        <v>0</v>
      </c>
      <c r="S75" s="49">
        <f t="shared" si="5"/>
        <v>0</v>
      </c>
      <c r="T75" s="20"/>
      <c r="U75" s="20"/>
      <c r="V75" s="20"/>
      <c r="W75" s="20"/>
      <c r="X75" s="20"/>
    </row>
    <row r="76" spans="2:24" x14ac:dyDescent="0.25">
      <c r="B76" s="45" t="s">
        <v>643</v>
      </c>
      <c r="C76" s="44" t="s">
        <v>1122</v>
      </c>
      <c r="D76" s="19" t="s">
        <v>570</v>
      </c>
      <c r="E76" s="19">
        <v>10</v>
      </c>
      <c r="F76" s="19" t="s">
        <v>50</v>
      </c>
      <c r="G76" s="19">
        <v>6601100</v>
      </c>
      <c r="H76" s="31">
        <v>6002806</v>
      </c>
      <c r="I76" s="20"/>
      <c r="J76" s="20"/>
      <c r="K76" s="20"/>
      <c r="L76" s="20"/>
      <c r="M76" s="20"/>
      <c r="N76" s="20"/>
      <c r="O76" s="20"/>
      <c r="P76" s="20"/>
      <c r="Q76" s="20"/>
      <c r="R76" s="48">
        <f t="shared" si="4"/>
        <v>0</v>
      </c>
      <c r="S76" s="49">
        <f t="shared" si="5"/>
        <v>0</v>
      </c>
      <c r="T76" s="20"/>
      <c r="U76" s="20"/>
      <c r="V76" s="20"/>
      <c r="W76" s="20"/>
      <c r="X76" s="20"/>
    </row>
    <row r="77" spans="2:24" ht="30" x14ac:dyDescent="0.25">
      <c r="B77" s="45" t="s">
        <v>644</v>
      </c>
      <c r="C77" s="44" t="s">
        <v>1123</v>
      </c>
      <c r="D77" s="19" t="s">
        <v>166</v>
      </c>
      <c r="E77" s="19">
        <v>15</v>
      </c>
      <c r="F77" s="19" t="s">
        <v>50</v>
      </c>
      <c r="G77" s="19">
        <v>6601100</v>
      </c>
      <c r="H77" s="31">
        <v>6022308</v>
      </c>
      <c r="I77" s="20"/>
      <c r="J77" s="20"/>
      <c r="K77" s="20"/>
      <c r="L77" s="20"/>
      <c r="M77" s="20"/>
      <c r="N77" s="20"/>
      <c r="O77" s="20"/>
      <c r="P77" s="20"/>
      <c r="Q77" s="20"/>
      <c r="R77" s="48">
        <f t="shared" si="4"/>
        <v>0</v>
      </c>
      <c r="S77" s="49">
        <f t="shared" si="5"/>
        <v>0</v>
      </c>
      <c r="T77" s="20"/>
      <c r="U77" s="20"/>
      <c r="V77" s="20"/>
      <c r="W77" s="20"/>
      <c r="X77" s="20"/>
    </row>
    <row r="78" spans="2:24" x14ac:dyDescent="0.25">
      <c r="B78" s="45" t="s">
        <v>645</v>
      </c>
      <c r="C78" s="44" t="s">
        <v>1124</v>
      </c>
      <c r="D78" s="19" t="s">
        <v>167</v>
      </c>
      <c r="E78" s="19">
        <v>10</v>
      </c>
      <c r="F78" s="19" t="s">
        <v>50</v>
      </c>
      <c r="G78" s="19">
        <v>6601100</v>
      </c>
      <c r="H78" s="31">
        <v>6023039</v>
      </c>
      <c r="I78" s="20"/>
      <c r="J78" s="20"/>
      <c r="K78" s="20"/>
      <c r="L78" s="20"/>
      <c r="M78" s="20"/>
      <c r="N78" s="20"/>
      <c r="O78" s="20"/>
      <c r="P78" s="20"/>
      <c r="Q78" s="20"/>
      <c r="R78" s="48">
        <f t="shared" si="4"/>
        <v>0</v>
      </c>
      <c r="S78" s="49">
        <f t="shared" si="5"/>
        <v>0</v>
      </c>
      <c r="T78" s="20"/>
      <c r="U78" s="20"/>
      <c r="V78" s="20"/>
      <c r="W78" s="20"/>
      <c r="X78" s="20"/>
    </row>
    <row r="79" spans="2:24" x14ac:dyDescent="0.25">
      <c r="B79" s="45" t="s">
        <v>646</v>
      </c>
      <c r="C79" s="44" t="s">
        <v>1125</v>
      </c>
      <c r="D79" s="19" t="s">
        <v>200</v>
      </c>
      <c r="E79" s="19">
        <v>5</v>
      </c>
      <c r="F79" s="19" t="s">
        <v>50</v>
      </c>
      <c r="G79" s="19">
        <v>6601100</v>
      </c>
      <c r="H79" s="31">
        <v>6002899</v>
      </c>
      <c r="I79" s="20"/>
      <c r="J79" s="20"/>
      <c r="K79" s="20"/>
      <c r="L79" s="20"/>
      <c r="M79" s="20"/>
      <c r="N79" s="20"/>
      <c r="O79" s="20"/>
      <c r="P79" s="20"/>
      <c r="Q79" s="20"/>
      <c r="R79" s="48">
        <f t="shared" si="4"/>
        <v>0</v>
      </c>
      <c r="S79" s="49">
        <f t="shared" si="5"/>
        <v>0</v>
      </c>
      <c r="T79" s="20"/>
      <c r="U79" s="20"/>
      <c r="V79" s="20"/>
      <c r="W79" s="20"/>
      <c r="X79" s="20"/>
    </row>
    <row r="80" spans="2:24" x14ac:dyDescent="0.25">
      <c r="B80" s="45" t="s">
        <v>647</v>
      </c>
      <c r="C80" s="44" t="s">
        <v>1126</v>
      </c>
      <c r="D80" s="19" t="s">
        <v>266</v>
      </c>
      <c r="E80" s="19">
        <v>5</v>
      </c>
      <c r="F80" s="19" t="s">
        <v>50</v>
      </c>
      <c r="G80" s="19">
        <v>6601100</v>
      </c>
      <c r="H80" s="31">
        <v>6022310</v>
      </c>
      <c r="I80" s="20"/>
      <c r="J80" s="20"/>
      <c r="K80" s="20"/>
      <c r="L80" s="20"/>
      <c r="M80" s="20"/>
      <c r="N80" s="20"/>
      <c r="O80" s="20"/>
      <c r="P80" s="20"/>
      <c r="Q80" s="20"/>
      <c r="R80" s="48">
        <f t="shared" si="4"/>
        <v>0</v>
      </c>
      <c r="S80" s="49">
        <f t="shared" si="5"/>
        <v>0</v>
      </c>
      <c r="T80" s="20"/>
      <c r="U80" s="20"/>
      <c r="V80" s="20"/>
      <c r="W80" s="20"/>
      <c r="X80" s="20"/>
    </row>
    <row r="81" spans="2:24" x14ac:dyDescent="0.25">
      <c r="B81" s="45" t="s">
        <v>648</v>
      </c>
      <c r="C81" s="44" t="s">
        <v>1127</v>
      </c>
      <c r="D81" s="19" t="s">
        <v>294</v>
      </c>
      <c r="E81" s="19">
        <v>5</v>
      </c>
      <c r="F81" s="19" t="s">
        <v>50</v>
      </c>
      <c r="G81" s="19">
        <v>6601100</v>
      </c>
      <c r="H81" s="31">
        <v>6022909</v>
      </c>
      <c r="I81" s="20"/>
      <c r="J81" s="20"/>
      <c r="K81" s="20"/>
      <c r="L81" s="20"/>
      <c r="M81" s="20"/>
      <c r="N81" s="20"/>
      <c r="O81" s="20"/>
      <c r="P81" s="20"/>
      <c r="Q81" s="20"/>
      <c r="R81" s="48">
        <f t="shared" si="4"/>
        <v>0</v>
      </c>
      <c r="S81" s="49">
        <f t="shared" si="5"/>
        <v>0</v>
      </c>
      <c r="T81" s="20"/>
      <c r="U81" s="20"/>
      <c r="V81" s="20"/>
      <c r="W81" s="20"/>
      <c r="X81" s="20"/>
    </row>
    <row r="82" spans="2:24" x14ac:dyDescent="0.25">
      <c r="B82" s="45" t="s">
        <v>649</v>
      </c>
      <c r="C82" s="44" t="s">
        <v>1128</v>
      </c>
      <c r="D82" s="19" t="s">
        <v>307</v>
      </c>
      <c r="E82" s="19">
        <v>5</v>
      </c>
      <c r="F82" s="19" t="s">
        <v>50</v>
      </c>
      <c r="G82" s="19">
        <v>6601100</v>
      </c>
      <c r="H82" s="31">
        <v>6023011</v>
      </c>
      <c r="I82" s="20"/>
      <c r="J82" s="20"/>
      <c r="K82" s="20"/>
      <c r="L82" s="20"/>
      <c r="M82" s="20"/>
      <c r="N82" s="20"/>
      <c r="O82" s="20"/>
      <c r="P82" s="20"/>
      <c r="Q82" s="20"/>
      <c r="R82" s="48">
        <f t="shared" si="4"/>
        <v>0</v>
      </c>
      <c r="S82" s="49">
        <f t="shared" si="5"/>
        <v>0</v>
      </c>
      <c r="T82" s="20"/>
      <c r="U82" s="20"/>
      <c r="V82" s="20"/>
      <c r="W82" s="20"/>
      <c r="X82" s="20"/>
    </row>
    <row r="83" spans="2:24" x14ac:dyDescent="0.25">
      <c r="B83" s="45" t="s">
        <v>650</v>
      </c>
      <c r="C83" s="44" t="s">
        <v>1129</v>
      </c>
      <c r="D83" s="19" t="s">
        <v>316</v>
      </c>
      <c r="E83" s="19">
        <v>5</v>
      </c>
      <c r="F83" s="19" t="s">
        <v>50</v>
      </c>
      <c r="G83" s="19">
        <v>6601100</v>
      </c>
      <c r="H83" s="31">
        <v>6130891</v>
      </c>
      <c r="I83" s="20"/>
      <c r="J83" s="20"/>
      <c r="K83" s="20"/>
      <c r="L83" s="20"/>
      <c r="M83" s="20"/>
      <c r="N83" s="20"/>
      <c r="O83" s="20"/>
      <c r="P83" s="20"/>
      <c r="Q83" s="20"/>
      <c r="R83" s="48">
        <f t="shared" si="4"/>
        <v>0</v>
      </c>
      <c r="S83" s="49">
        <f t="shared" si="5"/>
        <v>0</v>
      </c>
      <c r="T83" s="20"/>
      <c r="U83" s="20"/>
      <c r="V83" s="20"/>
      <c r="W83" s="20"/>
      <c r="X83" s="20"/>
    </row>
    <row r="84" spans="2:24" ht="30" x14ac:dyDescent="0.25">
      <c r="B84" s="45" t="s">
        <v>651</v>
      </c>
      <c r="C84" s="44" t="s">
        <v>72</v>
      </c>
      <c r="D84" s="19" t="s">
        <v>73</v>
      </c>
      <c r="E84" s="19">
        <v>30</v>
      </c>
      <c r="F84" s="19" t="s">
        <v>50</v>
      </c>
      <c r="G84" s="19">
        <v>6601200</v>
      </c>
      <c r="H84" s="31">
        <v>6023037</v>
      </c>
      <c r="I84" s="20"/>
      <c r="J84" s="20"/>
      <c r="K84" s="20"/>
      <c r="L84" s="20"/>
      <c r="M84" s="20"/>
      <c r="N84" s="20"/>
      <c r="O84" s="20"/>
      <c r="P84" s="20"/>
      <c r="Q84" s="20"/>
      <c r="R84" s="48">
        <f t="shared" si="4"/>
        <v>0</v>
      </c>
      <c r="S84" s="49">
        <f t="shared" si="5"/>
        <v>0</v>
      </c>
      <c r="T84" s="20"/>
      <c r="U84" s="20"/>
      <c r="V84" s="20"/>
      <c r="W84" s="20"/>
      <c r="X84" s="20"/>
    </row>
    <row r="85" spans="2:24" ht="30" x14ac:dyDescent="0.25">
      <c r="B85" s="45" t="s">
        <v>652</v>
      </c>
      <c r="C85" s="44" t="s">
        <v>183</v>
      </c>
      <c r="D85" s="19" t="s">
        <v>184</v>
      </c>
      <c r="E85" s="19">
        <v>10</v>
      </c>
      <c r="F85" s="19" t="s">
        <v>50</v>
      </c>
      <c r="G85" s="19">
        <v>6601200</v>
      </c>
      <c r="H85" s="31">
        <v>6022997</v>
      </c>
      <c r="I85" s="20"/>
      <c r="J85" s="20"/>
      <c r="K85" s="20"/>
      <c r="L85" s="20"/>
      <c r="M85" s="20"/>
      <c r="N85" s="20"/>
      <c r="O85" s="20"/>
      <c r="P85" s="20"/>
      <c r="Q85" s="20"/>
      <c r="R85" s="48">
        <f t="shared" si="4"/>
        <v>0</v>
      </c>
      <c r="S85" s="49">
        <f t="shared" si="5"/>
        <v>0</v>
      </c>
      <c r="T85" s="20"/>
      <c r="U85" s="20"/>
      <c r="V85" s="20"/>
      <c r="W85" s="20"/>
      <c r="X85" s="20"/>
    </row>
    <row r="86" spans="2:24" ht="30" x14ac:dyDescent="0.25">
      <c r="B86" s="45" t="s">
        <v>653</v>
      </c>
      <c r="C86" s="44" t="s">
        <v>1130</v>
      </c>
      <c r="D86" s="19" t="s">
        <v>323</v>
      </c>
      <c r="E86" s="19">
        <v>5</v>
      </c>
      <c r="F86" s="19" t="s">
        <v>50</v>
      </c>
      <c r="G86" s="19">
        <v>6601200</v>
      </c>
      <c r="H86" s="31">
        <v>6121955</v>
      </c>
      <c r="I86" s="20"/>
      <c r="J86" s="20"/>
      <c r="K86" s="20"/>
      <c r="L86" s="20"/>
      <c r="M86" s="20"/>
      <c r="N86" s="20"/>
      <c r="O86" s="20"/>
      <c r="P86" s="20"/>
      <c r="Q86" s="20"/>
      <c r="R86" s="48">
        <f t="shared" si="4"/>
        <v>0</v>
      </c>
      <c r="S86" s="49">
        <f t="shared" si="5"/>
        <v>0</v>
      </c>
      <c r="T86" s="20"/>
      <c r="U86" s="20"/>
      <c r="V86" s="20"/>
      <c r="W86" s="20"/>
      <c r="X86" s="20"/>
    </row>
    <row r="87" spans="2:24" ht="30" x14ac:dyDescent="0.25">
      <c r="B87" s="45" t="s">
        <v>654</v>
      </c>
      <c r="C87" s="44" t="s">
        <v>1242</v>
      </c>
      <c r="D87" s="19" t="s">
        <v>326</v>
      </c>
      <c r="E87" s="19">
        <v>5</v>
      </c>
      <c r="F87" s="19" t="s">
        <v>50</v>
      </c>
      <c r="G87" s="19">
        <v>6601200</v>
      </c>
      <c r="H87" s="31">
        <v>6157319</v>
      </c>
      <c r="I87" s="20"/>
      <c r="J87" s="20"/>
      <c r="K87" s="20"/>
      <c r="L87" s="20"/>
      <c r="M87" s="20"/>
      <c r="N87" s="20"/>
      <c r="O87" s="20"/>
      <c r="P87" s="20"/>
      <c r="Q87" s="20"/>
      <c r="R87" s="48">
        <f t="shared" si="4"/>
        <v>0</v>
      </c>
      <c r="S87" s="49">
        <f t="shared" si="5"/>
        <v>0</v>
      </c>
      <c r="T87" s="20"/>
      <c r="U87" s="20"/>
      <c r="V87" s="20"/>
      <c r="W87" s="20"/>
      <c r="X87" s="20"/>
    </row>
    <row r="88" spans="2:24" ht="30" x14ac:dyDescent="0.25">
      <c r="B88" s="45" t="s">
        <v>655</v>
      </c>
      <c r="C88" s="44" t="s">
        <v>76</v>
      </c>
      <c r="D88" s="19" t="s">
        <v>77</v>
      </c>
      <c r="E88" s="19">
        <v>195</v>
      </c>
      <c r="F88" s="19" t="s">
        <v>50</v>
      </c>
      <c r="G88" s="19">
        <v>6601550</v>
      </c>
      <c r="H88" s="31">
        <v>6068558</v>
      </c>
      <c r="I88" s="20"/>
      <c r="J88" s="20"/>
      <c r="K88" s="20"/>
      <c r="L88" s="20"/>
      <c r="M88" s="20"/>
      <c r="N88" s="20"/>
      <c r="O88" s="20"/>
      <c r="P88" s="20"/>
      <c r="Q88" s="20"/>
      <c r="R88" s="48">
        <f t="shared" si="4"/>
        <v>0</v>
      </c>
      <c r="S88" s="49">
        <f t="shared" si="5"/>
        <v>0</v>
      </c>
      <c r="T88" s="20"/>
      <c r="U88" s="20"/>
      <c r="V88" s="20"/>
      <c r="W88" s="20"/>
      <c r="X88" s="20"/>
    </row>
    <row r="89" spans="2:24" x14ac:dyDescent="0.25">
      <c r="B89" s="45" t="s">
        <v>656</v>
      </c>
      <c r="C89" s="44" t="s">
        <v>1131</v>
      </c>
      <c r="D89" s="19" t="s">
        <v>79</v>
      </c>
      <c r="E89" s="19">
        <v>105</v>
      </c>
      <c r="F89" s="19" t="s">
        <v>50</v>
      </c>
      <c r="G89" s="19">
        <v>6601550</v>
      </c>
      <c r="H89" s="31">
        <v>6190321</v>
      </c>
      <c r="I89" s="20"/>
      <c r="J89" s="20"/>
      <c r="K89" s="20"/>
      <c r="L89" s="20"/>
      <c r="M89" s="20"/>
      <c r="N89" s="20"/>
      <c r="O89" s="20"/>
      <c r="P89" s="20"/>
      <c r="Q89" s="20"/>
      <c r="R89" s="48">
        <f t="shared" si="4"/>
        <v>0</v>
      </c>
      <c r="S89" s="49">
        <f t="shared" si="5"/>
        <v>0</v>
      </c>
      <c r="T89" s="20"/>
      <c r="U89" s="20"/>
      <c r="V89" s="20"/>
      <c r="W89" s="20"/>
      <c r="X89" s="20"/>
    </row>
    <row r="90" spans="2:24" x14ac:dyDescent="0.25">
      <c r="B90" s="45" t="s">
        <v>657</v>
      </c>
      <c r="C90" s="44" t="s">
        <v>1132</v>
      </c>
      <c r="D90" s="19" t="s">
        <v>128</v>
      </c>
      <c r="E90" s="19">
        <v>20</v>
      </c>
      <c r="F90" s="19" t="s">
        <v>50</v>
      </c>
      <c r="G90" s="19">
        <v>6601550</v>
      </c>
      <c r="H90" s="31">
        <v>6025508</v>
      </c>
      <c r="I90" s="20"/>
      <c r="J90" s="20"/>
      <c r="K90" s="20"/>
      <c r="L90" s="20"/>
      <c r="M90" s="20"/>
      <c r="N90" s="20"/>
      <c r="O90" s="20"/>
      <c r="P90" s="20"/>
      <c r="Q90" s="20"/>
      <c r="R90" s="48">
        <f t="shared" si="4"/>
        <v>0</v>
      </c>
      <c r="S90" s="49">
        <f t="shared" si="5"/>
        <v>0</v>
      </c>
      <c r="T90" s="20"/>
      <c r="U90" s="20"/>
      <c r="V90" s="20"/>
      <c r="W90" s="20"/>
      <c r="X90" s="20"/>
    </row>
    <row r="91" spans="2:24" x14ac:dyDescent="0.25">
      <c r="B91" s="45" t="s">
        <v>658</v>
      </c>
      <c r="C91" s="44" t="s">
        <v>1133</v>
      </c>
      <c r="D91" s="19" t="s">
        <v>140</v>
      </c>
      <c r="E91" s="19">
        <v>35</v>
      </c>
      <c r="F91" s="19" t="s">
        <v>50</v>
      </c>
      <c r="G91" s="19">
        <v>6601550</v>
      </c>
      <c r="H91" s="31">
        <v>6190089</v>
      </c>
      <c r="I91" s="20"/>
      <c r="J91" s="20"/>
      <c r="K91" s="20"/>
      <c r="L91" s="20"/>
      <c r="M91" s="20"/>
      <c r="N91" s="20"/>
      <c r="O91" s="20"/>
      <c r="P91" s="20"/>
      <c r="Q91" s="20"/>
      <c r="R91" s="48">
        <f t="shared" si="4"/>
        <v>0</v>
      </c>
      <c r="S91" s="49">
        <f t="shared" si="5"/>
        <v>0</v>
      </c>
      <c r="T91" s="20"/>
      <c r="U91" s="20"/>
      <c r="V91" s="20"/>
      <c r="W91" s="20"/>
      <c r="X91" s="20"/>
    </row>
    <row r="92" spans="2:24" x14ac:dyDescent="0.25">
      <c r="B92" s="45" t="s">
        <v>659</v>
      </c>
      <c r="C92" s="44" t="s">
        <v>1134</v>
      </c>
      <c r="D92" s="19" t="s">
        <v>138</v>
      </c>
      <c r="E92" s="19">
        <v>40</v>
      </c>
      <c r="F92" s="19" t="s">
        <v>50</v>
      </c>
      <c r="G92" s="19">
        <v>6601550</v>
      </c>
      <c r="H92" s="31">
        <v>6189164</v>
      </c>
      <c r="I92" s="20"/>
      <c r="J92" s="20"/>
      <c r="K92" s="20"/>
      <c r="L92" s="20"/>
      <c r="M92" s="20"/>
      <c r="N92" s="20"/>
      <c r="O92" s="20"/>
      <c r="P92" s="20"/>
      <c r="Q92" s="20"/>
      <c r="R92" s="48">
        <f t="shared" si="4"/>
        <v>0</v>
      </c>
      <c r="S92" s="49">
        <f t="shared" si="5"/>
        <v>0</v>
      </c>
      <c r="T92" s="20"/>
      <c r="U92" s="20"/>
      <c r="V92" s="20"/>
      <c r="W92" s="20"/>
      <c r="X92" s="20"/>
    </row>
    <row r="93" spans="2:24" x14ac:dyDescent="0.25">
      <c r="B93" s="45" t="s">
        <v>660</v>
      </c>
      <c r="C93" s="44" t="s">
        <v>1135</v>
      </c>
      <c r="D93" s="19" t="s">
        <v>160</v>
      </c>
      <c r="E93" s="19">
        <v>70</v>
      </c>
      <c r="F93" s="19" t="s">
        <v>50</v>
      </c>
      <c r="G93" s="19">
        <v>6601550</v>
      </c>
      <c r="H93" s="31">
        <v>6190077</v>
      </c>
      <c r="I93" s="20"/>
      <c r="J93" s="20"/>
      <c r="K93" s="20"/>
      <c r="L93" s="20"/>
      <c r="M93" s="20"/>
      <c r="N93" s="20"/>
      <c r="O93" s="20"/>
      <c r="P93" s="20"/>
      <c r="Q93" s="20"/>
      <c r="R93" s="48">
        <f t="shared" si="4"/>
        <v>0</v>
      </c>
      <c r="S93" s="49">
        <f t="shared" si="5"/>
        <v>0</v>
      </c>
      <c r="T93" s="20"/>
      <c r="U93" s="20"/>
      <c r="V93" s="20"/>
      <c r="W93" s="20"/>
      <c r="X93" s="20"/>
    </row>
    <row r="94" spans="2:24" x14ac:dyDescent="0.25">
      <c r="B94" s="45" t="s">
        <v>661</v>
      </c>
      <c r="C94" s="44" t="s">
        <v>1136</v>
      </c>
      <c r="D94" s="19" t="s">
        <v>163</v>
      </c>
      <c r="E94" s="19">
        <v>55</v>
      </c>
      <c r="F94" s="19" t="s">
        <v>50</v>
      </c>
      <c r="G94" s="19">
        <v>6601550</v>
      </c>
      <c r="H94" s="31">
        <v>6025427</v>
      </c>
      <c r="I94" s="20"/>
      <c r="J94" s="20"/>
      <c r="K94" s="20"/>
      <c r="L94" s="20"/>
      <c r="M94" s="20"/>
      <c r="N94" s="20"/>
      <c r="O94" s="20"/>
      <c r="P94" s="20"/>
      <c r="Q94" s="20"/>
      <c r="R94" s="48">
        <f t="shared" si="4"/>
        <v>0</v>
      </c>
      <c r="S94" s="49">
        <f t="shared" si="5"/>
        <v>0</v>
      </c>
      <c r="T94" s="20"/>
      <c r="U94" s="20"/>
      <c r="V94" s="20"/>
      <c r="W94" s="20"/>
      <c r="X94" s="20"/>
    </row>
    <row r="95" spans="2:24" x14ac:dyDescent="0.25">
      <c r="B95" s="45" t="s">
        <v>662</v>
      </c>
      <c r="C95" s="44" t="s">
        <v>1137</v>
      </c>
      <c r="D95" s="19" t="s">
        <v>156</v>
      </c>
      <c r="E95" s="19">
        <v>20</v>
      </c>
      <c r="F95" s="19" t="s">
        <v>50</v>
      </c>
      <c r="G95" s="19">
        <v>6601550</v>
      </c>
      <c r="H95" s="31">
        <v>6046526</v>
      </c>
      <c r="I95" s="20"/>
      <c r="J95" s="20"/>
      <c r="K95" s="20"/>
      <c r="L95" s="20"/>
      <c r="M95" s="20"/>
      <c r="N95" s="20"/>
      <c r="O95" s="20"/>
      <c r="P95" s="20"/>
      <c r="Q95" s="20"/>
      <c r="R95" s="48">
        <f t="shared" si="4"/>
        <v>0</v>
      </c>
      <c r="S95" s="49">
        <f t="shared" si="5"/>
        <v>0</v>
      </c>
      <c r="T95" s="20"/>
      <c r="U95" s="20"/>
      <c r="V95" s="20"/>
      <c r="W95" s="20"/>
      <c r="X95" s="20"/>
    </row>
    <row r="96" spans="2:24" ht="30" x14ac:dyDescent="0.25">
      <c r="B96" s="45" t="s">
        <v>663</v>
      </c>
      <c r="C96" s="44" t="s">
        <v>1138</v>
      </c>
      <c r="D96" s="19" t="s">
        <v>157</v>
      </c>
      <c r="E96" s="19">
        <v>30</v>
      </c>
      <c r="F96" s="19" t="s">
        <v>50</v>
      </c>
      <c r="G96" s="19">
        <v>6601550</v>
      </c>
      <c r="H96" s="31">
        <v>6190816</v>
      </c>
      <c r="I96" s="20"/>
      <c r="J96" s="20"/>
      <c r="K96" s="20"/>
      <c r="L96" s="20"/>
      <c r="M96" s="20"/>
      <c r="N96" s="20"/>
      <c r="O96" s="20"/>
      <c r="P96" s="20"/>
      <c r="Q96" s="20"/>
      <c r="R96" s="48">
        <f t="shared" si="4"/>
        <v>0</v>
      </c>
      <c r="S96" s="49">
        <f t="shared" si="5"/>
        <v>0</v>
      </c>
      <c r="T96" s="20"/>
      <c r="U96" s="20"/>
      <c r="V96" s="20"/>
      <c r="W96" s="20"/>
      <c r="X96" s="20"/>
    </row>
    <row r="97" spans="2:24" x14ac:dyDescent="0.25">
      <c r="B97" s="45" t="s">
        <v>664</v>
      </c>
      <c r="C97" s="44" t="s">
        <v>1139</v>
      </c>
      <c r="D97" s="19" t="s">
        <v>158</v>
      </c>
      <c r="E97" s="19">
        <v>130</v>
      </c>
      <c r="F97" s="19" t="s">
        <v>50</v>
      </c>
      <c r="G97" s="19">
        <v>6601550</v>
      </c>
      <c r="H97" s="31">
        <v>6004249</v>
      </c>
      <c r="I97" s="20"/>
      <c r="J97" s="20"/>
      <c r="K97" s="20"/>
      <c r="L97" s="20"/>
      <c r="M97" s="20"/>
      <c r="N97" s="20"/>
      <c r="O97" s="20"/>
      <c r="P97" s="20"/>
      <c r="Q97" s="20"/>
      <c r="R97" s="48">
        <f t="shared" si="4"/>
        <v>0</v>
      </c>
      <c r="S97" s="49">
        <f t="shared" si="5"/>
        <v>0</v>
      </c>
      <c r="T97" s="20"/>
      <c r="U97" s="20"/>
      <c r="V97" s="20"/>
      <c r="W97" s="20"/>
      <c r="X97" s="20"/>
    </row>
    <row r="98" spans="2:24" x14ac:dyDescent="0.25">
      <c r="B98" s="45" t="s">
        <v>665</v>
      </c>
      <c r="C98" s="44" t="s">
        <v>1140</v>
      </c>
      <c r="D98" s="19" t="s">
        <v>168</v>
      </c>
      <c r="E98" s="19">
        <v>30</v>
      </c>
      <c r="F98" s="19" t="s">
        <v>50</v>
      </c>
      <c r="G98" s="19">
        <v>6601550</v>
      </c>
      <c r="H98" s="31">
        <v>6190136</v>
      </c>
      <c r="I98" s="20"/>
      <c r="J98" s="20"/>
      <c r="K98" s="20"/>
      <c r="L98" s="20"/>
      <c r="M98" s="20"/>
      <c r="N98" s="20"/>
      <c r="O98" s="20"/>
      <c r="P98" s="20"/>
      <c r="Q98" s="20"/>
      <c r="R98" s="48">
        <f t="shared" si="4"/>
        <v>0</v>
      </c>
      <c r="S98" s="49">
        <f t="shared" si="5"/>
        <v>0</v>
      </c>
      <c r="T98" s="20"/>
      <c r="U98" s="20"/>
      <c r="V98" s="20"/>
      <c r="W98" s="20"/>
      <c r="X98" s="20"/>
    </row>
    <row r="99" spans="2:24" x14ac:dyDescent="0.25">
      <c r="B99" s="45" t="s">
        <v>666</v>
      </c>
      <c r="C99" s="44" t="s">
        <v>178</v>
      </c>
      <c r="D99" s="19" t="s">
        <v>179</v>
      </c>
      <c r="E99" s="19">
        <v>50</v>
      </c>
      <c r="F99" s="19" t="s">
        <v>50</v>
      </c>
      <c r="G99" s="19">
        <v>6601550</v>
      </c>
      <c r="H99" s="31">
        <v>6190091</v>
      </c>
      <c r="I99" s="20"/>
      <c r="J99" s="20"/>
      <c r="K99" s="20"/>
      <c r="L99" s="20"/>
      <c r="M99" s="20"/>
      <c r="N99" s="20"/>
      <c r="O99" s="20"/>
      <c r="P99" s="20"/>
      <c r="Q99" s="20"/>
      <c r="R99" s="48">
        <f t="shared" si="4"/>
        <v>0</v>
      </c>
      <c r="S99" s="49">
        <f t="shared" si="5"/>
        <v>0</v>
      </c>
      <c r="T99" s="20"/>
      <c r="U99" s="20"/>
      <c r="V99" s="20"/>
      <c r="W99" s="20"/>
      <c r="X99" s="20"/>
    </row>
    <row r="100" spans="2:24" x14ac:dyDescent="0.25">
      <c r="B100" s="45" t="s">
        <v>667</v>
      </c>
      <c r="C100" s="44" t="s">
        <v>1141</v>
      </c>
      <c r="D100" s="19" t="s">
        <v>182</v>
      </c>
      <c r="E100" s="19">
        <v>70</v>
      </c>
      <c r="F100" s="19" t="s">
        <v>50</v>
      </c>
      <c r="G100" s="19">
        <v>6601550</v>
      </c>
      <c r="H100" s="31">
        <v>6025408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48">
        <f t="shared" si="4"/>
        <v>0</v>
      </c>
      <c r="S100" s="49">
        <f t="shared" si="5"/>
        <v>0</v>
      </c>
      <c r="T100" s="20"/>
      <c r="U100" s="20"/>
      <c r="V100" s="20"/>
      <c r="W100" s="20"/>
      <c r="X100" s="20"/>
    </row>
    <row r="101" spans="2:24" x14ac:dyDescent="0.25">
      <c r="B101" s="45" t="s">
        <v>668</v>
      </c>
      <c r="C101" s="44" t="s">
        <v>1142</v>
      </c>
      <c r="D101" s="19" t="s">
        <v>187</v>
      </c>
      <c r="E101" s="19">
        <v>35</v>
      </c>
      <c r="F101" s="19" t="s">
        <v>50</v>
      </c>
      <c r="G101" s="19">
        <v>6601550</v>
      </c>
      <c r="H101" s="31">
        <v>6025426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48">
        <f t="shared" si="4"/>
        <v>0</v>
      </c>
      <c r="S101" s="49">
        <f t="shared" si="5"/>
        <v>0</v>
      </c>
      <c r="T101" s="20"/>
      <c r="U101" s="20"/>
      <c r="V101" s="20"/>
      <c r="W101" s="20"/>
      <c r="X101" s="20"/>
    </row>
    <row r="102" spans="2:24" x14ac:dyDescent="0.25">
      <c r="B102" s="45" t="s">
        <v>669</v>
      </c>
      <c r="C102" s="44" t="s">
        <v>1143</v>
      </c>
      <c r="D102" s="19" t="s">
        <v>193</v>
      </c>
      <c r="E102" s="19">
        <v>75</v>
      </c>
      <c r="F102" s="19" t="s">
        <v>50</v>
      </c>
      <c r="G102" s="19">
        <v>6601550</v>
      </c>
      <c r="H102" s="31">
        <v>6201402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48">
        <f t="shared" si="4"/>
        <v>0</v>
      </c>
      <c r="S102" s="49">
        <f t="shared" si="5"/>
        <v>0</v>
      </c>
      <c r="T102" s="20"/>
      <c r="U102" s="20"/>
      <c r="V102" s="20"/>
      <c r="W102" s="20"/>
      <c r="X102" s="20"/>
    </row>
    <row r="103" spans="2:24" x14ac:dyDescent="0.25">
      <c r="B103" s="45" t="s">
        <v>670</v>
      </c>
      <c r="C103" s="44" t="s">
        <v>1144</v>
      </c>
      <c r="D103" s="19" t="s">
        <v>195</v>
      </c>
      <c r="E103" s="19">
        <v>45</v>
      </c>
      <c r="F103" s="19" t="s">
        <v>50</v>
      </c>
      <c r="G103" s="19">
        <v>6601550</v>
      </c>
      <c r="H103" s="31">
        <v>6025518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48">
        <f t="shared" si="4"/>
        <v>0</v>
      </c>
      <c r="S103" s="49">
        <f t="shared" si="5"/>
        <v>0</v>
      </c>
      <c r="T103" s="20"/>
      <c r="U103" s="20"/>
      <c r="V103" s="20"/>
      <c r="W103" s="20"/>
      <c r="X103" s="20"/>
    </row>
    <row r="104" spans="2:24" x14ac:dyDescent="0.25">
      <c r="B104" s="45" t="s">
        <v>671</v>
      </c>
      <c r="C104" s="44" t="s">
        <v>1145</v>
      </c>
      <c r="D104" s="19" t="s">
        <v>196</v>
      </c>
      <c r="E104" s="19">
        <v>15</v>
      </c>
      <c r="F104" s="19" t="s">
        <v>50</v>
      </c>
      <c r="G104" s="19">
        <v>6601550</v>
      </c>
      <c r="H104" s="31">
        <v>6004275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48">
        <f t="shared" si="4"/>
        <v>0</v>
      </c>
      <c r="S104" s="49">
        <f t="shared" si="5"/>
        <v>0</v>
      </c>
      <c r="T104" s="20"/>
      <c r="U104" s="20"/>
      <c r="V104" s="20"/>
      <c r="W104" s="20"/>
      <c r="X104" s="20"/>
    </row>
    <row r="105" spans="2:24" x14ac:dyDescent="0.25">
      <c r="B105" s="45" t="s">
        <v>672</v>
      </c>
      <c r="C105" s="44" t="s">
        <v>1146</v>
      </c>
      <c r="D105" s="19" t="s">
        <v>199</v>
      </c>
      <c r="E105" s="19">
        <v>15</v>
      </c>
      <c r="F105" s="19" t="s">
        <v>50</v>
      </c>
      <c r="G105" s="19">
        <v>6601550</v>
      </c>
      <c r="H105" s="31">
        <v>6002776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48">
        <f t="shared" si="4"/>
        <v>0</v>
      </c>
      <c r="S105" s="49">
        <f t="shared" si="5"/>
        <v>0</v>
      </c>
      <c r="T105" s="20"/>
      <c r="U105" s="20"/>
      <c r="V105" s="20"/>
      <c r="W105" s="20"/>
      <c r="X105" s="20"/>
    </row>
    <row r="106" spans="2:24" x14ac:dyDescent="0.25">
      <c r="B106" s="45" t="s">
        <v>673</v>
      </c>
      <c r="C106" s="44" t="s">
        <v>1147</v>
      </c>
      <c r="D106" s="19" t="s">
        <v>201</v>
      </c>
      <c r="E106" s="19">
        <v>20</v>
      </c>
      <c r="F106" s="19" t="s">
        <v>50</v>
      </c>
      <c r="G106" s="19">
        <v>6601550</v>
      </c>
      <c r="H106" s="31">
        <v>1365034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48">
        <f t="shared" si="4"/>
        <v>0</v>
      </c>
      <c r="S106" s="49">
        <f t="shared" si="5"/>
        <v>0</v>
      </c>
      <c r="T106" s="20"/>
      <c r="U106" s="20"/>
      <c r="V106" s="20"/>
      <c r="W106" s="20"/>
      <c r="X106" s="20"/>
    </row>
    <row r="107" spans="2:24" x14ac:dyDescent="0.25">
      <c r="B107" s="45" t="s">
        <v>674</v>
      </c>
      <c r="C107" s="44" t="s">
        <v>1148</v>
      </c>
      <c r="D107" s="19" t="s">
        <v>205</v>
      </c>
      <c r="E107" s="19">
        <v>50</v>
      </c>
      <c r="F107" s="19" t="s">
        <v>50</v>
      </c>
      <c r="G107" s="19">
        <v>6601550</v>
      </c>
      <c r="H107" s="32">
        <v>6025411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48">
        <f t="shared" si="4"/>
        <v>0</v>
      </c>
      <c r="S107" s="49">
        <f t="shared" si="5"/>
        <v>0</v>
      </c>
      <c r="T107" s="20"/>
      <c r="U107" s="20"/>
      <c r="V107" s="20"/>
      <c r="W107" s="20"/>
      <c r="X107" s="20"/>
    </row>
    <row r="108" spans="2:24" x14ac:dyDescent="0.25">
      <c r="B108" s="45" t="s">
        <v>675</v>
      </c>
      <c r="C108" s="44" t="s">
        <v>1149</v>
      </c>
      <c r="D108" s="19" t="s">
        <v>212</v>
      </c>
      <c r="E108" s="19">
        <v>20</v>
      </c>
      <c r="F108" s="19" t="s">
        <v>50</v>
      </c>
      <c r="G108" s="19">
        <v>6601550</v>
      </c>
      <c r="H108" s="31">
        <v>6189029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48">
        <f t="shared" si="4"/>
        <v>0</v>
      </c>
      <c r="S108" s="49">
        <f t="shared" si="5"/>
        <v>0</v>
      </c>
      <c r="T108" s="20"/>
      <c r="U108" s="20"/>
      <c r="V108" s="20"/>
      <c r="W108" s="20"/>
      <c r="X108" s="20"/>
    </row>
    <row r="109" spans="2:24" x14ac:dyDescent="0.25">
      <c r="B109" s="45" t="s">
        <v>676</v>
      </c>
      <c r="C109" s="44" t="s">
        <v>1150</v>
      </c>
      <c r="D109" s="19" t="s">
        <v>224</v>
      </c>
      <c r="E109" s="19">
        <v>10</v>
      </c>
      <c r="F109" s="19" t="s">
        <v>50</v>
      </c>
      <c r="G109" s="19">
        <v>6601550</v>
      </c>
      <c r="H109" s="31">
        <v>6189031</v>
      </c>
      <c r="I109" s="21"/>
      <c r="J109" s="21"/>
      <c r="K109" s="20"/>
      <c r="L109" s="20"/>
      <c r="M109" s="20"/>
      <c r="N109" s="20"/>
      <c r="O109" s="20"/>
      <c r="P109" s="20"/>
      <c r="Q109" s="20"/>
      <c r="R109" s="48">
        <f t="shared" si="4"/>
        <v>0</v>
      </c>
      <c r="S109" s="49">
        <f t="shared" si="5"/>
        <v>0</v>
      </c>
      <c r="T109" s="20"/>
      <c r="U109" s="20"/>
      <c r="V109" s="20"/>
      <c r="W109" s="20"/>
      <c r="X109" s="20"/>
    </row>
    <row r="110" spans="2:24" x14ac:dyDescent="0.25">
      <c r="B110" s="45" t="s">
        <v>677</v>
      </c>
      <c r="C110" s="44" t="s">
        <v>1151</v>
      </c>
      <c r="D110" s="19" t="s">
        <v>227</v>
      </c>
      <c r="E110" s="19">
        <v>10</v>
      </c>
      <c r="F110" s="19" t="s">
        <v>50</v>
      </c>
      <c r="G110" s="19">
        <v>6601550</v>
      </c>
      <c r="H110" s="31">
        <v>6025457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48">
        <f t="shared" si="4"/>
        <v>0</v>
      </c>
      <c r="S110" s="49">
        <f t="shared" si="5"/>
        <v>0</v>
      </c>
      <c r="T110" s="20"/>
      <c r="U110" s="20"/>
      <c r="V110" s="20"/>
      <c r="W110" s="20"/>
      <c r="X110" s="20"/>
    </row>
    <row r="111" spans="2:24" x14ac:dyDescent="0.25">
      <c r="B111" s="45" t="s">
        <v>678</v>
      </c>
      <c r="C111" s="44" t="s">
        <v>1152</v>
      </c>
      <c r="D111" s="19" t="s">
        <v>243</v>
      </c>
      <c r="E111" s="19">
        <v>15</v>
      </c>
      <c r="F111" s="19" t="s">
        <v>50</v>
      </c>
      <c r="G111" s="19">
        <v>6601550</v>
      </c>
      <c r="H111" s="31">
        <v>6004287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48">
        <f t="shared" si="4"/>
        <v>0</v>
      </c>
      <c r="S111" s="49">
        <f t="shared" si="5"/>
        <v>0</v>
      </c>
      <c r="T111" s="20"/>
      <c r="U111" s="20"/>
      <c r="V111" s="20"/>
      <c r="W111" s="20"/>
      <c r="X111" s="20"/>
    </row>
    <row r="112" spans="2:24" x14ac:dyDescent="0.25">
      <c r="B112" s="45" t="s">
        <v>679</v>
      </c>
      <c r="C112" s="44" t="s">
        <v>1153</v>
      </c>
      <c r="D112" s="19" t="s">
        <v>246</v>
      </c>
      <c r="E112" s="19">
        <v>25</v>
      </c>
      <c r="F112" s="19" t="s">
        <v>50</v>
      </c>
      <c r="G112" s="19">
        <v>6601550</v>
      </c>
      <c r="H112" s="31">
        <v>6004244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48">
        <f t="shared" si="4"/>
        <v>0</v>
      </c>
      <c r="S112" s="49">
        <f t="shared" si="5"/>
        <v>0</v>
      </c>
      <c r="T112" s="20"/>
      <c r="U112" s="20"/>
      <c r="V112" s="20"/>
      <c r="W112" s="20"/>
      <c r="X112" s="20"/>
    </row>
    <row r="113" spans="2:24" x14ac:dyDescent="0.25">
      <c r="B113" s="45" t="s">
        <v>680</v>
      </c>
      <c r="C113" s="44" t="s">
        <v>1154</v>
      </c>
      <c r="D113" s="19" t="s">
        <v>283</v>
      </c>
      <c r="E113" s="19">
        <v>65</v>
      </c>
      <c r="F113" s="19" t="s">
        <v>50</v>
      </c>
      <c r="G113" s="19">
        <v>6601550</v>
      </c>
      <c r="H113" s="31">
        <v>6046528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48">
        <f t="shared" si="4"/>
        <v>0</v>
      </c>
      <c r="S113" s="49">
        <f t="shared" si="5"/>
        <v>0</v>
      </c>
      <c r="T113" s="20"/>
      <c r="U113" s="20"/>
      <c r="V113" s="20"/>
      <c r="W113" s="20"/>
      <c r="X113" s="20"/>
    </row>
    <row r="114" spans="2:24" x14ac:dyDescent="0.25">
      <c r="B114" s="45" t="s">
        <v>681</v>
      </c>
      <c r="C114" s="44" t="s">
        <v>1155</v>
      </c>
      <c r="D114" s="19" t="s">
        <v>288</v>
      </c>
      <c r="E114" s="19">
        <v>10</v>
      </c>
      <c r="F114" s="19" t="s">
        <v>50</v>
      </c>
      <c r="G114" s="19">
        <v>6601550</v>
      </c>
      <c r="H114" s="31">
        <v>6004302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48">
        <f t="shared" si="4"/>
        <v>0</v>
      </c>
      <c r="S114" s="49">
        <f t="shared" si="5"/>
        <v>0</v>
      </c>
      <c r="T114" s="20"/>
      <c r="U114" s="20"/>
      <c r="V114" s="20"/>
      <c r="W114" s="20"/>
      <c r="X114" s="20"/>
    </row>
    <row r="115" spans="2:24" x14ac:dyDescent="0.25">
      <c r="B115" s="45" t="s">
        <v>682</v>
      </c>
      <c r="C115" s="44" t="s">
        <v>1156</v>
      </c>
      <c r="D115" s="19" t="s">
        <v>304</v>
      </c>
      <c r="E115" s="19">
        <v>10</v>
      </c>
      <c r="F115" s="19" t="s">
        <v>50</v>
      </c>
      <c r="G115" s="19">
        <v>6601550</v>
      </c>
      <c r="H115" s="31">
        <v>6025445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48">
        <f t="shared" si="4"/>
        <v>0</v>
      </c>
      <c r="S115" s="49">
        <f t="shared" si="5"/>
        <v>0</v>
      </c>
      <c r="T115" s="20"/>
      <c r="U115" s="20"/>
      <c r="V115" s="20"/>
      <c r="W115" s="20"/>
      <c r="X115" s="20"/>
    </row>
    <row r="116" spans="2:24" x14ac:dyDescent="0.25">
      <c r="B116" s="45" t="s">
        <v>683</v>
      </c>
      <c r="C116" s="44" t="s">
        <v>1157</v>
      </c>
      <c r="D116" s="19" t="s">
        <v>311</v>
      </c>
      <c r="E116" s="19">
        <v>40</v>
      </c>
      <c r="F116" s="19" t="s">
        <v>50</v>
      </c>
      <c r="G116" s="19">
        <v>6601550</v>
      </c>
      <c r="H116" s="31">
        <v>6004291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48">
        <f t="shared" si="4"/>
        <v>0</v>
      </c>
      <c r="S116" s="49">
        <f t="shared" si="5"/>
        <v>0</v>
      </c>
      <c r="T116" s="20"/>
      <c r="U116" s="20"/>
      <c r="V116" s="20"/>
      <c r="W116" s="20"/>
      <c r="X116" s="20"/>
    </row>
    <row r="117" spans="2:24" x14ac:dyDescent="0.25">
      <c r="B117" s="45" t="s">
        <v>684</v>
      </c>
      <c r="C117" s="44" t="s">
        <v>1158</v>
      </c>
      <c r="D117" s="19" t="s">
        <v>322</v>
      </c>
      <c r="E117" s="19">
        <v>10</v>
      </c>
      <c r="F117" s="19" t="s">
        <v>50</v>
      </c>
      <c r="G117" s="19">
        <v>6601550</v>
      </c>
      <c r="H117" s="19">
        <v>6004296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48">
        <f t="shared" si="4"/>
        <v>0</v>
      </c>
      <c r="S117" s="49">
        <f t="shared" si="5"/>
        <v>0</v>
      </c>
      <c r="T117" s="20"/>
      <c r="U117" s="20"/>
      <c r="V117" s="20"/>
      <c r="W117" s="20"/>
      <c r="X117" s="20"/>
    </row>
    <row r="118" spans="2:24" x14ac:dyDescent="0.25">
      <c r="B118" s="45" t="s">
        <v>685</v>
      </c>
      <c r="C118" s="44" t="s">
        <v>1159</v>
      </c>
      <c r="D118" s="19" t="s">
        <v>324</v>
      </c>
      <c r="E118" s="19">
        <v>15</v>
      </c>
      <c r="F118" s="19" t="s">
        <v>50</v>
      </c>
      <c r="G118" s="19">
        <v>6601550</v>
      </c>
      <c r="H118" s="19">
        <v>6130934</v>
      </c>
      <c r="I118" s="20"/>
      <c r="J118" s="20"/>
      <c r="K118" s="20"/>
      <c r="L118" s="20"/>
      <c r="M118" s="20"/>
      <c r="N118" s="20"/>
      <c r="O118" s="20"/>
      <c r="P118" s="20"/>
      <c r="Q118" s="20"/>
      <c r="R118" s="48">
        <f t="shared" si="4"/>
        <v>0</v>
      </c>
      <c r="S118" s="49">
        <f t="shared" si="5"/>
        <v>0</v>
      </c>
      <c r="T118" s="20"/>
      <c r="U118" s="20"/>
      <c r="V118" s="20"/>
      <c r="W118" s="20"/>
      <c r="X118" s="20"/>
    </row>
    <row r="119" spans="2:24" x14ac:dyDescent="0.25">
      <c r="B119" s="45" t="s">
        <v>686</v>
      </c>
      <c r="C119" s="44" t="s">
        <v>1160</v>
      </c>
      <c r="D119" s="19" t="s">
        <v>330</v>
      </c>
      <c r="E119" s="19">
        <v>10</v>
      </c>
      <c r="F119" s="19" t="s">
        <v>50</v>
      </c>
      <c r="G119" s="19">
        <v>6601550</v>
      </c>
      <c r="H119" s="19">
        <v>6190209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48">
        <f t="shared" si="4"/>
        <v>0</v>
      </c>
      <c r="S119" s="49">
        <f t="shared" si="5"/>
        <v>0</v>
      </c>
      <c r="T119" s="20"/>
      <c r="U119" s="20"/>
      <c r="V119" s="20"/>
      <c r="W119" s="20"/>
      <c r="X119" s="20"/>
    </row>
    <row r="120" spans="2:24" x14ac:dyDescent="0.25">
      <c r="B120" s="45" t="s">
        <v>687</v>
      </c>
      <c r="C120" s="44" t="s">
        <v>1161</v>
      </c>
      <c r="D120" s="19" t="s">
        <v>331</v>
      </c>
      <c r="E120" s="19">
        <v>15</v>
      </c>
      <c r="F120" s="19" t="s">
        <v>50</v>
      </c>
      <c r="G120" s="19">
        <v>6601550</v>
      </c>
      <c r="H120" s="19">
        <v>6191611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48">
        <f t="shared" si="4"/>
        <v>0</v>
      </c>
      <c r="S120" s="49">
        <f t="shared" si="5"/>
        <v>0</v>
      </c>
      <c r="T120" s="20"/>
      <c r="U120" s="20"/>
      <c r="V120" s="20"/>
      <c r="W120" s="20"/>
      <c r="X120" s="20"/>
    </row>
    <row r="121" spans="2:24" ht="30" x14ac:dyDescent="0.25">
      <c r="B121" s="45" t="s">
        <v>688</v>
      </c>
      <c r="C121" s="44" t="s">
        <v>1162</v>
      </c>
      <c r="D121" s="19" t="s">
        <v>123</v>
      </c>
      <c r="E121" s="19">
        <v>110</v>
      </c>
      <c r="F121" s="19" t="s">
        <v>50</v>
      </c>
      <c r="G121" s="19">
        <v>6601900</v>
      </c>
      <c r="H121" s="19">
        <v>6188551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48">
        <f t="shared" si="4"/>
        <v>0</v>
      </c>
      <c r="S121" s="49">
        <f t="shared" si="5"/>
        <v>0</v>
      </c>
      <c r="T121" s="20"/>
      <c r="U121" s="20"/>
      <c r="V121" s="20"/>
      <c r="W121" s="20"/>
      <c r="X121" s="20"/>
    </row>
    <row r="122" spans="2:24" x14ac:dyDescent="0.25">
      <c r="B122" s="45" t="s">
        <v>689</v>
      </c>
      <c r="C122" s="44" t="s">
        <v>1163</v>
      </c>
      <c r="D122" s="19" t="s">
        <v>177</v>
      </c>
      <c r="E122" s="19">
        <v>75</v>
      </c>
      <c r="F122" s="19" t="s">
        <v>50</v>
      </c>
      <c r="G122" s="19">
        <v>6601900</v>
      </c>
      <c r="H122" s="19">
        <v>6067866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48">
        <f t="shared" si="4"/>
        <v>0</v>
      </c>
      <c r="S122" s="49">
        <f t="shared" si="5"/>
        <v>0</v>
      </c>
      <c r="T122" s="20"/>
      <c r="U122" s="20"/>
      <c r="V122" s="20"/>
      <c r="W122" s="20"/>
      <c r="X122" s="20"/>
    </row>
    <row r="123" spans="2:24" x14ac:dyDescent="0.25">
      <c r="B123" s="45" t="s">
        <v>690</v>
      </c>
      <c r="C123" s="44" t="s">
        <v>1164</v>
      </c>
      <c r="D123" s="19" t="s">
        <v>189</v>
      </c>
      <c r="E123" s="19">
        <v>35</v>
      </c>
      <c r="F123" s="19" t="s">
        <v>50</v>
      </c>
      <c r="G123" s="19">
        <v>6601900</v>
      </c>
      <c r="H123" s="19">
        <v>6026201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48">
        <f t="shared" si="4"/>
        <v>0</v>
      </c>
      <c r="S123" s="49">
        <f t="shared" si="5"/>
        <v>0</v>
      </c>
      <c r="T123" s="20"/>
      <c r="U123" s="20"/>
      <c r="V123" s="20"/>
      <c r="W123" s="20"/>
      <c r="X123" s="20"/>
    </row>
    <row r="124" spans="2:24" x14ac:dyDescent="0.25">
      <c r="B124" s="45" t="s">
        <v>691</v>
      </c>
      <c r="C124" s="44" t="s">
        <v>1165</v>
      </c>
      <c r="D124" s="19" t="s">
        <v>197</v>
      </c>
      <c r="E124" s="19">
        <v>105</v>
      </c>
      <c r="F124" s="19" t="s">
        <v>50</v>
      </c>
      <c r="G124" s="19">
        <v>6601900</v>
      </c>
      <c r="H124" s="19">
        <v>6067603</v>
      </c>
      <c r="I124" s="20"/>
      <c r="J124" s="20"/>
      <c r="K124" s="20"/>
      <c r="L124" s="20"/>
      <c r="M124" s="20"/>
      <c r="N124" s="20"/>
      <c r="O124" s="20"/>
      <c r="P124" s="20"/>
      <c r="Q124" s="20"/>
      <c r="R124" s="48">
        <f t="shared" si="4"/>
        <v>0</v>
      </c>
      <c r="S124" s="49">
        <f t="shared" si="5"/>
        <v>0</v>
      </c>
      <c r="T124" s="20"/>
      <c r="U124" s="20"/>
      <c r="V124" s="20"/>
      <c r="W124" s="20"/>
      <c r="X124" s="20"/>
    </row>
    <row r="125" spans="2:24" x14ac:dyDescent="0.25">
      <c r="B125" s="45" t="s">
        <v>692</v>
      </c>
      <c r="C125" s="44" t="s">
        <v>1166</v>
      </c>
      <c r="D125" s="19" t="s">
        <v>210</v>
      </c>
      <c r="E125" s="19">
        <v>60</v>
      </c>
      <c r="F125" s="19" t="s">
        <v>50</v>
      </c>
      <c r="G125" s="19">
        <v>6601900</v>
      </c>
      <c r="H125" s="19">
        <v>6047953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48">
        <f t="shared" si="4"/>
        <v>0</v>
      </c>
      <c r="S125" s="49">
        <f t="shared" si="5"/>
        <v>0</v>
      </c>
      <c r="T125" s="20"/>
      <c r="U125" s="20"/>
      <c r="V125" s="20"/>
      <c r="W125" s="20"/>
      <c r="X125" s="20"/>
    </row>
    <row r="126" spans="2:24" x14ac:dyDescent="0.25">
      <c r="B126" s="45" t="s">
        <v>693</v>
      </c>
      <c r="C126" s="44" t="s">
        <v>1167</v>
      </c>
      <c r="D126" s="19" t="s">
        <v>233</v>
      </c>
      <c r="E126" s="19">
        <v>160</v>
      </c>
      <c r="F126" s="19" t="s">
        <v>50</v>
      </c>
      <c r="G126" s="19">
        <v>6601900</v>
      </c>
      <c r="H126" s="19">
        <v>6005269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48">
        <f t="shared" si="4"/>
        <v>0</v>
      </c>
      <c r="S126" s="49">
        <f t="shared" si="5"/>
        <v>0</v>
      </c>
      <c r="T126" s="20"/>
      <c r="U126" s="20"/>
      <c r="V126" s="20"/>
      <c r="W126" s="20"/>
      <c r="X126" s="20"/>
    </row>
    <row r="127" spans="2:24" x14ac:dyDescent="0.25">
      <c r="B127" s="45" t="s">
        <v>694</v>
      </c>
      <c r="C127" s="44" t="s">
        <v>1168</v>
      </c>
      <c r="D127" s="19" t="s">
        <v>267</v>
      </c>
      <c r="E127" s="19">
        <v>5</v>
      </c>
      <c r="F127" s="19" t="s">
        <v>50</v>
      </c>
      <c r="G127" s="19">
        <v>6601900</v>
      </c>
      <c r="H127" s="19">
        <v>6005347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48">
        <f t="shared" si="4"/>
        <v>0</v>
      </c>
      <c r="S127" s="49">
        <f t="shared" si="5"/>
        <v>0</v>
      </c>
      <c r="T127" s="20"/>
      <c r="U127" s="20"/>
      <c r="V127" s="20"/>
      <c r="W127" s="20"/>
      <c r="X127" s="20"/>
    </row>
    <row r="128" spans="2:24" x14ac:dyDescent="0.25">
      <c r="B128" s="45" t="s">
        <v>695</v>
      </c>
      <c r="C128" s="44" t="s">
        <v>1169</v>
      </c>
      <c r="D128" s="19" t="s">
        <v>268</v>
      </c>
      <c r="E128" s="19">
        <v>35</v>
      </c>
      <c r="F128" s="19" t="s">
        <v>50</v>
      </c>
      <c r="G128" s="19">
        <v>6601900</v>
      </c>
      <c r="H128" s="19">
        <v>6047937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48">
        <f t="shared" si="4"/>
        <v>0</v>
      </c>
      <c r="S128" s="49">
        <f t="shared" si="5"/>
        <v>0</v>
      </c>
      <c r="T128" s="20"/>
      <c r="U128" s="20"/>
      <c r="V128" s="20"/>
      <c r="W128" s="20"/>
      <c r="X128" s="20"/>
    </row>
    <row r="129" spans="2:24" x14ac:dyDescent="0.25">
      <c r="B129" s="45" t="s">
        <v>696</v>
      </c>
      <c r="C129" s="44" t="s">
        <v>1170</v>
      </c>
      <c r="D129" s="19" t="s">
        <v>275</v>
      </c>
      <c r="E129" s="19">
        <v>50</v>
      </c>
      <c r="F129" s="19" t="s">
        <v>50</v>
      </c>
      <c r="G129" s="19">
        <v>6601900</v>
      </c>
      <c r="H129" s="19">
        <v>6005267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48">
        <f t="shared" si="4"/>
        <v>0</v>
      </c>
      <c r="S129" s="49">
        <f t="shared" si="5"/>
        <v>0</v>
      </c>
      <c r="T129" s="20"/>
      <c r="U129" s="20"/>
      <c r="V129" s="20"/>
      <c r="W129" s="20"/>
      <c r="X129" s="20"/>
    </row>
    <row r="130" spans="2:24" x14ac:dyDescent="0.25">
      <c r="B130" s="45" t="s">
        <v>697</v>
      </c>
      <c r="C130" s="44" t="s">
        <v>308</v>
      </c>
      <c r="D130" s="19" t="s">
        <v>309</v>
      </c>
      <c r="E130" s="19">
        <v>20</v>
      </c>
      <c r="F130" s="19" t="s">
        <v>50</v>
      </c>
      <c r="G130" s="19">
        <v>6601900</v>
      </c>
      <c r="H130" s="19">
        <v>6026027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48">
        <f t="shared" si="4"/>
        <v>0</v>
      </c>
      <c r="S130" s="49">
        <f t="shared" si="5"/>
        <v>0</v>
      </c>
      <c r="T130" s="20"/>
      <c r="U130" s="20"/>
      <c r="V130" s="20"/>
      <c r="W130" s="20"/>
      <c r="X130" s="20"/>
    </row>
    <row r="131" spans="2:24" x14ac:dyDescent="0.25">
      <c r="B131" s="45" t="s">
        <v>698</v>
      </c>
      <c r="C131" s="44" t="s">
        <v>1171</v>
      </c>
      <c r="D131" s="19" t="s">
        <v>337</v>
      </c>
      <c r="E131" s="35">
        <v>5</v>
      </c>
      <c r="F131" s="19" t="s">
        <v>50</v>
      </c>
      <c r="G131" s="19">
        <v>6601900</v>
      </c>
      <c r="H131" s="19">
        <v>6068201</v>
      </c>
      <c r="I131" s="20"/>
      <c r="J131" s="20"/>
      <c r="K131" s="20"/>
      <c r="L131" s="20"/>
      <c r="M131" s="20"/>
      <c r="N131" s="20"/>
      <c r="O131" s="20"/>
      <c r="P131" s="20"/>
      <c r="Q131" s="20"/>
      <c r="R131" s="48">
        <f t="shared" si="4"/>
        <v>0</v>
      </c>
      <c r="S131" s="49">
        <f t="shared" si="5"/>
        <v>0</v>
      </c>
      <c r="T131" s="20"/>
      <c r="U131" s="20"/>
      <c r="V131" s="20"/>
      <c r="W131" s="20"/>
      <c r="X131" s="20"/>
    </row>
    <row r="132" spans="2:24" x14ac:dyDescent="0.25">
      <c r="B132" s="45" t="s">
        <v>699</v>
      </c>
      <c r="C132" s="44" t="s">
        <v>1172</v>
      </c>
      <c r="D132" s="19" t="s">
        <v>342</v>
      </c>
      <c r="E132" s="19">
        <v>15</v>
      </c>
      <c r="F132" s="19" t="s">
        <v>50</v>
      </c>
      <c r="G132" s="19">
        <v>6601900</v>
      </c>
      <c r="H132" s="19">
        <v>6026037</v>
      </c>
      <c r="I132" s="21"/>
      <c r="J132" s="21"/>
      <c r="K132" s="20"/>
      <c r="L132" s="20"/>
      <c r="M132" s="20"/>
      <c r="N132" s="20"/>
      <c r="O132" s="20"/>
      <c r="P132" s="20"/>
      <c r="Q132" s="20"/>
      <c r="R132" s="48">
        <f t="shared" ref="R132:R195" si="6">O132*(1-P132/100)</f>
        <v>0</v>
      </c>
      <c r="S132" s="49">
        <f t="shared" ref="S132:S195" si="7">R132*E132</f>
        <v>0</v>
      </c>
      <c r="T132" s="20"/>
      <c r="U132" s="20"/>
      <c r="V132" s="20"/>
      <c r="W132" s="20"/>
      <c r="X132" s="20"/>
    </row>
    <row r="133" spans="2:24" x14ac:dyDescent="0.25">
      <c r="B133" s="45" t="s">
        <v>700</v>
      </c>
      <c r="C133" s="44" t="s">
        <v>1173</v>
      </c>
      <c r="D133" s="19" t="s">
        <v>343</v>
      </c>
      <c r="E133" s="19">
        <v>25</v>
      </c>
      <c r="F133" s="19" t="s">
        <v>50</v>
      </c>
      <c r="G133" s="19">
        <v>6601900</v>
      </c>
      <c r="H133" s="19">
        <v>6026591</v>
      </c>
      <c r="I133" s="21"/>
      <c r="J133" s="21"/>
      <c r="K133" s="20"/>
      <c r="L133" s="20"/>
      <c r="M133" s="20"/>
      <c r="N133" s="20"/>
      <c r="O133" s="20"/>
      <c r="P133" s="20"/>
      <c r="Q133" s="20"/>
      <c r="R133" s="48">
        <f t="shared" si="6"/>
        <v>0</v>
      </c>
      <c r="S133" s="49">
        <f t="shared" si="7"/>
        <v>0</v>
      </c>
      <c r="T133" s="20"/>
      <c r="U133" s="20"/>
      <c r="V133" s="20"/>
      <c r="W133" s="20"/>
      <c r="X133" s="20"/>
    </row>
    <row r="134" spans="2:24" x14ac:dyDescent="0.25">
      <c r="B134" s="45" t="s">
        <v>701</v>
      </c>
      <c r="C134" s="44" t="s">
        <v>1174</v>
      </c>
      <c r="D134" s="19" t="s">
        <v>350</v>
      </c>
      <c r="E134" s="19">
        <v>35</v>
      </c>
      <c r="F134" s="19" t="s">
        <v>50</v>
      </c>
      <c r="G134" s="19">
        <v>6601900</v>
      </c>
      <c r="H134" s="19">
        <v>6047627</v>
      </c>
      <c r="I134" s="21"/>
      <c r="J134" s="21"/>
      <c r="K134" s="20"/>
      <c r="L134" s="20"/>
      <c r="M134" s="20"/>
      <c r="N134" s="20"/>
      <c r="O134" s="20"/>
      <c r="P134" s="20"/>
      <c r="Q134" s="20"/>
      <c r="R134" s="48">
        <f t="shared" si="6"/>
        <v>0</v>
      </c>
      <c r="S134" s="49">
        <f t="shared" si="7"/>
        <v>0</v>
      </c>
      <c r="T134" s="20"/>
      <c r="U134" s="20"/>
      <c r="V134" s="20"/>
      <c r="W134" s="20"/>
      <c r="X134" s="20"/>
    </row>
    <row r="135" spans="2:24" x14ac:dyDescent="0.25">
      <c r="B135" s="39" t="s">
        <v>562</v>
      </c>
      <c r="C135" s="40" t="s">
        <v>561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</row>
    <row r="136" spans="2:24" x14ac:dyDescent="0.25">
      <c r="B136" s="45" t="s">
        <v>702</v>
      </c>
      <c r="C136" s="44" t="s">
        <v>574</v>
      </c>
      <c r="D136" s="19" t="s">
        <v>202</v>
      </c>
      <c r="E136" s="19">
        <v>5</v>
      </c>
      <c r="F136" s="19" t="s">
        <v>50</v>
      </c>
      <c r="G136" s="19">
        <v>6620100</v>
      </c>
      <c r="H136" s="31">
        <v>6310985</v>
      </c>
      <c r="I136" s="21"/>
      <c r="J136" s="21"/>
      <c r="K136" s="20"/>
      <c r="L136" s="20"/>
      <c r="M136" s="20"/>
      <c r="N136" s="20"/>
      <c r="O136" s="20"/>
      <c r="P136" s="20"/>
      <c r="Q136" s="20"/>
      <c r="R136" s="48">
        <f t="shared" si="6"/>
        <v>0</v>
      </c>
      <c r="S136" s="49">
        <f t="shared" si="7"/>
        <v>0</v>
      </c>
      <c r="T136" s="20"/>
      <c r="U136" s="20"/>
      <c r="V136" s="20"/>
      <c r="W136" s="20"/>
      <c r="X136" s="20"/>
    </row>
    <row r="137" spans="2:24" x14ac:dyDescent="0.25">
      <c r="B137" s="45" t="s">
        <v>703</v>
      </c>
      <c r="C137" s="44" t="s">
        <v>575</v>
      </c>
      <c r="D137" s="19" t="s">
        <v>239</v>
      </c>
      <c r="E137" s="19">
        <v>10</v>
      </c>
      <c r="F137" s="19" t="s">
        <v>50</v>
      </c>
      <c r="G137" s="19">
        <v>6620100</v>
      </c>
      <c r="H137" s="19">
        <v>6310982</v>
      </c>
      <c r="I137" s="21"/>
      <c r="J137" s="21"/>
      <c r="K137" s="20"/>
      <c r="L137" s="20"/>
      <c r="M137" s="20"/>
      <c r="N137" s="20"/>
      <c r="O137" s="20"/>
      <c r="P137" s="20"/>
      <c r="Q137" s="20"/>
      <c r="R137" s="48">
        <f t="shared" si="6"/>
        <v>0</v>
      </c>
      <c r="S137" s="49">
        <f t="shared" si="7"/>
        <v>0</v>
      </c>
      <c r="T137" s="20"/>
      <c r="U137" s="20"/>
      <c r="V137" s="20"/>
      <c r="W137" s="20"/>
      <c r="X137" s="20"/>
    </row>
    <row r="138" spans="2:24" x14ac:dyDescent="0.25">
      <c r="B138" s="45" t="s">
        <v>704</v>
      </c>
      <c r="C138" s="44" t="s">
        <v>576</v>
      </c>
      <c r="D138" s="19" t="s">
        <v>306</v>
      </c>
      <c r="E138" s="19">
        <v>5</v>
      </c>
      <c r="F138" s="19" t="s">
        <v>50</v>
      </c>
      <c r="G138" s="19">
        <v>6620100</v>
      </c>
      <c r="H138" s="19">
        <v>6312035</v>
      </c>
      <c r="I138" s="21"/>
      <c r="J138" s="21"/>
      <c r="K138" s="20"/>
      <c r="L138" s="20"/>
      <c r="M138" s="20"/>
      <c r="N138" s="20"/>
      <c r="O138" s="20"/>
      <c r="P138" s="20"/>
      <c r="Q138" s="20"/>
      <c r="R138" s="48">
        <f t="shared" si="6"/>
        <v>0</v>
      </c>
      <c r="S138" s="49">
        <f t="shared" si="7"/>
        <v>0</v>
      </c>
      <c r="T138" s="20"/>
      <c r="U138" s="20"/>
      <c r="V138" s="20"/>
      <c r="W138" s="20"/>
      <c r="X138" s="20"/>
    </row>
    <row r="139" spans="2:24" x14ac:dyDescent="0.25">
      <c r="B139" s="45" t="s">
        <v>705</v>
      </c>
      <c r="C139" s="44" t="s">
        <v>577</v>
      </c>
      <c r="D139" s="30" t="s">
        <v>315</v>
      </c>
      <c r="E139" s="19">
        <v>5</v>
      </c>
      <c r="F139" s="19" t="s">
        <v>50</v>
      </c>
      <c r="G139" s="19">
        <v>6620100</v>
      </c>
      <c r="H139" s="19">
        <v>6310981</v>
      </c>
      <c r="I139" s="21"/>
      <c r="J139" s="21"/>
      <c r="K139" s="20"/>
      <c r="L139" s="20"/>
      <c r="M139" s="20"/>
      <c r="N139" s="20"/>
      <c r="O139" s="20"/>
      <c r="P139" s="20"/>
      <c r="Q139" s="20"/>
      <c r="R139" s="48">
        <f t="shared" si="6"/>
        <v>0</v>
      </c>
      <c r="S139" s="49">
        <f t="shared" si="7"/>
        <v>0</v>
      </c>
      <c r="T139" s="20"/>
      <c r="U139" s="20"/>
      <c r="V139" s="20"/>
      <c r="W139" s="20"/>
      <c r="X139" s="20"/>
    </row>
    <row r="140" spans="2:24" x14ac:dyDescent="0.25">
      <c r="B140" s="45" t="s">
        <v>706</v>
      </c>
      <c r="C140" s="44" t="s">
        <v>578</v>
      </c>
      <c r="D140" s="19" t="s">
        <v>348</v>
      </c>
      <c r="E140" s="19">
        <v>5</v>
      </c>
      <c r="F140" s="19" t="s">
        <v>50</v>
      </c>
      <c r="G140" s="19">
        <v>6620100</v>
      </c>
      <c r="H140" s="19">
        <v>6312036</v>
      </c>
      <c r="I140" s="21"/>
      <c r="J140" s="21"/>
      <c r="K140" s="20"/>
      <c r="L140" s="20"/>
      <c r="M140" s="20"/>
      <c r="N140" s="20"/>
      <c r="O140" s="20"/>
      <c r="P140" s="20"/>
      <c r="Q140" s="20"/>
      <c r="R140" s="48">
        <f t="shared" si="6"/>
        <v>0</v>
      </c>
      <c r="S140" s="49">
        <f t="shared" si="7"/>
        <v>0</v>
      </c>
      <c r="T140" s="20"/>
      <c r="U140" s="20"/>
      <c r="V140" s="20"/>
      <c r="W140" s="20"/>
      <c r="X140" s="20"/>
    </row>
    <row r="141" spans="2:24" x14ac:dyDescent="0.25">
      <c r="B141" s="45" t="s">
        <v>707</v>
      </c>
      <c r="C141" s="44" t="s">
        <v>1023</v>
      </c>
      <c r="D141" s="19" t="s">
        <v>251</v>
      </c>
      <c r="E141" s="19">
        <v>10</v>
      </c>
      <c r="F141" s="19" t="s">
        <v>50</v>
      </c>
      <c r="G141" s="19">
        <v>6620200</v>
      </c>
      <c r="H141" s="19">
        <v>6312027</v>
      </c>
      <c r="I141" s="21"/>
      <c r="J141" s="21"/>
      <c r="K141" s="20"/>
      <c r="L141" s="20"/>
      <c r="M141" s="20"/>
      <c r="N141" s="20"/>
      <c r="O141" s="20"/>
      <c r="P141" s="20"/>
      <c r="Q141" s="20"/>
      <c r="R141" s="48">
        <f t="shared" si="6"/>
        <v>0</v>
      </c>
      <c r="S141" s="49">
        <f t="shared" si="7"/>
        <v>0</v>
      </c>
      <c r="T141" s="20"/>
      <c r="U141" s="20"/>
      <c r="V141" s="20"/>
      <c r="W141" s="20"/>
      <c r="X141" s="20"/>
    </row>
    <row r="142" spans="2:24" x14ac:dyDescent="0.25">
      <c r="B142" s="45" t="s">
        <v>708</v>
      </c>
      <c r="C142" s="44" t="s">
        <v>579</v>
      </c>
      <c r="D142" s="19" t="s">
        <v>334</v>
      </c>
      <c r="E142" s="19">
        <v>10</v>
      </c>
      <c r="F142" s="19" t="s">
        <v>50</v>
      </c>
      <c r="G142" s="19">
        <v>6620450</v>
      </c>
      <c r="H142" s="19">
        <v>6310983</v>
      </c>
      <c r="I142" s="21"/>
      <c r="J142" s="21"/>
      <c r="K142" s="20"/>
      <c r="L142" s="20"/>
      <c r="M142" s="20"/>
      <c r="N142" s="20"/>
      <c r="O142" s="20"/>
      <c r="P142" s="20"/>
      <c r="Q142" s="20"/>
      <c r="R142" s="48">
        <f t="shared" si="6"/>
        <v>0</v>
      </c>
      <c r="S142" s="49">
        <f t="shared" si="7"/>
        <v>0</v>
      </c>
      <c r="T142" s="20"/>
      <c r="U142" s="20"/>
      <c r="V142" s="20"/>
      <c r="W142" s="20"/>
      <c r="X142" s="20"/>
    </row>
    <row r="143" spans="2:24" x14ac:dyDescent="0.25">
      <c r="B143" s="45" t="s">
        <v>709</v>
      </c>
      <c r="C143" s="44" t="s">
        <v>1024</v>
      </c>
      <c r="D143" s="19" t="s">
        <v>68</v>
      </c>
      <c r="E143" s="19">
        <v>135</v>
      </c>
      <c r="F143" s="19" t="s">
        <v>50</v>
      </c>
      <c r="G143" s="19">
        <v>6625150</v>
      </c>
      <c r="H143" s="19">
        <v>4203002</v>
      </c>
      <c r="I143" s="21"/>
      <c r="J143" s="21"/>
      <c r="K143" s="20"/>
      <c r="L143" s="20"/>
      <c r="M143" s="20"/>
      <c r="N143" s="20"/>
      <c r="O143" s="20"/>
      <c r="P143" s="20"/>
      <c r="Q143" s="20"/>
      <c r="R143" s="48">
        <f t="shared" si="6"/>
        <v>0</v>
      </c>
      <c r="S143" s="49">
        <f t="shared" si="7"/>
        <v>0</v>
      </c>
      <c r="T143" s="20"/>
      <c r="U143" s="20"/>
      <c r="V143" s="20"/>
      <c r="W143" s="20"/>
      <c r="X143" s="20"/>
    </row>
    <row r="144" spans="2:24" x14ac:dyDescent="0.25">
      <c r="B144" s="45" t="s">
        <v>710</v>
      </c>
      <c r="C144" s="44" t="s">
        <v>1025</v>
      </c>
      <c r="D144" s="19" t="s">
        <v>142</v>
      </c>
      <c r="E144" s="19">
        <v>195</v>
      </c>
      <c r="F144" s="19" t="s">
        <v>50</v>
      </c>
      <c r="G144" s="19">
        <v>6625300</v>
      </c>
      <c r="H144" s="19">
        <v>4203028</v>
      </c>
      <c r="I144" s="21"/>
      <c r="J144" s="21"/>
      <c r="K144" s="20"/>
      <c r="L144" s="20"/>
      <c r="M144" s="20"/>
      <c r="N144" s="20"/>
      <c r="O144" s="20"/>
      <c r="P144" s="20"/>
      <c r="Q144" s="20"/>
      <c r="R144" s="48">
        <f t="shared" si="6"/>
        <v>0</v>
      </c>
      <c r="S144" s="49">
        <f t="shared" si="7"/>
        <v>0</v>
      </c>
      <c r="T144" s="20"/>
      <c r="U144" s="20"/>
      <c r="V144" s="20"/>
      <c r="W144" s="20"/>
      <c r="X144" s="20"/>
    </row>
    <row r="145" spans="2:24" x14ac:dyDescent="0.25">
      <c r="B145" s="45" t="s">
        <v>711</v>
      </c>
      <c r="C145" s="44" t="s">
        <v>1175</v>
      </c>
      <c r="D145" s="19" t="s">
        <v>155</v>
      </c>
      <c r="E145" s="19">
        <v>100</v>
      </c>
      <c r="F145" s="19" t="s">
        <v>50</v>
      </c>
      <c r="G145" s="19">
        <v>6625300</v>
      </c>
      <c r="H145" s="19">
        <v>4371015</v>
      </c>
      <c r="I145" s="21"/>
      <c r="J145" s="21"/>
      <c r="K145" s="20"/>
      <c r="L145" s="20"/>
      <c r="M145" s="20"/>
      <c r="N145" s="20"/>
      <c r="O145" s="20"/>
      <c r="P145" s="20"/>
      <c r="Q145" s="20"/>
      <c r="R145" s="48">
        <f t="shared" si="6"/>
        <v>0</v>
      </c>
      <c r="S145" s="49">
        <f t="shared" si="7"/>
        <v>0</v>
      </c>
      <c r="T145" s="20"/>
      <c r="U145" s="20"/>
      <c r="V145" s="20"/>
      <c r="W145" s="20"/>
      <c r="X145" s="20"/>
    </row>
    <row r="146" spans="2:24" x14ac:dyDescent="0.25">
      <c r="B146" s="45" t="s">
        <v>712</v>
      </c>
      <c r="C146" s="44" t="s">
        <v>1176</v>
      </c>
      <c r="D146" s="19" t="s">
        <v>180</v>
      </c>
      <c r="E146" s="19">
        <v>185</v>
      </c>
      <c r="F146" s="19" t="s">
        <v>50</v>
      </c>
      <c r="G146" s="19">
        <v>6625300</v>
      </c>
      <c r="H146" s="19">
        <v>4358011</v>
      </c>
      <c r="I146" s="21"/>
      <c r="J146" s="21"/>
      <c r="K146" s="20"/>
      <c r="L146" s="20"/>
      <c r="M146" s="20"/>
      <c r="N146" s="20"/>
      <c r="O146" s="20"/>
      <c r="P146" s="20"/>
      <c r="Q146" s="20"/>
      <c r="R146" s="48">
        <f t="shared" si="6"/>
        <v>0</v>
      </c>
      <c r="S146" s="49">
        <f t="shared" si="7"/>
        <v>0</v>
      </c>
      <c r="T146" s="20"/>
      <c r="U146" s="20"/>
      <c r="V146" s="20"/>
      <c r="W146" s="20"/>
      <c r="X146" s="20"/>
    </row>
    <row r="147" spans="2:24" ht="30" x14ac:dyDescent="0.25">
      <c r="B147" s="45" t="s">
        <v>713</v>
      </c>
      <c r="C147" s="44" t="s">
        <v>1026</v>
      </c>
      <c r="D147" s="19" t="s">
        <v>207</v>
      </c>
      <c r="E147" s="19">
        <v>20</v>
      </c>
      <c r="F147" s="19" t="s">
        <v>50</v>
      </c>
      <c r="G147" s="19">
        <v>6625300</v>
      </c>
      <c r="H147" s="19">
        <v>4203123</v>
      </c>
      <c r="I147" s="21"/>
      <c r="J147" s="21"/>
      <c r="K147" s="20"/>
      <c r="L147" s="20"/>
      <c r="M147" s="20"/>
      <c r="N147" s="20"/>
      <c r="O147" s="20"/>
      <c r="P147" s="20"/>
      <c r="Q147" s="20"/>
      <c r="R147" s="48">
        <f t="shared" si="6"/>
        <v>0</v>
      </c>
      <c r="S147" s="49">
        <f t="shared" si="7"/>
        <v>0</v>
      </c>
      <c r="T147" s="20"/>
      <c r="U147" s="20"/>
      <c r="V147" s="20"/>
      <c r="W147" s="20"/>
      <c r="X147" s="20"/>
    </row>
    <row r="148" spans="2:24" x14ac:dyDescent="0.25">
      <c r="B148" s="45" t="s">
        <v>714</v>
      </c>
      <c r="C148" s="44" t="s">
        <v>1027</v>
      </c>
      <c r="D148" s="19" t="s">
        <v>254</v>
      </c>
      <c r="E148" s="19">
        <v>15</v>
      </c>
      <c r="F148" s="19" t="s">
        <v>50</v>
      </c>
      <c r="G148" s="19">
        <v>6625300</v>
      </c>
      <c r="H148" s="19">
        <v>4204216</v>
      </c>
      <c r="I148" s="21"/>
      <c r="J148" s="21"/>
      <c r="K148" s="20"/>
      <c r="L148" s="20"/>
      <c r="M148" s="20"/>
      <c r="N148" s="20"/>
      <c r="O148" s="20"/>
      <c r="P148" s="20"/>
      <c r="Q148" s="20"/>
      <c r="R148" s="48">
        <f t="shared" si="6"/>
        <v>0</v>
      </c>
      <c r="S148" s="49">
        <f t="shared" si="7"/>
        <v>0</v>
      </c>
      <c r="T148" s="20"/>
      <c r="U148" s="20"/>
      <c r="V148" s="20"/>
      <c r="W148" s="20"/>
      <c r="X148" s="20"/>
    </row>
    <row r="149" spans="2:24" x14ac:dyDescent="0.25">
      <c r="B149" s="45" t="s">
        <v>715</v>
      </c>
      <c r="C149" s="44" t="s">
        <v>1028</v>
      </c>
      <c r="D149" s="19" t="s">
        <v>260</v>
      </c>
      <c r="E149" s="19">
        <v>205</v>
      </c>
      <c r="F149" s="19" t="s">
        <v>50</v>
      </c>
      <c r="G149" s="19">
        <v>6625300</v>
      </c>
      <c r="H149" s="19">
        <v>4358012</v>
      </c>
      <c r="I149" s="21"/>
      <c r="J149" s="21"/>
      <c r="K149" s="20"/>
      <c r="L149" s="20"/>
      <c r="M149" s="20"/>
      <c r="N149" s="20"/>
      <c r="O149" s="20"/>
      <c r="P149" s="20"/>
      <c r="Q149" s="20"/>
      <c r="R149" s="48">
        <f t="shared" si="6"/>
        <v>0</v>
      </c>
      <c r="S149" s="49">
        <f t="shared" si="7"/>
        <v>0</v>
      </c>
      <c r="T149" s="20"/>
      <c r="U149" s="20"/>
      <c r="V149" s="20"/>
      <c r="W149" s="20"/>
      <c r="X149" s="20"/>
    </row>
    <row r="150" spans="2:24" x14ac:dyDescent="0.25">
      <c r="B150" s="45" t="s">
        <v>716</v>
      </c>
      <c r="C150" s="44" t="s">
        <v>1029</v>
      </c>
      <c r="D150" s="19" t="s">
        <v>282</v>
      </c>
      <c r="E150" s="19">
        <v>40</v>
      </c>
      <c r="F150" s="19" t="s">
        <v>50</v>
      </c>
      <c r="G150" s="19">
        <v>6625300</v>
      </c>
      <c r="H150" s="19">
        <v>4203119</v>
      </c>
      <c r="I150" s="21"/>
      <c r="J150" s="21"/>
      <c r="K150" s="20"/>
      <c r="L150" s="20"/>
      <c r="M150" s="20"/>
      <c r="N150" s="20"/>
      <c r="O150" s="20"/>
      <c r="P150" s="20"/>
      <c r="Q150" s="20"/>
      <c r="R150" s="48">
        <f t="shared" si="6"/>
        <v>0</v>
      </c>
      <c r="S150" s="49">
        <f t="shared" si="7"/>
        <v>0</v>
      </c>
      <c r="T150" s="20"/>
      <c r="U150" s="20"/>
      <c r="V150" s="20"/>
      <c r="W150" s="20"/>
      <c r="X150" s="20"/>
    </row>
    <row r="151" spans="2:24" x14ac:dyDescent="0.25">
      <c r="B151" s="45" t="s">
        <v>717</v>
      </c>
      <c r="C151" s="44" t="s">
        <v>1030</v>
      </c>
      <c r="D151" s="19" t="s">
        <v>284</v>
      </c>
      <c r="E151" s="19">
        <v>40</v>
      </c>
      <c r="F151" s="19" t="s">
        <v>50</v>
      </c>
      <c r="G151" s="19">
        <v>6625300</v>
      </c>
      <c r="H151" s="19">
        <v>4205128</v>
      </c>
      <c r="I151" s="21"/>
      <c r="J151" s="21"/>
      <c r="K151" s="20"/>
      <c r="L151" s="20"/>
      <c r="M151" s="20"/>
      <c r="N151" s="20"/>
      <c r="O151" s="20"/>
      <c r="P151" s="20"/>
      <c r="Q151" s="20"/>
      <c r="R151" s="48">
        <f t="shared" si="6"/>
        <v>0</v>
      </c>
      <c r="S151" s="49">
        <f t="shared" si="7"/>
        <v>0</v>
      </c>
      <c r="T151" s="20"/>
      <c r="U151" s="20"/>
      <c r="V151" s="20"/>
      <c r="W151" s="20"/>
      <c r="X151" s="20"/>
    </row>
    <row r="152" spans="2:24" ht="30" x14ac:dyDescent="0.25">
      <c r="B152" s="45" t="s">
        <v>718</v>
      </c>
      <c r="C152" s="44" t="s">
        <v>1177</v>
      </c>
      <c r="D152" s="19" t="s">
        <v>181</v>
      </c>
      <c r="E152" s="19">
        <v>250</v>
      </c>
      <c r="F152" s="19" t="s">
        <v>50</v>
      </c>
      <c r="G152" s="19">
        <v>6625900</v>
      </c>
      <c r="H152" s="19">
        <v>4358763</v>
      </c>
      <c r="I152" s="21"/>
      <c r="J152" s="21"/>
      <c r="K152" s="20"/>
      <c r="L152" s="20"/>
      <c r="M152" s="20"/>
      <c r="N152" s="20"/>
      <c r="O152" s="20"/>
      <c r="P152" s="20"/>
      <c r="Q152" s="20"/>
      <c r="R152" s="48">
        <f t="shared" si="6"/>
        <v>0</v>
      </c>
      <c r="S152" s="49">
        <f t="shared" si="7"/>
        <v>0</v>
      </c>
      <c r="T152" s="20"/>
      <c r="U152" s="20"/>
      <c r="V152" s="20"/>
      <c r="W152" s="20"/>
      <c r="X152" s="20"/>
    </row>
    <row r="153" spans="2:24" x14ac:dyDescent="0.25">
      <c r="B153" s="39" t="s">
        <v>508</v>
      </c>
      <c r="C153" s="40" t="s">
        <v>506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</row>
    <row r="154" spans="2:24" x14ac:dyDescent="0.25">
      <c r="B154" s="45" t="s">
        <v>719</v>
      </c>
      <c r="C154" s="44" t="s">
        <v>1178</v>
      </c>
      <c r="D154" s="30" t="s">
        <v>64</v>
      </c>
      <c r="E154" s="19">
        <v>325</v>
      </c>
      <c r="F154" s="19" t="s">
        <v>50</v>
      </c>
      <c r="G154" s="19">
        <v>6640100</v>
      </c>
      <c r="H154" s="19">
        <v>4200172</v>
      </c>
      <c r="I154" s="21"/>
      <c r="J154" s="21"/>
      <c r="K154" s="20"/>
      <c r="L154" s="20"/>
      <c r="M154" s="20"/>
      <c r="N154" s="20"/>
      <c r="O154" s="20"/>
      <c r="P154" s="20"/>
      <c r="Q154" s="20"/>
      <c r="R154" s="48">
        <f t="shared" si="6"/>
        <v>0</v>
      </c>
      <c r="S154" s="49">
        <f t="shared" si="7"/>
        <v>0</v>
      </c>
      <c r="T154" s="20"/>
      <c r="U154" s="20"/>
      <c r="V154" s="20"/>
      <c r="W154" s="20"/>
      <c r="X154" s="20"/>
    </row>
    <row r="155" spans="2:24" x14ac:dyDescent="0.25">
      <c r="B155" s="45" t="s">
        <v>720</v>
      </c>
      <c r="C155" s="44" t="s">
        <v>74</v>
      </c>
      <c r="D155" s="19" t="s">
        <v>75</v>
      </c>
      <c r="E155" s="19">
        <v>75</v>
      </c>
      <c r="F155" s="19" t="s">
        <v>50</v>
      </c>
      <c r="G155" s="19">
        <v>6640100</v>
      </c>
      <c r="H155" s="19">
        <v>4203768</v>
      </c>
      <c r="I155" s="21"/>
      <c r="J155" s="21"/>
      <c r="K155" s="20"/>
      <c r="L155" s="20"/>
      <c r="M155" s="20"/>
      <c r="N155" s="20"/>
      <c r="O155" s="20"/>
      <c r="P155" s="20"/>
      <c r="Q155" s="20"/>
      <c r="R155" s="48">
        <f t="shared" si="6"/>
        <v>0</v>
      </c>
      <c r="S155" s="49">
        <f t="shared" si="7"/>
        <v>0</v>
      </c>
      <c r="T155" s="20"/>
      <c r="U155" s="20"/>
      <c r="V155" s="20"/>
      <c r="W155" s="20"/>
      <c r="X155" s="20"/>
    </row>
    <row r="156" spans="2:24" x14ac:dyDescent="0.25">
      <c r="B156" s="45" t="s">
        <v>721</v>
      </c>
      <c r="C156" s="44" t="s">
        <v>1179</v>
      </c>
      <c r="D156" s="19" t="s">
        <v>103</v>
      </c>
      <c r="E156" s="19">
        <v>20</v>
      </c>
      <c r="F156" s="19" t="s">
        <v>50</v>
      </c>
      <c r="G156" s="19">
        <v>6640100</v>
      </c>
      <c r="H156" s="19">
        <v>4200022</v>
      </c>
      <c r="I156" s="21"/>
      <c r="J156" s="21"/>
      <c r="K156" s="20"/>
      <c r="L156" s="20"/>
      <c r="M156" s="20"/>
      <c r="N156" s="20"/>
      <c r="O156" s="20"/>
      <c r="P156" s="20"/>
      <c r="Q156" s="20"/>
      <c r="R156" s="48">
        <f t="shared" si="6"/>
        <v>0</v>
      </c>
      <c r="S156" s="49">
        <f t="shared" si="7"/>
        <v>0</v>
      </c>
      <c r="T156" s="20"/>
      <c r="U156" s="20"/>
      <c r="V156" s="20"/>
      <c r="W156" s="20"/>
      <c r="X156" s="20"/>
    </row>
    <row r="157" spans="2:24" x14ac:dyDescent="0.25">
      <c r="B157" s="45" t="s">
        <v>723</v>
      </c>
      <c r="C157" s="44" t="s">
        <v>1184</v>
      </c>
      <c r="D157" s="19" t="s">
        <v>107</v>
      </c>
      <c r="E157" s="19">
        <v>70</v>
      </c>
      <c r="F157" s="19" t="s">
        <v>50</v>
      </c>
      <c r="G157" s="19">
        <v>6640100</v>
      </c>
      <c r="H157" s="19">
        <v>4300035</v>
      </c>
      <c r="I157" s="21"/>
      <c r="J157" s="21"/>
      <c r="K157" s="20"/>
      <c r="L157" s="20"/>
      <c r="M157" s="20"/>
      <c r="N157" s="20"/>
      <c r="O157" s="20"/>
      <c r="P157" s="20"/>
      <c r="Q157" s="20"/>
      <c r="R157" s="48">
        <f t="shared" si="6"/>
        <v>0</v>
      </c>
      <c r="S157" s="49">
        <f t="shared" si="7"/>
        <v>0</v>
      </c>
      <c r="T157" s="20"/>
      <c r="U157" s="20"/>
      <c r="V157" s="20"/>
      <c r="W157" s="20"/>
      <c r="X157" s="20"/>
    </row>
    <row r="158" spans="2:24" x14ac:dyDescent="0.25">
      <c r="B158" s="45" t="s">
        <v>724</v>
      </c>
      <c r="C158" s="44" t="s">
        <v>122</v>
      </c>
      <c r="D158" s="19" t="s">
        <v>121</v>
      </c>
      <c r="E158" s="19">
        <v>90</v>
      </c>
      <c r="F158" s="19" t="s">
        <v>50</v>
      </c>
      <c r="G158" s="19">
        <v>6640100</v>
      </c>
      <c r="H158" s="19">
        <v>4200178</v>
      </c>
      <c r="I158" s="21"/>
      <c r="J158" s="21"/>
      <c r="K158" s="20"/>
      <c r="L158" s="20"/>
      <c r="M158" s="20"/>
      <c r="N158" s="20"/>
      <c r="O158" s="20"/>
      <c r="P158" s="20"/>
      <c r="Q158" s="20"/>
      <c r="R158" s="48">
        <f t="shared" si="6"/>
        <v>0</v>
      </c>
      <c r="S158" s="49">
        <f t="shared" si="7"/>
        <v>0</v>
      </c>
      <c r="T158" s="20"/>
      <c r="U158" s="20"/>
      <c r="V158" s="20"/>
      <c r="W158" s="20"/>
      <c r="X158" s="20"/>
    </row>
    <row r="159" spans="2:24" x14ac:dyDescent="0.25">
      <c r="B159" s="45" t="s">
        <v>725</v>
      </c>
      <c r="C159" s="44" t="s">
        <v>1180</v>
      </c>
      <c r="D159" s="19" t="s">
        <v>127</v>
      </c>
      <c r="E159" s="19">
        <v>55</v>
      </c>
      <c r="F159" s="19" t="s">
        <v>50</v>
      </c>
      <c r="G159" s="19">
        <v>6640100</v>
      </c>
      <c r="H159" s="19">
        <v>4203767</v>
      </c>
      <c r="I159" s="21"/>
      <c r="J159" s="21"/>
      <c r="K159" s="20"/>
      <c r="L159" s="20"/>
      <c r="M159" s="20"/>
      <c r="N159" s="20"/>
      <c r="O159" s="20"/>
      <c r="P159" s="20"/>
      <c r="Q159" s="20"/>
      <c r="R159" s="48">
        <f t="shared" si="6"/>
        <v>0</v>
      </c>
      <c r="S159" s="49">
        <f t="shared" si="7"/>
        <v>0</v>
      </c>
      <c r="T159" s="20"/>
      <c r="U159" s="20"/>
      <c r="V159" s="20"/>
      <c r="W159" s="20"/>
      <c r="X159" s="20"/>
    </row>
    <row r="160" spans="2:24" x14ac:dyDescent="0.25">
      <c r="B160" s="45" t="s">
        <v>726</v>
      </c>
      <c r="C160" s="44" t="s">
        <v>1181</v>
      </c>
      <c r="D160" s="19" t="s">
        <v>129</v>
      </c>
      <c r="E160" s="19">
        <v>50</v>
      </c>
      <c r="F160" s="19" t="s">
        <v>50</v>
      </c>
      <c r="G160" s="19">
        <v>6640100</v>
      </c>
      <c r="H160" s="19">
        <v>4203758</v>
      </c>
      <c r="I160" s="21"/>
      <c r="J160" s="21"/>
      <c r="K160" s="20"/>
      <c r="L160" s="20"/>
      <c r="M160" s="20"/>
      <c r="N160" s="20"/>
      <c r="O160" s="20"/>
      <c r="P160" s="20"/>
      <c r="Q160" s="20"/>
      <c r="R160" s="48">
        <f t="shared" si="6"/>
        <v>0</v>
      </c>
      <c r="S160" s="49">
        <f t="shared" si="7"/>
        <v>0</v>
      </c>
      <c r="T160" s="20"/>
      <c r="U160" s="20"/>
      <c r="V160" s="20"/>
      <c r="W160" s="20"/>
      <c r="X160" s="20"/>
    </row>
    <row r="161" spans="2:24" x14ac:dyDescent="0.25">
      <c r="B161" s="45" t="s">
        <v>727</v>
      </c>
      <c r="C161" s="44" t="s">
        <v>1182</v>
      </c>
      <c r="D161" s="19" t="s">
        <v>136</v>
      </c>
      <c r="E161" s="19">
        <v>5</v>
      </c>
      <c r="F161" s="19" t="s">
        <v>50</v>
      </c>
      <c r="G161" s="19">
        <v>6640100</v>
      </c>
      <c r="H161" s="19">
        <v>4200195</v>
      </c>
      <c r="I161" s="21"/>
      <c r="J161" s="21"/>
      <c r="K161" s="20"/>
      <c r="L161" s="20"/>
      <c r="M161" s="20"/>
      <c r="N161" s="20"/>
      <c r="O161" s="20"/>
      <c r="P161" s="20"/>
      <c r="Q161" s="20"/>
      <c r="R161" s="48">
        <f t="shared" si="6"/>
        <v>0</v>
      </c>
      <c r="S161" s="49">
        <f t="shared" si="7"/>
        <v>0</v>
      </c>
      <c r="T161" s="20"/>
      <c r="U161" s="20"/>
      <c r="V161" s="20"/>
      <c r="W161" s="20"/>
      <c r="X161" s="20"/>
    </row>
    <row r="162" spans="2:24" x14ac:dyDescent="0.25">
      <c r="B162" s="45" t="s">
        <v>728</v>
      </c>
      <c r="C162" s="44" t="s">
        <v>1183</v>
      </c>
      <c r="D162" s="19" t="s">
        <v>152</v>
      </c>
      <c r="E162" s="19">
        <v>25</v>
      </c>
      <c r="F162" s="19" t="s">
        <v>50</v>
      </c>
      <c r="G162" s="19">
        <v>6640100</v>
      </c>
      <c r="H162" s="19">
        <v>4300034</v>
      </c>
      <c r="I162" s="21"/>
      <c r="J162" s="21"/>
      <c r="K162" s="20"/>
      <c r="L162" s="20"/>
      <c r="M162" s="20"/>
      <c r="N162" s="20"/>
      <c r="O162" s="20"/>
      <c r="P162" s="20"/>
      <c r="Q162" s="20"/>
      <c r="R162" s="48">
        <f t="shared" si="6"/>
        <v>0</v>
      </c>
      <c r="S162" s="49">
        <f t="shared" si="7"/>
        <v>0</v>
      </c>
      <c r="T162" s="20"/>
      <c r="U162" s="20"/>
      <c r="V162" s="20"/>
      <c r="W162" s="20"/>
      <c r="X162" s="20"/>
    </row>
    <row r="163" spans="2:24" ht="30" x14ac:dyDescent="0.25">
      <c r="B163" s="45" t="s">
        <v>729</v>
      </c>
      <c r="C163" s="44" t="s">
        <v>153</v>
      </c>
      <c r="D163" s="19" t="s">
        <v>154</v>
      </c>
      <c r="E163" s="19">
        <v>5</v>
      </c>
      <c r="F163" s="19" t="s">
        <v>50</v>
      </c>
      <c r="G163" s="19">
        <v>6640100</v>
      </c>
      <c r="H163" s="19">
        <v>4200015</v>
      </c>
      <c r="I163" s="21"/>
      <c r="J163" s="21"/>
      <c r="K163" s="20"/>
      <c r="L163" s="20"/>
      <c r="M163" s="20"/>
      <c r="N163" s="20"/>
      <c r="O163" s="20"/>
      <c r="P163" s="20"/>
      <c r="Q163" s="20"/>
      <c r="R163" s="48">
        <f t="shared" si="6"/>
        <v>0</v>
      </c>
      <c r="S163" s="49">
        <f t="shared" si="7"/>
        <v>0</v>
      </c>
      <c r="T163" s="20"/>
      <c r="U163" s="20"/>
      <c r="V163" s="20"/>
      <c r="W163" s="20"/>
      <c r="X163" s="20"/>
    </row>
    <row r="164" spans="2:24" ht="30" x14ac:dyDescent="0.25">
      <c r="B164" s="45" t="s">
        <v>730</v>
      </c>
      <c r="C164" s="44" t="s">
        <v>185</v>
      </c>
      <c r="D164" s="19" t="s">
        <v>186</v>
      </c>
      <c r="E164" s="19">
        <v>20</v>
      </c>
      <c r="F164" s="19" t="s">
        <v>50</v>
      </c>
      <c r="G164" s="19">
        <v>6640100</v>
      </c>
      <c r="H164" s="19">
        <v>4300059</v>
      </c>
      <c r="I164" s="21"/>
      <c r="J164" s="21"/>
      <c r="K164" s="20"/>
      <c r="L164" s="20"/>
      <c r="M164" s="20"/>
      <c r="N164" s="20"/>
      <c r="O164" s="20"/>
      <c r="P164" s="20"/>
      <c r="Q164" s="20"/>
      <c r="R164" s="48">
        <f t="shared" si="6"/>
        <v>0</v>
      </c>
      <c r="S164" s="49">
        <f t="shared" si="7"/>
        <v>0</v>
      </c>
      <c r="T164" s="20"/>
      <c r="U164" s="20"/>
      <c r="V164" s="20"/>
      <c r="W164" s="20"/>
      <c r="X164" s="20"/>
    </row>
    <row r="165" spans="2:24" x14ac:dyDescent="0.25">
      <c r="B165" s="45" t="s">
        <v>731</v>
      </c>
      <c r="C165" s="44" t="s">
        <v>1185</v>
      </c>
      <c r="D165" s="19" t="s">
        <v>192</v>
      </c>
      <c r="E165" s="19">
        <v>55</v>
      </c>
      <c r="F165" s="19" t="s">
        <v>50</v>
      </c>
      <c r="G165" s="19">
        <v>6640100</v>
      </c>
      <c r="H165" s="19">
        <v>4422011</v>
      </c>
      <c r="I165" s="21"/>
      <c r="J165" s="21"/>
      <c r="K165" s="20"/>
      <c r="L165" s="20"/>
      <c r="M165" s="20"/>
      <c r="N165" s="20"/>
      <c r="O165" s="20"/>
      <c r="P165" s="20"/>
      <c r="Q165" s="20"/>
      <c r="R165" s="48">
        <f t="shared" si="6"/>
        <v>0</v>
      </c>
      <c r="S165" s="49">
        <f t="shared" si="7"/>
        <v>0</v>
      </c>
      <c r="T165" s="20"/>
      <c r="U165" s="20"/>
      <c r="V165" s="20"/>
      <c r="W165" s="20"/>
      <c r="X165" s="20"/>
    </row>
    <row r="166" spans="2:24" x14ac:dyDescent="0.25">
      <c r="B166" s="45" t="s">
        <v>722</v>
      </c>
      <c r="C166" s="44" t="s">
        <v>1186</v>
      </c>
      <c r="D166" s="19" t="s">
        <v>194</v>
      </c>
      <c r="E166" s="19">
        <v>5</v>
      </c>
      <c r="F166" s="19" t="s">
        <v>50</v>
      </c>
      <c r="G166" s="19">
        <v>6640100</v>
      </c>
      <c r="H166" s="19">
        <v>4203769</v>
      </c>
      <c r="I166" s="21"/>
      <c r="J166" s="21"/>
      <c r="K166" s="20"/>
      <c r="L166" s="20"/>
      <c r="M166" s="20"/>
      <c r="N166" s="20"/>
      <c r="O166" s="20"/>
      <c r="P166" s="20"/>
      <c r="Q166" s="20"/>
      <c r="R166" s="48">
        <f t="shared" si="6"/>
        <v>0</v>
      </c>
      <c r="S166" s="49">
        <f t="shared" si="7"/>
        <v>0</v>
      </c>
      <c r="T166" s="20"/>
      <c r="U166" s="20"/>
      <c r="V166" s="20"/>
      <c r="W166" s="20"/>
      <c r="X166" s="20"/>
    </row>
    <row r="167" spans="2:24" x14ac:dyDescent="0.25">
      <c r="B167" s="45" t="s">
        <v>732</v>
      </c>
      <c r="C167" s="44" t="s">
        <v>1187</v>
      </c>
      <c r="D167" s="19" t="s">
        <v>203</v>
      </c>
      <c r="E167" s="19">
        <v>45</v>
      </c>
      <c r="F167" s="19" t="s">
        <v>50</v>
      </c>
      <c r="G167" s="19">
        <v>6640100</v>
      </c>
      <c r="H167" s="19">
        <v>4300049</v>
      </c>
      <c r="I167" s="21"/>
      <c r="J167" s="21"/>
      <c r="K167" s="20"/>
      <c r="L167" s="20"/>
      <c r="M167" s="20"/>
      <c r="N167" s="20"/>
      <c r="O167" s="20"/>
      <c r="P167" s="20"/>
      <c r="Q167" s="20"/>
      <c r="R167" s="48">
        <f t="shared" si="6"/>
        <v>0</v>
      </c>
      <c r="S167" s="49">
        <f t="shared" si="7"/>
        <v>0</v>
      </c>
      <c r="T167" s="20"/>
      <c r="U167" s="20"/>
      <c r="V167" s="20"/>
      <c r="W167" s="20"/>
      <c r="X167" s="20"/>
    </row>
    <row r="168" spans="2:24" x14ac:dyDescent="0.25">
      <c r="B168" s="45" t="s">
        <v>733</v>
      </c>
      <c r="C168" s="44" t="s">
        <v>1188</v>
      </c>
      <c r="D168" s="19" t="s">
        <v>229</v>
      </c>
      <c r="E168" s="19">
        <v>5</v>
      </c>
      <c r="F168" s="19" t="s">
        <v>50</v>
      </c>
      <c r="G168" s="19">
        <v>6640100</v>
      </c>
      <c r="H168" s="19">
        <v>4203665</v>
      </c>
      <c r="I168" s="21"/>
      <c r="J168" s="21"/>
      <c r="K168" s="20"/>
      <c r="L168" s="20"/>
      <c r="M168" s="20"/>
      <c r="N168" s="20"/>
      <c r="O168" s="20"/>
      <c r="P168" s="20"/>
      <c r="Q168" s="20"/>
      <c r="R168" s="48">
        <f t="shared" si="6"/>
        <v>0</v>
      </c>
      <c r="S168" s="49">
        <f t="shared" si="7"/>
        <v>0</v>
      </c>
      <c r="T168" s="20"/>
      <c r="U168" s="20"/>
      <c r="V168" s="20"/>
      <c r="W168" s="20"/>
      <c r="X168" s="20"/>
    </row>
    <row r="169" spans="2:24" x14ac:dyDescent="0.25">
      <c r="B169" s="45" t="s">
        <v>734</v>
      </c>
      <c r="C169" s="44" t="s">
        <v>1189</v>
      </c>
      <c r="D169" s="19" t="s">
        <v>241</v>
      </c>
      <c r="E169" s="19">
        <v>10</v>
      </c>
      <c r="F169" s="19" t="s">
        <v>50</v>
      </c>
      <c r="G169" s="19">
        <v>6640100</v>
      </c>
      <c r="H169" s="19">
        <v>4200269</v>
      </c>
      <c r="I169" s="21"/>
      <c r="J169" s="21"/>
      <c r="K169" s="20"/>
      <c r="L169" s="20"/>
      <c r="M169" s="20"/>
      <c r="N169" s="20"/>
      <c r="O169" s="20"/>
      <c r="P169" s="20"/>
      <c r="Q169" s="20"/>
      <c r="R169" s="48">
        <f t="shared" si="6"/>
        <v>0</v>
      </c>
      <c r="S169" s="49">
        <f t="shared" si="7"/>
        <v>0</v>
      </c>
      <c r="T169" s="20"/>
      <c r="U169" s="20"/>
      <c r="V169" s="20"/>
      <c r="W169" s="20"/>
      <c r="X169" s="20"/>
    </row>
    <row r="170" spans="2:24" x14ac:dyDescent="0.25">
      <c r="B170" s="45" t="s">
        <v>735</v>
      </c>
      <c r="C170" s="44" t="s">
        <v>1190</v>
      </c>
      <c r="D170" s="19" t="s">
        <v>297</v>
      </c>
      <c r="E170" s="19">
        <v>5</v>
      </c>
      <c r="F170" s="19" t="s">
        <v>50</v>
      </c>
      <c r="G170" s="19">
        <v>6640100</v>
      </c>
      <c r="H170" s="19">
        <v>4225815</v>
      </c>
      <c r="I170" s="21"/>
      <c r="J170" s="21"/>
      <c r="K170" s="20"/>
      <c r="L170" s="20"/>
      <c r="M170" s="20"/>
      <c r="N170" s="20"/>
      <c r="O170" s="20"/>
      <c r="P170" s="20"/>
      <c r="Q170" s="20"/>
      <c r="R170" s="48">
        <f t="shared" si="6"/>
        <v>0</v>
      </c>
      <c r="S170" s="49">
        <f t="shared" si="7"/>
        <v>0</v>
      </c>
      <c r="T170" s="20"/>
      <c r="U170" s="20"/>
      <c r="V170" s="20"/>
      <c r="W170" s="20"/>
      <c r="X170" s="20"/>
    </row>
    <row r="171" spans="2:24" x14ac:dyDescent="0.25">
      <c r="B171" s="45" t="s">
        <v>736</v>
      </c>
      <c r="C171" s="44" t="s">
        <v>1191</v>
      </c>
      <c r="D171" s="19" t="s">
        <v>305</v>
      </c>
      <c r="E171" s="19">
        <v>5</v>
      </c>
      <c r="F171" s="19" t="s">
        <v>50</v>
      </c>
      <c r="G171" s="19">
        <v>6640100</v>
      </c>
      <c r="H171" s="19">
        <v>4225899</v>
      </c>
      <c r="I171" s="21"/>
      <c r="J171" s="21"/>
      <c r="K171" s="20"/>
      <c r="L171" s="20"/>
      <c r="M171" s="20"/>
      <c r="N171" s="20"/>
      <c r="O171" s="20"/>
      <c r="P171" s="20"/>
      <c r="Q171" s="20"/>
      <c r="R171" s="48">
        <f t="shared" si="6"/>
        <v>0</v>
      </c>
      <c r="S171" s="49">
        <f t="shared" si="7"/>
        <v>0</v>
      </c>
      <c r="T171" s="20"/>
      <c r="U171" s="20"/>
      <c r="V171" s="20"/>
      <c r="W171" s="20"/>
      <c r="X171" s="20"/>
    </row>
    <row r="172" spans="2:24" x14ac:dyDescent="0.25">
      <c r="B172" s="45" t="s">
        <v>737</v>
      </c>
      <c r="C172" s="44" t="s">
        <v>1192</v>
      </c>
      <c r="D172" s="19" t="s">
        <v>310</v>
      </c>
      <c r="E172" s="19">
        <v>5</v>
      </c>
      <c r="F172" s="19" t="s">
        <v>50</v>
      </c>
      <c r="G172" s="19">
        <v>6640100</v>
      </c>
      <c r="H172" s="19">
        <v>50589325</v>
      </c>
      <c r="I172" s="21"/>
      <c r="J172" s="21"/>
      <c r="K172" s="20"/>
      <c r="L172" s="20"/>
      <c r="M172" s="20"/>
      <c r="N172" s="20"/>
      <c r="O172" s="20"/>
      <c r="P172" s="20"/>
      <c r="Q172" s="20"/>
      <c r="R172" s="48">
        <f t="shared" si="6"/>
        <v>0</v>
      </c>
      <c r="S172" s="49">
        <f t="shared" si="7"/>
        <v>0</v>
      </c>
      <c r="T172" s="20"/>
      <c r="U172" s="20"/>
      <c r="V172" s="20"/>
      <c r="W172" s="20"/>
      <c r="X172" s="20"/>
    </row>
    <row r="173" spans="2:24" x14ac:dyDescent="0.25">
      <c r="B173" s="45" t="s">
        <v>738</v>
      </c>
      <c r="C173" s="44" t="s">
        <v>1193</v>
      </c>
      <c r="D173" s="19" t="s">
        <v>568</v>
      </c>
      <c r="E173" s="19">
        <v>50</v>
      </c>
      <c r="F173" s="19" t="s">
        <v>50</v>
      </c>
      <c r="G173" s="19">
        <v>6640100</v>
      </c>
      <c r="H173" s="19">
        <v>4422212</v>
      </c>
      <c r="I173" s="21"/>
      <c r="J173" s="21"/>
      <c r="K173" s="20"/>
      <c r="L173" s="20"/>
      <c r="M173" s="20"/>
      <c r="N173" s="20"/>
      <c r="O173" s="20"/>
      <c r="P173" s="20"/>
      <c r="Q173" s="20"/>
      <c r="R173" s="48">
        <f t="shared" si="6"/>
        <v>0</v>
      </c>
      <c r="S173" s="49">
        <f t="shared" si="7"/>
        <v>0</v>
      </c>
      <c r="T173" s="20"/>
      <c r="U173" s="20"/>
      <c r="V173" s="20"/>
      <c r="W173" s="20"/>
      <c r="X173" s="20"/>
    </row>
    <row r="174" spans="2:24" x14ac:dyDescent="0.25">
      <c r="B174" s="45" t="s">
        <v>739</v>
      </c>
      <c r="C174" s="44" t="s">
        <v>1194</v>
      </c>
      <c r="D174" s="19" t="s">
        <v>118</v>
      </c>
      <c r="E174" s="19">
        <v>40</v>
      </c>
      <c r="F174" s="19" t="s">
        <v>50</v>
      </c>
      <c r="G174" s="19">
        <v>6640200</v>
      </c>
      <c r="H174" s="19">
        <v>4300954</v>
      </c>
      <c r="I174" s="21"/>
      <c r="J174" s="21"/>
      <c r="K174" s="20"/>
      <c r="L174" s="20"/>
      <c r="M174" s="20"/>
      <c r="N174" s="20"/>
      <c r="O174" s="20"/>
      <c r="P174" s="20"/>
      <c r="Q174" s="20"/>
      <c r="R174" s="48">
        <f t="shared" si="6"/>
        <v>0</v>
      </c>
      <c r="S174" s="49">
        <f t="shared" si="7"/>
        <v>0</v>
      </c>
      <c r="T174" s="20"/>
      <c r="U174" s="20"/>
      <c r="V174" s="20"/>
      <c r="W174" s="20"/>
      <c r="X174" s="20"/>
    </row>
    <row r="175" spans="2:24" x14ac:dyDescent="0.25">
      <c r="B175" s="45" t="s">
        <v>740</v>
      </c>
      <c r="C175" s="44" t="s">
        <v>1195</v>
      </c>
      <c r="D175" s="19" t="s">
        <v>124</v>
      </c>
      <c r="E175" s="19">
        <v>30</v>
      </c>
      <c r="F175" s="19" t="s">
        <v>50</v>
      </c>
      <c r="G175" s="19">
        <v>6640200</v>
      </c>
      <c r="H175" s="19">
        <v>57117665</v>
      </c>
      <c r="I175" s="21"/>
      <c r="J175" s="21"/>
      <c r="K175" s="20"/>
      <c r="L175" s="20"/>
      <c r="M175" s="20"/>
      <c r="N175" s="20"/>
      <c r="O175" s="20"/>
      <c r="P175" s="20"/>
      <c r="Q175" s="20"/>
      <c r="R175" s="48">
        <f t="shared" si="6"/>
        <v>0</v>
      </c>
      <c r="S175" s="49">
        <f t="shared" si="7"/>
        <v>0</v>
      </c>
      <c r="T175" s="20"/>
      <c r="U175" s="20"/>
      <c r="V175" s="20"/>
      <c r="W175" s="20"/>
      <c r="X175" s="20"/>
    </row>
    <row r="176" spans="2:24" x14ac:dyDescent="0.25">
      <c r="B176" s="45" t="s">
        <v>741</v>
      </c>
      <c r="C176" s="44" t="s">
        <v>1196</v>
      </c>
      <c r="D176" s="19" t="s">
        <v>130</v>
      </c>
      <c r="E176" s="19">
        <v>40</v>
      </c>
      <c r="F176" s="19" t="s">
        <v>50</v>
      </c>
      <c r="G176" s="19">
        <v>6640200</v>
      </c>
      <c r="H176" s="19">
        <v>4300921</v>
      </c>
      <c r="I176" s="21"/>
      <c r="J176" s="21"/>
      <c r="K176" s="20"/>
      <c r="L176" s="20"/>
      <c r="M176" s="20"/>
      <c r="N176" s="20"/>
      <c r="O176" s="20"/>
      <c r="P176" s="20"/>
      <c r="Q176" s="20"/>
      <c r="R176" s="48">
        <f t="shared" si="6"/>
        <v>0</v>
      </c>
      <c r="S176" s="49">
        <f t="shared" si="7"/>
        <v>0</v>
      </c>
      <c r="T176" s="20"/>
      <c r="U176" s="20"/>
      <c r="V176" s="20"/>
      <c r="W176" s="20"/>
      <c r="X176" s="20"/>
    </row>
    <row r="177" spans="2:24" x14ac:dyDescent="0.25">
      <c r="B177" s="45" t="s">
        <v>742</v>
      </c>
      <c r="C177" s="44" t="s">
        <v>1197</v>
      </c>
      <c r="D177" s="19" t="s">
        <v>135</v>
      </c>
      <c r="E177" s="19">
        <v>15</v>
      </c>
      <c r="F177" s="19" t="s">
        <v>50</v>
      </c>
      <c r="G177" s="19">
        <v>6640200</v>
      </c>
      <c r="H177" s="19">
        <v>4200416</v>
      </c>
      <c r="I177" s="21"/>
      <c r="J177" s="21"/>
      <c r="K177" s="20"/>
      <c r="L177" s="20"/>
      <c r="M177" s="20"/>
      <c r="N177" s="20"/>
      <c r="O177" s="20"/>
      <c r="P177" s="20"/>
      <c r="Q177" s="20"/>
      <c r="R177" s="48">
        <f t="shared" si="6"/>
        <v>0</v>
      </c>
      <c r="S177" s="49">
        <f t="shared" si="7"/>
        <v>0</v>
      </c>
      <c r="T177" s="20"/>
      <c r="U177" s="20"/>
      <c r="V177" s="20"/>
      <c r="W177" s="20"/>
      <c r="X177" s="20"/>
    </row>
    <row r="178" spans="2:24" ht="30" x14ac:dyDescent="0.25">
      <c r="B178" s="45" t="s">
        <v>743</v>
      </c>
      <c r="C178" s="44" t="s">
        <v>143</v>
      </c>
      <c r="D178" s="19" t="s">
        <v>144</v>
      </c>
      <c r="E178" s="19">
        <v>25</v>
      </c>
      <c r="F178" s="19" t="s">
        <v>50</v>
      </c>
      <c r="G178" s="19">
        <v>6640200</v>
      </c>
      <c r="H178" s="19">
        <v>4200456</v>
      </c>
      <c r="I178" s="21"/>
      <c r="J178" s="21"/>
      <c r="K178" s="20"/>
      <c r="L178" s="20"/>
      <c r="M178" s="20"/>
      <c r="N178" s="20"/>
      <c r="O178" s="20"/>
      <c r="P178" s="20"/>
      <c r="Q178" s="20"/>
      <c r="R178" s="48">
        <f t="shared" si="6"/>
        <v>0</v>
      </c>
      <c r="S178" s="49">
        <f t="shared" si="7"/>
        <v>0</v>
      </c>
      <c r="T178" s="20"/>
      <c r="U178" s="20"/>
      <c r="V178" s="20"/>
      <c r="W178" s="20"/>
      <c r="X178" s="20"/>
    </row>
    <row r="179" spans="2:24" ht="30" x14ac:dyDescent="0.25">
      <c r="B179" s="45" t="s">
        <v>744</v>
      </c>
      <c r="C179" s="44" t="s">
        <v>147</v>
      </c>
      <c r="D179" s="19" t="s">
        <v>146</v>
      </c>
      <c r="E179" s="19">
        <v>20</v>
      </c>
      <c r="F179" s="19" t="s">
        <v>50</v>
      </c>
      <c r="G179" s="19">
        <v>6640200</v>
      </c>
      <c r="H179" s="19">
        <v>4200415</v>
      </c>
      <c r="I179" s="21"/>
      <c r="J179" s="21"/>
      <c r="K179" s="20"/>
      <c r="L179" s="20"/>
      <c r="M179" s="20"/>
      <c r="N179" s="20"/>
      <c r="O179" s="20"/>
      <c r="P179" s="20"/>
      <c r="Q179" s="20"/>
      <c r="R179" s="48">
        <f t="shared" si="6"/>
        <v>0</v>
      </c>
      <c r="S179" s="49">
        <f t="shared" si="7"/>
        <v>0</v>
      </c>
      <c r="T179" s="20"/>
      <c r="U179" s="20"/>
      <c r="V179" s="20"/>
      <c r="W179" s="20"/>
      <c r="X179" s="20"/>
    </row>
    <row r="180" spans="2:24" x14ac:dyDescent="0.25">
      <c r="B180" s="45" t="s">
        <v>745</v>
      </c>
      <c r="C180" s="44" t="s">
        <v>1198</v>
      </c>
      <c r="D180" s="19" t="s">
        <v>162</v>
      </c>
      <c r="E180" s="19">
        <v>5</v>
      </c>
      <c r="F180" s="19" t="s">
        <v>50</v>
      </c>
      <c r="G180" s="19">
        <v>6640200</v>
      </c>
      <c r="H180" s="19">
        <v>4450561</v>
      </c>
      <c r="I180" s="21"/>
      <c r="J180" s="21"/>
      <c r="K180" s="20"/>
      <c r="L180" s="20"/>
      <c r="M180" s="20"/>
      <c r="N180" s="20"/>
      <c r="O180" s="20"/>
      <c r="P180" s="20"/>
      <c r="Q180" s="20"/>
      <c r="R180" s="48">
        <f t="shared" si="6"/>
        <v>0</v>
      </c>
      <c r="S180" s="49">
        <f t="shared" si="7"/>
        <v>0</v>
      </c>
      <c r="T180" s="20"/>
      <c r="U180" s="20"/>
      <c r="V180" s="20"/>
      <c r="W180" s="20"/>
      <c r="X180" s="20"/>
    </row>
    <row r="181" spans="2:24" x14ac:dyDescent="0.25">
      <c r="B181" s="45" t="s">
        <v>746</v>
      </c>
      <c r="C181" s="44" t="s">
        <v>159</v>
      </c>
      <c r="D181" s="19" t="s">
        <v>161</v>
      </c>
      <c r="E181" s="19">
        <v>10</v>
      </c>
      <c r="F181" s="19" t="s">
        <v>50</v>
      </c>
      <c r="G181" s="19">
        <v>6640200</v>
      </c>
      <c r="H181" s="19">
        <v>4303515</v>
      </c>
      <c r="I181" s="21"/>
      <c r="J181" s="21"/>
      <c r="K181" s="20"/>
      <c r="L181" s="20"/>
      <c r="M181" s="20"/>
      <c r="N181" s="20"/>
      <c r="O181" s="20"/>
      <c r="P181" s="20"/>
      <c r="Q181" s="20"/>
      <c r="R181" s="48">
        <f t="shared" si="6"/>
        <v>0</v>
      </c>
      <c r="S181" s="49">
        <f t="shared" si="7"/>
        <v>0</v>
      </c>
      <c r="T181" s="20"/>
      <c r="U181" s="20"/>
      <c r="V181" s="20"/>
      <c r="W181" s="20"/>
      <c r="X181" s="20"/>
    </row>
    <row r="182" spans="2:24" x14ac:dyDescent="0.25">
      <c r="B182" s="45" t="s">
        <v>747</v>
      </c>
      <c r="C182" s="44" t="s">
        <v>1199</v>
      </c>
      <c r="D182" s="19" t="s">
        <v>191</v>
      </c>
      <c r="E182" s="19">
        <v>5</v>
      </c>
      <c r="F182" s="19" t="s">
        <v>50</v>
      </c>
      <c r="G182" s="19">
        <v>6640200</v>
      </c>
      <c r="H182" s="19">
        <v>4200439</v>
      </c>
      <c r="I182" s="21"/>
      <c r="J182" s="21"/>
      <c r="K182" s="20"/>
      <c r="L182" s="20"/>
      <c r="M182" s="20"/>
      <c r="N182" s="20"/>
      <c r="O182" s="20"/>
      <c r="P182" s="20"/>
      <c r="Q182" s="20"/>
      <c r="R182" s="48">
        <f t="shared" si="6"/>
        <v>0</v>
      </c>
      <c r="S182" s="49">
        <f t="shared" si="7"/>
        <v>0</v>
      </c>
      <c r="T182" s="20"/>
      <c r="U182" s="20"/>
      <c r="V182" s="20"/>
      <c r="W182" s="20"/>
      <c r="X182" s="20"/>
    </row>
    <row r="183" spans="2:24" x14ac:dyDescent="0.25">
      <c r="B183" s="45" t="s">
        <v>748</v>
      </c>
      <c r="C183" s="44" t="s">
        <v>1200</v>
      </c>
      <c r="D183" s="19" t="s">
        <v>198</v>
      </c>
      <c r="E183" s="19">
        <v>10</v>
      </c>
      <c r="F183" s="19" t="s">
        <v>50</v>
      </c>
      <c r="G183" s="19">
        <v>6640200</v>
      </c>
      <c r="H183" s="19">
        <v>4450584</v>
      </c>
      <c r="I183" s="21"/>
      <c r="J183" s="21"/>
      <c r="K183" s="20"/>
      <c r="L183" s="20"/>
      <c r="M183" s="20"/>
      <c r="N183" s="20"/>
      <c r="O183" s="20"/>
      <c r="P183" s="20"/>
      <c r="Q183" s="20"/>
      <c r="R183" s="48">
        <f t="shared" si="6"/>
        <v>0</v>
      </c>
      <c r="S183" s="49">
        <f t="shared" si="7"/>
        <v>0</v>
      </c>
      <c r="T183" s="20"/>
      <c r="U183" s="20"/>
      <c r="V183" s="20"/>
      <c r="W183" s="20"/>
      <c r="X183" s="20"/>
    </row>
    <row r="184" spans="2:24" x14ac:dyDescent="0.25">
      <c r="B184" s="45" t="s">
        <v>749</v>
      </c>
      <c r="C184" s="44" t="s">
        <v>1201</v>
      </c>
      <c r="D184" s="19" t="s">
        <v>240</v>
      </c>
      <c r="E184" s="19">
        <v>10</v>
      </c>
      <c r="F184" s="19" t="s">
        <v>50</v>
      </c>
      <c r="G184" s="19">
        <v>6640200</v>
      </c>
      <c r="H184" s="19">
        <v>4450543</v>
      </c>
      <c r="I184" s="21"/>
      <c r="J184" s="21"/>
      <c r="K184" s="20"/>
      <c r="L184" s="20"/>
      <c r="M184" s="20"/>
      <c r="N184" s="20"/>
      <c r="O184" s="20"/>
      <c r="P184" s="20"/>
      <c r="Q184" s="20"/>
      <c r="R184" s="48">
        <f t="shared" si="6"/>
        <v>0</v>
      </c>
      <c r="S184" s="49">
        <f t="shared" si="7"/>
        <v>0</v>
      </c>
      <c r="T184" s="20"/>
      <c r="U184" s="20"/>
      <c r="V184" s="20"/>
      <c r="W184" s="20"/>
      <c r="X184" s="20"/>
    </row>
    <row r="185" spans="2:24" x14ac:dyDescent="0.25">
      <c r="B185" s="45" t="s">
        <v>750</v>
      </c>
      <c r="C185" s="44" t="s">
        <v>1202</v>
      </c>
      <c r="D185" s="19" t="s">
        <v>273</v>
      </c>
      <c r="E185" s="19">
        <v>40</v>
      </c>
      <c r="F185" s="19" t="s">
        <v>50</v>
      </c>
      <c r="G185" s="19">
        <v>6640200</v>
      </c>
      <c r="H185" s="19">
        <v>4300905</v>
      </c>
      <c r="I185" s="21"/>
      <c r="J185" s="21"/>
      <c r="K185" s="20"/>
      <c r="L185" s="20"/>
      <c r="M185" s="20"/>
      <c r="N185" s="20"/>
      <c r="O185" s="20"/>
      <c r="P185" s="20"/>
      <c r="Q185" s="20"/>
      <c r="R185" s="48">
        <f t="shared" si="6"/>
        <v>0</v>
      </c>
      <c r="S185" s="49">
        <f t="shared" si="7"/>
        <v>0</v>
      </c>
      <c r="T185" s="20"/>
      <c r="U185" s="20"/>
      <c r="V185" s="20"/>
      <c r="W185" s="20"/>
      <c r="X185" s="20"/>
    </row>
    <row r="186" spans="2:24" x14ac:dyDescent="0.25">
      <c r="B186" s="45" t="s">
        <v>751</v>
      </c>
      <c r="C186" s="44" t="s">
        <v>1203</v>
      </c>
      <c r="D186" s="19" t="s">
        <v>291</v>
      </c>
      <c r="E186" s="19">
        <v>5</v>
      </c>
      <c r="F186" s="19" t="s">
        <v>50</v>
      </c>
      <c r="G186" s="19">
        <v>6640200</v>
      </c>
      <c r="H186" s="19">
        <v>4301015</v>
      </c>
      <c r="I186" s="21"/>
      <c r="J186" s="21"/>
      <c r="K186" s="20"/>
      <c r="L186" s="20"/>
      <c r="M186" s="20"/>
      <c r="N186" s="20"/>
      <c r="O186" s="20"/>
      <c r="P186" s="20"/>
      <c r="Q186" s="20"/>
      <c r="R186" s="48">
        <f t="shared" si="6"/>
        <v>0</v>
      </c>
      <c r="S186" s="49">
        <f t="shared" si="7"/>
        <v>0</v>
      </c>
      <c r="T186" s="20"/>
      <c r="U186" s="20"/>
      <c r="V186" s="20"/>
      <c r="W186" s="20"/>
      <c r="X186" s="20"/>
    </row>
    <row r="187" spans="2:24" x14ac:dyDescent="0.25">
      <c r="B187" s="45" t="s">
        <v>752</v>
      </c>
      <c r="C187" s="44" t="s">
        <v>1204</v>
      </c>
      <c r="D187" s="19" t="s">
        <v>296</v>
      </c>
      <c r="E187" s="19">
        <v>40</v>
      </c>
      <c r="F187" s="19" t="s">
        <v>50</v>
      </c>
      <c r="G187" s="19">
        <v>6640200</v>
      </c>
      <c r="H187" s="19">
        <v>4300926</v>
      </c>
      <c r="I187" s="21"/>
      <c r="J187" s="21"/>
      <c r="K187" s="20"/>
      <c r="L187" s="20"/>
      <c r="M187" s="20"/>
      <c r="N187" s="20"/>
      <c r="O187" s="20"/>
      <c r="P187" s="20"/>
      <c r="Q187" s="20"/>
      <c r="R187" s="48">
        <f t="shared" si="6"/>
        <v>0</v>
      </c>
      <c r="S187" s="49">
        <f t="shared" si="7"/>
        <v>0</v>
      </c>
      <c r="T187" s="20"/>
      <c r="U187" s="20"/>
      <c r="V187" s="20"/>
      <c r="W187" s="20"/>
      <c r="X187" s="20"/>
    </row>
    <row r="188" spans="2:24" x14ac:dyDescent="0.25">
      <c r="B188" s="45" t="s">
        <v>753</v>
      </c>
      <c r="C188" s="44" t="s">
        <v>1205</v>
      </c>
      <c r="D188" s="19" t="s">
        <v>313</v>
      </c>
      <c r="E188" s="19">
        <v>5</v>
      </c>
      <c r="F188" s="19" t="s">
        <v>50</v>
      </c>
      <c r="G188" s="19">
        <v>6640200</v>
      </c>
      <c r="H188" s="19">
        <v>4200414</v>
      </c>
      <c r="I188" s="21"/>
      <c r="J188" s="21"/>
      <c r="K188" s="20"/>
      <c r="L188" s="20"/>
      <c r="M188" s="20"/>
      <c r="N188" s="20"/>
      <c r="O188" s="20"/>
      <c r="P188" s="20"/>
      <c r="Q188" s="20"/>
      <c r="R188" s="48">
        <f t="shared" si="6"/>
        <v>0</v>
      </c>
      <c r="S188" s="49">
        <f t="shared" si="7"/>
        <v>0</v>
      </c>
      <c r="T188" s="20"/>
      <c r="U188" s="20"/>
      <c r="V188" s="20"/>
      <c r="W188" s="20"/>
      <c r="X188" s="20"/>
    </row>
    <row r="189" spans="2:24" x14ac:dyDescent="0.25">
      <c r="B189" s="45" t="s">
        <v>754</v>
      </c>
      <c r="C189" s="44" t="s">
        <v>1206</v>
      </c>
      <c r="D189" s="19" t="s">
        <v>314</v>
      </c>
      <c r="E189" s="19">
        <v>5</v>
      </c>
      <c r="F189" s="19" t="s">
        <v>50</v>
      </c>
      <c r="G189" s="19">
        <v>6640200</v>
      </c>
      <c r="H189" s="19">
        <v>4301005</v>
      </c>
      <c r="I189" s="21"/>
      <c r="J189" s="21"/>
      <c r="K189" s="20"/>
      <c r="L189" s="20"/>
      <c r="M189" s="20"/>
      <c r="N189" s="20"/>
      <c r="O189" s="20"/>
      <c r="P189" s="20"/>
      <c r="Q189" s="20"/>
      <c r="R189" s="48">
        <f t="shared" si="6"/>
        <v>0</v>
      </c>
      <c r="S189" s="49">
        <f t="shared" si="7"/>
        <v>0</v>
      </c>
      <c r="T189" s="20"/>
      <c r="U189" s="20"/>
      <c r="V189" s="20"/>
      <c r="W189" s="20"/>
      <c r="X189" s="20"/>
    </row>
    <row r="190" spans="2:24" x14ac:dyDescent="0.25">
      <c r="B190" s="45" t="s">
        <v>755</v>
      </c>
      <c r="C190" s="44" t="s">
        <v>1207</v>
      </c>
      <c r="D190" s="19" t="s">
        <v>319</v>
      </c>
      <c r="E190" s="19">
        <v>15</v>
      </c>
      <c r="F190" s="19" t="s">
        <v>50</v>
      </c>
      <c r="G190" s="19">
        <v>6640200</v>
      </c>
      <c r="H190" s="19">
        <v>4200419</v>
      </c>
      <c r="I190" s="21"/>
      <c r="J190" s="21"/>
      <c r="K190" s="20"/>
      <c r="L190" s="20"/>
      <c r="M190" s="20"/>
      <c r="N190" s="20"/>
      <c r="O190" s="20"/>
      <c r="P190" s="20"/>
      <c r="Q190" s="20"/>
      <c r="R190" s="48">
        <f t="shared" si="6"/>
        <v>0</v>
      </c>
      <c r="S190" s="49">
        <f t="shared" si="7"/>
        <v>0</v>
      </c>
      <c r="T190" s="20"/>
      <c r="U190" s="20"/>
      <c r="V190" s="20"/>
      <c r="W190" s="20"/>
      <c r="X190" s="20"/>
    </row>
    <row r="191" spans="2:24" x14ac:dyDescent="0.25">
      <c r="B191" s="45" t="s">
        <v>756</v>
      </c>
      <c r="C191" s="44" t="s">
        <v>1208</v>
      </c>
      <c r="D191" s="19" t="s">
        <v>65</v>
      </c>
      <c r="E191" s="19">
        <v>250</v>
      </c>
      <c r="F191" s="19" t="s">
        <v>50</v>
      </c>
      <c r="G191" s="19">
        <v>6640250</v>
      </c>
      <c r="H191" s="19">
        <v>4200518</v>
      </c>
      <c r="I191" s="21"/>
      <c r="J191" s="21"/>
      <c r="K191" s="20"/>
      <c r="L191" s="20"/>
      <c r="M191" s="20"/>
      <c r="N191" s="20"/>
      <c r="O191" s="20"/>
      <c r="P191" s="20"/>
      <c r="Q191" s="20"/>
      <c r="R191" s="48">
        <f t="shared" si="6"/>
        <v>0</v>
      </c>
      <c r="S191" s="49">
        <f t="shared" si="7"/>
        <v>0</v>
      </c>
      <c r="T191" s="20"/>
      <c r="U191" s="20"/>
      <c r="V191" s="20"/>
      <c r="W191" s="20"/>
      <c r="X191" s="20"/>
    </row>
    <row r="192" spans="2:24" x14ac:dyDescent="0.25">
      <c r="B192" s="45" t="s">
        <v>757</v>
      </c>
      <c r="C192" s="44" t="s">
        <v>1209</v>
      </c>
      <c r="D192" s="19" t="s">
        <v>66</v>
      </c>
      <c r="E192" s="19">
        <v>70</v>
      </c>
      <c r="F192" s="19" t="s">
        <v>50</v>
      </c>
      <c r="G192" s="19">
        <v>6640250</v>
      </c>
      <c r="H192" s="32" t="s">
        <v>51</v>
      </c>
      <c r="I192" s="21"/>
      <c r="J192" s="21"/>
      <c r="K192" s="20"/>
      <c r="L192" s="20"/>
      <c r="M192" s="20"/>
      <c r="N192" s="20"/>
      <c r="O192" s="20"/>
      <c r="P192" s="20"/>
      <c r="Q192" s="20"/>
      <c r="R192" s="48">
        <f t="shared" si="6"/>
        <v>0</v>
      </c>
      <c r="S192" s="49">
        <f t="shared" si="7"/>
        <v>0</v>
      </c>
      <c r="T192" s="20"/>
      <c r="U192" s="20"/>
      <c r="V192" s="20"/>
      <c r="W192" s="20"/>
      <c r="X192" s="20"/>
    </row>
    <row r="193" spans="2:24" x14ac:dyDescent="0.25">
      <c r="B193" s="45" t="s">
        <v>758</v>
      </c>
      <c r="C193" s="44" t="s">
        <v>1210</v>
      </c>
      <c r="D193" s="19" t="s">
        <v>67</v>
      </c>
      <c r="E193" s="19">
        <v>20</v>
      </c>
      <c r="F193" s="19" t="s">
        <v>50</v>
      </c>
      <c r="G193" s="19">
        <v>6640250</v>
      </c>
      <c r="H193" s="19">
        <v>4200493</v>
      </c>
      <c r="I193" s="20"/>
      <c r="J193" s="20"/>
      <c r="K193" s="20"/>
      <c r="L193" s="20"/>
      <c r="M193" s="20"/>
      <c r="N193" s="20"/>
      <c r="O193" s="20"/>
      <c r="P193" s="20"/>
      <c r="Q193" s="20"/>
      <c r="R193" s="48">
        <f t="shared" si="6"/>
        <v>0</v>
      </c>
      <c r="S193" s="49">
        <f t="shared" si="7"/>
        <v>0</v>
      </c>
      <c r="T193" s="20"/>
      <c r="U193" s="20"/>
      <c r="V193" s="20"/>
      <c r="W193" s="20"/>
      <c r="X193" s="20"/>
    </row>
    <row r="194" spans="2:24" ht="30" x14ac:dyDescent="0.25">
      <c r="B194" s="45" t="s">
        <v>759</v>
      </c>
      <c r="C194" s="44" t="s">
        <v>1211</v>
      </c>
      <c r="D194" s="19" t="s">
        <v>78</v>
      </c>
      <c r="E194" s="19">
        <v>85</v>
      </c>
      <c r="F194" s="19" t="s">
        <v>50</v>
      </c>
      <c r="G194" s="19">
        <v>6640250</v>
      </c>
      <c r="H194" s="19">
        <v>4200537</v>
      </c>
      <c r="I194" s="20"/>
      <c r="J194" s="20"/>
      <c r="K194" s="20"/>
      <c r="L194" s="20"/>
      <c r="M194" s="20"/>
      <c r="N194" s="20"/>
      <c r="O194" s="20"/>
      <c r="P194" s="20"/>
      <c r="Q194" s="20"/>
      <c r="R194" s="48">
        <f t="shared" si="6"/>
        <v>0</v>
      </c>
      <c r="S194" s="49">
        <f t="shared" si="7"/>
        <v>0</v>
      </c>
      <c r="T194" s="20"/>
      <c r="U194" s="20"/>
      <c r="V194" s="20"/>
      <c r="W194" s="20"/>
      <c r="X194" s="20"/>
    </row>
    <row r="195" spans="2:24" x14ac:dyDescent="0.25">
      <c r="B195" s="45" t="s">
        <v>760</v>
      </c>
      <c r="C195" s="44" t="s">
        <v>1212</v>
      </c>
      <c r="D195" s="19" t="s">
        <v>101</v>
      </c>
      <c r="E195" s="19">
        <v>75</v>
      </c>
      <c r="F195" s="19" t="s">
        <v>50</v>
      </c>
      <c r="G195" s="19">
        <v>6640250</v>
      </c>
      <c r="H195" s="19">
        <v>4202682</v>
      </c>
      <c r="I195" s="20"/>
      <c r="J195" s="20"/>
      <c r="K195" s="20"/>
      <c r="L195" s="20"/>
      <c r="M195" s="20"/>
      <c r="N195" s="20"/>
      <c r="O195" s="20"/>
      <c r="P195" s="20"/>
      <c r="Q195" s="20"/>
      <c r="R195" s="48">
        <f t="shared" si="6"/>
        <v>0</v>
      </c>
      <c r="S195" s="49">
        <f t="shared" si="7"/>
        <v>0</v>
      </c>
      <c r="T195" s="20"/>
      <c r="U195" s="20"/>
      <c r="V195" s="20"/>
      <c r="W195" s="20"/>
      <c r="X195" s="20"/>
    </row>
    <row r="196" spans="2:24" x14ac:dyDescent="0.25">
      <c r="B196" s="45" t="s">
        <v>761</v>
      </c>
      <c r="C196" s="44" t="s">
        <v>1213</v>
      </c>
      <c r="D196" s="19" t="s">
        <v>125</v>
      </c>
      <c r="E196" s="19">
        <v>70</v>
      </c>
      <c r="F196" s="19" t="s">
        <v>50</v>
      </c>
      <c r="G196" s="19">
        <v>6640250</v>
      </c>
      <c r="H196" s="19">
        <v>4200538</v>
      </c>
      <c r="I196" s="20"/>
      <c r="J196" s="20"/>
      <c r="K196" s="20"/>
      <c r="L196" s="20"/>
      <c r="M196" s="20"/>
      <c r="N196" s="20"/>
      <c r="O196" s="20"/>
      <c r="P196" s="20"/>
      <c r="Q196" s="20"/>
      <c r="R196" s="48">
        <f t="shared" ref="R196:R259" si="8">O196*(1-P196/100)</f>
        <v>0</v>
      </c>
      <c r="S196" s="49">
        <f t="shared" ref="S196:S259" si="9">R196*E196</f>
        <v>0</v>
      </c>
      <c r="T196" s="20"/>
      <c r="U196" s="20"/>
      <c r="V196" s="20"/>
      <c r="W196" s="20"/>
      <c r="X196" s="20"/>
    </row>
    <row r="197" spans="2:24" x14ac:dyDescent="0.25">
      <c r="B197" s="45" t="s">
        <v>762</v>
      </c>
      <c r="C197" s="44" t="s">
        <v>1214</v>
      </c>
      <c r="D197" s="19" t="s">
        <v>131</v>
      </c>
      <c r="E197" s="19">
        <v>30</v>
      </c>
      <c r="F197" s="19" t="s">
        <v>50</v>
      </c>
      <c r="G197" s="19">
        <v>6640250</v>
      </c>
      <c r="H197" s="19">
        <v>4304801</v>
      </c>
      <c r="I197" s="20"/>
      <c r="J197" s="20"/>
      <c r="K197" s="20"/>
      <c r="L197" s="20"/>
      <c r="M197" s="20"/>
      <c r="N197" s="20"/>
      <c r="O197" s="20"/>
      <c r="P197" s="20"/>
      <c r="Q197" s="20"/>
      <c r="R197" s="48">
        <f t="shared" si="8"/>
        <v>0</v>
      </c>
      <c r="S197" s="49">
        <f t="shared" si="9"/>
        <v>0</v>
      </c>
      <c r="T197" s="20"/>
      <c r="U197" s="20"/>
      <c r="V197" s="20"/>
      <c r="W197" s="20"/>
      <c r="X197" s="20"/>
    </row>
    <row r="198" spans="2:24" x14ac:dyDescent="0.25">
      <c r="B198" s="45" t="s">
        <v>763</v>
      </c>
      <c r="C198" s="44" t="s">
        <v>141</v>
      </c>
      <c r="D198" s="19" t="s">
        <v>139</v>
      </c>
      <c r="E198" s="19">
        <v>20</v>
      </c>
      <c r="F198" s="19" t="s">
        <v>50</v>
      </c>
      <c r="G198" s="19">
        <v>6640250</v>
      </c>
      <c r="H198" s="19">
        <v>4202522</v>
      </c>
      <c r="I198" s="20"/>
      <c r="J198" s="20"/>
      <c r="K198" s="20"/>
      <c r="L198" s="20"/>
      <c r="M198" s="20"/>
      <c r="N198" s="20"/>
      <c r="O198" s="20"/>
      <c r="P198" s="20"/>
      <c r="Q198" s="20"/>
      <c r="R198" s="48">
        <f t="shared" si="8"/>
        <v>0</v>
      </c>
      <c r="S198" s="49">
        <f t="shared" si="9"/>
        <v>0</v>
      </c>
      <c r="T198" s="20"/>
      <c r="U198" s="20"/>
      <c r="V198" s="20"/>
      <c r="W198" s="20"/>
      <c r="X198" s="20"/>
    </row>
    <row r="199" spans="2:24" x14ac:dyDescent="0.25">
      <c r="B199" s="45" t="s">
        <v>764</v>
      </c>
      <c r="C199" s="44" t="s">
        <v>150</v>
      </c>
      <c r="D199" s="19" t="s">
        <v>151</v>
      </c>
      <c r="E199" s="19">
        <v>35</v>
      </c>
      <c r="F199" s="19" t="s">
        <v>50</v>
      </c>
      <c r="G199" s="19">
        <v>6640250</v>
      </c>
      <c r="H199" s="19">
        <v>1454467</v>
      </c>
      <c r="I199" s="20"/>
      <c r="J199" s="20"/>
      <c r="K199" s="20"/>
      <c r="L199" s="20"/>
      <c r="M199" s="20"/>
      <c r="N199" s="20"/>
      <c r="O199" s="20"/>
      <c r="P199" s="20"/>
      <c r="Q199" s="20"/>
      <c r="R199" s="48">
        <f t="shared" si="8"/>
        <v>0</v>
      </c>
      <c r="S199" s="49">
        <f t="shared" si="9"/>
        <v>0</v>
      </c>
      <c r="T199" s="20"/>
      <c r="U199" s="20"/>
      <c r="V199" s="20"/>
      <c r="W199" s="20"/>
      <c r="X199" s="20"/>
    </row>
    <row r="200" spans="2:24" x14ac:dyDescent="0.25">
      <c r="B200" s="45" t="s">
        <v>765</v>
      </c>
      <c r="C200" s="44" t="s">
        <v>1215</v>
      </c>
      <c r="D200" s="19" t="s">
        <v>169</v>
      </c>
      <c r="E200" s="19">
        <v>25</v>
      </c>
      <c r="F200" s="19" t="s">
        <v>50</v>
      </c>
      <c r="G200" s="19">
        <v>6640250</v>
      </c>
      <c r="H200" s="19">
        <v>4200266</v>
      </c>
      <c r="I200" s="20"/>
      <c r="J200" s="20"/>
      <c r="K200" s="20"/>
      <c r="L200" s="20"/>
      <c r="M200" s="20"/>
      <c r="N200" s="20"/>
      <c r="O200" s="20"/>
      <c r="P200" s="20"/>
      <c r="Q200" s="20"/>
      <c r="R200" s="48">
        <f t="shared" si="8"/>
        <v>0</v>
      </c>
      <c r="S200" s="49">
        <f t="shared" si="9"/>
        <v>0</v>
      </c>
      <c r="T200" s="20"/>
      <c r="U200" s="20"/>
      <c r="V200" s="20"/>
      <c r="W200" s="20"/>
      <c r="X200" s="20"/>
    </row>
    <row r="201" spans="2:24" x14ac:dyDescent="0.25">
      <c r="B201" s="45" t="s">
        <v>766</v>
      </c>
      <c r="C201" s="44" t="s">
        <v>1216</v>
      </c>
      <c r="D201" s="19" t="s">
        <v>69</v>
      </c>
      <c r="E201" s="19">
        <v>170</v>
      </c>
      <c r="F201" s="19" t="s">
        <v>50</v>
      </c>
      <c r="G201" s="19">
        <v>6640900</v>
      </c>
      <c r="H201" s="19">
        <v>4202803</v>
      </c>
      <c r="I201" s="20"/>
      <c r="J201" s="20"/>
      <c r="K201" s="20"/>
      <c r="L201" s="20"/>
      <c r="M201" s="20"/>
      <c r="N201" s="20"/>
      <c r="O201" s="20"/>
      <c r="P201" s="20"/>
      <c r="Q201" s="20"/>
      <c r="R201" s="48">
        <f t="shared" si="8"/>
        <v>0</v>
      </c>
      <c r="S201" s="49">
        <f t="shared" si="9"/>
        <v>0</v>
      </c>
      <c r="T201" s="20"/>
      <c r="U201" s="20"/>
      <c r="V201" s="20"/>
      <c r="W201" s="20"/>
      <c r="X201" s="20"/>
    </row>
    <row r="202" spans="2:24" x14ac:dyDescent="0.25">
      <c r="B202" s="45" t="s">
        <v>767</v>
      </c>
      <c r="C202" s="44" t="s">
        <v>119</v>
      </c>
      <c r="D202" s="19" t="s">
        <v>120</v>
      </c>
      <c r="E202" s="19">
        <v>265</v>
      </c>
      <c r="F202" s="19" t="s">
        <v>50</v>
      </c>
      <c r="G202" s="19">
        <v>6640900</v>
      </c>
      <c r="H202" s="19">
        <v>4204804</v>
      </c>
      <c r="I202" s="20"/>
      <c r="J202" s="20"/>
      <c r="K202" s="20"/>
      <c r="L202" s="20"/>
      <c r="M202" s="20"/>
      <c r="N202" s="20"/>
      <c r="O202" s="20"/>
      <c r="P202" s="20"/>
      <c r="Q202" s="20"/>
      <c r="R202" s="48">
        <f t="shared" si="8"/>
        <v>0</v>
      </c>
      <c r="S202" s="49">
        <f t="shared" si="9"/>
        <v>0</v>
      </c>
      <c r="T202" s="20"/>
      <c r="U202" s="20"/>
      <c r="V202" s="20"/>
      <c r="W202" s="20"/>
      <c r="X202" s="20"/>
    </row>
    <row r="203" spans="2:24" x14ac:dyDescent="0.25">
      <c r="B203" s="45" t="s">
        <v>768</v>
      </c>
      <c r="C203" s="44" t="s">
        <v>1217</v>
      </c>
      <c r="D203" s="19" t="s">
        <v>137</v>
      </c>
      <c r="E203" s="19">
        <v>75</v>
      </c>
      <c r="F203" s="19" t="s">
        <v>50</v>
      </c>
      <c r="G203" s="19">
        <v>6640900</v>
      </c>
      <c r="H203" s="19">
        <v>4204282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48">
        <f t="shared" si="8"/>
        <v>0</v>
      </c>
      <c r="S203" s="49">
        <f t="shared" si="9"/>
        <v>0</v>
      </c>
      <c r="T203" s="20"/>
      <c r="U203" s="20"/>
      <c r="V203" s="20"/>
      <c r="W203" s="20"/>
      <c r="X203" s="20"/>
    </row>
    <row r="204" spans="2:24" x14ac:dyDescent="0.25">
      <c r="B204" s="45" t="s">
        <v>769</v>
      </c>
      <c r="C204" s="44" t="s">
        <v>164</v>
      </c>
      <c r="D204" s="19" t="s">
        <v>165</v>
      </c>
      <c r="E204" s="19">
        <v>300</v>
      </c>
      <c r="F204" s="19" t="s">
        <v>50</v>
      </c>
      <c r="G204" s="19">
        <v>6640900</v>
      </c>
      <c r="H204" s="19">
        <v>4501534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48">
        <f t="shared" si="8"/>
        <v>0</v>
      </c>
      <c r="S204" s="49">
        <f t="shared" si="9"/>
        <v>0</v>
      </c>
      <c r="T204" s="20"/>
      <c r="U204" s="20"/>
      <c r="V204" s="20"/>
      <c r="W204" s="20"/>
      <c r="X204" s="20"/>
    </row>
    <row r="205" spans="2:24" x14ac:dyDescent="0.25">
      <c r="B205" s="45" t="s">
        <v>770</v>
      </c>
      <c r="C205" s="44" t="s">
        <v>1219</v>
      </c>
      <c r="D205" s="19" t="s">
        <v>172</v>
      </c>
      <c r="E205" s="19">
        <v>130</v>
      </c>
      <c r="F205" s="19" t="s">
        <v>50</v>
      </c>
      <c r="G205" s="19">
        <v>6640900</v>
      </c>
      <c r="H205" s="19">
        <v>4204627</v>
      </c>
      <c r="I205" s="20"/>
      <c r="J205" s="20"/>
      <c r="K205" s="20"/>
      <c r="L205" s="20"/>
      <c r="M205" s="20"/>
      <c r="N205" s="20"/>
      <c r="O205" s="20"/>
      <c r="P205" s="20"/>
      <c r="Q205" s="20"/>
      <c r="R205" s="48">
        <f t="shared" si="8"/>
        <v>0</v>
      </c>
      <c r="S205" s="49">
        <f t="shared" si="9"/>
        <v>0</v>
      </c>
      <c r="T205" s="20"/>
      <c r="U205" s="20"/>
      <c r="V205" s="20"/>
      <c r="W205" s="20"/>
      <c r="X205" s="20"/>
    </row>
    <row r="206" spans="2:24" x14ac:dyDescent="0.25">
      <c r="B206" s="45" t="s">
        <v>771</v>
      </c>
      <c r="C206" s="44" t="s">
        <v>1218</v>
      </c>
      <c r="D206" s="19" t="s">
        <v>173</v>
      </c>
      <c r="E206" s="19">
        <v>135</v>
      </c>
      <c r="F206" s="19" t="s">
        <v>50</v>
      </c>
      <c r="G206" s="19">
        <v>6640900</v>
      </c>
      <c r="H206" s="19">
        <v>4303854</v>
      </c>
      <c r="I206" s="20"/>
      <c r="J206" s="20"/>
      <c r="K206" s="20"/>
      <c r="L206" s="20"/>
      <c r="M206" s="20"/>
      <c r="N206" s="20"/>
      <c r="O206" s="20"/>
      <c r="P206" s="20"/>
      <c r="Q206" s="20"/>
      <c r="R206" s="48">
        <f t="shared" si="8"/>
        <v>0</v>
      </c>
      <c r="S206" s="49">
        <f t="shared" si="9"/>
        <v>0</v>
      </c>
      <c r="T206" s="20"/>
      <c r="U206" s="20"/>
      <c r="V206" s="20"/>
      <c r="W206" s="20"/>
      <c r="X206" s="20"/>
    </row>
    <row r="207" spans="2:24" x14ac:dyDescent="0.25">
      <c r="B207" s="45" t="s">
        <v>772</v>
      </c>
      <c r="C207" s="44" t="s">
        <v>1220</v>
      </c>
      <c r="D207" s="19" t="s">
        <v>206</v>
      </c>
      <c r="E207" s="19">
        <v>240</v>
      </c>
      <c r="F207" s="19" t="s">
        <v>50</v>
      </c>
      <c r="G207" s="19">
        <v>6640900</v>
      </c>
      <c r="H207" s="19">
        <v>4204429</v>
      </c>
      <c r="I207" s="20"/>
      <c r="J207" s="20"/>
      <c r="K207" s="20"/>
      <c r="L207" s="20"/>
      <c r="M207" s="20"/>
      <c r="N207" s="20"/>
      <c r="O207" s="20"/>
      <c r="P207" s="20"/>
      <c r="Q207" s="20"/>
      <c r="R207" s="48">
        <f t="shared" si="8"/>
        <v>0</v>
      </c>
      <c r="S207" s="49">
        <f t="shared" si="9"/>
        <v>0</v>
      </c>
      <c r="T207" s="20"/>
      <c r="U207" s="20"/>
      <c r="V207" s="20"/>
      <c r="W207" s="20"/>
      <c r="X207" s="20"/>
    </row>
    <row r="208" spans="2:24" x14ac:dyDescent="0.25">
      <c r="B208" s="45" t="s">
        <v>773</v>
      </c>
      <c r="C208" s="44" t="s">
        <v>1221</v>
      </c>
      <c r="D208" s="19" t="s">
        <v>231</v>
      </c>
      <c r="E208" s="19">
        <v>40</v>
      </c>
      <c r="F208" s="19" t="s">
        <v>50</v>
      </c>
      <c r="G208" s="19">
        <v>6640900</v>
      </c>
      <c r="H208" s="19">
        <v>4204279</v>
      </c>
      <c r="I208" s="20"/>
      <c r="J208" s="20"/>
      <c r="K208" s="20"/>
      <c r="L208" s="20"/>
      <c r="M208" s="20"/>
      <c r="N208" s="20"/>
      <c r="O208" s="20"/>
      <c r="P208" s="20"/>
      <c r="Q208" s="20"/>
      <c r="R208" s="48">
        <f t="shared" si="8"/>
        <v>0</v>
      </c>
      <c r="S208" s="49">
        <f t="shared" si="9"/>
        <v>0</v>
      </c>
      <c r="T208" s="20"/>
      <c r="U208" s="20"/>
      <c r="V208" s="20"/>
      <c r="W208" s="20"/>
      <c r="X208" s="20"/>
    </row>
    <row r="209" spans="2:24" x14ac:dyDescent="0.25">
      <c r="B209" s="45" t="s">
        <v>774</v>
      </c>
      <c r="C209" s="44" t="s">
        <v>1222</v>
      </c>
      <c r="D209" s="19" t="s">
        <v>261</v>
      </c>
      <c r="E209" s="19">
        <v>100</v>
      </c>
      <c r="F209" s="19" t="s">
        <v>50</v>
      </c>
      <c r="G209" s="19">
        <v>6640900</v>
      </c>
      <c r="H209" s="19">
        <v>4203814</v>
      </c>
      <c r="I209" s="20"/>
      <c r="J209" s="20"/>
      <c r="K209" s="20"/>
      <c r="L209" s="20"/>
      <c r="M209" s="20"/>
      <c r="N209" s="20"/>
      <c r="O209" s="20"/>
      <c r="P209" s="20"/>
      <c r="Q209" s="20"/>
      <c r="R209" s="48">
        <f t="shared" si="8"/>
        <v>0</v>
      </c>
      <c r="S209" s="49">
        <f t="shared" si="9"/>
        <v>0</v>
      </c>
      <c r="T209" s="20"/>
      <c r="U209" s="20"/>
      <c r="V209" s="20"/>
      <c r="W209" s="20"/>
      <c r="X209" s="20"/>
    </row>
    <row r="210" spans="2:24" x14ac:dyDescent="0.25">
      <c r="B210" s="45" t="s">
        <v>775</v>
      </c>
      <c r="C210" s="44" t="s">
        <v>1223</v>
      </c>
      <c r="D210" s="19" t="s">
        <v>274</v>
      </c>
      <c r="E210" s="19">
        <v>120</v>
      </c>
      <c r="F210" s="19" t="s">
        <v>50</v>
      </c>
      <c r="G210" s="19">
        <v>6640900</v>
      </c>
      <c r="H210" s="19">
        <v>4204675</v>
      </c>
      <c r="I210" s="20"/>
      <c r="J210" s="20"/>
      <c r="K210" s="20"/>
      <c r="L210" s="20"/>
      <c r="M210" s="20"/>
      <c r="N210" s="20"/>
      <c r="O210" s="20"/>
      <c r="P210" s="20"/>
      <c r="Q210" s="20"/>
      <c r="R210" s="48">
        <f t="shared" si="8"/>
        <v>0</v>
      </c>
      <c r="S210" s="49">
        <f t="shared" si="9"/>
        <v>0</v>
      </c>
      <c r="T210" s="20"/>
      <c r="U210" s="20"/>
      <c r="V210" s="20"/>
      <c r="W210" s="20"/>
      <c r="X210" s="20"/>
    </row>
    <row r="211" spans="2:24" x14ac:dyDescent="0.25">
      <c r="B211" s="45" t="s">
        <v>776</v>
      </c>
      <c r="C211" s="44" t="s">
        <v>277</v>
      </c>
      <c r="D211" s="19" t="s">
        <v>278</v>
      </c>
      <c r="E211" s="19">
        <v>100</v>
      </c>
      <c r="F211" s="19" t="s">
        <v>50</v>
      </c>
      <c r="G211" s="19">
        <v>6640900</v>
      </c>
      <c r="H211" s="19">
        <v>4203139</v>
      </c>
      <c r="I211" s="20"/>
      <c r="J211" s="20"/>
      <c r="K211" s="20"/>
      <c r="L211" s="20"/>
      <c r="M211" s="20"/>
      <c r="N211" s="20"/>
      <c r="O211" s="20"/>
      <c r="P211" s="20"/>
      <c r="Q211" s="20"/>
      <c r="R211" s="48">
        <f t="shared" si="8"/>
        <v>0</v>
      </c>
      <c r="S211" s="49">
        <f t="shared" si="9"/>
        <v>0</v>
      </c>
      <c r="T211" s="20"/>
      <c r="U211" s="20"/>
      <c r="V211" s="20"/>
      <c r="W211" s="20"/>
      <c r="X211" s="20"/>
    </row>
    <row r="212" spans="2:24" x14ac:dyDescent="0.25">
      <c r="B212" s="45" t="s">
        <v>777</v>
      </c>
      <c r="C212" s="44" t="s">
        <v>1224</v>
      </c>
      <c r="D212" s="19" t="s">
        <v>286</v>
      </c>
      <c r="E212" s="19">
        <v>500</v>
      </c>
      <c r="F212" s="19" t="s">
        <v>50</v>
      </c>
      <c r="G212" s="19">
        <v>6640900</v>
      </c>
      <c r="H212" s="19">
        <v>4203128</v>
      </c>
      <c r="I212" s="20"/>
      <c r="J212" s="20"/>
      <c r="K212" s="20"/>
      <c r="L212" s="20"/>
      <c r="M212" s="20"/>
      <c r="N212" s="20"/>
      <c r="O212" s="20"/>
      <c r="P212" s="20"/>
      <c r="Q212" s="20"/>
      <c r="R212" s="48">
        <f t="shared" si="8"/>
        <v>0</v>
      </c>
      <c r="S212" s="49">
        <f t="shared" si="9"/>
        <v>0</v>
      </c>
      <c r="T212" s="20"/>
      <c r="U212" s="20"/>
      <c r="V212" s="20"/>
      <c r="W212" s="20"/>
      <c r="X212" s="20"/>
    </row>
    <row r="213" spans="2:24" x14ac:dyDescent="0.25">
      <c r="B213" s="45" t="s">
        <v>778</v>
      </c>
      <c r="C213" s="44" t="s">
        <v>1225</v>
      </c>
      <c r="D213" s="19" t="s">
        <v>285</v>
      </c>
      <c r="E213" s="19">
        <v>95</v>
      </c>
      <c r="F213" s="19" t="s">
        <v>50</v>
      </c>
      <c r="G213" s="19">
        <v>6640900</v>
      </c>
      <c r="H213" s="19">
        <v>4203191</v>
      </c>
      <c r="I213" s="20"/>
      <c r="J213" s="20"/>
      <c r="K213" s="20"/>
      <c r="L213" s="20"/>
      <c r="M213" s="20"/>
      <c r="N213" s="20"/>
      <c r="O213" s="20"/>
      <c r="P213" s="20"/>
      <c r="Q213" s="20"/>
      <c r="R213" s="48">
        <f t="shared" si="8"/>
        <v>0</v>
      </c>
      <c r="S213" s="49">
        <f t="shared" si="9"/>
        <v>0</v>
      </c>
      <c r="T213" s="20"/>
      <c r="U213" s="20"/>
      <c r="V213" s="20"/>
      <c r="W213" s="20"/>
      <c r="X213" s="20"/>
    </row>
    <row r="214" spans="2:24" x14ac:dyDescent="0.25">
      <c r="B214" s="45" t="s">
        <v>779</v>
      </c>
      <c r="C214" s="44" t="s">
        <v>1226</v>
      </c>
      <c r="D214" s="19" t="s">
        <v>289</v>
      </c>
      <c r="E214" s="19">
        <v>100</v>
      </c>
      <c r="F214" s="19" t="s">
        <v>290</v>
      </c>
      <c r="G214" s="19">
        <v>6640900</v>
      </c>
      <c r="H214" s="19">
        <v>4418726</v>
      </c>
      <c r="I214" s="20"/>
      <c r="J214" s="20"/>
      <c r="K214" s="20"/>
      <c r="L214" s="20"/>
      <c r="M214" s="20"/>
      <c r="N214" s="20"/>
      <c r="O214" s="20"/>
      <c r="P214" s="20"/>
      <c r="Q214" s="20"/>
      <c r="R214" s="48">
        <f t="shared" si="8"/>
        <v>0</v>
      </c>
      <c r="S214" s="49">
        <f t="shared" si="9"/>
        <v>0</v>
      </c>
      <c r="T214" s="20"/>
      <c r="U214" s="20"/>
      <c r="V214" s="20"/>
      <c r="W214" s="20"/>
      <c r="X214" s="20"/>
    </row>
    <row r="215" spans="2:24" x14ac:dyDescent="0.25">
      <c r="B215" s="45" t="s">
        <v>780</v>
      </c>
      <c r="C215" s="44" t="s">
        <v>1227</v>
      </c>
      <c r="D215" s="19" t="s">
        <v>295</v>
      </c>
      <c r="E215" s="19">
        <v>20</v>
      </c>
      <c r="F215" s="19" t="s">
        <v>50</v>
      </c>
      <c r="G215" s="19">
        <v>6640900</v>
      </c>
      <c r="H215" s="19">
        <v>4223794</v>
      </c>
      <c r="I215" s="20"/>
      <c r="J215" s="20"/>
      <c r="K215" s="20"/>
      <c r="L215" s="20"/>
      <c r="M215" s="20"/>
      <c r="N215" s="20"/>
      <c r="O215" s="20"/>
      <c r="P215" s="20"/>
      <c r="Q215" s="20"/>
      <c r="R215" s="48">
        <f t="shared" si="8"/>
        <v>0</v>
      </c>
      <c r="S215" s="49">
        <f t="shared" si="9"/>
        <v>0</v>
      </c>
      <c r="T215" s="20"/>
      <c r="U215" s="20"/>
      <c r="V215" s="20"/>
      <c r="W215" s="20"/>
      <c r="X215" s="20"/>
    </row>
    <row r="216" spans="2:24" x14ac:dyDescent="0.25">
      <c r="B216" s="45" t="s">
        <v>781</v>
      </c>
      <c r="C216" s="44" t="s">
        <v>1228</v>
      </c>
      <c r="D216" s="19" t="s">
        <v>299</v>
      </c>
      <c r="E216" s="19">
        <v>10</v>
      </c>
      <c r="F216" s="19" t="s">
        <v>50</v>
      </c>
      <c r="G216" s="19">
        <v>6640900</v>
      </c>
      <c r="H216" s="19">
        <v>4203652</v>
      </c>
      <c r="I216" s="20"/>
      <c r="J216" s="20"/>
      <c r="K216" s="20"/>
      <c r="L216" s="20"/>
      <c r="M216" s="20"/>
      <c r="N216" s="20"/>
      <c r="O216" s="20"/>
      <c r="P216" s="20"/>
      <c r="Q216" s="20"/>
      <c r="R216" s="48">
        <f t="shared" si="8"/>
        <v>0</v>
      </c>
      <c r="S216" s="49">
        <f t="shared" si="9"/>
        <v>0</v>
      </c>
      <c r="T216" s="20"/>
      <c r="U216" s="20"/>
      <c r="V216" s="20"/>
      <c r="W216" s="20"/>
      <c r="X216" s="20"/>
    </row>
    <row r="217" spans="2:24" x14ac:dyDescent="0.25">
      <c r="B217" s="45" t="s">
        <v>782</v>
      </c>
      <c r="C217" s="44" t="s">
        <v>1229</v>
      </c>
      <c r="D217" s="19" t="s">
        <v>317</v>
      </c>
      <c r="E217" s="19">
        <v>15</v>
      </c>
      <c r="F217" s="19" t="s">
        <v>50</v>
      </c>
      <c r="G217" s="19">
        <v>6640900</v>
      </c>
      <c r="H217" s="19">
        <v>4205535</v>
      </c>
      <c r="I217" s="20"/>
      <c r="J217" s="20"/>
      <c r="K217" s="20"/>
      <c r="L217" s="20"/>
      <c r="M217" s="20"/>
      <c r="N217" s="20"/>
      <c r="O217" s="20"/>
      <c r="P217" s="20"/>
      <c r="Q217" s="20"/>
      <c r="R217" s="48">
        <f t="shared" si="8"/>
        <v>0</v>
      </c>
      <c r="S217" s="49">
        <f t="shared" si="9"/>
        <v>0</v>
      </c>
      <c r="T217" s="20"/>
      <c r="U217" s="20"/>
      <c r="V217" s="20"/>
      <c r="W217" s="20"/>
      <c r="X217" s="20"/>
    </row>
    <row r="218" spans="2:24" x14ac:dyDescent="0.25">
      <c r="B218" s="45" t="s">
        <v>783</v>
      </c>
      <c r="C218" s="44" t="s">
        <v>1230</v>
      </c>
      <c r="D218" s="19" t="s">
        <v>320</v>
      </c>
      <c r="E218" s="19">
        <v>10</v>
      </c>
      <c r="F218" s="19" t="s">
        <v>50</v>
      </c>
      <c r="G218" s="19">
        <v>6640900</v>
      </c>
      <c r="H218" s="19">
        <v>4304211</v>
      </c>
      <c r="I218" s="20"/>
      <c r="J218" s="20"/>
      <c r="K218" s="20"/>
      <c r="L218" s="20"/>
      <c r="M218" s="20"/>
      <c r="N218" s="20"/>
      <c r="O218" s="20"/>
      <c r="P218" s="20"/>
      <c r="Q218" s="20"/>
      <c r="R218" s="48">
        <f t="shared" si="8"/>
        <v>0</v>
      </c>
      <c r="S218" s="49">
        <f t="shared" si="9"/>
        <v>0</v>
      </c>
      <c r="T218" s="20"/>
      <c r="U218" s="20"/>
      <c r="V218" s="20"/>
      <c r="W218" s="20"/>
      <c r="X218" s="20"/>
    </row>
    <row r="219" spans="2:24" x14ac:dyDescent="0.25">
      <c r="B219" s="45" t="s">
        <v>784</v>
      </c>
      <c r="C219" s="44" t="s">
        <v>1231</v>
      </c>
      <c r="D219" s="19" t="s">
        <v>321</v>
      </c>
      <c r="E219" s="19">
        <v>15</v>
      </c>
      <c r="F219" s="19" t="s">
        <v>50</v>
      </c>
      <c r="G219" s="19">
        <v>6640900</v>
      </c>
      <c r="H219" s="19">
        <v>4303853</v>
      </c>
      <c r="I219" s="20"/>
      <c r="J219" s="20"/>
      <c r="K219" s="20"/>
      <c r="L219" s="20"/>
      <c r="M219" s="20"/>
      <c r="N219" s="20"/>
      <c r="O219" s="20"/>
      <c r="P219" s="20"/>
      <c r="Q219" s="20"/>
      <c r="R219" s="48">
        <f t="shared" si="8"/>
        <v>0</v>
      </c>
      <c r="S219" s="49">
        <f t="shared" si="9"/>
        <v>0</v>
      </c>
      <c r="T219" s="20"/>
      <c r="U219" s="20"/>
      <c r="V219" s="20"/>
      <c r="W219" s="20"/>
      <c r="X219" s="20"/>
    </row>
    <row r="220" spans="2:24" x14ac:dyDescent="0.25">
      <c r="B220" s="45" t="s">
        <v>785</v>
      </c>
      <c r="C220" s="44" t="s">
        <v>1232</v>
      </c>
      <c r="D220" s="19" t="s">
        <v>325</v>
      </c>
      <c r="E220" s="19">
        <v>15</v>
      </c>
      <c r="F220" s="19" t="s">
        <v>50</v>
      </c>
      <c r="G220" s="19">
        <v>6640900</v>
      </c>
      <c r="H220" s="19">
        <v>4203664</v>
      </c>
      <c r="I220" s="20"/>
      <c r="J220" s="20"/>
      <c r="K220" s="20"/>
      <c r="L220" s="20"/>
      <c r="M220" s="20"/>
      <c r="N220" s="20"/>
      <c r="O220" s="20"/>
      <c r="P220" s="20"/>
      <c r="Q220" s="20"/>
      <c r="R220" s="48">
        <f t="shared" si="8"/>
        <v>0</v>
      </c>
      <c r="S220" s="49">
        <f t="shared" si="9"/>
        <v>0</v>
      </c>
      <c r="T220" s="20"/>
      <c r="U220" s="20"/>
      <c r="V220" s="20"/>
      <c r="W220" s="20"/>
      <c r="X220" s="20"/>
    </row>
    <row r="221" spans="2:24" x14ac:dyDescent="0.25">
      <c r="B221" s="45" t="s">
        <v>786</v>
      </c>
      <c r="C221" s="44" t="s">
        <v>327</v>
      </c>
      <c r="D221" s="19" t="s">
        <v>328</v>
      </c>
      <c r="E221" s="19">
        <v>75</v>
      </c>
      <c r="F221" s="19" t="s">
        <v>50</v>
      </c>
      <c r="G221" s="19">
        <v>6640900</v>
      </c>
      <c r="H221" s="19">
        <v>4204479</v>
      </c>
      <c r="I221" s="20"/>
      <c r="J221" s="20"/>
      <c r="K221" s="20"/>
      <c r="L221" s="20"/>
      <c r="M221" s="20"/>
      <c r="N221" s="20"/>
      <c r="O221" s="20"/>
      <c r="P221" s="20"/>
      <c r="Q221" s="20"/>
      <c r="R221" s="48">
        <f t="shared" si="8"/>
        <v>0</v>
      </c>
      <c r="S221" s="49">
        <f t="shared" si="9"/>
        <v>0</v>
      </c>
      <c r="T221" s="20"/>
      <c r="U221" s="20"/>
      <c r="V221" s="20"/>
      <c r="W221" s="20"/>
      <c r="X221" s="20"/>
    </row>
    <row r="222" spans="2:24" x14ac:dyDescent="0.25">
      <c r="B222" s="45" t="s">
        <v>787</v>
      </c>
      <c r="C222" s="44" t="s">
        <v>1233</v>
      </c>
      <c r="D222" s="19" t="s">
        <v>332</v>
      </c>
      <c r="E222" s="19">
        <v>50</v>
      </c>
      <c r="F222" s="19" t="s">
        <v>50</v>
      </c>
      <c r="G222" s="19">
        <v>6640900</v>
      </c>
      <c r="H222" s="19">
        <v>4304201</v>
      </c>
      <c r="I222" s="20"/>
      <c r="J222" s="20"/>
      <c r="K222" s="20"/>
      <c r="L222" s="20"/>
      <c r="M222" s="20"/>
      <c r="N222" s="20"/>
      <c r="O222" s="20"/>
      <c r="P222" s="20"/>
      <c r="Q222" s="20"/>
      <c r="R222" s="48">
        <f t="shared" si="8"/>
        <v>0</v>
      </c>
      <c r="S222" s="49">
        <f t="shared" si="9"/>
        <v>0</v>
      </c>
      <c r="T222" s="20"/>
      <c r="U222" s="20"/>
      <c r="V222" s="20"/>
      <c r="W222" s="20"/>
      <c r="X222" s="20"/>
    </row>
    <row r="223" spans="2:24" x14ac:dyDescent="0.25">
      <c r="B223" s="45" t="s">
        <v>788</v>
      </c>
      <c r="C223" s="44" t="s">
        <v>1234</v>
      </c>
      <c r="D223" s="19" t="s">
        <v>335</v>
      </c>
      <c r="E223" s="19">
        <v>120</v>
      </c>
      <c r="F223" s="19" t="s">
        <v>50</v>
      </c>
      <c r="G223" s="19">
        <v>6640900</v>
      </c>
      <c r="H223" s="19">
        <v>4204421</v>
      </c>
      <c r="I223" s="20"/>
      <c r="J223" s="20"/>
      <c r="K223" s="20"/>
      <c r="L223" s="20"/>
      <c r="M223" s="20"/>
      <c r="N223" s="20"/>
      <c r="O223" s="20"/>
      <c r="P223" s="20"/>
      <c r="Q223" s="20"/>
      <c r="R223" s="48">
        <f t="shared" si="8"/>
        <v>0</v>
      </c>
      <c r="S223" s="49">
        <f t="shared" si="9"/>
        <v>0</v>
      </c>
      <c r="T223" s="20"/>
      <c r="U223" s="20"/>
      <c r="V223" s="20"/>
      <c r="W223" s="20"/>
      <c r="X223" s="20"/>
    </row>
    <row r="224" spans="2:24" x14ac:dyDescent="0.25">
      <c r="B224" s="45" t="s">
        <v>789</v>
      </c>
      <c r="C224" s="44" t="s">
        <v>1235</v>
      </c>
      <c r="D224" s="19" t="s">
        <v>338</v>
      </c>
      <c r="E224" s="19">
        <v>10</v>
      </c>
      <c r="F224" s="19" t="s">
        <v>50</v>
      </c>
      <c r="G224" s="19">
        <v>6640900</v>
      </c>
      <c r="H224" s="19">
        <v>4205015</v>
      </c>
      <c r="I224" s="20"/>
      <c r="J224" s="20"/>
      <c r="K224" s="20"/>
      <c r="L224" s="20"/>
      <c r="M224" s="20"/>
      <c r="N224" s="20"/>
      <c r="O224" s="20"/>
      <c r="P224" s="20"/>
      <c r="Q224" s="20"/>
      <c r="R224" s="48">
        <f t="shared" si="8"/>
        <v>0</v>
      </c>
      <c r="S224" s="49">
        <f t="shared" si="9"/>
        <v>0</v>
      </c>
      <c r="T224" s="20"/>
      <c r="U224" s="20"/>
      <c r="V224" s="20"/>
      <c r="W224" s="20"/>
      <c r="X224" s="20"/>
    </row>
    <row r="225" spans="2:24" x14ac:dyDescent="0.25">
      <c r="B225" s="45" t="s">
        <v>790</v>
      </c>
      <c r="C225" s="44" t="s">
        <v>1236</v>
      </c>
      <c r="D225" s="19" t="s">
        <v>340</v>
      </c>
      <c r="E225" s="19">
        <v>35</v>
      </c>
      <c r="F225" s="19" t="s">
        <v>50</v>
      </c>
      <c r="G225" s="19">
        <v>6640900</v>
      </c>
      <c r="H225" s="19">
        <v>4205212</v>
      </c>
      <c r="I225" s="20"/>
      <c r="J225" s="20"/>
      <c r="K225" s="20"/>
      <c r="L225" s="20"/>
      <c r="M225" s="20"/>
      <c r="N225" s="20"/>
      <c r="O225" s="20"/>
      <c r="P225" s="20"/>
      <c r="Q225" s="20"/>
      <c r="R225" s="48">
        <f t="shared" si="8"/>
        <v>0</v>
      </c>
      <c r="S225" s="49">
        <f t="shared" si="9"/>
        <v>0</v>
      </c>
      <c r="T225" s="20"/>
      <c r="U225" s="20"/>
      <c r="V225" s="20"/>
      <c r="W225" s="20"/>
      <c r="X225" s="20"/>
    </row>
    <row r="226" spans="2:24" x14ac:dyDescent="0.25">
      <c r="B226" s="45" t="s">
        <v>791</v>
      </c>
      <c r="C226" s="44" t="s">
        <v>1237</v>
      </c>
      <c r="D226" s="19" t="s">
        <v>341</v>
      </c>
      <c r="E226" s="19">
        <v>20</v>
      </c>
      <c r="F226" s="19" t="s">
        <v>50</v>
      </c>
      <c r="G226" s="19">
        <v>6640900</v>
      </c>
      <c r="H226" s="19">
        <v>4203659</v>
      </c>
      <c r="I226" s="20"/>
      <c r="J226" s="20"/>
      <c r="K226" s="20"/>
      <c r="L226" s="20"/>
      <c r="M226" s="20"/>
      <c r="N226" s="20"/>
      <c r="O226" s="20"/>
      <c r="P226" s="20"/>
      <c r="Q226" s="20"/>
      <c r="R226" s="48">
        <f t="shared" si="8"/>
        <v>0</v>
      </c>
      <c r="S226" s="49">
        <f t="shared" si="9"/>
        <v>0</v>
      </c>
      <c r="T226" s="20"/>
      <c r="U226" s="20"/>
      <c r="V226" s="20"/>
      <c r="W226" s="20"/>
      <c r="X226" s="20"/>
    </row>
    <row r="227" spans="2:24" x14ac:dyDescent="0.25">
      <c r="B227" s="45" t="s">
        <v>792</v>
      </c>
      <c r="C227" s="44" t="s">
        <v>1238</v>
      </c>
      <c r="D227" s="19" t="s">
        <v>349</v>
      </c>
      <c r="E227" s="19">
        <v>140</v>
      </c>
      <c r="F227" s="19" t="s">
        <v>50</v>
      </c>
      <c r="G227" s="19">
        <v>6640900</v>
      </c>
      <c r="H227" s="19">
        <v>4518858</v>
      </c>
      <c r="I227" s="20"/>
      <c r="J227" s="20"/>
      <c r="K227" s="20"/>
      <c r="L227" s="20"/>
      <c r="M227" s="20"/>
      <c r="N227" s="20"/>
      <c r="O227" s="20"/>
      <c r="P227" s="20"/>
      <c r="Q227" s="20"/>
      <c r="R227" s="48">
        <f t="shared" si="8"/>
        <v>0</v>
      </c>
      <c r="S227" s="49">
        <f t="shared" si="9"/>
        <v>0</v>
      </c>
      <c r="T227" s="20"/>
      <c r="U227" s="20"/>
      <c r="V227" s="20"/>
      <c r="W227" s="20"/>
      <c r="X227" s="20"/>
    </row>
    <row r="228" spans="2:24" x14ac:dyDescent="0.25">
      <c r="B228" s="45" t="s">
        <v>793</v>
      </c>
      <c r="C228" s="44" t="s">
        <v>351</v>
      </c>
      <c r="D228" s="19" t="s">
        <v>352</v>
      </c>
      <c r="E228" s="19">
        <v>30</v>
      </c>
      <c r="F228" s="19" t="s">
        <v>50</v>
      </c>
      <c r="G228" s="19">
        <v>6640900</v>
      </c>
      <c r="H228" s="19">
        <v>4202788</v>
      </c>
      <c r="I228" s="20"/>
      <c r="J228" s="20"/>
      <c r="K228" s="20"/>
      <c r="L228" s="20"/>
      <c r="M228" s="20"/>
      <c r="N228" s="20"/>
      <c r="O228" s="20"/>
      <c r="P228" s="20"/>
      <c r="Q228" s="20"/>
      <c r="R228" s="48">
        <f t="shared" si="8"/>
        <v>0</v>
      </c>
      <c r="S228" s="49">
        <f t="shared" si="9"/>
        <v>0</v>
      </c>
      <c r="T228" s="20"/>
      <c r="U228" s="20"/>
      <c r="V228" s="20"/>
      <c r="W228" s="20"/>
      <c r="X228" s="20"/>
    </row>
    <row r="229" spans="2:24" x14ac:dyDescent="0.25">
      <c r="B229" s="45" t="s">
        <v>794</v>
      </c>
      <c r="C229" s="44" t="s">
        <v>1239</v>
      </c>
      <c r="D229" s="19" t="s">
        <v>353</v>
      </c>
      <c r="E229" s="19">
        <v>60</v>
      </c>
      <c r="F229" s="19" t="s">
        <v>50</v>
      </c>
      <c r="G229" s="19">
        <v>6640900</v>
      </c>
      <c r="H229" s="19">
        <v>4204614</v>
      </c>
      <c r="I229" s="20"/>
      <c r="J229" s="20"/>
      <c r="K229" s="20"/>
      <c r="L229" s="20"/>
      <c r="M229" s="20"/>
      <c r="N229" s="20"/>
      <c r="O229" s="20"/>
      <c r="P229" s="20"/>
      <c r="Q229" s="20"/>
      <c r="R229" s="48">
        <f t="shared" si="8"/>
        <v>0</v>
      </c>
      <c r="S229" s="49">
        <f t="shared" si="9"/>
        <v>0</v>
      </c>
      <c r="T229" s="20"/>
      <c r="U229" s="20"/>
      <c r="V229" s="20"/>
      <c r="W229" s="20"/>
      <c r="X229" s="20"/>
    </row>
    <row r="230" spans="2:24" x14ac:dyDescent="0.25">
      <c r="B230" s="45" t="s">
        <v>795</v>
      </c>
      <c r="C230" s="44" t="s">
        <v>1240</v>
      </c>
      <c r="D230" s="19" t="s">
        <v>443</v>
      </c>
      <c r="E230" s="19">
        <v>25</v>
      </c>
      <c r="F230" s="19" t="s">
        <v>50</v>
      </c>
      <c r="G230" s="19">
        <v>6640900</v>
      </c>
      <c r="H230" s="19">
        <v>9507302</v>
      </c>
      <c r="I230" s="20"/>
      <c r="J230" s="20"/>
      <c r="K230" s="20"/>
      <c r="L230" s="20"/>
      <c r="M230" s="20"/>
      <c r="N230" s="20"/>
      <c r="O230" s="20"/>
      <c r="P230" s="20"/>
      <c r="Q230" s="20"/>
      <c r="R230" s="48">
        <f t="shared" si="8"/>
        <v>0</v>
      </c>
      <c r="S230" s="49">
        <f t="shared" si="9"/>
        <v>0</v>
      </c>
      <c r="T230" s="20"/>
      <c r="U230" s="20"/>
      <c r="V230" s="20"/>
      <c r="W230" s="20"/>
      <c r="X230" s="20"/>
    </row>
    <row r="231" spans="2:24" x14ac:dyDescent="0.25">
      <c r="B231" s="39" t="s">
        <v>563</v>
      </c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</row>
    <row r="232" spans="2:24" x14ac:dyDescent="0.25">
      <c r="B232" s="45" t="s">
        <v>796</v>
      </c>
      <c r="C232" s="44" t="s">
        <v>1031</v>
      </c>
      <c r="D232" s="19" t="s">
        <v>188</v>
      </c>
      <c r="E232" s="19">
        <v>40</v>
      </c>
      <c r="F232" s="19" t="s">
        <v>50</v>
      </c>
      <c r="G232" s="19">
        <v>6603200</v>
      </c>
      <c r="H232" s="19">
        <v>6166542</v>
      </c>
      <c r="I232" s="20"/>
      <c r="J232" s="20"/>
      <c r="K232" s="20"/>
      <c r="L232" s="20"/>
      <c r="M232" s="20"/>
      <c r="N232" s="20"/>
      <c r="O232" s="20"/>
      <c r="P232" s="20"/>
      <c r="Q232" s="20"/>
      <c r="R232" s="48">
        <f t="shared" si="8"/>
        <v>0</v>
      </c>
      <c r="S232" s="49">
        <f t="shared" si="9"/>
        <v>0</v>
      </c>
      <c r="T232" s="20"/>
      <c r="U232" s="20"/>
      <c r="V232" s="20"/>
      <c r="W232" s="20"/>
      <c r="X232" s="20"/>
    </row>
    <row r="233" spans="2:24" x14ac:dyDescent="0.25">
      <c r="B233" s="45" t="s">
        <v>797</v>
      </c>
      <c r="C233" s="44" t="s">
        <v>1034</v>
      </c>
      <c r="D233" s="19" t="s">
        <v>204</v>
      </c>
      <c r="E233" s="19">
        <v>15</v>
      </c>
      <c r="F233" s="19" t="s">
        <v>50</v>
      </c>
      <c r="G233" s="19">
        <v>6603200</v>
      </c>
      <c r="H233" s="19">
        <v>6165997</v>
      </c>
      <c r="I233" s="20"/>
      <c r="J233" s="20"/>
      <c r="K233" s="20"/>
      <c r="L233" s="20"/>
      <c r="M233" s="20"/>
      <c r="N233" s="20"/>
      <c r="O233" s="20"/>
      <c r="P233" s="20"/>
      <c r="Q233" s="20"/>
      <c r="R233" s="48">
        <f t="shared" si="8"/>
        <v>0</v>
      </c>
      <c r="S233" s="49">
        <f t="shared" si="9"/>
        <v>0</v>
      </c>
      <c r="T233" s="20"/>
      <c r="U233" s="20"/>
      <c r="V233" s="20"/>
      <c r="W233" s="20"/>
      <c r="X233" s="20"/>
    </row>
    <row r="234" spans="2:24" x14ac:dyDescent="0.25">
      <c r="B234" s="45" t="s">
        <v>798</v>
      </c>
      <c r="C234" s="44" t="s">
        <v>1033</v>
      </c>
      <c r="D234" s="19" t="s">
        <v>276</v>
      </c>
      <c r="E234" s="19">
        <v>15</v>
      </c>
      <c r="F234" s="19" t="s">
        <v>50</v>
      </c>
      <c r="G234" s="19">
        <v>6603200</v>
      </c>
      <c r="H234" s="19">
        <v>48794563</v>
      </c>
      <c r="I234" s="20"/>
      <c r="J234" s="20"/>
      <c r="K234" s="20"/>
      <c r="L234" s="20"/>
      <c r="M234" s="20"/>
      <c r="N234" s="20"/>
      <c r="O234" s="20"/>
      <c r="P234" s="20"/>
      <c r="Q234" s="20"/>
      <c r="R234" s="48">
        <f t="shared" si="8"/>
        <v>0</v>
      </c>
      <c r="S234" s="49">
        <f t="shared" si="9"/>
        <v>0</v>
      </c>
      <c r="T234" s="20"/>
      <c r="U234" s="20"/>
      <c r="V234" s="20"/>
      <c r="W234" s="20"/>
      <c r="X234" s="20"/>
    </row>
    <row r="235" spans="2:24" x14ac:dyDescent="0.25">
      <c r="B235" s="45" t="s">
        <v>799</v>
      </c>
      <c r="C235" s="44" t="s">
        <v>1032</v>
      </c>
      <c r="D235" s="19" t="s">
        <v>279</v>
      </c>
      <c r="E235" s="19">
        <v>15</v>
      </c>
      <c r="F235" s="19" t="s">
        <v>50</v>
      </c>
      <c r="G235" s="19">
        <v>6603200</v>
      </c>
      <c r="H235" s="19">
        <v>6166729</v>
      </c>
      <c r="I235" s="20"/>
      <c r="J235" s="20"/>
      <c r="K235" s="20"/>
      <c r="L235" s="20"/>
      <c r="M235" s="20"/>
      <c r="N235" s="20"/>
      <c r="O235" s="20"/>
      <c r="P235" s="20"/>
      <c r="Q235" s="20"/>
      <c r="R235" s="48">
        <f t="shared" si="8"/>
        <v>0</v>
      </c>
      <c r="S235" s="49">
        <f t="shared" si="9"/>
        <v>0</v>
      </c>
      <c r="T235" s="20"/>
      <c r="U235" s="20"/>
      <c r="V235" s="20"/>
      <c r="W235" s="20"/>
      <c r="X235" s="20"/>
    </row>
    <row r="236" spans="2:24" x14ac:dyDescent="0.25">
      <c r="B236" s="45" t="s">
        <v>800</v>
      </c>
      <c r="C236" s="44" t="s">
        <v>1035</v>
      </c>
      <c r="D236" s="19" t="s">
        <v>287</v>
      </c>
      <c r="E236" s="19">
        <v>5</v>
      </c>
      <c r="F236" s="19" t="s">
        <v>50</v>
      </c>
      <c r="G236" s="19">
        <v>6603200</v>
      </c>
      <c r="H236" s="19">
        <v>6166163</v>
      </c>
      <c r="I236" s="20"/>
      <c r="J236" s="20"/>
      <c r="K236" s="20"/>
      <c r="L236" s="20"/>
      <c r="M236" s="20"/>
      <c r="N236" s="20"/>
      <c r="O236" s="20"/>
      <c r="P236" s="20"/>
      <c r="Q236" s="20"/>
      <c r="R236" s="48">
        <f t="shared" si="8"/>
        <v>0</v>
      </c>
      <c r="S236" s="49">
        <f t="shared" si="9"/>
        <v>0</v>
      </c>
      <c r="T236" s="20"/>
      <c r="U236" s="20"/>
      <c r="V236" s="20"/>
      <c r="W236" s="20"/>
      <c r="X236" s="20"/>
    </row>
    <row r="237" spans="2:24" x14ac:dyDescent="0.25">
      <c r="B237" s="45" t="s">
        <v>801</v>
      </c>
      <c r="C237" s="44" t="s">
        <v>1042</v>
      </c>
      <c r="D237" s="19" t="s">
        <v>333</v>
      </c>
      <c r="E237" s="19">
        <v>25</v>
      </c>
      <c r="F237" s="19" t="s">
        <v>50</v>
      </c>
      <c r="G237" s="19">
        <v>6603200</v>
      </c>
      <c r="H237" s="19">
        <v>6192419</v>
      </c>
      <c r="I237" s="20"/>
      <c r="J237" s="20"/>
      <c r="K237" s="20"/>
      <c r="L237" s="20"/>
      <c r="M237" s="20"/>
      <c r="N237" s="20"/>
      <c r="O237" s="20"/>
      <c r="P237" s="20"/>
      <c r="Q237" s="20"/>
      <c r="R237" s="48">
        <f t="shared" si="8"/>
        <v>0</v>
      </c>
      <c r="S237" s="49">
        <f t="shared" si="9"/>
        <v>0</v>
      </c>
      <c r="T237" s="20"/>
      <c r="U237" s="20"/>
      <c r="V237" s="20"/>
      <c r="W237" s="20"/>
      <c r="X237" s="20"/>
    </row>
    <row r="238" spans="2:24" x14ac:dyDescent="0.25">
      <c r="B238" s="45" t="s">
        <v>802</v>
      </c>
      <c r="C238" s="44" t="s">
        <v>292</v>
      </c>
      <c r="D238" s="19" t="s">
        <v>293</v>
      </c>
      <c r="E238" s="19">
        <v>70</v>
      </c>
      <c r="F238" s="19" t="s">
        <v>50</v>
      </c>
      <c r="G238" s="19">
        <v>6603300</v>
      </c>
      <c r="H238" s="19">
        <v>4518782</v>
      </c>
      <c r="I238" s="20"/>
      <c r="J238" s="20"/>
      <c r="K238" s="20"/>
      <c r="L238" s="20"/>
      <c r="M238" s="20"/>
      <c r="N238" s="20"/>
      <c r="O238" s="20"/>
      <c r="P238" s="20"/>
      <c r="Q238" s="20"/>
      <c r="R238" s="48">
        <f t="shared" si="8"/>
        <v>0</v>
      </c>
      <c r="S238" s="49">
        <f t="shared" si="9"/>
        <v>0</v>
      </c>
      <c r="T238" s="20"/>
      <c r="U238" s="20"/>
      <c r="V238" s="20"/>
      <c r="W238" s="20"/>
      <c r="X238" s="20"/>
    </row>
    <row r="239" spans="2:24" x14ac:dyDescent="0.25">
      <c r="B239" s="45" t="s">
        <v>803</v>
      </c>
      <c r="C239" s="44" t="s">
        <v>1241</v>
      </c>
      <c r="D239" s="19" t="s">
        <v>190</v>
      </c>
      <c r="E239" s="19">
        <v>40</v>
      </c>
      <c r="F239" s="19" t="s">
        <v>50</v>
      </c>
      <c r="G239" s="19">
        <v>6605100</v>
      </c>
      <c r="H239" s="19">
        <v>6000142</v>
      </c>
      <c r="I239" s="20"/>
      <c r="J239" s="20"/>
      <c r="K239" s="20"/>
      <c r="L239" s="20"/>
      <c r="M239" s="20"/>
      <c r="N239" s="20"/>
      <c r="O239" s="20"/>
      <c r="P239" s="20"/>
      <c r="Q239" s="20"/>
      <c r="R239" s="48">
        <f t="shared" si="8"/>
        <v>0</v>
      </c>
      <c r="S239" s="49">
        <f t="shared" si="9"/>
        <v>0</v>
      </c>
      <c r="T239" s="20"/>
      <c r="U239" s="20"/>
      <c r="V239" s="20"/>
      <c r="W239" s="20"/>
      <c r="X239" s="20"/>
    </row>
    <row r="240" spans="2:24" x14ac:dyDescent="0.25">
      <c r="B240" s="45" t="s">
        <v>804</v>
      </c>
      <c r="C240" s="44" t="s">
        <v>511</v>
      </c>
      <c r="D240" s="19" t="s">
        <v>510</v>
      </c>
      <c r="E240" s="19">
        <v>10</v>
      </c>
      <c r="F240" s="19" t="s">
        <v>50</v>
      </c>
      <c r="G240" s="19">
        <v>6605150</v>
      </c>
      <c r="H240" s="19">
        <v>7042004</v>
      </c>
      <c r="I240" s="20"/>
      <c r="J240" s="20"/>
      <c r="K240" s="20"/>
      <c r="L240" s="20"/>
      <c r="M240" s="20"/>
      <c r="N240" s="20"/>
      <c r="O240" s="20"/>
      <c r="P240" s="20"/>
      <c r="Q240" s="20"/>
      <c r="R240" s="48">
        <f t="shared" si="8"/>
        <v>0</v>
      </c>
      <c r="S240" s="49">
        <f t="shared" si="9"/>
        <v>0</v>
      </c>
      <c r="T240" s="20"/>
      <c r="U240" s="20"/>
      <c r="V240" s="20"/>
      <c r="W240" s="20"/>
      <c r="X240" s="20"/>
    </row>
    <row r="241" spans="2:24" x14ac:dyDescent="0.25">
      <c r="B241" s="45" t="s">
        <v>805</v>
      </c>
      <c r="C241" s="44" t="s">
        <v>1041</v>
      </c>
      <c r="D241" s="19" t="s">
        <v>80</v>
      </c>
      <c r="E241" s="19">
        <v>40</v>
      </c>
      <c r="F241" s="19" t="s">
        <v>81</v>
      </c>
      <c r="G241" s="19">
        <v>6605900</v>
      </c>
      <c r="H241" s="19">
        <v>9507172</v>
      </c>
      <c r="I241" s="20"/>
      <c r="J241" s="20"/>
      <c r="K241" s="20"/>
      <c r="L241" s="20"/>
      <c r="M241" s="20"/>
      <c r="N241" s="20"/>
      <c r="O241" s="20"/>
      <c r="P241" s="20"/>
      <c r="Q241" s="20"/>
      <c r="R241" s="48">
        <f t="shared" si="8"/>
        <v>0</v>
      </c>
      <c r="S241" s="49">
        <f t="shared" si="9"/>
        <v>0</v>
      </c>
      <c r="T241" s="20"/>
      <c r="U241" s="20"/>
      <c r="V241" s="20"/>
      <c r="W241" s="20"/>
      <c r="X241" s="20"/>
    </row>
    <row r="242" spans="2:24" x14ac:dyDescent="0.25">
      <c r="B242" s="45" t="s">
        <v>806</v>
      </c>
      <c r="C242" s="44" t="s">
        <v>1040</v>
      </c>
      <c r="D242" s="19" t="s">
        <v>248</v>
      </c>
      <c r="E242" s="19">
        <v>30</v>
      </c>
      <c r="F242" s="19" t="s">
        <v>50</v>
      </c>
      <c r="G242" s="19">
        <v>6609100</v>
      </c>
      <c r="H242" s="19">
        <v>6047897</v>
      </c>
      <c r="I242" s="20"/>
      <c r="J242" s="20"/>
      <c r="K242" s="20"/>
      <c r="L242" s="20"/>
      <c r="M242" s="20"/>
      <c r="N242" s="20"/>
      <c r="O242" s="20"/>
      <c r="P242" s="20"/>
      <c r="Q242" s="20"/>
      <c r="R242" s="48">
        <f t="shared" si="8"/>
        <v>0</v>
      </c>
      <c r="S242" s="49">
        <f t="shared" si="9"/>
        <v>0</v>
      </c>
      <c r="T242" s="20"/>
      <c r="U242" s="20"/>
      <c r="V242" s="20"/>
      <c r="W242" s="20"/>
      <c r="X242" s="20"/>
    </row>
    <row r="243" spans="2:24" x14ac:dyDescent="0.25">
      <c r="B243" s="45" t="s">
        <v>807</v>
      </c>
      <c r="C243" s="44" t="s">
        <v>1039</v>
      </c>
      <c r="D243" s="19" t="s">
        <v>329</v>
      </c>
      <c r="E243" s="19">
        <v>5</v>
      </c>
      <c r="F243" s="19" t="s">
        <v>50</v>
      </c>
      <c r="G243" s="19">
        <v>6628200</v>
      </c>
      <c r="H243" s="19">
        <v>6321824</v>
      </c>
      <c r="I243" s="20"/>
      <c r="J243" s="20"/>
      <c r="K243" s="20"/>
      <c r="L243" s="20"/>
      <c r="M243" s="20"/>
      <c r="N243" s="20"/>
      <c r="O243" s="20"/>
      <c r="P243" s="20"/>
      <c r="Q243" s="20"/>
      <c r="R243" s="48">
        <f t="shared" si="8"/>
        <v>0</v>
      </c>
      <c r="S243" s="49">
        <f t="shared" si="9"/>
        <v>0</v>
      </c>
      <c r="T243" s="20"/>
      <c r="U243" s="20"/>
      <c r="V243" s="20"/>
      <c r="W243" s="20"/>
      <c r="X243" s="20"/>
    </row>
    <row r="244" spans="2:24" x14ac:dyDescent="0.25">
      <c r="B244" s="45" t="s">
        <v>808</v>
      </c>
      <c r="C244" s="44" t="s">
        <v>1038</v>
      </c>
      <c r="D244" s="19" t="s">
        <v>336</v>
      </c>
      <c r="E244" s="19">
        <v>15</v>
      </c>
      <c r="F244" s="19" t="s">
        <v>50</v>
      </c>
      <c r="G244" s="19">
        <v>6628200</v>
      </c>
      <c r="H244" s="19">
        <v>6320003</v>
      </c>
      <c r="I244" s="20"/>
      <c r="J244" s="20"/>
      <c r="K244" s="20"/>
      <c r="L244" s="20"/>
      <c r="M244" s="20"/>
      <c r="N244" s="20"/>
      <c r="O244" s="20"/>
      <c r="P244" s="20"/>
      <c r="Q244" s="20"/>
      <c r="R244" s="48">
        <f t="shared" si="8"/>
        <v>0</v>
      </c>
      <c r="S244" s="49">
        <f t="shared" si="9"/>
        <v>0</v>
      </c>
      <c r="T244" s="20"/>
      <c r="U244" s="20"/>
      <c r="V244" s="20"/>
      <c r="W244" s="20"/>
      <c r="X244" s="20"/>
    </row>
    <row r="245" spans="2:24" ht="30" x14ac:dyDescent="0.25">
      <c r="B245" s="45" t="s">
        <v>809</v>
      </c>
      <c r="C245" s="44" t="s">
        <v>1037</v>
      </c>
      <c r="D245" s="19" t="s">
        <v>176</v>
      </c>
      <c r="E245" s="19">
        <v>5</v>
      </c>
      <c r="F245" s="19" t="s">
        <v>50</v>
      </c>
      <c r="G245" s="19">
        <v>6650100</v>
      </c>
      <c r="H245" s="19">
        <v>6025637</v>
      </c>
      <c r="I245" s="20"/>
      <c r="J245" s="20"/>
      <c r="K245" s="20"/>
      <c r="L245" s="20"/>
      <c r="M245" s="20"/>
      <c r="N245" s="20"/>
      <c r="O245" s="20"/>
      <c r="P245" s="20"/>
      <c r="Q245" s="20"/>
      <c r="R245" s="48">
        <f t="shared" si="8"/>
        <v>0</v>
      </c>
      <c r="S245" s="49">
        <f t="shared" si="9"/>
        <v>0</v>
      </c>
      <c r="T245" s="20"/>
      <c r="U245" s="20"/>
      <c r="V245" s="20"/>
      <c r="W245" s="20"/>
      <c r="X245" s="20"/>
    </row>
    <row r="246" spans="2:24" ht="30" x14ac:dyDescent="0.25">
      <c r="B246" s="45" t="s">
        <v>810</v>
      </c>
      <c r="C246" s="44" t="s">
        <v>271</v>
      </c>
      <c r="D246" s="19" t="s">
        <v>272</v>
      </c>
      <c r="E246" s="19">
        <v>85</v>
      </c>
      <c r="F246" s="19" t="s">
        <v>50</v>
      </c>
      <c r="G246" s="19">
        <v>6650100</v>
      </c>
      <c r="H246" s="19">
        <v>6191641</v>
      </c>
      <c r="I246" s="20"/>
      <c r="J246" s="20"/>
      <c r="K246" s="20"/>
      <c r="L246" s="20"/>
      <c r="M246" s="20"/>
      <c r="N246" s="20"/>
      <c r="O246" s="20"/>
      <c r="P246" s="20"/>
      <c r="Q246" s="20"/>
      <c r="R246" s="48">
        <f t="shared" si="8"/>
        <v>0</v>
      </c>
      <c r="S246" s="49">
        <f t="shared" si="9"/>
        <v>0</v>
      </c>
      <c r="T246" s="20"/>
      <c r="U246" s="20"/>
      <c r="V246" s="20"/>
      <c r="W246" s="20"/>
      <c r="X246" s="20"/>
    </row>
    <row r="247" spans="2:24" x14ac:dyDescent="0.25">
      <c r="B247" s="45" t="s">
        <v>811</v>
      </c>
      <c r="C247" s="44" t="s">
        <v>1036</v>
      </c>
      <c r="D247" s="19" t="s">
        <v>232</v>
      </c>
      <c r="E247" s="19">
        <v>10</v>
      </c>
      <c r="F247" s="19" t="s">
        <v>50</v>
      </c>
      <c r="G247" s="19">
        <v>6650500</v>
      </c>
      <c r="H247" s="19">
        <v>6191669</v>
      </c>
      <c r="I247" s="20"/>
      <c r="J247" s="20"/>
      <c r="K247" s="20"/>
      <c r="L247" s="20"/>
      <c r="M247" s="20"/>
      <c r="N247" s="20"/>
      <c r="O247" s="20"/>
      <c r="P247" s="20"/>
      <c r="Q247" s="20"/>
      <c r="R247" s="48">
        <f t="shared" si="8"/>
        <v>0</v>
      </c>
      <c r="S247" s="49">
        <f t="shared" si="9"/>
        <v>0</v>
      </c>
      <c r="T247" s="20"/>
      <c r="U247" s="20"/>
      <c r="V247" s="20"/>
      <c r="W247" s="20"/>
      <c r="X247" s="20"/>
    </row>
    <row r="248" spans="2:24" x14ac:dyDescent="0.25">
      <c r="B248" s="45" t="s">
        <v>812</v>
      </c>
      <c r="C248" s="44" t="s">
        <v>280</v>
      </c>
      <c r="D248" s="19" t="s">
        <v>281</v>
      </c>
      <c r="E248" s="19">
        <v>20</v>
      </c>
      <c r="F248" s="19" t="s">
        <v>50</v>
      </c>
      <c r="G248" s="19">
        <v>6660200</v>
      </c>
      <c r="H248" s="19">
        <v>6321872</v>
      </c>
      <c r="I248" s="20"/>
      <c r="J248" s="20"/>
      <c r="K248" s="20"/>
      <c r="L248" s="20"/>
      <c r="M248" s="20"/>
      <c r="N248" s="20"/>
      <c r="O248" s="20"/>
      <c r="P248" s="20"/>
      <c r="Q248" s="20"/>
      <c r="R248" s="48">
        <f t="shared" si="8"/>
        <v>0</v>
      </c>
      <c r="S248" s="49">
        <f t="shared" si="9"/>
        <v>0</v>
      </c>
      <c r="T248" s="20"/>
      <c r="U248" s="20"/>
      <c r="V248" s="20"/>
      <c r="W248" s="20"/>
      <c r="X248" s="20"/>
    </row>
    <row r="249" spans="2:24" x14ac:dyDescent="0.25">
      <c r="B249" s="45" t="s">
        <v>813</v>
      </c>
      <c r="C249" s="44" t="s">
        <v>370</v>
      </c>
      <c r="D249" s="19" t="s">
        <v>371</v>
      </c>
      <c r="E249" s="19">
        <v>95</v>
      </c>
      <c r="F249" s="19" t="s">
        <v>50</v>
      </c>
      <c r="G249" s="19">
        <v>6660200</v>
      </c>
      <c r="H249" s="19">
        <v>6321852</v>
      </c>
      <c r="I249" s="20"/>
      <c r="J249" s="20"/>
      <c r="K249" s="20"/>
      <c r="L249" s="20"/>
      <c r="M249" s="20"/>
      <c r="N249" s="20"/>
      <c r="O249" s="20"/>
      <c r="P249" s="20"/>
      <c r="Q249" s="20"/>
      <c r="R249" s="48">
        <f t="shared" si="8"/>
        <v>0</v>
      </c>
      <c r="S249" s="49">
        <f t="shared" si="9"/>
        <v>0</v>
      </c>
      <c r="T249" s="20"/>
      <c r="U249" s="20"/>
      <c r="V249" s="20"/>
      <c r="W249" s="20"/>
      <c r="X249" s="20"/>
    </row>
    <row r="250" spans="2:24" x14ac:dyDescent="0.25">
      <c r="B250" s="45" t="s">
        <v>814</v>
      </c>
      <c r="C250" s="44" t="s">
        <v>344</v>
      </c>
      <c r="D250" s="19" t="s">
        <v>345</v>
      </c>
      <c r="E250" s="19">
        <v>15</v>
      </c>
      <c r="F250" s="19" t="s">
        <v>50</v>
      </c>
      <c r="G250" s="19">
        <v>9601001</v>
      </c>
      <c r="H250" s="19">
        <v>4416781</v>
      </c>
      <c r="I250" s="20"/>
      <c r="J250" s="20"/>
      <c r="K250" s="20"/>
      <c r="L250" s="20"/>
      <c r="M250" s="20"/>
      <c r="N250" s="20"/>
      <c r="O250" s="20"/>
      <c r="P250" s="20"/>
      <c r="Q250" s="20"/>
      <c r="R250" s="48">
        <f t="shared" si="8"/>
        <v>0</v>
      </c>
      <c r="S250" s="49">
        <f t="shared" si="9"/>
        <v>0</v>
      </c>
      <c r="T250" s="20"/>
      <c r="U250" s="20"/>
      <c r="V250" s="20"/>
      <c r="W250" s="20"/>
      <c r="X250" s="20"/>
    </row>
    <row r="251" spans="2:24" x14ac:dyDescent="0.25">
      <c r="B251" s="45" t="s">
        <v>815</v>
      </c>
      <c r="C251" s="44" t="s">
        <v>148</v>
      </c>
      <c r="D251" s="19" t="s">
        <v>149</v>
      </c>
      <c r="E251" s="19">
        <v>10</v>
      </c>
      <c r="F251" s="19" t="s">
        <v>50</v>
      </c>
      <c r="G251" s="19">
        <v>9601001</v>
      </c>
      <c r="H251" s="19">
        <v>4450591</v>
      </c>
      <c r="I251" s="20"/>
      <c r="J251" s="20"/>
      <c r="K251" s="20"/>
      <c r="L251" s="20"/>
      <c r="M251" s="20"/>
      <c r="N251" s="20"/>
      <c r="O251" s="20"/>
      <c r="P251" s="20"/>
      <c r="Q251" s="20"/>
      <c r="R251" s="48">
        <f t="shared" si="8"/>
        <v>0</v>
      </c>
      <c r="S251" s="49">
        <f t="shared" si="9"/>
        <v>0</v>
      </c>
      <c r="T251" s="20"/>
      <c r="U251" s="20"/>
      <c r="V251" s="20"/>
      <c r="W251" s="20"/>
      <c r="X251" s="20"/>
    </row>
    <row r="252" spans="2:24" x14ac:dyDescent="0.25">
      <c r="B252" s="45" t="s">
        <v>816</v>
      </c>
      <c r="C252" s="44" t="s">
        <v>175</v>
      </c>
      <c r="D252" s="19" t="s">
        <v>174</v>
      </c>
      <c r="E252" s="19">
        <v>10</v>
      </c>
      <c r="F252" s="19" t="s">
        <v>50</v>
      </c>
      <c r="G252" s="19">
        <v>6640200</v>
      </c>
      <c r="H252" s="19">
        <v>4303525</v>
      </c>
      <c r="I252" s="20"/>
      <c r="J252" s="20"/>
      <c r="K252" s="20"/>
      <c r="L252" s="20"/>
      <c r="M252" s="20"/>
      <c r="N252" s="20"/>
      <c r="O252" s="20"/>
      <c r="P252" s="20"/>
      <c r="Q252" s="20"/>
      <c r="R252" s="48">
        <f t="shared" si="8"/>
        <v>0</v>
      </c>
      <c r="S252" s="49">
        <f t="shared" si="9"/>
        <v>0</v>
      </c>
      <c r="T252" s="20"/>
      <c r="U252" s="20"/>
      <c r="V252" s="20"/>
      <c r="W252" s="20"/>
      <c r="X252" s="20"/>
    </row>
    <row r="253" spans="2:24" ht="14.25" customHeight="1" x14ac:dyDescent="0.25">
      <c r="B253" s="26" t="s">
        <v>354</v>
      </c>
      <c r="C253" s="18" t="s">
        <v>41</v>
      </c>
      <c r="D253" s="18"/>
      <c r="E253" s="18"/>
      <c r="F253" s="18"/>
      <c r="G253" s="18"/>
      <c r="H253" s="18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2:24" x14ac:dyDescent="0.25">
      <c r="B254" s="45" t="s">
        <v>817</v>
      </c>
      <c r="C254" s="44" t="s">
        <v>1043</v>
      </c>
      <c r="D254" s="30" t="s">
        <v>356</v>
      </c>
      <c r="E254" s="19">
        <v>90</v>
      </c>
      <c r="F254" s="19" t="s">
        <v>50</v>
      </c>
      <c r="G254" s="19">
        <v>5520900</v>
      </c>
      <c r="H254" s="19">
        <v>3394756</v>
      </c>
      <c r="I254" s="20"/>
      <c r="J254" s="20"/>
      <c r="K254" s="20"/>
      <c r="L254" s="20"/>
      <c r="M254" s="20"/>
      <c r="N254" s="20"/>
      <c r="O254" s="20"/>
      <c r="P254" s="20"/>
      <c r="Q254" s="20"/>
      <c r="R254" s="48">
        <f t="shared" si="8"/>
        <v>0</v>
      </c>
      <c r="S254" s="49">
        <f t="shared" si="9"/>
        <v>0</v>
      </c>
      <c r="T254" s="20"/>
      <c r="U254" s="20"/>
      <c r="V254" s="20"/>
      <c r="W254" s="20"/>
      <c r="X254" s="20"/>
    </row>
    <row r="255" spans="2:24" x14ac:dyDescent="0.25">
      <c r="B255" s="45" t="s">
        <v>818</v>
      </c>
      <c r="C255" s="44" t="s">
        <v>357</v>
      </c>
      <c r="D255" s="19" t="s">
        <v>358</v>
      </c>
      <c r="E255" s="19">
        <v>165</v>
      </c>
      <c r="F255" s="19" t="s">
        <v>50</v>
      </c>
      <c r="G255" s="19">
        <v>5525200</v>
      </c>
      <c r="H255" s="19">
        <v>4513382</v>
      </c>
      <c r="I255" s="20"/>
      <c r="J255" s="20"/>
      <c r="K255" s="20"/>
      <c r="L255" s="20"/>
      <c r="M255" s="20"/>
      <c r="N255" s="20"/>
      <c r="O255" s="20"/>
      <c r="P255" s="20"/>
      <c r="Q255" s="20"/>
      <c r="R255" s="48">
        <f t="shared" si="8"/>
        <v>0</v>
      </c>
      <c r="S255" s="49">
        <f t="shared" si="9"/>
        <v>0</v>
      </c>
      <c r="T255" s="20"/>
      <c r="U255" s="20"/>
      <c r="V255" s="20"/>
      <c r="W255" s="20"/>
      <c r="X255" s="20"/>
    </row>
    <row r="256" spans="2:24" x14ac:dyDescent="0.25">
      <c r="B256" s="45" t="s">
        <v>819</v>
      </c>
      <c r="C256" s="44" t="s">
        <v>359</v>
      </c>
      <c r="D256" s="19" t="s">
        <v>360</v>
      </c>
      <c r="E256" s="19">
        <v>60</v>
      </c>
      <c r="F256" s="19" t="s">
        <v>50</v>
      </c>
      <c r="G256" s="19">
        <v>5525200</v>
      </c>
      <c r="H256" s="31">
        <v>4520009</v>
      </c>
      <c r="I256" s="21"/>
      <c r="J256" s="21"/>
      <c r="K256" s="20"/>
      <c r="L256" s="20"/>
      <c r="M256" s="20"/>
      <c r="N256" s="20"/>
      <c r="O256" s="20"/>
      <c r="P256" s="20"/>
      <c r="Q256" s="20"/>
      <c r="R256" s="48">
        <f t="shared" si="8"/>
        <v>0</v>
      </c>
      <c r="S256" s="49">
        <f t="shared" si="9"/>
        <v>0</v>
      </c>
      <c r="T256" s="20"/>
      <c r="U256" s="20"/>
      <c r="V256" s="20"/>
      <c r="W256" s="20"/>
      <c r="X256" s="20"/>
    </row>
    <row r="257" spans="2:24" x14ac:dyDescent="0.25">
      <c r="B257" s="45" t="s">
        <v>820</v>
      </c>
      <c r="C257" s="44" t="s">
        <v>1117</v>
      </c>
      <c r="D257" s="19" t="s">
        <v>361</v>
      </c>
      <c r="E257" s="19">
        <v>10</v>
      </c>
      <c r="F257" s="19" t="s">
        <v>50</v>
      </c>
      <c r="G257" s="19">
        <v>5520900</v>
      </c>
      <c r="H257" s="31">
        <v>3401173</v>
      </c>
      <c r="I257" s="21"/>
      <c r="J257" s="21"/>
      <c r="K257" s="20"/>
      <c r="L257" s="20"/>
      <c r="M257" s="20"/>
      <c r="N257" s="20"/>
      <c r="O257" s="20"/>
      <c r="P257" s="20"/>
      <c r="Q257" s="20"/>
      <c r="R257" s="48">
        <f t="shared" si="8"/>
        <v>0</v>
      </c>
      <c r="S257" s="49">
        <f t="shared" si="9"/>
        <v>0</v>
      </c>
      <c r="T257" s="20"/>
      <c r="U257" s="20"/>
      <c r="V257" s="20"/>
      <c r="W257" s="20"/>
      <c r="X257" s="20"/>
    </row>
    <row r="258" spans="2:24" x14ac:dyDescent="0.25">
      <c r="B258" s="45" t="s">
        <v>821</v>
      </c>
      <c r="C258" s="44" t="s">
        <v>1044</v>
      </c>
      <c r="D258" s="19" t="s">
        <v>366</v>
      </c>
      <c r="E258" s="19">
        <v>10</v>
      </c>
      <c r="F258" s="19" t="s">
        <v>50</v>
      </c>
      <c r="G258" s="19">
        <v>5520900</v>
      </c>
      <c r="H258" s="31">
        <v>3394757</v>
      </c>
      <c r="I258" s="21"/>
      <c r="J258" s="21"/>
      <c r="K258" s="20"/>
      <c r="L258" s="20"/>
      <c r="M258" s="20"/>
      <c r="N258" s="20"/>
      <c r="O258" s="20"/>
      <c r="P258" s="20"/>
      <c r="Q258" s="20"/>
      <c r="R258" s="48">
        <f t="shared" si="8"/>
        <v>0</v>
      </c>
      <c r="S258" s="49">
        <f t="shared" si="9"/>
        <v>0</v>
      </c>
      <c r="T258" s="20"/>
      <c r="U258" s="20"/>
      <c r="V258" s="20"/>
      <c r="W258" s="20"/>
      <c r="X258" s="20"/>
    </row>
    <row r="259" spans="2:24" x14ac:dyDescent="0.25">
      <c r="B259" s="45" t="s">
        <v>822</v>
      </c>
      <c r="C259" s="44" t="s">
        <v>1045</v>
      </c>
      <c r="D259" s="19" t="s">
        <v>368</v>
      </c>
      <c r="E259" s="19">
        <v>15</v>
      </c>
      <c r="F259" s="19" t="s">
        <v>50</v>
      </c>
      <c r="G259" s="19">
        <v>5505160</v>
      </c>
      <c r="H259" s="19">
        <v>3230214</v>
      </c>
      <c r="I259" s="21"/>
      <c r="J259" s="21"/>
      <c r="K259" s="20"/>
      <c r="L259" s="20"/>
      <c r="M259" s="20"/>
      <c r="N259" s="20"/>
      <c r="O259" s="20"/>
      <c r="P259" s="20"/>
      <c r="Q259" s="20"/>
      <c r="R259" s="48">
        <f t="shared" si="8"/>
        <v>0</v>
      </c>
      <c r="S259" s="49">
        <f t="shared" si="9"/>
        <v>0</v>
      </c>
      <c r="T259" s="20"/>
      <c r="U259" s="20"/>
      <c r="V259" s="20"/>
      <c r="W259" s="20"/>
      <c r="X259" s="20"/>
    </row>
    <row r="260" spans="2:24" x14ac:dyDescent="0.25">
      <c r="B260" s="45" t="s">
        <v>823</v>
      </c>
      <c r="C260" s="44" t="s">
        <v>374</v>
      </c>
      <c r="D260" s="19" t="s">
        <v>375</v>
      </c>
      <c r="E260" s="19">
        <v>120</v>
      </c>
      <c r="F260" s="19" t="s">
        <v>50</v>
      </c>
      <c r="G260" s="19">
        <v>5525200</v>
      </c>
      <c r="H260" s="19">
        <v>4513472</v>
      </c>
      <c r="I260" s="20"/>
      <c r="J260" s="20"/>
      <c r="K260" s="20"/>
      <c r="L260" s="20"/>
      <c r="M260" s="20"/>
      <c r="N260" s="20"/>
      <c r="O260" s="20"/>
      <c r="P260" s="20"/>
      <c r="Q260" s="20"/>
      <c r="R260" s="48">
        <f t="shared" ref="R260:R323" si="10">O260*(1-P260/100)</f>
        <v>0</v>
      </c>
      <c r="S260" s="49">
        <f t="shared" ref="S260:S323" si="11">R260*E260</f>
        <v>0</v>
      </c>
      <c r="T260" s="20"/>
      <c r="U260" s="20"/>
      <c r="V260" s="20"/>
      <c r="W260" s="20"/>
      <c r="X260" s="20"/>
    </row>
    <row r="261" spans="2:24" x14ac:dyDescent="0.25">
      <c r="B261" s="45" t="s">
        <v>824</v>
      </c>
      <c r="C261" s="44" t="s">
        <v>1046</v>
      </c>
      <c r="D261" s="19" t="s">
        <v>376</v>
      </c>
      <c r="E261" s="19">
        <v>5</v>
      </c>
      <c r="F261" s="19" t="s">
        <v>50</v>
      </c>
      <c r="G261" s="19">
        <v>5505160</v>
      </c>
      <c r="H261" s="19">
        <v>3230222</v>
      </c>
      <c r="I261" s="20"/>
      <c r="J261" s="20"/>
      <c r="K261" s="20"/>
      <c r="L261" s="20"/>
      <c r="M261" s="20"/>
      <c r="N261" s="20"/>
      <c r="O261" s="20"/>
      <c r="P261" s="20"/>
      <c r="Q261" s="20"/>
      <c r="R261" s="48">
        <f t="shared" si="10"/>
        <v>0</v>
      </c>
      <c r="S261" s="49">
        <f t="shared" si="11"/>
        <v>0</v>
      </c>
      <c r="T261" s="20"/>
      <c r="U261" s="20"/>
      <c r="V261" s="20"/>
      <c r="W261" s="20"/>
      <c r="X261" s="20"/>
    </row>
    <row r="262" spans="2:24" x14ac:dyDescent="0.25">
      <c r="B262" s="45" t="s">
        <v>825</v>
      </c>
      <c r="C262" s="44" t="s">
        <v>381</v>
      </c>
      <c r="D262" s="19" t="s">
        <v>382</v>
      </c>
      <c r="E262" s="19">
        <v>75</v>
      </c>
      <c r="F262" s="19" t="s">
        <v>50</v>
      </c>
      <c r="G262" s="19">
        <v>5525100</v>
      </c>
      <c r="H262" s="19">
        <v>4513474</v>
      </c>
      <c r="I262" s="20"/>
      <c r="J262" s="20"/>
      <c r="K262" s="20"/>
      <c r="L262" s="20"/>
      <c r="M262" s="20"/>
      <c r="N262" s="20"/>
      <c r="O262" s="20"/>
      <c r="P262" s="20"/>
      <c r="Q262" s="20"/>
      <c r="R262" s="48">
        <f t="shared" si="10"/>
        <v>0</v>
      </c>
      <c r="S262" s="49">
        <f t="shared" si="11"/>
        <v>0</v>
      </c>
      <c r="T262" s="20"/>
      <c r="U262" s="20"/>
      <c r="V262" s="20"/>
      <c r="W262" s="20"/>
      <c r="X262" s="20"/>
    </row>
    <row r="263" spans="2:24" x14ac:dyDescent="0.25">
      <c r="B263" s="45" t="s">
        <v>826</v>
      </c>
      <c r="C263" s="44" t="s">
        <v>384</v>
      </c>
      <c r="D263" s="19" t="s">
        <v>385</v>
      </c>
      <c r="E263" s="19">
        <v>135</v>
      </c>
      <c r="F263" s="19" t="s">
        <v>50</v>
      </c>
      <c r="G263" s="19">
        <v>5525200</v>
      </c>
      <c r="H263" s="19">
        <v>4513371</v>
      </c>
      <c r="I263" s="20"/>
      <c r="J263" s="20"/>
      <c r="K263" s="20"/>
      <c r="L263" s="20"/>
      <c r="M263" s="20"/>
      <c r="N263" s="20"/>
      <c r="O263" s="20"/>
      <c r="P263" s="20"/>
      <c r="Q263" s="20"/>
      <c r="R263" s="48">
        <f t="shared" si="10"/>
        <v>0</v>
      </c>
      <c r="S263" s="49">
        <f t="shared" si="11"/>
        <v>0</v>
      </c>
      <c r="T263" s="20"/>
      <c r="U263" s="20"/>
      <c r="V263" s="20"/>
      <c r="W263" s="20"/>
      <c r="X263" s="20"/>
    </row>
    <row r="264" spans="2:24" x14ac:dyDescent="0.25">
      <c r="B264" s="45" t="s">
        <v>827</v>
      </c>
      <c r="C264" s="44" t="s">
        <v>1047</v>
      </c>
      <c r="D264" s="19" t="s">
        <v>393</v>
      </c>
      <c r="E264" s="19">
        <v>130</v>
      </c>
      <c r="F264" s="19" t="s">
        <v>50</v>
      </c>
      <c r="G264" s="19">
        <v>5525200</v>
      </c>
      <c r="H264" s="19">
        <v>4513372</v>
      </c>
      <c r="I264" s="20"/>
      <c r="J264" s="20"/>
      <c r="K264" s="20"/>
      <c r="L264" s="20"/>
      <c r="M264" s="20"/>
      <c r="N264" s="20"/>
      <c r="O264" s="20"/>
      <c r="P264" s="20"/>
      <c r="Q264" s="20"/>
      <c r="R264" s="48">
        <f t="shared" si="10"/>
        <v>0</v>
      </c>
      <c r="S264" s="49">
        <f t="shared" si="11"/>
        <v>0</v>
      </c>
      <c r="T264" s="20"/>
      <c r="U264" s="20"/>
      <c r="V264" s="20"/>
      <c r="W264" s="20"/>
      <c r="X264" s="20"/>
    </row>
    <row r="265" spans="2:24" x14ac:dyDescent="0.25">
      <c r="B265" s="45" t="s">
        <v>828</v>
      </c>
      <c r="C265" s="44" t="s">
        <v>394</v>
      </c>
      <c r="D265" s="19" t="s">
        <v>395</v>
      </c>
      <c r="E265" s="19">
        <v>60</v>
      </c>
      <c r="F265" s="19" t="s">
        <v>50</v>
      </c>
      <c r="G265" s="19">
        <v>5520900</v>
      </c>
      <c r="H265" s="19">
        <v>3402324</v>
      </c>
      <c r="I265" s="20"/>
      <c r="J265" s="20"/>
      <c r="K265" s="20"/>
      <c r="L265" s="20"/>
      <c r="M265" s="20"/>
      <c r="N265" s="20"/>
      <c r="O265" s="20"/>
      <c r="P265" s="20"/>
      <c r="Q265" s="20"/>
      <c r="R265" s="48">
        <f t="shared" si="10"/>
        <v>0</v>
      </c>
      <c r="S265" s="49">
        <f t="shared" si="11"/>
        <v>0</v>
      </c>
      <c r="T265" s="20"/>
      <c r="U265" s="20"/>
      <c r="V265" s="20"/>
      <c r="W265" s="20"/>
      <c r="X265" s="20"/>
    </row>
    <row r="266" spans="2:24" x14ac:dyDescent="0.25">
      <c r="B266" s="45" t="s">
        <v>829</v>
      </c>
      <c r="C266" s="44" t="s">
        <v>396</v>
      </c>
      <c r="D266" s="19" t="s">
        <v>397</v>
      </c>
      <c r="E266" s="19">
        <v>25</v>
      </c>
      <c r="F266" s="19" t="s">
        <v>50</v>
      </c>
      <c r="G266" s="19">
        <v>5501100</v>
      </c>
      <c r="H266" s="19">
        <v>4512511</v>
      </c>
      <c r="I266" s="20"/>
      <c r="J266" s="20"/>
      <c r="K266" s="20"/>
      <c r="L266" s="20"/>
      <c r="M266" s="20"/>
      <c r="N266" s="20"/>
      <c r="O266" s="20"/>
      <c r="P266" s="20"/>
      <c r="Q266" s="20"/>
      <c r="R266" s="48">
        <f t="shared" si="10"/>
        <v>0</v>
      </c>
      <c r="S266" s="49">
        <f t="shared" si="11"/>
        <v>0</v>
      </c>
      <c r="T266" s="20"/>
      <c r="U266" s="20"/>
      <c r="V266" s="20"/>
      <c r="W266" s="20"/>
      <c r="X266" s="20"/>
    </row>
    <row r="267" spans="2:24" x14ac:dyDescent="0.25">
      <c r="B267" s="45" t="s">
        <v>830</v>
      </c>
      <c r="C267" s="44" t="s">
        <v>1048</v>
      </c>
      <c r="D267" s="19" t="s">
        <v>400</v>
      </c>
      <c r="E267" s="19">
        <v>140</v>
      </c>
      <c r="F267" s="19" t="s">
        <v>50</v>
      </c>
      <c r="G267" s="19">
        <v>5501100</v>
      </c>
      <c r="H267" s="19">
        <v>2214061</v>
      </c>
      <c r="I267" s="20"/>
      <c r="J267" s="20"/>
      <c r="K267" s="20"/>
      <c r="L267" s="20"/>
      <c r="M267" s="20"/>
      <c r="N267" s="20"/>
      <c r="O267" s="20"/>
      <c r="P267" s="20"/>
      <c r="Q267" s="20"/>
      <c r="R267" s="48">
        <f t="shared" si="10"/>
        <v>0</v>
      </c>
      <c r="S267" s="49">
        <f t="shared" si="11"/>
        <v>0</v>
      </c>
      <c r="T267" s="20"/>
      <c r="U267" s="20"/>
      <c r="V267" s="20"/>
      <c r="W267" s="20"/>
      <c r="X267" s="20"/>
    </row>
    <row r="268" spans="2:24" x14ac:dyDescent="0.25">
      <c r="B268" s="45" t="s">
        <v>831</v>
      </c>
      <c r="C268" s="44" t="s">
        <v>1049</v>
      </c>
      <c r="D268" s="19" t="s">
        <v>402</v>
      </c>
      <c r="E268" s="19">
        <v>120</v>
      </c>
      <c r="F268" s="19" t="s">
        <v>50</v>
      </c>
      <c r="G268" s="19">
        <v>5501100</v>
      </c>
      <c r="H268" s="19">
        <v>2214027</v>
      </c>
      <c r="I268" s="20"/>
      <c r="J268" s="20"/>
      <c r="K268" s="20"/>
      <c r="L268" s="20"/>
      <c r="M268" s="20"/>
      <c r="N268" s="20"/>
      <c r="O268" s="20"/>
      <c r="P268" s="20"/>
      <c r="Q268" s="20"/>
      <c r="R268" s="48">
        <f t="shared" si="10"/>
        <v>0</v>
      </c>
      <c r="S268" s="49">
        <f t="shared" si="11"/>
        <v>0</v>
      </c>
      <c r="T268" s="20"/>
      <c r="U268" s="20"/>
      <c r="V268" s="20"/>
      <c r="W268" s="20"/>
      <c r="X268" s="20"/>
    </row>
    <row r="269" spans="2:24" x14ac:dyDescent="0.25">
      <c r="B269" s="45" t="s">
        <v>832</v>
      </c>
      <c r="C269" s="44" t="s">
        <v>1050</v>
      </c>
      <c r="D269" s="19" t="s">
        <v>409</v>
      </c>
      <c r="E269" s="19">
        <v>240</v>
      </c>
      <c r="F269" s="19" t="s">
        <v>50</v>
      </c>
      <c r="G269" s="19">
        <v>5501210</v>
      </c>
      <c r="H269" s="19">
        <v>2214536</v>
      </c>
      <c r="I269" s="20"/>
      <c r="J269" s="20"/>
      <c r="K269" s="20"/>
      <c r="L269" s="20"/>
      <c r="M269" s="20"/>
      <c r="N269" s="20"/>
      <c r="O269" s="20"/>
      <c r="P269" s="20"/>
      <c r="Q269" s="20"/>
      <c r="R269" s="48">
        <f t="shared" si="10"/>
        <v>0</v>
      </c>
      <c r="S269" s="49">
        <f t="shared" si="11"/>
        <v>0</v>
      </c>
      <c r="T269" s="20"/>
      <c r="U269" s="20"/>
      <c r="V269" s="20"/>
      <c r="W269" s="20"/>
      <c r="X269" s="20"/>
    </row>
    <row r="270" spans="2:24" x14ac:dyDescent="0.25">
      <c r="B270" s="45" t="s">
        <v>833</v>
      </c>
      <c r="C270" s="44" t="s">
        <v>410</v>
      </c>
      <c r="D270" s="19" t="s">
        <v>411</v>
      </c>
      <c r="E270" s="19">
        <v>20</v>
      </c>
      <c r="F270" s="19" t="s">
        <v>50</v>
      </c>
      <c r="G270" s="19">
        <v>5525200</v>
      </c>
      <c r="H270" s="19">
        <v>4513359</v>
      </c>
      <c r="I270" s="20"/>
      <c r="J270" s="20"/>
      <c r="K270" s="20"/>
      <c r="L270" s="20"/>
      <c r="M270" s="20"/>
      <c r="N270" s="20"/>
      <c r="O270" s="20"/>
      <c r="P270" s="20"/>
      <c r="Q270" s="20"/>
      <c r="R270" s="48">
        <f t="shared" si="10"/>
        <v>0</v>
      </c>
      <c r="S270" s="49">
        <f t="shared" si="11"/>
        <v>0</v>
      </c>
      <c r="T270" s="20"/>
      <c r="U270" s="20"/>
      <c r="V270" s="20"/>
      <c r="W270" s="20"/>
      <c r="X270" s="20"/>
    </row>
    <row r="271" spans="2:24" x14ac:dyDescent="0.25">
      <c r="B271" s="45" t="s">
        <v>834</v>
      </c>
      <c r="C271" s="44" t="s">
        <v>460</v>
      </c>
      <c r="D271" s="19" t="s">
        <v>459</v>
      </c>
      <c r="E271" s="19">
        <v>10</v>
      </c>
      <c r="F271" s="19" t="s">
        <v>50</v>
      </c>
      <c r="G271" s="19">
        <v>1310900</v>
      </c>
      <c r="H271" s="19">
        <v>1530643</v>
      </c>
      <c r="I271" s="20"/>
      <c r="J271" s="20"/>
      <c r="K271" s="20"/>
      <c r="L271" s="20"/>
      <c r="M271" s="20"/>
      <c r="N271" s="20"/>
      <c r="O271" s="20"/>
      <c r="P271" s="20"/>
      <c r="Q271" s="20"/>
      <c r="R271" s="48">
        <f t="shared" si="10"/>
        <v>0</v>
      </c>
      <c r="S271" s="49">
        <f t="shared" si="11"/>
        <v>0</v>
      </c>
      <c r="T271" s="20"/>
      <c r="U271" s="20"/>
      <c r="V271" s="20"/>
      <c r="W271" s="20"/>
      <c r="X271" s="20"/>
    </row>
    <row r="272" spans="2:24" x14ac:dyDescent="0.25">
      <c r="B272" s="45" t="s">
        <v>835</v>
      </c>
      <c r="C272" s="44" t="s">
        <v>1116</v>
      </c>
      <c r="D272" s="30" t="s">
        <v>465</v>
      </c>
      <c r="E272" s="19">
        <v>10</v>
      </c>
      <c r="F272" s="19" t="s">
        <v>50</v>
      </c>
      <c r="G272" s="19">
        <v>5520100</v>
      </c>
      <c r="H272" s="19">
        <v>3401442</v>
      </c>
      <c r="I272" s="20"/>
      <c r="J272" s="20"/>
      <c r="K272" s="20"/>
      <c r="L272" s="20"/>
      <c r="M272" s="20"/>
      <c r="N272" s="20"/>
      <c r="O272" s="20"/>
      <c r="P272" s="20"/>
      <c r="Q272" s="20"/>
      <c r="R272" s="48">
        <f t="shared" si="10"/>
        <v>0</v>
      </c>
      <c r="S272" s="49">
        <f t="shared" si="11"/>
        <v>0</v>
      </c>
      <c r="T272" s="20"/>
      <c r="U272" s="20"/>
      <c r="V272" s="20"/>
      <c r="W272" s="20"/>
      <c r="X272" s="20"/>
    </row>
    <row r="273" spans="2:24" x14ac:dyDescent="0.25">
      <c r="B273" s="45" t="s">
        <v>836</v>
      </c>
      <c r="C273" s="44" t="s">
        <v>1114</v>
      </c>
      <c r="D273" s="19" t="s">
        <v>466</v>
      </c>
      <c r="E273" s="19">
        <v>10</v>
      </c>
      <c r="F273" s="19" t="s">
        <v>50</v>
      </c>
      <c r="G273" s="19">
        <v>5520100</v>
      </c>
      <c r="H273" s="19">
        <v>3401393</v>
      </c>
      <c r="I273" s="20"/>
      <c r="J273" s="20"/>
      <c r="K273" s="20"/>
      <c r="L273" s="20"/>
      <c r="M273" s="20"/>
      <c r="N273" s="20"/>
      <c r="O273" s="20"/>
      <c r="P273" s="20"/>
      <c r="Q273" s="20"/>
      <c r="R273" s="48">
        <f t="shared" si="10"/>
        <v>0</v>
      </c>
      <c r="S273" s="49">
        <f t="shared" si="11"/>
        <v>0</v>
      </c>
      <c r="T273" s="20"/>
      <c r="U273" s="20"/>
      <c r="V273" s="20"/>
      <c r="W273" s="20"/>
      <c r="X273" s="20"/>
    </row>
    <row r="274" spans="2:24" x14ac:dyDescent="0.25">
      <c r="B274" s="45" t="s">
        <v>837</v>
      </c>
      <c r="C274" s="44" t="s">
        <v>1115</v>
      </c>
      <c r="D274" s="19" t="s">
        <v>472</v>
      </c>
      <c r="E274" s="19">
        <v>24</v>
      </c>
      <c r="F274" s="19" t="s">
        <v>290</v>
      </c>
      <c r="G274" s="19">
        <v>5505110</v>
      </c>
      <c r="H274" s="19">
        <v>2012144</v>
      </c>
      <c r="I274" s="20"/>
      <c r="J274" s="20"/>
      <c r="K274" s="20"/>
      <c r="L274" s="20"/>
      <c r="M274" s="20"/>
      <c r="N274" s="20"/>
      <c r="O274" s="20"/>
      <c r="P274" s="20"/>
      <c r="Q274" s="20"/>
      <c r="R274" s="48">
        <f t="shared" si="10"/>
        <v>0</v>
      </c>
      <c r="S274" s="49">
        <f t="shared" si="11"/>
        <v>0</v>
      </c>
      <c r="T274" s="20"/>
      <c r="U274" s="20"/>
      <c r="V274" s="20"/>
      <c r="W274" s="20"/>
      <c r="X274" s="20"/>
    </row>
    <row r="275" spans="2:24" x14ac:dyDescent="0.25">
      <c r="B275" s="45" t="s">
        <v>838</v>
      </c>
      <c r="C275" s="44" t="s">
        <v>1113</v>
      </c>
      <c r="D275" s="19" t="s">
        <v>505</v>
      </c>
      <c r="E275" s="19">
        <v>140</v>
      </c>
      <c r="F275" s="19" t="s">
        <v>50</v>
      </c>
      <c r="G275" s="19">
        <v>5525200</v>
      </c>
      <c r="H275" s="19">
        <v>4522075</v>
      </c>
      <c r="I275" s="20"/>
      <c r="J275" s="20"/>
      <c r="K275" s="20"/>
      <c r="L275" s="20"/>
      <c r="M275" s="20"/>
      <c r="N275" s="20"/>
      <c r="O275" s="20"/>
      <c r="P275" s="20"/>
      <c r="Q275" s="20"/>
      <c r="R275" s="48">
        <f t="shared" si="10"/>
        <v>0</v>
      </c>
      <c r="S275" s="49">
        <f t="shared" si="11"/>
        <v>0</v>
      </c>
      <c r="T275" s="20"/>
      <c r="U275" s="20"/>
      <c r="V275" s="20"/>
      <c r="W275" s="20"/>
      <c r="X275" s="20"/>
    </row>
    <row r="276" spans="2:24" x14ac:dyDescent="0.25">
      <c r="B276" s="45" t="s">
        <v>839</v>
      </c>
      <c r="C276" s="44" t="s">
        <v>1112</v>
      </c>
      <c r="D276" s="30" t="s">
        <v>541</v>
      </c>
      <c r="E276" s="19">
        <v>85</v>
      </c>
      <c r="F276" s="19" t="s">
        <v>50</v>
      </c>
      <c r="G276" s="19">
        <v>1655400</v>
      </c>
      <c r="H276" s="19">
        <v>2007429</v>
      </c>
      <c r="I276" s="20"/>
      <c r="J276" s="20"/>
      <c r="K276" s="20"/>
      <c r="L276" s="20"/>
      <c r="M276" s="20"/>
      <c r="N276" s="20"/>
      <c r="O276" s="20"/>
      <c r="P276" s="20"/>
      <c r="Q276" s="20"/>
      <c r="R276" s="48">
        <f t="shared" si="10"/>
        <v>0</v>
      </c>
      <c r="S276" s="49">
        <f t="shared" si="11"/>
        <v>0</v>
      </c>
      <c r="T276" s="20"/>
      <c r="U276" s="20"/>
      <c r="V276" s="20"/>
      <c r="W276" s="20"/>
      <c r="X276" s="20"/>
    </row>
    <row r="277" spans="2:24" x14ac:dyDescent="0.25">
      <c r="B277" s="45" t="s">
        <v>840</v>
      </c>
      <c r="C277" s="44" t="s">
        <v>1111</v>
      </c>
      <c r="D277" s="19" t="s">
        <v>546</v>
      </c>
      <c r="E277" s="19">
        <v>55</v>
      </c>
      <c r="F277" s="19" t="s">
        <v>50</v>
      </c>
      <c r="G277" s="19">
        <v>9601001</v>
      </c>
      <c r="H277" s="19">
        <v>2007539</v>
      </c>
      <c r="I277" s="20"/>
      <c r="J277" s="20"/>
      <c r="K277" s="20"/>
      <c r="L277" s="20"/>
      <c r="M277" s="20"/>
      <c r="N277" s="20"/>
      <c r="O277" s="20"/>
      <c r="P277" s="20"/>
      <c r="Q277" s="20"/>
      <c r="R277" s="48">
        <f t="shared" si="10"/>
        <v>0</v>
      </c>
      <c r="S277" s="49">
        <f t="shared" si="11"/>
        <v>0</v>
      </c>
      <c r="T277" s="20"/>
      <c r="U277" s="20"/>
      <c r="V277" s="20"/>
      <c r="W277" s="20"/>
      <c r="X277" s="20"/>
    </row>
    <row r="278" spans="2:24" x14ac:dyDescent="0.25">
      <c r="B278" s="45" t="s">
        <v>841</v>
      </c>
      <c r="C278" s="44" t="s">
        <v>551</v>
      </c>
      <c r="D278" s="19" t="s">
        <v>552</v>
      </c>
      <c r="E278" s="19">
        <v>60</v>
      </c>
      <c r="F278" s="19" t="s">
        <v>50</v>
      </c>
      <c r="G278" s="19">
        <v>5525200</v>
      </c>
      <c r="H278" s="19">
        <v>4511153</v>
      </c>
      <c r="I278" s="20"/>
      <c r="J278" s="20"/>
      <c r="K278" s="20"/>
      <c r="L278" s="20"/>
      <c r="M278" s="20"/>
      <c r="N278" s="20"/>
      <c r="O278" s="20"/>
      <c r="P278" s="20"/>
      <c r="Q278" s="20"/>
      <c r="R278" s="48">
        <f t="shared" si="10"/>
        <v>0</v>
      </c>
      <c r="S278" s="49">
        <f t="shared" si="11"/>
        <v>0</v>
      </c>
      <c r="T278" s="20"/>
      <c r="U278" s="20"/>
      <c r="V278" s="20"/>
      <c r="W278" s="20"/>
      <c r="X278" s="20"/>
    </row>
    <row r="279" spans="2:24" x14ac:dyDescent="0.25">
      <c r="B279" s="45" t="s">
        <v>842</v>
      </c>
      <c r="C279" s="44" t="s">
        <v>567</v>
      </c>
      <c r="D279" s="19" t="s">
        <v>565</v>
      </c>
      <c r="E279" s="19">
        <v>40</v>
      </c>
      <c r="F279" s="19" t="s">
        <v>50</v>
      </c>
      <c r="G279" s="19">
        <v>5520100</v>
      </c>
      <c r="H279" s="19">
        <v>3394341</v>
      </c>
      <c r="I279" s="20"/>
      <c r="J279" s="20"/>
      <c r="K279" s="20"/>
      <c r="L279" s="20"/>
      <c r="M279" s="20"/>
      <c r="N279" s="20"/>
      <c r="O279" s="20"/>
      <c r="P279" s="20"/>
      <c r="Q279" s="20"/>
      <c r="R279" s="48">
        <f t="shared" si="10"/>
        <v>0</v>
      </c>
      <c r="S279" s="49">
        <f t="shared" si="11"/>
        <v>0</v>
      </c>
      <c r="T279" s="20"/>
      <c r="U279" s="20"/>
      <c r="V279" s="20"/>
      <c r="W279" s="20"/>
      <c r="X279" s="20"/>
    </row>
    <row r="280" spans="2:24" x14ac:dyDescent="0.25">
      <c r="B280" s="45" t="s">
        <v>843</v>
      </c>
      <c r="C280" s="44" t="s">
        <v>566</v>
      </c>
      <c r="D280" s="19" t="s">
        <v>564</v>
      </c>
      <c r="E280" s="19">
        <v>25</v>
      </c>
      <c r="F280" s="19" t="s">
        <v>50</v>
      </c>
      <c r="G280" s="19">
        <v>5520100</v>
      </c>
      <c r="H280" s="19">
        <v>3394336</v>
      </c>
      <c r="I280" s="20"/>
      <c r="J280" s="20"/>
      <c r="K280" s="20"/>
      <c r="L280" s="20"/>
      <c r="M280" s="20"/>
      <c r="N280" s="20"/>
      <c r="O280" s="20"/>
      <c r="P280" s="20"/>
      <c r="Q280" s="20"/>
      <c r="R280" s="48">
        <f t="shared" si="10"/>
        <v>0</v>
      </c>
      <c r="S280" s="49">
        <f t="shared" si="11"/>
        <v>0</v>
      </c>
      <c r="T280" s="20"/>
      <c r="U280" s="20"/>
      <c r="V280" s="20"/>
      <c r="W280" s="20"/>
      <c r="X280" s="20"/>
    </row>
    <row r="281" spans="2:24" ht="14.25" customHeight="1" x14ac:dyDescent="0.25">
      <c r="B281" s="42" t="s">
        <v>259</v>
      </c>
      <c r="C281" s="43" t="s">
        <v>270</v>
      </c>
      <c r="D281" s="43"/>
      <c r="E281" s="43"/>
      <c r="F281" s="43"/>
      <c r="G281" s="43"/>
      <c r="H281" s="43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2:24" x14ac:dyDescent="0.25">
      <c r="B282" s="45" t="s">
        <v>844</v>
      </c>
      <c r="C282" s="44" t="s">
        <v>256</v>
      </c>
      <c r="D282" s="19" t="s">
        <v>258</v>
      </c>
      <c r="E282" s="19">
        <v>65</v>
      </c>
      <c r="F282" s="19" t="s">
        <v>50</v>
      </c>
      <c r="G282" s="19">
        <v>5890100</v>
      </c>
      <c r="H282" s="19">
        <v>9301586</v>
      </c>
      <c r="I282" s="20"/>
      <c r="J282" s="20"/>
      <c r="K282" s="20"/>
      <c r="L282" s="20"/>
      <c r="M282" s="20"/>
      <c r="N282" s="20"/>
      <c r="O282" s="20"/>
      <c r="P282" s="20"/>
      <c r="Q282" s="20"/>
      <c r="R282" s="48">
        <f t="shared" si="10"/>
        <v>0</v>
      </c>
      <c r="S282" s="49">
        <f t="shared" si="11"/>
        <v>0</v>
      </c>
      <c r="T282" s="20"/>
      <c r="U282" s="20"/>
      <c r="V282" s="20"/>
      <c r="W282" s="20"/>
      <c r="X282" s="20"/>
    </row>
    <row r="283" spans="2:24" x14ac:dyDescent="0.25">
      <c r="B283" s="45" t="s">
        <v>849</v>
      </c>
      <c r="C283" s="44" t="s">
        <v>1110</v>
      </c>
      <c r="D283" s="19" t="s">
        <v>298</v>
      </c>
      <c r="E283" s="19">
        <v>25</v>
      </c>
      <c r="F283" s="19" t="s">
        <v>50</v>
      </c>
      <c r="G283" s="19">
        <v>5890100</v>
      </c>
      <c r="H283" s="19">
        <v>9302234</v>
      </c>
      <c r="I283" s="20"/>
      <c r="J283" s="20"/>
      <c r="K283" s="20"/>
      <c r="L283" s="20"/>
      <c r="M283" s="20"/>
      <c r="N283" s="20"/>
      <c r="O283" s="20"/>
      <c r="P283" s="20"/>
      <c r="Q283" s="20"/>
      <c r="R283" s="48">
        <f t="shared" si="10"/>
        <v>0</v>
      </c>
      <c r="S283" s="49">
        <f t="shared" si="11"/>
        <v>0</v>
      </c>
      <c r="T283" s="20"/>
      <c r="U283" s="20"/>
      <c r="V283" s="20"/>
      <c r="W283" s="20"/>
      <c r="X283" s="20"/>
    </row>
    <row r="284" spans="2:24" x14ac:dyDescent="0.25">
      <c r="B284" s="45" t="s">
        <v>850</v>
      </c>
      <c r="C284" s="44" t="s">
        <v>346</v>
      </c>
      <c r="D284" s="19" t="s">
        <v>347</v>
      </c>
      <c r="E284" s="19">
        <v>120</v>
      </c>
      <c r="F284" s="19" t="s">
        <v>50</v>
      </c>
      <c r="G284" s="19">
        <v>5890100</v>
      </c>
      <c r="H284" s="19">
        <v>9301596</v>
      </c>
      <c r="I284" s="20"/>
      <c r="J284" s="20"/>
      <c r="K284" s="20"/>
      <c r="L284" s="20"/>
      <c r="M284" s="20"/>
      <c r="N284" s="20"/>
      <c r="O284" s="20"/>
      <c r="P284" s="20"/>
      <c r="Q284" s="20"/>
      <c r="R284" s="48">
        <f t="shared" si="10"/>
        <v>0</v>
      </c>
      <c r="S284" s="49">
        <f t="shared" si="11"/>
        <v>0</v>
      </c>
      <c r="T284" s="20"/>
      <c r="U284" s="20"/>
      <c r="V284" s="20"/>
      <c r="W284" s="20"/>
      <c r="X284" s="20"/>
    </row>
    <row r="285" spans="2:24" x14ac:dyDescent="0.25">
      <c r="B285" s="45" t="s">
        <v>851</v>
      </c>
      <c r="C285" s="44" t="s">
        <v>1109</v>
      </c>
      <c r="D285" s="19" t="s">
        <v>355</v>
      </c>
      <c r="E285" s="19">
        <v>60</v>
      </c>
      <c r="F285" s="19" t="s">
        <v>50</v>
      </c>
      <c r="G285" s="19">
        <v>5820100</v>
      </c>
      <c r="H285" s="19">
        <v>1950029</v>
      </c>
      <c r="I285" s="20"/>
      <c r="J285" s="20"/>
      <c r="K285" s="20"/>
      <c r="L285" s="20"/>
      <c r="M285" s="20"/>
      <c r="N285" s="20"/>
      <c r="O285" s="20"/>
      <c r="P285" s="20"/>
      <c r="Q285" s="20"/>
      <c r="R285" s="48">
        <f t="shared" si="10"/>
        <v>0</v>
      </c>
      <c r="S285" s="49">
        <f t="shared" si="11"/>
        <v>0</v>
      </c>
      <c r="T285" s="20"/>
      <c r="U285" s="20"/>
      <c r="V285" s="20"/>
      <c r="W285" s="20"/>
      <c r="X285" s="20"/>
    </row>
    <row r="286" spans="2:24" x14ac:dyDescent="0.25">
      <c r="B286" s="45" t="s">
        <v>846</v>
      </c>
      <c r="C286" s="44" t="s">
        <v>362</v>
      </c>
      <c r="D286" s="19" t="s">
        <v>363</v>
      </c>
      <c r="E286" s="19">
        <v>85</v>
      </c>
      <c r="F286" s="19" t="s">
        <v>50</v>
      </c>
      <c r="G286" s="19">
        <v>5810330</v>
      </c>
      <c r="H286" s="19">
        <v>5112923</v>
      </c>
      <c r="I286" s="20"/>
      <c r="J286" s="20"/>
      <c r="K286" s="20"/>
      <c r="L286" s="20"/>
      <c r="M286" s="20"/>
      <c r="N286" s="20"/>
      <c r="O286" s="20"/>
      <c r="P286" s="20"/>
      <c r="Q286" s="20"/>
      <c r="R286" s="48">
        <f t="shared" si="10"/>
        <v>0</v>
      </c>
      <c r="S286" s="49">
        <f t="shared" si="11"/>
        <v>0</v>
      </c>
      <c r="T286" s="20"/>
      <c r="U286" s="20"/>
      <c r="V286" s="20"/>
      <c r="W286" s="20"/>
      <c r="X286" s="20"/>
    </row>
    <row r="287" spans="2:24" x14ac:dyDescent="0.25">
      <c r="B287" s="45" t="s">
        <v>845</v>
      </c>
      <c r="C287" s="44" t="s">
        <v>1108</v>
      </c>
      <c r="D287" s="19" t="s">
        <v>364</v>
      </c>
      <c r="E287" s="19">
        <v>90</v>
      </c>
      <c r="F287" s="19" t="s">
        <v>50</v>
      </c>
      <c r="G287" s="19">
        <v>5820100</v>
      </c>
      <c r="H287" s="19">
        <v>1950019</v>
      </c>
      <c r="I287" s="20"/>
      <c r="J287" s="20"/>
      <c r="K287" s="20"/>
      <c r="L287" s="20"/>
      <c r="M287" s="20"/>
      <c r="N287" s="20"/>
      <c r="O287" s="20"/>
      <c r="P287" s="20"/>
      <c r="Q287" s="20"/>
      <c r="R287" s="48">
        <f t="shared" si="10"/>
        <v>0</v>
      </c>
      <c r="S287" s="49">
        <f t="shared" si="11"/>
        <v>0</v>
      </c>
      <c r="T287" s="20"/>
      <c r="U287" s="20"/>
      <c r="V287" s="20"/>
      <c r="W287" s="20"/>
      <c r="X287" s="20"/>
    </row>
    <row r="288" spans="2:24" x14ac:dyDescent="0.25">
      <c r="B288" s="45" t="s">
        <v>847</v>
      </c>
      <c r="C288" s="44" t="s">
        <v>1107</v>
      </c>
      <c r="D288" s="19" t="s">
        <v>365</v>
      </c>
      <c r="E288" s="19">
        <v>50</v>
      </c>
      <c r="F288" s="19" t="s">
        <v>50</v>
      </c>
      <c r="G288" s="19">
        <v>5820210</v>
      </c>
      <c r="H288" s="19">
        <v>5053089</v>
      </c>
      <c r="I288" s="20"/>
      <c r="J288" s="20"/>
      <c r="K288" s="20"/>
      <c r="L288" s="20"/>
      <c r="M288" s="20"/>
      <c r="N288" s="20"/>
      <c r="O288" s="20"/>
      <c r="P288" s="20"/>
      <c r="Q288" s="20"/>
      <c r="R288" s="48">
        <f t="shared" si="10"/>
        <v>0</v>
      </c>
      <c r="S288" s="49">
        <f t="shared" si="11"/>
        <v>0</v>
      </c>
      <c r="T288" s="20"/>
      <c r="U288" s="20"/>
      <c r="V288" s="20"/>
      <c r="W288" s="20"/>
      <c r="X288" s="20"/>
    </row>
    <row r="289" spans="2:24" x14ac:dyDescent="0.25">
      <c r="B289" s="45" t="s">
        <v>852</v>
      </c>
      <c r="C289" s="44" t="s">
        <v>1106</v>
      </c>
      <c r="D289" s="19" t="s">
        <v>367</v>
      </c>
      <c r="E289" s="19">
        <v>80</v>
      </c>
      <c r="F289" s="19" t="s">
        <v>50</v>
      </c>
      <c r="G289" s="19">
        <v>5501100</v>
      </c>
      <c r="H289" s="19">
        <v>2215318</v>
      </c>
      <c r="I289" s="20"/>
      <c r="J289" s="20"/>
      <c r="K289" s="20"/>
      <c r="L289" s="20"/>
      <c r="M289" s="20"/>
      <c r="N289" s="20"/>
      <c r="O289" s="20"/>
      <c r="P289" s="20"/>
      <c r="Q289" s="20"/>
      <c r="R289" s="48">
        <f t="shared" si="10"/>
        <v>0</v>
      </c>
      <c r="S289" s="49">
        <f t="shared" si="11"/>
        <v>0</v>
      </c>
      <c r="T289" s="20"/>
      <c r="U289" s="20"/>
      <c r="V289" s="20"/>
      <c r="W289" s="20"/>
      <c r="X289" s="20"/>
    </row>
    <row r="290" spans="2:24" x14ac:dyDescent="0.25">
      <c r="B290" s="45" t="s">
        <v>848</v>
      </c>
      <c r="C290" s="44" t="s">
        <v>1105</v>
      </c>
      <c r="D290" s="19" t="s">
        <v>369</v>
      </c>
      <c r="E290" s="19">
        <v>25</v>
      </c>
      <c r="F290" s="19" t="s">
        <v>50</v>
      </c>
      <c r="G290" s="19">
        <v>5820210</v>
      </c>
      <c r="H290" s="19">
        <v>1950136</v>
      </c>
      <c r="I290" s="20"/>
      <c r="J290" s="20"/>
      <c r="K290" s="20"/>
      <c r="L290" s="20"/>
      <c r="M290" s="20"/>
      <c r="N290" s="20"/>
      <c r="O290" s="20"/>
      <c r="P290" s="20"/>
      <c r="Q290" s="20"/>
      <c r="R290" s="48">
        <f t="shared" si="10"/>
        <v>0</v>
      </c>
      <c r="S290" s="49">
        <f t="shared" si="11"/>
        <v>0</v>
      </c>
      <c r="T290" s="20"/>
      <c r="U290" s="20"/>
      <c r="V290" s="20"/>
      <c r="W290" s="20"/>
      <c r="X290" s="20"/>
    </row>
    <row r="291" spans="2:24" x14ac:dyDescent="0.25">
      <c r="B291" s="45" t="s">
        <v>853</v>
      </c>
      <c r="C291" s="44" t="s">
        <v>1104</v>
      </c>
      <c r="D291" s="19" t="s">
        <v>372</v>
      </c>
      <c r="E291" s="19">
        <v>80</v>
      </c>
      <c r="F291" s="19" t="s">
        <v>50</v>
      </c>
      <c r="G291" s="19">
        <v>5820100</v>
      </c>
      <c r="H291" s="19">
        <v>1950016</v>
      </c>
      <c r="I291" s="20"/>
      <c r="J291" s="20"/>
      <c r="K291" s="20"/>
      <c r="L291" s="20"/>
      <c r="M291" s="20"/>
      <c r="N291" s="20"/>
      <c r="O291" s="20"/>
      <c r="P291" s="20"/>
      <c r="Q291" s="20"/>
      <c r="R291" s="48">
        <f t="shared" si="10"/>
        <v>0</v>
      </c>
      <c r="S291" s="49">
        <f t="shared" si="11"/>
        <v>0</v>
      </c>
      <c r="T291" s="20"/>
      <c r="U291" s="20"/>
      <c r="V291" s="20"/>
      <c r="W291" s="20"/>
      <c r="X291" s="20"/>
    </row>
    <row r="292" spans="2:24" x14ac:dyDescent="0.25">
      <c r="B292" s="45" t="s">
        <v>854</v>
      </c>
      <c r="C292" s="44" t="s">
        <v>1103</v>
      </c>
      <c r="D292" s="19" t="s">
        <v>373</v>
      </c>
      <c r="E292" s="19">
        <v>10</v>
      </c>
      <c r="F292" s="19" t="s">
        <v>50</v>
      </c>
      <c r="G292" s="19">
        <v>5820210</v>
      </c>
      <c r="H292" s="19">
        <v>1951326</v>
      </c>
      <c r="I292" s="20"/>
      <c r="J292" s="20"/>
      <c r="K292" s="20"/>
      <c r="L292" s="20"/>
      <c r="M292" s="20"/>
      <c r="N292" s="20"/>
      <c r="O292" s="20"/>
      <c r="P292" s="20"/>
      <c r="Q292" s="20"/>
      <c r="R292" s="48">
        <f t="shared" si="10"/>
        <v>0</v>
      </c>
      <c r="S292" s="49">
        <f t="shared" si="11"/>
        <v>0</v>
      </c>
      <c r="T292" s="20"/>
      <c r="U292" s="20"/>
      <c r="V292" s="20"/>
      <c r="W292" s="20"/>
      <c r="X292" s="20"/>
    </row>
    <row r="293" spans="2:24" x14ac:dyDescent="0.25">
      <c r="B293" s="45" t="s">
        <v>855</v>
      </c>
      <c r="C293" s="44" t="s">
        <v>377</v>
      </c>
      <c r="D293" s="19" t="s">
        <v>378</v>
      </c>
      <c r="E293" s="19">
        <v>95</v>
      </c>
      <c r="F293" s="19" t="s">
        <v>290</v>
      </c>
      <c r="G293" s="19">
        <v>5820100</v>
      </c>
      <c r="H293" s="19">
        <v>5002206</v>
      </c>
      <c r="I293" s="20"/>
      <c r="J293" s="20"/>
      <c r="K293" s="20"/>
      <c r="L293" s="20"/>
      <c r="M293" s="20"/>
      <c r="N293" s="20"/>
      <c r="O293" s="20"/>
      <c r="P293" s="20"/>
      <c r="Q293" s="20"/>
      <c r="R293" s="48">
        <f t="shared" si="10"/>
        <v>0</v>
      </c>
      <c r="S293" s="49">
        <f t="shared" si="11"/>
        <v>0</v>
      </c>
      <c r="T293" s="20"/>
      <c r="U293" s="20"/>
      <c r="V293" s="20"/>
      <c r="W293" s="20"/>
      <c r="X293" s="20"/>
    </row>
    <row r="294" spans="2:24" x14ac:dyDescent="0.25">
      <c r="B294" s="45" t="s">
        <v>856</v>
      </c>
      <c r="C294" s="44" t="s">
        <v>1102</v>
      </c>
      <c r="D294" s="19" t="s">
        <v>379</v>
      </c>
      <c r="E294" s="19">
        <v>25</v>
      </c>
      <c r="F294" s="19" t="s">
        <v>50</v>
      </c>
      <c r="G294" s="19">
        <v>5810550</v>
      </c>
      <c r="H294" s="19">
        <v>5118396</v>
      </c>
      <c r="I294" s="20"/>
      <c r="J294" s="20"/>
      <c r="K294" s="20"/>
      <c r="L294" s="20"/>
      <c r="M294" s="20"/>
      <c r="N294" s="20"/>
      <c r="O294" s="20"/>
      <c r="P294" s="20"/>
      <c r="Q294" s="20"/>
      <c r="R294" s="48">
        <f t="shared" si="10"/>
        <v>0</v>
      </c>
      <c r="S294" s="49">
        <f t="shared" si="11"/>
        <v>0</v>
      </c>
      <c r="T294" s="20"/>
      <c r="U294" s="20"/>
      <c r="V294" s="20"/>
      <c r="W294" s="20"/>
      <c r="X294" s="20"/>
    </row>
    <row r="295" spans="2:24" x14ac:dyDescent="0.25">
      <c r="B295" s="45" t="s">
        <v>857</v>
      </c>
      <c r="C295" s="44" t="s">
        <v>1101</v>
      </c>
      <c r="D295" s="19" t="s">
        <v>380</v>
      </c>
      <c r="E295" s="19">
        <v>15</v>
      </c>
      <c r="F295" s="19" t="s">
        <v>50</v>
      </c>
      <c r="G295" s="19">
        <v>5810410</v>
      </c>
      <c r="H295" s="19">
        <v>8361392</v>
      </c>
      <c r="I295" s="20"/>
      <c r="J295" s="20"/>
      <c r="K295" s="20"/>
      <c r="L295" s="20"/>
      <c r="M295" s="20"/>
      <c r="N295" s="20"/>
      <c r="O295" s="20"/>
      <c r="P295" s="20"/>
      <c r="Q295" s="20"/>
      <c r="R295" s="48">
        <f t="shared" si="10"/>
        <v>0</v>
      </c>
      <c r="S295" s="49">
        <f t="shared" si="11"/>
        <v>0</v>
      </c>
      <c r="T295" s="20"/>
      <c r="U295" s="20"/>
      <c r="V295" s="20"/>
      <c r="W295" s="20"/>
      <c r="X295" s="20"/>
    </row>
    <row r="296" spans="2:24" x14ac:dyDescent="0.25">
      <c r="B296" s="45" t="s">
        <v>858</v>
      </c>
      <c r="C296" s="44" t="s">
        <v>1100</v>
      </c>
      <c r="D296" s="19" t="s">
        <v>383</v>
      </c>
      <c r="E296" s="19">
        <v>15</v>
      </c>
      <c r="F296" s="19" t="s">
        <v>50</v>
      </c>
      <c r="G296" s="19">
        <v>5820210</v>
      </c>
      <c r="H296" s="19">
        <v>1950776</v>
      </c>
      <c r="I296" s="20"/>
      <c r="J296" s="20"/>
      <c r="K296" s="20"/>
      <c r="L296" s="20"/>
      <c r="M296" s="20"/>
      <c r="N296" s="20"/>
      <c r="O296" s="20"/>
      <c r="P296" s="20"/>
      <c r="Q296" s="20"/>
      <c r="R296" s="48">
        <f t="shared" si="10"/>
        <v>0</v>
      </c>
      <c r="S296" s="49">
        <f t="shared" si="11"/>
        <v>0</v>
      </c>
      <c r="T296" s="20"/>
      <c r="U296" s="20"/>
      <c r="V296" s="20"/>
      <c r="W296" s="20"/>
      <c r="X296" s="20"/>
    </row>
    <row r="297" spans="2:24" x14ac:dyDescent="0.25">
      <c r="B297" s="45" t="s">
        <v>859</v>
      </c>
      <c r="C297" s="44" t="s">
        <v>1099</v>
      </c>
      <c r="D297" s="19" t="s">
        <v>386</v>
      </c>
      <c r="E297" s="19">
        <v>25</v>
      </c>
      <c r="F297" s="19" t="s">
        <v>50</v>
      </c>
      <c r="G297" s="19">
        <v>5810330</v>
      </c>
      <c r="H297" s="19">
        <v>5110485</v>
      </c>
      <c r="I297" s="20"/>
      <c r="J297" s="20"/>
      <c r="K297" s="20"/>
      <c r="L297" s="20"/>
      <c r="M297" s="20"/>
      <c r="N297" s="20"/>
      <c r="O297" s="20"/>
      <c r="P297" s="20"/>
      <c r="Q297" s="20"/>
      <c r="R297" s="48">
        <f t="shared" si="10"/>
        <v>0</v>
      </c>
      <c r="S297" s="49">
        <f t="shared" si="11"/>
        <v>0</v>
      </c>
      <c r="T297" s="20"/>
      <c r="U297" s="20"/>
      <c r="V297" s="20"/>
      <c r="W297" s="20"/>
      <c r="X297" s="20"/>
    </row>
    <row r="298" spans="2:24" x14ac:dyDescent="0.25">
      <c r="B298" s="45" t="s">
        <v>860</v>
      </c>
      <c r="C298" s="44" t="s">
        <v>1098</v>
      </c>
      <c r="D298" s="19" t="s">
        <v>388</v>
      </c>
      <c r="E298" s="19">
        <v>30</v>
      </c>
      <c r="F298" s="19" t="s">
        <v>50</v>
      </c>
      <c r="G298" s="19">
        <v>5820100</v>
      </c>
      <c r="H298" s="19">
        <v>1950026</v>
      </c>
      <c r="I298" s="20"/>
      <c r="J298" s="20"/>
      <c r="K298" s="20"/>
      <c r="L298" s="20"/>
      <c r="M298" s="20"/>
      <c r="N298" s="20"/>
      <c r="O298" s="20"/>
      <c r="P298" s="20"/>
      <c r="Q298" s="20"/>
      <c r="R298" s="48">
        <f t="shared" si="10"/>
        <v>0</v>
      </c>
      <c r="S298" s="49">
        <f t="shared" si="11"/>
        <v>0</v>
      </c>
      <c r="T298" s="20"/>
      <c r="U298" s="20"/>
      <c r="V298" s="20"/>
      <c r="W298" s="20"/>
      <c r="X298" s="20"/>
    </row>
    <row r="299" spans="2:24" x14ac:dyDescent="0.25">
      <c r="B299" s="45" t="s">
        <v>861</v>
      </c>
      <c r="C299" s="44" t="s">
        <v>390</v>
      </c>
      <c r="D299" s="19" t="s">
        <v>389</v>
      </c>
      <c r="E299" s="19">
        <v>645</v>
      </c>
      <c r="F299" s="19" t="s">
        <v>50</v>
      </c>
      <c r="G299" s="19">
        <v>5820210</v>
      </c>
      <c r="H299" s="19">
        <v>5020374</v>
      </c>
      <c r="I299" s="20"/>
      <c r="J299" s="20"/>
      <c r="K299" s="20"/>
      <c r="L299" s="20"/>
      <c r="M299" s="20"/>
      <c r="N299" s="20"/>
      <c r="O299" s="20"/>
      <c r="P299" s="20"/>
      <c r="Q299" s="20"/>
      <c r="R299" s="48">
        <f t="shared" si="10"/>
        <v>0</v>
      </c>
      <c r="S299" s="49">
        <f t="shared" si="11"/>
        <v>0</v>
      </c>
      <c r="T299" s="20"/>
      <c r="U299" s="20"/>
      <c r="V299" s="20"/>
      <c r="W299" s="20"/>
      <c r="X299" s="20"/>
    </row>
    <row r="300" spans="2:24" x14ac:dyDescent="0.25">
      <c r="B300" s="45" t="s">
        <v>862</v>
      </c>
      <c r="C300" s="44" t="s">
        <v>1097</v>
      </c>
      <c r="D300" s="19" t="s">
        <v>401</v>
      </c>
      <c r="E300" s="19">
        <v>20</v>
      </c>
      <c r="F300" s="19" t="s">
        <v>50</v>
      </c>
      <c r="G300" s="19">
        <v>5820210</v>
      </c>
      <c r="H300" s="19">
        <v>1950506</v>
      </c>
      <c r="I300" s="20"/>
      <c r="J300" s="20"/>
      <c r="K300" s="20"/>
      <c r="L300" s="20"/>
      <c r="M300" s="20"/>
      <c r="N300" s="20"/>
      <c r="O300" s="20"/>
      <c r="P300" s="20"/>
      <c r="Q300" s="20"/>
      <c r="R300" s="48">
        <f t="shared" si="10"/>
        <v>0</v>
      </c>
      <c r="S300" s="49">
        <f t="shared" si="11"/>
        <v>0</v>
      </c>
      <c r="T300" s="20"/>
      <c r="U300" s="20"/>
      <c r="V300" s="20"/>
      <c r="W300" s="20"/>
      <c r="X300" s="20"/>
    </row>
    <row r="301" spans="2:24" x14ac:dyDescent="0.25">
      <c r="B301" s="45" t="s">
        <v>863</v>
      </c>
      <c r="C301" s="44" t="s">
        <v>1096</v>
      </c>
      <c r="D301" s="19" t="s">
        <v>403</v>
      </c>
      <c r="E301" s="19">
        <v>150</v>
      </c>
      <c r="F301" s="19" t="s">
        <v>50</v>
      </c>
      <c r="G301" s="19">
        <v>5810330</v>
      </c>
      <c r="H301" s="19">
        <v>5055874</v>
      </c>
      <c r="I301" s="20"/>
      <c r="J301" s="20"/>
      <c r="K301" s="20"/>
      <c r="L301" s="20"/>
      <c r="M301" s="20"/>
      <c r="N301" s="20"/>
      <c r="O301" s="20"/>
      <c r="P301" s="20"/>
      <c r="Q301" s="20"/>
      <c r="R301" s="48">
        <f t="shared" si="10"/>
        <v>0</v>
      </c>
      <c r="S301" s="49">
        <f t="shared" si="11"/>
        <v>0</v>
      </c>
      <c r="T301" s="20"/>
      <c r="U301" s="20"/>
      <c r="V301" s="20"/>
      <c r="W301" s="20"/>
      <c r="X301" s="20"/>
    </row>
    <row r="302" spans="2:24" x14ac:dyDescent="0.25">
      <c r="B302" s="45" t="s">
        <v>864</v>
      </c>
      <c r="C302" s="44" t="s">
        <v>404</v>
      </c>
      <c r="D302" s="19" t="s">
        <v>405</v>
      </c>
      <c r="E302" s="19">
        <v>250</v>
      </c>
      <c r="F302" s="19" t="s">
        <v>50</v>
      </c>
      <c r="G302" s="19">
        <v>5820210</v>
      </c>
      <c r="H302" s="19">
        <v>5020255</v>
      </c>
      <c r="I302" s="20"/>
      <c r="J302" s="20"/>
      <c r="K302" s="20"/>
      <c r="L302" s="20"/>
      <c r="M302" s="20"/>
      <c r="N302" s="20"/>
      <c r="O302" s="20"/>
      <c r="P302" s="20"/>
      <c r="Q302" s="20"/>
      <c r="R302" s="48">
        <f t="shared" si="10"/>
        <v>0</v>
      </c>
      <c r="S302" s="49">
        <f t="shared" si="11"/>
        <v>0</v>
      </c>
      <c r="T302" s="20"/>
      <c r="U302" s="20"/>
      <c r="V302" s="20"/>
      <c r="W302" s="20"/>
      <c r="X302" s="20"/>
    </row>
    <row r="303" spans="2:24" s="36" customFormat="1" x14ac:dyDescent="0.25">
      <c r="B303" s="45" t="s">
        <v>865</v>
      </c>
      <c r="C303" s="44" t="s">
        <v>1094</v>
      </c>
      <c r="D303" s="30" t="s">
        <v>406</v>
      </c>
      <c r="E303" s="30">
        <v>10</v>
      </c>
      <c r="F303" s="30" t="s">
        <v>50</v>
      </c>
      <c r="G303" s="30">
        <v>5820210</v>
      </c>
      <c r="H303" s="30">
        <v>5053099</v>
      </c>
      <c r="I303" s="34"/>
      <c r="J303" s="34"/>
      <c r="K303" s="34"/>
      <c r="L303" s="34"/>
      <c r="M303" s="34"/>
      <c r="N303" s="34"/>
      <c r="O303" s="34"/>
      <c r="P303" s="34"/>
      <c r="Q303" s="34"/>
      <c r="R303" s="48">
        <f t="shared" si="10"/>
        <v>0</v>
      </c>
      <c r="S303" s="49">
        <f t="shared" si="11"/>
        <v>0</v>
      </c>
      <c r="T303" s="34"/>
      <c r="U303" s="34"/>
      <c r="V303" s="34"/>
      <c r="W303" s="34"/>
      <c r="X303" s="34"/>
    </row>
    <row r="304" spans="2:24" s="36" customFormat="1" x14ac:dyDescent="0.25">
      <c r="B304" s="45" t="s">
        <v>866</v>
      </c>
      <c r="C304" s="44" t="s">
        <v>407</v>
      </c>
      <c r="D304" s="30" t="s">
        <v>408</v>
      </c>
      <c r="E304" s="30">
        <v>15</v>
      </c>
      <c r="F304" s="30" t="s">
        <v>290</v>
      </c>
      <c r="G304" s="30">
        <v>5820100</v>
      </c>
      <c r="H304" s="30">
        <v>5002219</v>
      </c>
      <c r="I304" s="34"/>
      <c r="J304" s="34"/>
      <c r="K304" s="34"/>
      <c r="L304" s="34"/>
      <c r="M304" s="34"/>
      <c r="N304" s="34"/>
      <c r="O304" s="34"/>
      <c r="P304" s="34"/>
      <c r="Q304" s="34"/>
      <c r="R304" s="48">
        <f t="shared" si="10"/>
        <v>0</v>
      </c>
      <c r="S304" s="49">
        <f t="shared" si="11"/>
        <v>0</v>
      </c>
      <c r="T304" s="34"/>
      <c r="U304" s="34"/>
      <c r="V304" s="34"/>
      <c r="W304" s="34"/>
      <c r="X304" s="34"/>
    </row>
    <row r="305" spans="2:24" s="36" customFormat="1" x14ac:dyDescent="0.25">
      <c r="B305" s="45" t="s">
        <v>867</v>
      </c>
      <c r="C305" s="44" t="s">
        <v>412</v>
      </c>
      <c r="D305" s="30" t="s">
        <v>413</v>
      </c>
      <c r="E305" s="30">
        <v>45</v>
      </c>
      <c r="F305" s="30" t="s">
        <v>290</v>
      </c>
      <c r="G305" s="30">
        <v>5820100</v>
      </c>
      <c r="H305" s="30">
        <v>5002216</v>
      </c>
      <c r="I305" s="34"/>
      <c r="J305" s="34"/>
      <c r="K305" s="34"/>
      <c r="L305" s="34"/>
      <c r="M305" s="34"/>
      <c r="N305" s="34"/>
      <c r="O305" s="34"/>
      <c r="P305" s="34"/>
      <c r="Q305" s="34"/>
      <c r="R305" s="48">
        <f t="shared" si="10"/>
        <v>0</v>
      </c>
      <c r="S305" s="49">
        <f t="shared" si="11"/>
        <v>0</v>
      </c>
      <c r="T305" s="34"/>
      <c r="U305" s="34"/>
      <c r="V305" s="34"/>
      <c r="W305" s="34"/>
      <c r="X305" s="34"/>
    </row>
    <row r="306" spans="2:24" s="36" customFormat="1" x14ac:dyDescent="0.25">
      <c r="B306" s="45" t="s">
        <v>868</v>
      </c>
      <c r="C306" s="44" t="s">
        <v>1093</v>
      </c>
      <c r="D306" s="30" t="s">
        <v>414</v>
      </c>
      <c r="E306" s="30">
        <v>240</v>
      </c>
      <c r="F306" s="30" t="s">
        <v>290</v>
      </c>
      <c r="G306" s="30">
        <v>5810100</v>
      </c>
      <c r="H306" s="30">
        <v>5083703</v>
      </c>
      <c r="I306" s="34"/>
      <c r="J306" s="34"/>
      <c r="K306" s="34"/>
      <c r="L306" s="34"/>
      <c r="M306" s="34"/>
      <c r="N306" s="34"/>
      <c r="O306" s="34"/>
      <c r="P306" s="34"/>
      <c r="Q306" s="34"/>
      <c r="R306" s="48">
        <f t="shared" si="10"/>
        <v>0</v>
      </c>
      <c r="S306" s="49">
        <f t="shared" si="11"/>
        <v>0</v>
      </c>
      <c r="T306" s="34"/>
      <c r="U306" s="34"/>
      <c r="V306" s="34"/>
      <c r="W306" s="34"/>
      <c r="X306" s="34"/>
    </row>
    <row r="307" spans="2:24" s="36" customFormat="1" x14ac:dyDescent="0.25">
      <c r="B307" s="45" t="s">
        <v>869</v>
      </c>
      <c r="C307" s="44" t="s">
        <v>1095</v>
      </c>
      <c r="D307" s="30" t="s">
        <v>415</v>
      </c>
      <c r="E307" s="30">
        <v>40</v>
      </c>
      <c r="F307" s="30" t="s">
        <v>50</v>
      </c>
      <c r="G307" s="30">
        <v>5810330</v>
      </c>
      <c r="H307" s="30">
        <v>5112104</v>
      </c>
      <c r="I307" s="34"/>
      <c r="J307" s="34"/>
      <c r="K307" s="34"/>
      <c r="L307" s="34"/>
      <c r="M307" s="34"/>
      <c r="N307" s="34"/>
      <c r="O307" s="34"/>
      <c r="P307" s="34"/>
      <c r="Q307" s="34"/>
      <c r="R307" s="48">
        <f t="shared" si="10"/>
        <v>0</v>
      </c>
      <c r="S307" s="49">
        <f t="shared" si="11"/>
        <v>0</v>
      </c>
      <c r="T307" s="34"/>
      <c r="U307" s="34"/>
      <c r="V307" s="34"/>
      <c r="W307" s="34"/>
      <c r="X307" s="34"/>
    </row>
    <row r="308" spans="2:24" s="36" customFormat="1" x14ac:dyDescent="0.25">
      <c r="B308" s="45" t="s">
        <v>870</v>
      </c>
      <c r="C308" s="44" t="s">
        <v>1092</v>
      </c>
      <c r="D308" s="30" t="s">
        <v>416</v>
      </c>
      <c r="E308" s="30">
        <v>5</v>
      </c>
      <c r="F308" s="30" t="s">
        <v>50</v>
      </c>
      <c r="G308" s="30">
        <v>5820210</v>
      </c>
      <c r="H308" s="30">
        <v>2571191</v>
      </c>
      <c r="I308" s="34"/>
      <c r="J308" s="34"/>
      <c r="K308" s="34"/>
      <c r="L308" s="34"/>
      <c r="M308" s="34"/>
      <c r="N308" s="34"/>
      <c r="O308" s="34"/>
      <c r="P308" s="34"/>
      <c r="Q308" s="34"/>
      <c r="R308" s="48">
        <f t="shared" si="10"/>
        <v>0</v>
      </c>
      <c r="S308" s="49">
        <f t="shared" si="11"/>
        <v>0</v>
      </c>
      <c r="T308" s="34"/>
      <c r="U308" s="34"/>
      <c r="V308" s="34"/>
      <c r="W308" s="34"/>
      <c r="X308" s="34"/>
    </row>
    <row r="309" spans="2:24" s="36" customFormat="1" x14ac:dyDescent="0.25">
      <c r="B309" s="45" t="s">
        <v>871</v>
      </c>
      <c r="C309" s="44" t="s">
        <v>1091</v>
      </c>
      <c r="D309" s="30" t="s">
        <v>417</v>
      </c>
      <c r="E309" s="30">
        <v>30</v>
      </c>
      <c r="F309" s="30" t="s">
        <v>50</v>
      </c>
      <c r="G309" s="30">
        <v>5820210</v>
      </c>
      <c r="H309" s="30">
        <v>1950129</v>
      </c>
      <c r="I309" s="34"/>
      <c r="J309" s="34"/>
      <c r="K309" s="34"/>
      <c r="L309" s="34"/>
      <c r="M309" s="34"/>
      <c r="N309" s="34"/>
      <c r="O309" s="34"/>
      <c r="P309" s="34"/>
      <c r="Q309" s="34"/>
      <c r="R309" s="48">
        <f t="shared" si="10"/>
        <v>0</v>
      </c>
      <c r="S309" s="49">
        <f t="shared" si="11"/>
        <v>0</v>
      </c>
      <c r="T309" s="34"/>
      <c r="U309" s="34"/>
      <c r="V309" s="34"/>
      <c r="W309" s="34"/>
      <c r="X309" s="34"/>
    </row>
    <row r="310" spans="2:24" s="36" customFormat="1" x14ac:dyDescent="0.25">
      <c r="B310" s="45" t="s">
        <v>872</v>
      </c>
      <c r="C310" s="44" t="s">
        <v>1090</v>
      </c>
      <c r="D310" s="30" t="s">
        <v>418</v>
      </c>
      <c r="E310" s="30">
        <v>40</v>
      </c>
      <c r="F310" s="30" t="s">
        <v>50</v>
      </c>
      <c r="G310" s="30">
        <v>5820210</v>
      </c>
      <c r="H310" s="30">
        <v>1950126</v>
      </c>
      <c r="I310" s="34"/>
      <c r="J310" s="34"/>
      <c r="K310" s="34"/>
      <c r="L310" s="34"/>
      <c r="M310" s="34"/>
      <c r="N310" s="34"/>
      <c r="O310" s="34"/>
      <c r="P310" s="34"/>
      <c r="Q310" s="34"/>
      <c r="R310" s="48">
        <f t="shared" si="10"/>
        <v>0</v>
      </c>
      <c r="S310" s="49">
        <f t="shared" si="11"/>
        <v>0</v>
      </c>
      <c r="T310" s="34"/>
      <c r="U310" s="34"/>
      <c r="V310" s="34"/>
      <c r="W310" s="34"/>
      <c r="X310" s="34"/>
    </row>
    <row r="311" spans="2:24" s="36" customFormat="1" x14ac:dyDescent="0.25">
      <c r="B311" s="45" t="s">
        <v>873</v>
      </c>
      <c r="C311" s="44" t="s">
        <v>419</v>
      </c>
      <c r="D311" s="30" t="s">
        <v>420</v>
      </c>
      <c r="E311" s="30">
        <v>15</v>
      </c>
      <c r="F311" s="30" t="s">
        <v>50</v>
      </c>
      <c r="G311" s="30">
        <v>5810410</v>
      </c>
      <c r="H311" s="30">
        <v>8356038</v>
      </c>
      <c r="I311" s="34"/>
      <c r="J311" s="34"/>
      <c r="K311" s="34"/>
      <c r="L311" s="34"/>
      <c r="M311" s="34"/>
      <c r="N311" s="34"/>
      <c r="O311" s="34"/>
      <c r="P311" s="34"/>
      <c r="Q311" s="34"/>
      <c r="R311" s="48">
        <f t="shared" si="10"/>
        <v>0</v>
      </c>
      <c r="S311" s="49">
        <f t="shared" si="11"/>
        <v>0</v>
      </c>
      <c r="T311" s="34"/>
      <c r="U311" s="34"/>
      <c r="V311" s="34"/>
      <c r="W311" s="34"/>
      <c r="X311" s="34"/>
    </row>
    <row r="312" spans="2:24" s="36" customFormat="1" x14ac:dyDescent="0.25">
      <c r="B312" s="45" t="s">
        <v>874</v>
      </c>
      <c r="C312" s="44" t="s">
        <v>1089</v>
      </c>
      <c r="D312" s="30" t="s">
        <v>421</v>
      </c>
      <c r="E312" s="30">
        <v>20</v>
      </c>
      <c r="F312" s="30" t="s">
        <v>50</v>
      </c>
      <c r="G312" s="30">
        <v>5802210</v>
      </c>
      <c r="H312" s="30">
        <v>5052136</v>
      </c>
      <c r="I312" s="34"/>
      <c r="J312" s="34"/>
      <c r="K312" s="34"/>
      <c r="L312" s="34"/>
      <c r="M312" s="34"/>
      <c r="N312" s="34"/>
      <c r="O312" s="34"/>
      <c r="P312" s="34"/>
      <c r="Q312" s="34"/>
      <c r="R312" s="48">
        <f t="shared" si="10"/>
        <v>0</v>
      </c>
      <c r="S312" s="49">
        <f t="shared" si="11"/>
        <v>0</v>
      </c>
      <c r="T312" s="34"/>
      <c r="U312" s="34"/>
      <c r="V312" s="34"/>
      <c r="W312" s="34"/>
      <c r="X312" s="34"/>
    </row>
    <row r="313" spans="2:24" s="36" customFormat="1" x14ac:dyDescent="0.25">
      <c r="B313" s="45" t="s">
        <v>875</v>
      </c>
      <c r="C313" s="44" t="s">
        <v>1088</v>
      </c>
      <c r="D313" s="30" t="s">
        <v>442</v>
      </c>
      <c r="E313" s="30">
        <v>600</v>
      </c>
      <c r="F313" s="30" t="s">
        <v>290</v>
      </c>
      <c r="G313" s="30">
        <v>5810100</v>
      </c>
      <c r="H313" s="30">
        <v>2392122</v>
      </c>
      <c r="I313" s="34"/>
      <c r="J313" s="34"/>
      <c r="K313" s="34"/>
      <c r="L313" s="34"/>
      <c r="M313" s="34"/>
      <c r="N313" s="34"/>
      <c r="O313" s="34"/>
      <c r="P313" s="34"/>
      <c r="Q313" s="34"/>
      <c r="R313" s="48">
        <f t="shared" si="10"/>
        <v>0</v>
      </c>
      <c r="S313" s="49">
        <f t="shared" si="11"/>
        <v>0</v>
      </c>
      <c r="T313" s="34"/>
      <c r="U313" s="34"/>
      <c r="V313" s="34"/>
      <c r="W313" s="34"/>
      <c r="X313" s="34"/>
    </row>
    <row r="314" spans="2:24" s="36" customFormat="1" x14ac:dyDescent="0.25">
      <c r="B314" s="45" t="s">
        <v>876</v>
      </c>
      <c r="C314" s="44" t="s">
        <v>467</v>
      </c>
      <c r="D314" s="30" t="s">
        <v>468</v>
      </c>
      <c r="E314" s="30">
        <v>90</v>
      </c>
      <c r="F314" s="30" t="s">
        <v>290</v>
      </c>
      <c r="G314" s="30">
        <v>5820100</v>
      </c>
      <c r="H314" s="30">
        <v>5002217</v>
      </c>
      <c r="I314" s="34"/>
      <c r="J314" s="34"/>
      <c r="K314" s="34"/>
      <c r="L314" s="34"/>
      <c r="M314" s="34"/>
      <c r="N314" s="34"/>
      <c r="O314" s="34"/>
      <c r="P314" s="34"/>
      <c r="Q314" s="34"/>
      <c r="R314" s="48">
        <f t="shared" si="10"/>
        <v>0</v>
      </c>
      <c r="S314" s="49">
        <f t="shared" si="11"/>
        <v>0</v>
      </c>
      <c r="T314" s="34"/>
      <c r="U314" s="34"/>
      <c r="V314" s="34"/>
      <c r="W314" s="34"/>
      <c r="X314" s="34"/>
    </row>
    <row r="315" spans="2:24" s="36" customFormat="1" x14ac:dyDescent="0.25">
      <c r="B315" s="45" t="s">
        <v>877</v>
      </c>
      <c r="C315" s="44" t="s">
        <v>529</v>
      </c>
      <c r="D315" s="30" t="s">
        <v>528</v>
      </c>
      <c r="E315" s="30">
        <v>10</v>
      </c>
      <c r="F315" s="30" t="s">
        <v>50</v>
      </c>
      <c r="G315" s="30">
        <v>5830210</v>
      </c>
      <c r="H315" s="30">
        <v>8541933</v>
      </c>
      <c r="I315" s="34"/>
      <c r="J315" s="34"/>
      <c r="K315" s="34"/>
      <c r="L315" s="34"/>
      <c r="M315" s="34"/>
      <c r="N315" s="34"/>
      <c r="O315" s="34"/>
      <c r="P315" s="34"/>
      <c r="Q315" s="34"/>
      <c r="R315" s="48">
        <f t="shared" si="10"/>
        <v>0</v>
      </c>
      <c r="S315" s="49">
        <f t="shared" si="11"/>
        <v>0</v>
      </c>
      <c r="T315" s="34"/>
      <c r="U315" s="34"/>
      <c r="V315" s="34"/>
      <c r="W315" s="34"/>
      <c r="X315" s="34"/>
    </row>
    <row r="316" spans="2:24" s="36" customFormat="1" x14ac:dyDescent="0.25">
      <c r="B316" s="45" t="s">
        <v>878</v>
      </c>
      <c r="C316" s="44" t="s">
        <v>1087</v>
      </c>
      <c r="D316" s="30" t="s">
        <v>540</v>
      </c>
      <c r="E316" s="30">
        <v>15</v>
      </c>
      <c r="F316" s="30" t="s">
        <v>50</v>
      </c>
      <c r="G316" s="30">
        <v>1655400</v>
      </c>
      <c r="H316" s="30">
        <v>2008213</v>
      </c>
      <c r="I316" s="34"/>
      <c r="J316" s="34"/>
      <c r="K316" s="34"/>
      <c r="L316" s="34"/>
      <c r="M316" s="34"/>
      <c r="N316" s="34"/>
      <c r="O316" s="34"/>
      <c r="P316" s="34"/>
      <c r="Q316" s="34"/>
      <c r="R316" s="48">
        <f t="shared" si="10"/>
        <v>0</v>
      </c>
      <c r="S316" s="49">
        <f t="shared" si="11"/>
        <v>0</v>
      </c>
      <c r="T316" s="34"/>
      <c r="U316" s="34"/>
      <c r="V316" s="34"/>
      <c r="W316" s="34"/>
      <c r="X316" s="34"/>
    </row>
    <row r="317" spans="2:24" s="36" customFormat="1" x14ac:dyDescent="0.25">
      <c r="B317" s="45" t="s">
        <v>879</v>
      </c>
      <c r="C317" s="44" t="s">
        <v>1086</v>
      </c>
      <c r="D317" s="30" t="s">
        <v>542</v>
      </c>
      <c r="E317" s="30">
        <v>20</v>
      </c>
      <c r="F317" s="30" t="s">
        <v>50</v>
      </c>
      <c r="G317" s="30">
        <v>5810330</v>
      </c>
      <c r="H317" s="30">
        <v>5066884</v>
      </c>
      <c r="I317" s="34"/>
      <c r="J317" s="34"/>
      <c r="K317" s="34"/>
      <c r="L317" s="34"/>
      <c r="M317" s="34"/>
      <c r="N317" s="34"/>
      <c r="O317" s="34"/>
      <c r="P317" s="34"/>
      <c r="Q317" s="34"/>
      <c r="R317" s="48">
        <f t="shared" si="10"/>
        <v>0</v>
      </c>
      <c r="S317" s="49">
        <f t="shared" si="11"/>
        <v>0</v>
      </c>
      <c r="T317" s="34"/>
      <c r="U317" s="34"/>
      <c r="V317" s="34"/>
      <c r="W317" s="34"/>
      <c r="X317" s="34"/>
    </row>
    <row r="318" spans="2:24" s="36" customFormat="1" x14ac:dyDescent="0.25">
      <c r="B318" s="45" t="s">
        <v>880</v>
      </c>
      <c r="C318" s="44" t="s">
        <v>1085</v>
      </c>
      <c r="D318" s="30" t="s">
        <v>82</v>
      </c>
      <c r="E318" s="30">
        <v>15</v>
      </c>
      <c r="F318" s="30" t="s">
        <v>50</v>
      </c>
      <c r="G318" s="30">
        <v>5820210</v>
      </c>
      <c r="H318" s="30">
        <v>1253321</v>
      </c>
      <c r="I318" s="34"/>
      <c r="J318" s="34"/>
      <c r="K318" s="34"/>
      <c r="L318" s="34"/>
      <c r="M318" s="34"/>
      <c r="N318" s="34"/>
      <c r="O318" s="34"/>
      <c r="P318" s="34"/>
      <c r="Q318" s="34"/>
      <c r="R318" s="48">
        <f t="shared" si="10"/>
        <v>0</v>
      </c>
      <c r="S318" s="49">
        <f t="shared" si="11"/>
        <v>0</v>
      </c>
      <c r="T318" s="34"/>
      <c r="U318" s="34"/>
      <c r="V318" s="34"/>
      <c r="W318" s="34"/>
      <c r="X318" s="34"/>
    </row>
    <row r="319" spans="2:24" s="36" customFormat="1" x14ac:dyDescent="0.25">
      <c r="B319" s="45" t="s">
        <v>881</v>
      </c>
      <c r="C319" s="44" t="s">
        <v>83</v>
      </c>
      <c r="D319" s="30" t="s">
        <v>84</v>
      </c>
      <c r="E319" s="30">
        <v>125</v>
      </c>
      <c r="F319" s="30" t="s">
        <v>50</v>
      </c>
      <c r="G319" s="30">
        <v>5894200</v>
      </c>
      <c r="H319" s="30">
        <v>9507262</v>
      </c>
      <c r="I319" s="34"/>
      <c r="J319" s="34"/>
      <c r="K319" s="34"/>
      <c r="L319" s="34"/>
      <c r="M319" s="34"/>
      <c r="N319" s="34"/>
      <c r="O319" s="34"/>
      <c r="P319" s="34"/>
      <c r="Q319" s="34"/>
      <c r="R319" s="48">
        <f t="shared" si="10"/>
        <v>0</v>
      </c>
      <c r="S319" s="49">
        <f t="shared" si="11"/>
        <v>0</v>
      </c>
      <c r="T319" s="34"/>
      <c r="U319" s="34"/>
      <c r="V319" s="34"/>
      <c r="W319" s="34"/>
      <c r="X319" s="34"/>
    </row>
    <row r="320" spans="2:24" s="36" customFormat="1" x14ac:dyDescent="0.25">
      <c r="B320" s="45" t="s">
        <v>882</v>
      </c>
      <c r="C320" s="44" t="s">
        <v>86</v>
      </c>
      <c r="D320" s="30" t="s">
        <v>88</v>
      </c>
      <c r="E320" s="30">
        <v>40</v>
      </c>
      <c r="F320" s="30" t="s">
        <v>50</v>
      </c>
      <c r="G320" s="30">
        <v>5894200</v>
      </c>
      <c r="H320" s="30">
        <v>9507305</v>
      </c>
      <c r="I320" s="34"/>
      <c r="J320" s="34"/>
      <c r="K320" s="34"/>
      <c r="L320" s="34"/>
      <c r="M320" s="34"/>
      <c r="N320" s="34"/>
      <c r="O320" s="34"/>
      <c r="P320" s="34"/>
      <c r="Q320" s="34"/>
      <c r="R320" s="48">
        <f t="shared" si="10"/>
        <v>0</v>
      </c>
      <c r="S320" s="49">
        <f t="shared" si="11"/>
        <v>0</v>
      </c>
      <c r="T320" s="34"/>
      <c r="U320" s="34"/>
      <c r="V320" s="34"/>
      <c r="W320" s="34"/>
      <c r="X320" s="34"/>
    </row>
    <row r="321" spans="2:24" s="36" customFormat="1" x14ac:dyDescent="0.25">
      <c r="B321" s="45" t="s">
        <v>883</v>
      </c>
      <c r="C321" s="44" t="s">
        <v>90</v>
      </c>
      <c r="D321" s="30" t="s">
        <v>573</v>
      </c>
      <c r="E321" s="30">
        <v>114</v>
      </c>
      <c r="F321" s="30" t="s">
        <v>50</v>
      </c>
      <c r="G321" s="35">
        <v>5894200</v>
      </c>
      <c r="H321" s="30">
        <v>9507263</v>
      </c>
      <c r="I321" s="34"/>
      <c r="J321" s="34"/>
      <c r="K321" s="34"/>
      <c r="L321" s="34"/>
      <c r="M321" s="34"/>
      <c r="N321" s="34"/>
      <c r="O321" s="34"/>
      <c r="P321" s="34"/>
      <c r="Q321" s="34"/>
      <c r="R321" s="48">
        <f t="shared" si="10"/>
        <v>0</v>
      </c>
      <c r="S321" s="49">
        <f t="shared" si="11"/>
        <v>0</v>
      </c>
      <c r="T321" s="34"/>
      <c r="U321" s="34"/>
      <c r="V321" s="34"/>
      <c r="W321" s="34"/>
      <c r="X321" s="34"/>
    </row>
    <row r="322" spans="2:24" s="36" customFormat="1" x14ac:dyDescent="0.25">
      <c r="B322" s="42" t="s">
        <v>44</v>
      </c>
      <c r="C322" s="43" t="str">
        <f>INDEX(Delkontrakt[Beskrivelse],MATCH(B322,Delkontrakt[Varegruppe],0))</f>
        <v>Ventiler, filtre og vannbehandling</v>
      </c>
      <c r="D322" s="43"/>
      <c r="E322" s="43"/>
      <c r="F322" s="43"/>
      <c r="G322" s="43"/>
      <c r="H322" s="43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2:24" x14ac:dyDescent="0.25">
      <c r="B323" s="45" t="s">
        <v>884</v>
      </c>
      <c r="C323" s="44" t="s">
        <v>211</v>
      </c>
      <c r="D323" s="19" t="s">
        <v>209</v>
      </c>
      <c r="E323" s="19">
        <v>230</v>
      </c>
      <c r="F323" s="19" t="s">
        <v>50</v>
      </c>
      <c r="G323" s="19">
        <v>6001150</v>
      </c>
      <c r="H323" s="31">
        <v>5665004</v>
      </c>
      <c r="I323" s="20"/>
      <c r="J323" s="20"/>
      <c r="K323" s="20"/>
      <c r="L323" s="20"/>
      <c r="M323" s="20"/>
      <c r="N323" s="20"/>
      <c r="O323" s="20"/>
      <c r="P323" s="20"/>
      <c r="Q323" s="20"/>
      <c r="R323" s="48">
        <f t="shared" si="10"/>
        <v>0</v>
      </c>
      <c r="S323" s="49">
        <f t="shared" si="11"/>
        <v>0</v>
      </c>
      <c r="T323" s="20"/>
      <c r="U323" s="20"/>
      <c r="V323" s="20"/>
      <c r="W323" s="20"/>
      <c r="X323" s="20"/>
    </row>
    <row r="324" spans="2:24" x14ac:dyDescent="0.25">
      <c r="B324" s="45" t="s">
        <v>886</v>
      </c>
      <c r="C324" s="44" t="s">
        <v>213</v>
      </c>
      <c r="D324" s="19" t="s">
        <v>214</v>
      </c>
      <c r="E324" s="19">
        <v>20</v>
      </c>
      <c r="F324" s="19" t="s">
        <v>50</v>
      </c>
      <c r="G324" s="19">
        <v>6003400</v>
      </c>
      <c r="H324" s="31">
        <v>5627028</v>
      </c>
      <c r="I324" s="20"/>
      <c r="J324" s="20"/>
      <c r="K324" s="20"/>
      <c r="L324" s="20"/>
      <c r="M324" s="20"/>
      <c r="N324" s="20"/>
      <c r="O324" s="20"/>
      <c r="P324" s="20"/>
      <c r="Q324" s="20"/>
      <c r="R324" s="48">
        <f t="shared" ref="R324:R387" si="12">O324*(1-P324/100)</f>
        <v>0</v>
      </c>
      <c r="S324" s="49">
        <f t="shared" ref="S324:S387" si="13">R324*E324</f>
        <v>0</v>
      </c>
      <c r="T324" s="20"/>
      <c r="U324" s="20"/>
      <c r="V324" s="20"/>
      <c r="W324" s="20"/>
      <c r="X324" s="20"/>
    </row>
    <row r="325" spans="2:24" x14ac:dyDescent="0.25">
      <c r="B325" s="45" t="s">
        <v>885</v>
      </c>
      <c r="C325" s="44" t="s">
        <v>215</v>
      </c>
      <c r="D325" s="19" t="s">
        <v>216</v>
      </c>
      <c r="E325" s="19">
        <v>15</v>
      </c>
      <c r="F325" s="19" t="s">
        <v>50</v>
      </c>
      <c r="G325" s="19">
        <v>6003400</v>
      </c>
      <c r="H325" s="31">
        <v>5627027</v>
      </c>
      <c r="I325" s="20"/>
      <c r="J325" s="20"/>
      <c r="K325" s="20"/>
      <c r="L325" s="20"/>
      <c r="M325" s="20"/>
      <c r="N325" s="20"/>
      <c r="O325" s="20"/>
      <c r="P325" s="20"/>
      <c r="Q325" s="20"/>
      <c r="R325" s="48">
        <f t="shared" si="12"/>
        <v>0</v>
      </c>
      <c r="S325" s="49">
        <f t="shared" si="13"/>
        <v>0</v>
      </c>
      <c r="T325" s="20"/>
      <c r="U325" s="20"/>
      <c r="V325" s="20"/>
      <c r="W325" s="20"/>
      <c r="X325" s="20"/>
    </row>
    <row r="326" spans="2:24" x14ac:dyDescent="0.25">
      <c r="B326" s="45" t="s">
        <v>901</v>
      </c>
      <c r="C326" s="44" t="s">
        <v>217</v>
      </c>
      <c r="D326" s="19" t="s">
        <v>218</v>
      </c>
      <c r="E326" s="19">
        <v>5</v>
      </c>
      <c r="F326" s="19" t="s">
        <v>50</v>
      </c>
      <c r="G326" s="19">
        <v>6001300</v>
      </c>
      <c r="H326" s="31">
        <v>9253499</v>
      </c>
      <c r="I326" s="20"/>
      <c r="J326" s="20"/>
      <c r="K326" s="20"/>
      <c r="L326" s="20"/>
      <c r="M326" s="20"/>
      <c r="N326" s="20"/>
      <c r="O326" s="20"/>
      <c r="P326" s="20"/>
      <c r="Q326" s="20"/>
      <c r="R326" s="48">
        <f t="shared" si="12"/>
        <v>0</v>
      </c>
      <c r="S326" s="49">
        <f t="shared" si="13"/>
        <v>0</v>
      </c>
      <c r="T326" s="20"/>
      <c r="U326" s="20"/>
      <c r="V326" s="20"/>
      <c r="W326" s="20"/>
      <c r="X326" s="20"/>
    </row>
    <row r="327" spans="2:24" x14ac:dyDescent="0.25">
      <c r="B327" s="45" t="s">
        <v>888</v>
      </c>
      <c r="C327" s="44" t="s">
        <v>220</v>
      </c>
      <c r="D327" s="19" t="s">
        <v>219</v>
      </c>
      <c r="E327" s="19">
        <v>5</v>
      </c>
      <c r="F327" s="19" t="s">
        <v>50</v>
      </c>
      <c r="G327" s="19">
        <v>6003250</v>
      </c>
      <c r="H327" s="19">
        <v>4451053</v>
      </c>
      <c r="I327" s="21"/>
      <c r="J327" s="21"/>
      <c r="K327" s="20"/>
      <c r="L327" s="20"/>
      <c r="M327" s="20"/>
      <c r="N327" s="20"/>
      <c r="O327" s="20"/>
      <c r="P327" s="20"/>
      <c r="Q327" s="20"/>
      <c r="R327" s="48">
        <f t="shared" si="12"/>
        <v>0</v>
      </c>
      <c r="S327" s="49">
        <f t="shared" si="13"/>
        <v>0</v>
      </c>
      <c r="T327" s="20"/>
      <c r="U327" s="20"/>
      <c r="V327" s="20"/>
      <c r="W327" s="20"/>
      <c r="X327" s="20"/>
    </row>
    <row r="328" spans="2:24" x14ac:dyDescent="0.25">
      <c r="B328" s="45" t="s">
        <v>898</v>
      </c>
      <c r="C328" s="44" t="s">
        <v>221</v>
      </c>
      <c r="D328" s="19" t="s">
        <v>222</v>
      </c>
      <c r="E328" s="19">
        <v>10</v>
      </c>
      <c r="F328" s="19" t="s">
        <v>50</v>
      </c>
      <c r="G328" s="19">
        <v>6001300</v>
      </c>
      <c r="H328" s="19">
        <v>5529117</v>
      </c>
      <c r="I328" s="20"/>
      <c r="J328" s="20"/>
      <c r="K328" s="20"/>
      <c r="L328" s="20"/>
      <c r="M328" s="20"/>
      <c r="N328" s="20"/>
      <c r="O328" s="20"/>
      <c r="P328" s="20"/>
      <c r="Q328" s="20"/>
      <c r="R328" s="48">
        <f t="shared" si="12"/>
        <v>0</v>
      </c>
      <c r="S328" s="49">
        <f t="shared" si="13"/>
        <v>0</v>
      </c>
      <c r="T328" s="20"/>
      <c r="U328" s="20"/>
      <c r="V328" s="20"/>
      <c r="W328" s="20"/>
      <c r="X328" s="20"/>
    </row>
    <row r="329" spans="2:24" x14ac:dyDescent="0.25">
      <c r="B329" s="45" t="s">
        <v>900</v>
      </c>
      <c r="C329" s="44" t="s">
        <v>1084</v>
      </c>
      <c r="D329" s="19" t="s">
        <v>223</v>
      </c>
      <c r="E329" s="19">
        <v>40</v>
      </c>
      <c r="F329" s="19" t="s">
        <v>50</v>
      </c>
      <c r="G329" s="19">
        <v>9601001</v>
      </c>
      <c r="H329" s="19">
        <v>9314293</v>
      </c>
      <c r="I329" s="20"/>
      <c r="J329" s="20"/>
      <c r="K329" s="20"/>
      <c r="L329" s="20"/>
      <c r="M329" s="20"/>
      <c r="N329" s="20"/>
      <c r="O329" s="20"/>
      <c r="P329" s="20"/>
      <c r="Q329" s="20"/>
      <c r="R329" s="48">
        <f t="shared" si="12"/>
        <v>0</v>
      </c>
      <c r="S329" s="49">
        <f t="shared" si="13"/>
        <v>0</v>
      </c>
      <c r="T329" s="20"/>
      <c r="U329" s="20"/>
      <c r="V329" s="20"/>
      <c r="W329" s="20"/>
      <c r="X329" s="20"/>
    </row>
    <row r="330" spans="2:24" x14ac:dyDescent="0.25">
      <c r="B330" s="45" t="s">
        <v>894</v>
      </c>
      <c r="C330" s="44" t="s">
        <v>225</v>
      </c>
      <c r="D330" s="19" t="s">
        <v>226</v>
      </c>
      <c r="E330" s="19">
        <v>10</v>
      </c>
      <c r="F330" s="19" t="s">
        <v>50</v>
      </c>
      <c r="G330" s="19">
        <v>6001150</v>
      </c>
      <c r="H330" s="19">
        <v>5663729</v>
      </c>
      <c r="I330" s="20"/>
      <c r="J330" s="20"/>
      <c r="K330" s="20"/>
      <c r="L330" s="20"/>
      <c r="M330" s="20"/>
      <c r="N330" s="20"/>
      <c r="O330" s="20"/>
      <c r="P330" s="20"/>
      <c r="Q330" s="20"/>
      <c r="R330" s="48">
        <f t="shared" si="12"/>
        <v>0</v>
      </c>
      <c r="S330" s="49">
        <f t="shared" si="13"/>
        <v>0</v>
      </c>
      <c r="T330" s="20"/>
      <c r="U330" s="20"/>
      <c r="V330" s="20"/>
      <c r="W330" s="20"/>
      <c r="X330" s="20"/>
    </row>
    <row r="331" spans="2:24" x14ac:dyDescent="0.25">
      <c r="B331" s="45" t="s">
        <v>902</v>
      </c>
      <c r="C331" s="44" t="s">
        <v>228</v>
      </c>
      <c r="D331" s="19" t="s">
        <v>230</v>
      </c>
      <c r="E331" s="19">
        <v>120</v>
      </c>
      <c r="F331" s="19" t="s">
        <v>50</v>
      </c>
      <c r="G331" s="19">
        <v>6001150</v>
      </c>
      <c r="H331" s="30">
        <v>5665005</v>
      </c>
      <c r="I331" s="20"/>
      <c r="J331" s="20"/>
      <c r="K331" s="20"/>
      <c r="L331" s="20"/>
      <c r="M331" s="20"/>
      <c r="N331" s="20"/>
      <c r="O331" s="20"/>
      <c r="P331" s="20"/>
      <c r="Q331" s="20"/>
      <c r="R331" s="48">
        <f t="shared" si="12"/>
        <v>0</v>
      </c>
      <c r="S331" s="49">
        <f t="shared" si="13"/>
        <v>0</v>
      </c>
      <c r="T331" s="20"/>
      <c r="U331" s="20"/>
      <c r="V331" s="20"/>
      <c r="W331" s="20"/>
      <c r="X331" s="20"/>
    </row>
    <row r="332" spans="2:24" x14ac:dyDescent="0.25">
      <c r="B332" s="45" t="s">
        <v>903</v>
      </c>
      <c r="C332" s="44" t="s">
        <v>235</v>
      </c>
      <c r="D332" s="19" t="s">
        <v>234</v>
      </c>
      <c r="E332" s="19">
        <v>5</v>
      </c>
      <c r="F332" s="19" t="s">
        <v>50</v>
      </c>
      <c r="G332" s="19">
        <v>6001300</v>
      </c>
      <c r="H332" s="31">
        <v>5534733</v>
      </c>
      <c r="I332" s="20"/>
      <c r="J332" s="20"/>
      <c r="K332" s="20"/>
      <c r="L332" s="20"/>
      <c r="M332" s="20"/>
      <c r="N332" s="20"/>
      <c r="O332" s="20"/>
      <c r="P332" s="20"/>
      <c r="Q332" s="20"/>
      <c r="R332" s="48">
        <f t="shared" si="12"/>
        <v>0</v>
      </c>
      <c r="S332" s="49">
        <f t="shared" si="13"/>
        <v>0</v>
      </c>
      <c r="T332" s="20"/>
      <c r="U332" s="20"/>
      <c r="V332" s="20"/>
      <c r="W332" s="20"/>
      <c r="X332" s="20"/>
    </row>
    <row r="333" spans="2:24" x14ac:dyDescent="0.25">
      <c r="B333" s="45" t="s">
        <v>904</v>
      </c>
      <c r="C333" s="44" t="s">
        <v>236</v>
      </c>
      <c r="D333" s="19" t="s">
        <v>237</v>
      </c>
      <c r="E333" s="19">
        <v>15</v>
      </c>
      <c r="F333" s="19" t="s">
        <v>50</v>
      </c>
      <c r="G333" s="19">
        <v>6001300</v>
      </c>
      <c r="H333" s="19">
        <v>5534728</v>
      </c>
      <c r="I333" s="20"/>
      <c r="J333" s="20"/>
      <c r="K333" s="20"/>
      <c r="L333" s="20"/>
      <c r="M333" s="20"/>
      <c r="N333" s="20"/>
      <c r="O333" s="20"/>
      <c r="P333" s="20"/>
      <c r="Q333" s="20"/>
      <c r="R333" s="48">
        <f t="shared" si="12"/>
        <v>0</v>
      </c>
      <c r="S333" s="49">
        <f t="shared" si="13"/>
        <v>0</v>
      </c>
      <c r="T333" s="20"/>
      <c r="U333" s="20"/>
      <c r="V333" s="20"/>
      <c r="W333" s="20"/>
      <c r="X333" s="20"/>
    </row>
    <row r="334" spans="2:24" ht="30" x14ac:dyDescent="0.25">
      <c r="B334" s="45" t="s">
        <v>905</v>
      </c>
      <c r="C334" s="44" t="s">
        <v>1083</v>
      </c>
      <c r="D334" s="19" t="s">
        <v>238</v>
      </c>
      <c r="E334" s="19">
        <v>30</v>
      </c>
      <c r="F334" s="19" t="s">
        <v>50</v>
      </c>
      <c r="G334" s="19">
        <v>6001550</v>
      </c>
      <c r="H334" s="19">
        <v>5516132</v>
      </c>
      <c r="I334" s="20"/>
      <c r="J334" s="20"/>
      <c r="K334" s="20"/>
      <c r="L334" s="20"/>
      <c r="M334" s="20"/>
      <c r="N334" s="20"/>
      <c r="O334" s="20"/>
      <c r="P334" s="20"/>
      <c r="Q334" s="20"/>
      <c r="R334" s="48">
        <f t="shared" si="12"/>
        <v>0</v>
      </c>
      <c r="S334" s="49">
        <f t="shared" si="13"/>
        <v>0</v>
      </c>
      <c r="T334" s="20"/>
      <c r="U334" s="20"/>
      <c r="V334" s="20"/>
      <c r="W334" s="20"/>
      <c r="X334" s="20"/>
    </row>
    <row r="335" spans="2:24" x14ac:dyDescent="0.25">
      <c r="B335" s="45" t="s">
        <v>906</v>
      </c>
      <c r="C335" s="44" t="s">
        <v>242</v>
      </c>
      <c r="D335" s="19" t="s">
        <v>244</v>
      </c>
      <c r="E335" s="19">
        <v>80</v>
      </c>
      <c r="F335" s="19" t="s">
        <v>50</v>
      </c>
      <c r="G335" s="19">
        <v>6001150</v>
      </c>
      <c r="H335" s="19">
        <v>5665006</v>
      </c>
      <c r="I335" s="20"/>
      <c r="J335" s="20"/>
      <c r="K335" s="20"/>
      <c r="L335" s="20"/>
      <c r="M335" s="20"/>
      <c r="N335" s="20"/>
      <c r="O335" s="20"/>
      <c r="P335" s="20"/>
      <c r="Q335" s="20"/>
      <c r="R335" s="48">
        <f t="shared" si="12"/>
        <v>0</v>
      </c>
      <c r="S335" s="49">
        <f t="shared" si="13"/>
        <v>0</v>
      </c>
      <c r="T335" s="20"/>
      <c r="U335" s="20"/>
      <c r="V335" s="20"/>
      <c r="W335" s="20"/>
      <c r="X335" s="20"/>
    </row>
    <row r="336" spans="2:24" x14ac:dyDescent="0.25">
      <c r="B336" s="45" t="s">
        <v>907</v>
      </c>
      <c r="C336" s="44" t="s">
        <v>245</v>
      </c>
      <c r="D336" s="19" t="s">
        <v>247</v>
      </c>
      <c r="E336" s="19">
        <v>20</v>
      </c>
      <c r="F336" s="19" t="s">
        <v>50</v>
      </c>
      <c r="G336" s="19">
        <v>6001150</v>
      </c>
      <c r="H336" s="19">
        <v>5660534</v>
      </c>
      <c r="I336" s="20"/>
      <c r="J336" s="20"/>
      <c r="K336" s="20"/>
      <c r="L336" s="20"/>
      <c r="M336" s="20"/>
      <c r="N336" s="20"/>
      <c r="O336" s="20"/>
      <c r="P336" s="20"/>
      <c r="Q336" s="20"/>
      <c r="R336" s="48">
        <f t="shared" si="12"/>
        <v>0</v>
      </c>
      <c r="S336" s="49">
        <f t="shared" si="13"/>
        <v>0</v>
      </c>
      <c r="T336" s="20"/>
      <c r="U336" s="20"/>
      <c r="V336" s="20"/>
      <c r="W336" s="20"/>
      <c r="X336" s="20"/>
    </row>
    <row r="337" spans="2:24" x14ac:dyDescent="0.25">
      <c r="B337" s="45" t="s">
        <v>889</v>
      </c>
      <c r="C337" s="44" t="s">
        <v>249</v>
      </c>
      <c r="D337" s="19" t="s">
        <v>250</v>
      </c>
      <c r="E337" s="19">
        <v>20</v>
      </c>
      <c r="F337" s="19" t="s">
        <v>50</v>
      </c>
      <c r="G337" s="19">
        <v>6001150</v>
      </c>
      <c r="H337" s="19">
        <v>5665009</v>
      </c>
      <c r="I337" s="20"/>
      <c r="J337" s="20"/>
      <c r="K337" s="20"/>
      <c r="L337" s="20"/>
      <c r="M337" s="20"/>
      <c r="N337" s="20"/>
      <c r="O337" s="20"/>
      <c r="P337" s="20"/>
      <c r="Q337" s="20"/>
      <c r="R337" s="48">
        <f t="shared" si="12"/>
        <v>0</v>
      </c>
      <c r="S337" s="49">
        <f t="shared" si="13"/>
        <v>0</v>
      </c>
      <c r="T337" s="20"/>
      <c r="U337" s="20"/>
      <c r="V337" s="20"/>
      <c r="W337" s="20"/>
      <c r="X337" s="20"/>
    </row>
    <row r="338" spans="2:24" x14ac:dyDescent="0.25">
      <c r="B338" s="45" t="s">
        <v>908</v>
      </c>
      <c r="C338" s="44" t="s">
        <v>253</v>
      </c>
      <c r="D338" s="19" t="s">
        <v>252</v>
      </c>
      <c r="E338" s="19">
        <v>110</v>
      </c>
      <c r="F338" s="19" t="s">
        <v>50</v>
      </c>
      <c r="G338" s="19">
        <v>6001150</v>
      </c>
      <c r="H338" s="19">
        <v>5665003</v>
      </c>
      <c r="I338" s="20"/>
      <c r="J338" s="20"/>
      <c r="K338" s="20"/>
      <c r="L338" s="20"/>
      <c r="M338" s="20"/>
      <c r="N338" s="20"/>
      <c r="O338" s="20"/>
      <c r="P338" s="20"/>
      <c r="Q338" s="20"/>
      <c r="R338" s="48">
        <f t="shared" si="12"/>
        <v>0</v>
      </c>
      <c r="S338" s="49">
        <f t="shared" si="13"/>
        <v>0</v>
      </c>
      <c r="T338" s="20"/>
      <c r="U338" s="20"/>
      <c r="V338" s="20"/>
      <c r="W338" s="20"/>
      <c r="X338" s="20"/>
    </row>
    <row r="339" spans="2:24" x14ac:dyDescent="0.25">
      <c r="B339" s="45" t="s">
        <v>897</v>
      </c>
      <c r="C339" s="44" t="s">
        <v>257</v>
      </c>
      <c r="D339" s="19" t="s">
        <v>255</v>
      </c>
      <c r="E339" s="19">
        <v>15</v>
      </c>
      <c r="F339" s="19" t="s">
        <v>50</v>
      </c>
      <c r="G339" s="19">
        <v>6001150</v>
      </c>
      <c r="H339" s="19">
        <v>5670806</v>
      </c>
      <c r="I339" s="20"/>
      <c r="J339" s="20"/>
      <c r="K339" s="20"/>
      <c r="L339" s="20"/>
      <c r="M339" s="20"/>
      <c r="N339" s="20"/>
      <c r="O339" s="20"/>
      <c r="P339" s="20"/>
      <c r="Q339" s="20"/>
      <c r="R339" s="48">
        <f t="shared" si="12"/>
        <v>0</v>
      </c>
      <c r="S339" s="49">
        <f t="shared" si="13"/>
        <v>0</v>
      </c>
      <c r="T339" s="20"/>
      <c r="U339" s="20"/>
      <c r="V339" s="20"/>
      <c r="W339" s="20"/>
      <c r="X339" s="20"/>
    </row>
    <row r="340" spans="2:24" x14ac:dyDescent="0.25">
      <c r="B340" s="45" t="s">
        <v>909</v>
      </c>
      <c r="C340" s="44" t="s">
        <v>263</v>
      </c>
      <c r="D340" s="19" t="s">
        <v>262</v>
      </c>
      <c r="E340" s="19">
        <v>30</v>
      </c>
      <c r="F340" s="19" t="s">
        <v>50</v>
      </c>
      <c r="G340" s="19">
        <v>6001150</v>
      </c>
      <c r="H340" s="19">
        <v>5670803</v>
      </c>
      <c r="I340" s="20"/>
      <c r="J340" s="20"/>
      <c r="K340" s="20"/>
      <c r="L340" s="20"/>
      <c r="M340" s="20"/>
      <c r="N340" s="20"/>
      <c r="O340" s="20"/>
      <c r="P340" s="20"/>
      <c r="Q340" s="20"/>
      <c r="R340" s="48">
        <f t="shared" si="12"/>
        <v>0</v>
      </c>
      <c r="S340" s="49">
        <f t="shared" si="13"/>
        <v>0</v>
      </c>
      <c r="T340" s="20"/>
      <c r="U340" s="20"/>
      <c r="V340" s="20"/>
      <c r="W340" s="20"/>
      <c r="X340" s="20"/>
    </row>
    <row r="341" spans="2:24" x14ac:dyDescent="0.25">
      <c r="B341" s="45" t="s">
        <v>910</v>
      </c>
      <c r="C341" s="44" t="s">
        <v>264</v>
      </c>
      <c r="D341" s="19" t="s">
        <v>265</v>
      </c>
      <c r="E341" s="19">
        <v>20</v>
      </c>
      <c r="F341" s="19" t="s">
        <v>50</v>
      </c>
      <c r="G341" s="19">
        <v>6001700</v>
      </c>
      <c r="H341" s="19">
        <v>5648884</v>
      </c>
      <c r="I341" s="20"/>
      <c r="J341" s="20"/>
      <c r="K341" s="20"/>
      <c r="L341" s="20"/>
      <c r="M341" s="20"/>
      <c r="N341" s="20"/>
      <c r="O341" s="20"/>
      <c r="P341" s="20"/>
      <c r="Q341" s="20"/>
      <c r="R341" s="48">
        <f t="shared" si="12"/>
        <v>0</v>
      </c>
      <c r="S341" s="49">
        <f t="shared" si="13"/>
        <v>0</v>
      </c>
      <c r="T341" s="20"/>
      <c r="U341" s="20"/>
      <c r="V341" s="20"/>
      <c r="W341" s="20"/>
      <c r="X341" s="20"/>
    </row>
    <row r="342" spans="2:24" x14ac:dyDescent="0.25">
      <c r="B342" s="45" t="s">
        <v>890</v>
      </c>
      <c r="C342" s="44" t="s">
        <v>1082</v>
      </c>
      <c r="D342" s="19" t="s">
        <v>269</v>
      </c>
      <c r="E342" s="19">
        <v>15</v>
      </c>
      <c r="F342" s="19" t="s">
        <v>50</v>
      </c>
      <c r="G342" s="19">
        <v>6006100</v>
      </c>
      <c r="H342" s="31">
        <v>8562005</v>
      </c>
      <c r="I342" s="20"/>
      <c r="J342" s="20"/>
      <c r="K342" s="20"/>
      <c r="L342" s="20"/>
      <c r="M342" s="20"/>
      <c r="N342" s="20"/>
      <c r="O342" s="20"/>
      <c r="P342" s="20"/>
      <c r="Q342" s="20"/>
      <c r="R342" s="48">
        <f t="shared" si="12"/>
        <v>0</v>
      </c>
      <c r="S342" s="49">
        <f t="shared" si="13"/>
        <v>0</v>
      </c>
      <c r="T342" s="20"/>
      <c r="U342" s="20"/>
      <c r="V342" s="20"/>
      <c r="W342" s="20"/>
      <c r="X342" s="20"/>
    </row>
    <row r="343" spans="2:24" x14ac:dyDescent="0.25">
      <c r="B343" s="45" t="s">
        <v>911</v>
      </c>
      <c r="C343" s="44" t="s">
        <v>1081</v>
      </c>
      <c r="D343" s="19" t="s">
        <v>387</v>
      </c>
      <c r="E343" s="19">
        <v>30</v>
      </c>
      <c r="F343" s="19" t="s">
        <v>50</v>
      </c>
      <c r="G343" s="19">
        <v>6003100</v>
      </c>
      <c r="H343" s="19">
        <v>8370392</v>
      </c>
      <c r="I343" s="20"/>
      <c r="J343" s="20"/>
      <c r="K343" s="20"/>
      <c r="L343" s="20"/>
      <c r="M343" s="20"/>
      <c r="N343" s="20"/>
      <c r="O343" s="20"/>
      <c r="P343" s="20"/>
      <c r="Q343" s="20"/>
      <c r="R343" s="48">
        <f t="shared" si="12"/>
        <v>0</v>
      </c>
      <c r="S343" s="49">
        <f t="shared" si="13"/>
        <v>0</v>
      </c>
      <c r="T343" s="20"/>
      <c r="U343" s="20"/>
      <c r="V343" s="20"/>
      <c r="W343" s="20"/>
      <c r="X343" s="20"/>
    </row>
    <row r="344" spans="2:24" x14ac:dyDescent="0.25">
      <c r="B344" s="45" t="s">
        <v>896</v>
      </c>
      <c r="C344" s="44" t="s">
        <v>391</v>
      </c>
      <c r="D344" s="19" t="s">
        <v>392</v>
      </c>
      <c r="E344" s="19">
        <v>90</v>
      </c>
      <c r="F344" s="19" t="s">
        <v>50</v>
      </c>
      <c r="G344" s="19">
        <v>6001150</v>
      </c>
      <c r="H344" s="19">
        <v>5607277</v>
      </c>
      <c r="I344" s="20"/>
      <c r="J344" s="20"/>
      <c r="K344" s="20"/>
      <c r="L344" s="20"/>
      <c r="M344" s="20"/>
      <c r="N344" s="20"/>
      <c r="O344" s="20"/>
      <c r="P344" s="20"/>
      <c r="Q344" s="20"/>
      <c r="R344" s="48">
        <f t="shared" si="12"/>
        <v>0</v>
      </c>
      <c r="S344" s="49">
        <f t="shared" si="13"/>
        <v>0</v>
      </c>
      <c r="T344" s="20"/>
      <c r="U344" s="20"/>
      <c r="V344" s="20"/>
      <c r="W344" s="20"/>
      <c r="X344" s="20"/>
    </row>
    <row r="345" spans="2:24" x14ac:dyDescent="0.25">
      <c r="B345" s="45" t="s">
        <v>912</v>
      </c>
      <c r="C345" s="44" t="s">
        <v>1080</v>
      </c>
      <c r="D345" s="19" t="s">
        <v>423</v>
      </c>
      <c r="E345" s="19">
        <v>105</v>
      </c>
      <c r="F345" s="19" t="s">
        <v>50</v>
      </c>
      <c r="G345" s="19">
        <v>6007150</v>
      </c>
      <c r="H345" s="19">
        <v>4004494</v>
      </c>
      <c r="I345" s="20"/>
      <c r="J345" s="20"/>
      <c r="K345" s="20"/>
      <c r="L345" s="20"/>
      <c r="M345" s="20"/>
      <c r="N345" s="20"/>
      <c r="O345" s="20"/>
      <c r="P345" s="20"/>
      <c r="Q345" s="20"/>
      <c r="R345" s="48">
        <f t="shared" si="12"/>
        <v>0</v>
      </c>
      <c r="S345" s="49">
        <f t="shared" si="13"/>
        <v>0</v>
      </c>
      <c r="T345" s="20"/>
      <c r="U345" s="20"/>
      <c r="V345" s="20"/>
      <c r="W345" s="20"/>
      <c r="X345" s="20"/>
    </row>
    <row r="346" spans="2:24" x14ac:dyDescent="0.25">
      <c r="B346" s="45" t="s">
        <v>893</v>
      </c>
      <c r="C346" s="44" t="s">
        <v>1079</v>
      </c>
      <c r="D346" s="19" t="s">
        <v>424</v>
      </c>
      <c r="E346" s="19">
        <v>10</v>
      </c>
      <c r="F346" s="19" t="s">
        <v>50</v>
      </c>
      <c r="G346" s="19">
        <v>6007150</v>
      </c>
      <c r="H346" s="19">
        <v>4004485</v>
      </c>
      <c r="I346" s="20"/>
      <c r="J346" s="20"/>
      <c r="K346" s="20"/>
      <c r="L346" s="20"/>
      <c r="M346" s="20"/>
      <c r="N346" s="20"/>
      <c r="O346" s="20"/>
      <c r="P346" s="20"/>
      <c r="Q346" s="20"/>
      <c r="R346" s="48">
        <f t="shared" si="12"/>
        <v>0</v>
      </c>
      <c r="S346" s="49">
        <f t="shared" si="13"/>
        <v>0</v>
      </c>
      <c r="T346" s="20"/>
      <c r="U346" s="20"/>
      <c r="V346" s="20"/>
      <c r="W346" s="20"/>
      <c r="X346" s="20"/>
    </row>
    <row r="347" spans="2:24" x14ac:dyDescent="0.25">
      <c r="B347" s="45" t="s">
        <v>887</v>
      </c>
      <c r="C347" s="44" t="s">
        <v>1078</v>
      </c>
      <c r="D347" s="19" t="s">
        <v>425</v>
      </c>
      <c r="E347" s="19">
        <v>25</v>
      </c>
      <c r="F347" s="19" t="s">
        <v>50</v>
      </c>
      <c r="G347" s="19">
        <v>6007100</v>
      </c>
      <c r="H347" s="19">
        <v>4008202</v>
      </c>
      <c r="I347" s="20"/>
      <c r="J347" s="20"/>
      <c r="K347" s="20"/>
      <c r="L347" s="20"/>
      <c r="M347" s="20"/>
      <c r="N347" s="20"/>
      <c r="O347" s="20"/>
      <c r="P347" s="20"/>
      <c r="Q347" s="20"/>
      <c r="R347" s="48">
        <f t="shared" si="12"/>
        <v>0</v>
      </c>
      <c r="S347" s="49">
        <f t="shared" si="13"/>
        <v>0</v>
      </c>
      <c r="T347" s="20"/>
      <c r="U347" s="20"/>
      <c r="V347" s="20"/>
      <c r="W347" s="20"/>
      <c r="X347" s="20"/>
    </row>
    <row r="348" spans="2:24" x14ac:dyDescent="0.25">
      <c r="B348" s="45" t="s">
        <v>913</v>
      </c>
      <c r="C348" s="44" t="s">
        <v>1077</v>
      </c>
      <c r="D348" s="19" t="s">
        <v>426</v>
      </c>
      <c r="E348" s="19">
        <v>65</v>
      </c>
      <c r="F348" s="19" t="s">
        <v>50</v>
      </c>
      <c r="G348" s="19">
        <v>6007150</v>
      </c>
      <c r="H348" s="19">
        <v>4004496</v>
      </c>
      <c r="I348" s="20"/>
      <c r="J348" s="20"/>
      <c r="K348" s="20"/>
      <c r="L348" s="20"/>
      <c r="M348" s="20"/>
      <c r="N348" s="20"/>
      <c r="O348" s="20"/>
      <c r="P348" s="20"/>
      <c r="Q348" s="20"/>
      <c r="R348" s="48">
        <f t="shared" si="12"/>
        <v>0</v>
      </c>
      <c r="S348" s="49">
        <f t="shared" si="13"/>
        <v>0</v>
      </c>
      <c r="T348" s="20"/>
      <c r="U348" s="20"/>
      <c r="V348" s="20"/>
      <c r="W348" s="20"/>
      <c r="X348" s="20"/>
    </row>
    <row r="349" spans="2:24" x14ac:dyDescent="0.25">
      <c r="B349" s="45" t="s">
        <v>914</v>
      </c>
      <c r="C349" s="44" t="s">
        <v>1076</v>
      </c>
      <c r="D349" s="19" t="s">
        <v>429</v>
      </c>
      <c r="E349" s="19">
        <v>130</v>
      </c>
      <c r="F349" s="19" t="s">
        <v>50</v>
      </c>
      <c r="G349" s="19">
        <v>6007150</v>
      </c>
      <c r="H349" s="31">
        <v>4004512</v>
      </c>
      <c r="I349" s="20"/>
      <c r="J349" s="20"/>
      <c r="K349" s="20"/>
      <c r="L349" s="20"/>
      <c r="M349" s="20"/>
      <c r="N349" s="20"/>
      <c r="O349" s="20"/>
      <c r="P349" s="20"/>
      <c r="Q349" s="20"/>
      <c r="R349" s="48">
        <f t="shared" si="12"/>
        <v>0</v>
      </c>
      <c r="S349" s="49">
        <f t="shared" si="13"/>
        <v>0</v>
      </c>
      <c r="T349" s="20"/>
      <c r="U349" s="20"/>
      <c r="V349" s="20"/>
      <c r="W349" s="20"/>
      <c r="X349" s="20"/>
    </row>
    <row r="350" spans="2:24" x14ac:dyDescent="0.25">
      <c r="B350" s="45" t="s">
        <v>915</v>
      </c>
      <c r="C350" s="44" t="s">
        <v>1075</v>
      </c>
      <c r="D350" s="19" t="s">
        <v>428</v>
      </c>
      <c r="E350" s="19">
        <v>5</v>
      </c>
      <c r="F350" s="19" t="s">
        <v>50</v>
      </c>
      <c r="G350" s="19">
        <v>6007100</v>
      </c>
      <c r="H350" s="19">
        <v>5648935</v>
      </c>
      <c r="I350" s="20"/>
      <c r="J350" s="20"/>
      <c r="K350" s="20"/>
      <c r="L350" s="20"/>
      <c r="M350" s="20"/>
      <c r="N350" s="20"/>
      <c r="O350" s="20"/>
      <c r="P350" s="20"/>
      <c r="Q350" s="20"/>
      <c r="R350" s="48">
        <f t="shared" si="12"/>
        <v>0</v>
      </c>
      <c r="S350" s="49">
        <f t="shared" si="13"/>
        <v>0</v>
      </c>
      <c r="T350" s="20"/>
      <c r="U350" s="20"/>
      <c r="V350" s="20"/>
      <c r="W350" s="20"/>
      <c r="X350" s="20"/>
    </row>
    <row r="351" spans="2:24" x14ac:dyDescent="0.25">
      <c r="B351" s="45" t="s">
        <v>916</v>
      </c>
      <c r="C351" s="44" t="s">
        <v>1074</v>
      </c>
      <c r="D351" s="19" t="s">
        <v>430</v>
      </c>
      <c r="E351" s="19">
        <v>5</v>
      </c>
      <c r="F351" s="19" t="s">
        <v>50</v>
      </c>
      <c r="G351" s="19">
        <v>6003400</v>
      </c>
      <c r="H351" s="19">
        <v>5627032</v>
      </c>
      <c r="I351" s="21"/>
      <c r="J351" s="21"/>
      <c r="K351" s="20"/>
      <c r="L351" s="20"/>
      <c r="M351" s="20"/>
      <c r="N351" s="20"/>
      <c r="O351" s="20"/>
      <c r="P351" s="20"/>
      <c r="Q351" s="20"/>
      <c r="R351" s="48">
        <f t="shared" si="12"/>
        <v>0</v>
      </c>
      <c r="S351" s="49">
        <f t="shared" si="13"/>
        <v>0</v>
      </c>
      <c r="T351" s="20"/>
      <c r="U351" s="20"/>
      <c r="V351" s="20"/>
      <c r="W351" s="20"/>
      <c r="X351" s="20"/>
    </row>
    <row r="352" spans="2:24" x14ac:dyDescent="0.25">
      <c r="B352" s="45" t="s">
        <v>917</v>
      </c>
      <c r="C352" s="44" t="s">
        <v>1073</v>
      </c>
      <c r="D352" s="19" t="s">
        <v>433</v>
      </c>
      <c r="E352" s="19">
        <v>5</v>
      </c>
      <c r="F352" s="19" t="s">
        <v>50</v>
      </c>
      <c r="G352" s="19">
        <v>6003350</v>
      </c>
      <c r="H352" s="19">
        <v>8405988</v>
      </c>
      <c r="I352" s="20"/>
      <c r="J352" s="20"/>
      <c r="K352" s="20"/>
      <c r="L352" s="20"/>
      <c r="M352" s="20"/>
      <c r="N352" s="20"/>
      <c r="O352" s="20"/>
      <c r="P352" s="20"/>
      <c r="Q352" s="20"/>
      <c r="R352" s="48">
        <f t="shared" si="12"/>
        <v>0</v>
      </c>
      <c r="S352" s="49">
        <f t="shared" si="13"/>
        <v>0</v>
      </c>
      <c r="T352" s="20"/>
      <c r="U352" s="20"/>
      <c r="V352" s="20"/>
      <c r="W352" s="20"/>
      <c r="X352" s="20"/>
    </row>
    <row r="353" spans="2:24" x14ac:dyDescent="0.25">
      <c r="B353" s="45" t="s">
        <v>918</v>
      </c>
      <c r="C353" s="44" t="s">
        <v>436</v>
      </c>
      <c r="D353" s="19" t="s">
        <v>437</v>
      </c>
      <c r="E353" s="19">
        <v>5</v>
      </c>
      <c r="F353" s="19" t="s">
        <v>50</v>
      </c>
      <c r="G353" s="19">
        <v>6001650</v>
      </c>
      <c r="H353" s="19">
        <v>9253195</v>
      </c>
      <c r="I353" s="20"/>
      <c r="J353" s="20"/>
      <c r="K353" s="20"/>
      <c r="L353" s="20"/>
      <c r="M353" s="20"/>
      <c r="N353" s="20"/>
      <c r="O353" s="20"/>
      <c r="P353" s="20"/>
      <c r="Q353" s="20"/>
      <c r="R353" s="48">
        <f t="shared" si="12"/>
        <v>0</v>
      </c>
      <c r="S353" s="49">
        <f t="shared" si="13"/>
        <v>0</v>
      </c>
      <c r="T353" s="20"/>
      <c r="U353" s="20"/>
      <c r="V353" s="20"/>
      <c r="W353" s="20"/>
      <c r="X353" s="20"/>
    </row>
    <row r="354" spans="2:24" x14ac:dyDescent="0.25">
      <c r="B354" s="45" t="s">
        <v>919</v>
      </c>
      <c r="C354" s="44" t="s">
        <v>1072</v>
      </c>
      <c r="D354" s="19" t="s">
        <v>438</v>
      </c>
      <c r="E354" s="19">
        <v>5</v>
      </c>
      <c r="F354" s="19" t="s">
        <v>50</v>
      </c>
      <c r="G354" s="19">
        <v>6007150</v>
      </c>
      <c r="H354" s="19">
        <v>4004331</v>
      </c>
      <c r="I354" s="20"/>
      <c r="J354" s="20"/>
      <c r="K354" s="20"/>
      <c r="L354" s="20"/>
      <c r="M354" s="20"/>
      <c r="N354" s="20"/>
      <c r="O354" s="20"/>
      <c r="P354" s="20"/>
      <c r="Q354" s="20"/>
      <c r="R354" s="48">
        <f t="shared" si="12"/>
        <v>0</v>
      </c>
      <c r="S354" s="49">
        <f t="shared" si="13"/>
        <v>0</v>
      </c>
      <c r="T354" s="20"/>
      <c r="U354" s="20"/>
      <c r="V354" s="20"/>
      <c r="W354" s="20"/>
      <c r="X354" s="20"/>
    </row>
    <row r="355" spans="2:24" x14ac:dyDescent="0.25">
      <c r="B355" s="45" t="s">
        <v>920</v>
      </c>
      <c r="C355" s="44" t="s">
        <v>1071</v>
      </c>
      <c r="D355" s="19" t="s">
        <v>441</v>
      </c>
      <c r="E355" s="19">
        <v>65</v>
      </c>
      <c r="F355" s="19" t="s">
        <v>50</v>
      </c>
      <c r="G355" s="19">
        <v>6001650</v>
      </c>
      <c r="H355" s="19">
        <v>5546259</v>
      </c>
      <c r="I355" s="20"/>
      <c r="J355" s="20"/>
      <c r="K355" s="20"/>
      <c r="L355" s="20"/>
      <c r="M355" s="20"/>
      <c r="N355" s="20"/>
      <c r="O355" s="20"/>
      <c r="P355" s="20"/>
      <c r="Q355" s="20"/>
      <c r="R355" s="48">
        <f t="shared" si="12"/>
        <v>0</v>
      </c>
      <c r="S355" s="49">
        <f t="shared" si="13"/>
        <v>0</v>
      </c>
      <c r="T355" s="20"/>
      <c r="U355" s="20"/>
      <c r="V355" s="20"/>
      <c r="W355" s="20"/>
      <c r="X355" s="20"/>
    </row>
    <row r="356" spans="2:24" x14ac:dyDescent="0.25">
      <c r="B356" s="45" t="s">
        <v>921</v>
      </c>
      <c r="C356" s="44" t="s">
        <v>1070</v>
      </c>
      <c r="D356" s="19" t="s">
        <v>444</v>
      </c>
      <c r="E356" s="19">
        <v>20</v>
      </c>
      <c r="F356" s="19" t="s">
        <v>50</v>
      </c>
      <c r="G356" s="19">
        <v>6003300</v>
      </c>
      <c r="H356" s="19">
        <v>8522035</v>
      </c>
      <c r="I356" s="20"/>
      <c r="J356" s="20"/>
      <c r="K356" s="20"/>
      <c r="L356" s="20"/>
      <c r="M356" s="20"/>
      <c r="N356" s="20"/>
      <c r="O356" s="20"/>
      <c r="P356" s="20"/>
      <c r="Q356" s="20"/>
      <c r="R356" s="48">
        <f t="shared" si="12"/>
        <v>0</v>
      </c>
      <c r="S356" s="49">
        <f t="shared" si="13"/>
        <v>0</v>
      </c>
      <c r="T356" s="20"/>
      <c r="U356" s="20"/>
      <c r="V356" s="20"/>
      <c r="W356" s="20"/>
      <c r="X356" s="20"/>
    </row>
    <row r="357" spans="2:24" x14ac:dyDescent="0.25">
      <c r="B357" s="45" t="s">
        <v>922</v>
      </c>
      <c r="C357" s="44" t="s">
        <v>1069</v>
      </c>
      <c r="D357" s="19" t="s">
        <v>445</v>
      </c>
      <c r="E357" s="19">
        <v>20</v>
      </c>
      <c r="F357" s="19" t="s">
        <v>50</v>
      </c>
      <c r="G357" s="19">
        <v>6003400</v>
      </c>
      <c r="H357" s="19">
        <v>5627381</v>
      </c>
      <c r="I357" s="20"/>
      <c r="J357" s="20"/>
      <c r="K357" s="20"/>
      <c r="L357" s="20"/>
      <c r="M357" s="20"/>
      <c r="N357" s="20"/>
      <c r="O357" s="20"/>
      <c r="P357" s="20"/>
      <c r="Q357" s="20"/>
      <c r="R357" s="48">
        <f t="shared" si="12"/>
        <v>0</v>
      </c>
      <c r="S357" s="49">
        <f t="shared" si="13"/>
        <v>0</v>
      </c>
      <c r="T357" s="20"/>
      <c r="U357" s="20"/>
      <c r="V357" s="20"/>
      <c r="W357" s="20"/>
      <c r="X357" s="20"/>
    </row>
    <row r="358" spans="2:24" x14ac:dyDescent="0.25">
      <c r="B358" s="45" t="s">
        <v>892</v>
      </c>
      <c r="C358" s="44" t="s">
        <v>1068</v>
      </c>
      <c r="D358" s="19" t="s">
        <v>446</v>
      </c>
      <c r="E358" s="19">
        <v>5</v>
      </c>
      <c r="F358" s="19" t="s">
        <v>50</v>
      </c>
      <c r="G358" s="19">
        <v>6001700</v>
      </c>
      <c r="H358" s="19">
        <v>5648931</v>
      </c>
      <c r="I358" s="20"/>
      <c r="J358" s="20"/>
      <c r="K358" s="20"/>
      <c r="L358" s="20"/>
      <c r="M358" s="20"/>
      <c r="N358" s="20"/>
      <c r="O358" s="20"/>
      <c r="P358" s="20"/>
      <c r="Q358" s="20"/>
      <c r="R358" s="48">
        <f t="shared" si="12"/>
        <v>0</v>
      </c>
      <c r="S358" s="49">
        <f t="shared" si="13"/>
        <v>0</v>
      </c>
      <c r="T358" s="20"/>
      <c r="U358" s="20"/>
      <c r="V358" s="20"/>
      <c r="W358" s="20"/>
      <c r="X358" s="20"/>
    </row>
    <row r="359" spans="2:24" x14ac:dyDescent="0.25">
      <c r="B359" s="45" t="s">
        <v>923</v>
      </c>
      <c r="C359" s="44" t="s">
        <v>1067</v>
      </c>
      <c r="D359" s="19" t="s">
        <v>447</v>
      </c>
      <c r="E359" s="19">
        <v>5</v>
      </c>
      <c r="F359" s="19" t="s">
        <v>50</v>
      </c>
      <c r="G359" s="19">
        <v>6001300</v>
      </c>
      <c r="H359" s="19">
        <v>5534729</v>
      </c>
      <c r="I359" s="20"/>
      <c r="J359" s="20"/>
      <c r="K359" s="20"/>
      <c r="L359" s="20"/>
      <c r="M359" s="20"/>
      <c r="N359" s="20"/>
      <c r="O359" s="20"/>
      <c r="P359" s="20"/>
      <c r="Q359" s="20"/>
      <c r="R359" s="48">
        <f t="shared" si="12"/>
        <v>0</v>
      </c>
      <c r="S359" s="49">
        <f t="shared" si="13"/>
        <v>0</v>
      </c>
      <c r="T359" s="20"/>
      <c r="U359" s="20"/>
      <c r="V359" s="20"/>
      <c r="W359" s="20"/>
      <c r="X359" s="20"/>
    </row>
    <row r="360" spans="2:24" x14ac:dyDescent="0.25">
      <c r="B360" s="45" t="s">
        <v>891</v>
      </c>
      <c r="C360" s="44" t="s">
        <v>1066</v>
      </c>
      <c r="D360" s="19" t="s">
        <v>448</v>
      </c>
      <c r="E360" s="19">
        <v>25</v>
      </c>
      <c r="F360" s="19" t="s">
        <v>50</v>
      </c>
      <c r="G360" s="19">
        <v>6003300</v>
      </c>
      <c r="H360" s="19">
        <v>8522023</v>
      </c>
      <c r="I360" s="20"/>
      <c r="J360" s="20"/>
      <c r="K360" s="20"/>
      <c r="L360" s="20"/>
      <c r="M360" s="20"/>
      <c r="N360" s="20"/>
      <c r="O360" s="20"/>
      <c r="P360" s="20"/>
      <c r="Q360" s="20"/>
      <c r="R360" s="48">
        <f t="shared" si="12"/>
        <v>0</v>
      </c>
      <c r="S360" s="49">
        <f t="shared" si="13"/>
        <v>0</v>
      </c>
      <c r="T360" s="20"/>
      <c r="U360" s="20"/>
      <c r="V360" s="20"/>
      <c r="W360" s="20"/>
      <c r="X360" s="20"/>
    </row>
    <row r="361" spans="2:24" x14ac:dyDescent="0.25">
      <c r="B361" s="45" t="s">
        <v>924</v>
      </c>
      <c r="C361" s="44" t="s">
        <v>1065</v>
      </c>
      <c r="D361" s="19" t="s">
        <v>449</v>
      </c>
      <c r="E361" s="19">
        <v>30</v>
      </c>
      <c r="F361" s="19" t="s">
        <v>50</v>
      </c>
      <c r="G361" s="19">
        <v>6003300</v>
      </c>
      <c r="H361" s="19">
        <v>8522021</v>
      </c>
      <c r="I361" s="20"/>
      <c r="J361" s="20"/>
      <c r="K361" s="20"/>
      <c r="L361" s="20"/>
      <c r="M361" s="20"/>
      <c r="N361" s="20"/>
      <c r="O361" s="20"/>
      <c r="P361" s="20"/>
      <c r="Q361" s="20"/>
      <c r="R361" s="48">
        <f t="shared" si="12"/>
        <v>0</v>
      </c>
      <c r="S361" s="49">
        <f t="shared" si="13"/>
        <v>0</v>
      </c>
      <c r="T361" s="20"/>
      <c r="U361" s="20"/>
      <c r="V361" s="20"/>
      <c r="W361" s="20"/>
      <c r="X361" s="20"/>
    </row>
    <row r="362" spans="2:24" x14ac:dyDescent="0.25">
      <c r="B362" s="45" t="s">
        <v>895</v>
      </c>
      <c r="C362" s="44" t="s">
        <v>1064</v>
      </c>
      <c r="D362" s="19" t="s">
        <v>450</v>
      </c>
      <c r="E362" s="19">
        <v>25</v>
      </c>
      <c r="F362" s="19" t="s">
        <v>50</v>
      </c>
      <c r="G362" s="19">
        <v>6003300</v>
      </c>
      <c r="H362" s="19">
        <v>8522022</v>
      </c>
      <c r="I362" s="20"/>
      <c r="J362" s="20"/>
      <c r="K362" s="20"/>
      <c r="L362" s="20"/>
      <c r="M362" s="20"/>
      <c r="N362" s="20"/>
      <c r="O362" s="20"/>
      <c r="P362" s="20"/>
      <c r="Q362" s="20"/>
      <c r="R362" s="48">
        <f t="shared" si="12"/>
        <v>0</v>
      </c>
      <c r="S362" s="49">
        <f t="shared" si="13"/>
        <v>0</v>
      </c>
      <c r="T362" s="20"/>
      <c r="U362" s="20"/>
      <c r="V362" s="20"/>
      <c r="W362" s="20"/>
      <c r="X362" s="20"/>
    </row>
    <row r="363" spans="2:24" x14ac:dyDescent="0.25">
      <c r="B363" s="45" t="s">
        <v>925</v>
      </c>
      <c r="C363" s="44" t="s">
        <v>1063</v>
      </c>
      <c r="D363" s="19" t="s">
        <v>451</v>
      </c>
      <c r="E363" s="19">
        <v>5</v>
      </c>
      <c r="F363" s="19" t="s">
        <v>50</v>
      </c>
      <c r="G363" s="19">
        <v>6001550</v>
      </c>
      <c r="H363" s="19">
        <v>5648402</v>
      </c>
      <c r="I363" s="20"/>
      <c r="J363" s="20"/>
      <c r="K363" s="20"/>
      <c r="L363" s="20"/>
      <c r="M363" s="20"/>
      <c r="N363" s="20"/>
      <c r="O363" s="20"/>
      <c r="P363" s="20"/>
      <c r="Q363" s="20"/>
      <c r="R363" s="48">
        <f t="shared" si="12"/>
        <v>0</v>
      </c>
      <c r="S363" s="49">
        <f t="shared" si="13"/>
        <v>0</v>
      </c>
      <c r="T363" s="20"/>
      <c r="U363" s="20"/>
      <c r="V363" s="20"/>
      <c r="W363" s="20"/>
      <c r="X363" s="20"/>
    </row>
    <row r="364" spans="2:24" x14ac:dyDescent="0.25">
      <c r="B364" s="45" t="s">
        <v>926</v>
      </c>
      <c r="C364" s="44" t="s">
        <v>1062</v>
      </c>
      <c r="D364" s="19" t="s">
        <v>452</v>
      </c>
      <c r="E364" s="19">
        <v>5</v>
      </c>
      <c r="F364" s="19" t="s">
        <v>50</v>
      </c>
      <c r="G364" s="19">
        <v>6001650</v>
      </c>
      <c r="H364" s="19">
        <v>5546323</v>
      </c>
      <c r="I364" s="20"/>
      <c r="J364" s="20"/>
      <c r="K364" s="20"/>
      <c r="L364" s="20"/>
      <c r="M364" s="20"/>
      <c r="N364" s="20"/>
      <c r="O364" s="20"/>
      <c r="P364" s="20"/>
      <c r="Q364" s="20"/>
      <c r="R364" s="48">
        <f t="shared" si="12"/>
        <v>0</v>
      </c>
      <c r="S364" s="49">
        <f t="shared" si="13"/>
        <v>0</v>
      </c>
      <c r="T364" s="20"/>
      <c r="U364" s="20"/>
      <c r="V364" s="20"/>
      <c r="W364" s="20"/>
      <c r="X364" s="20"/>
    </row>
    <row r="365" spans="2:24" x14ac:dyDescent="0.25">
      <c r="B365" s="45" t="s">
        <v>927</v>
      </c>
      <c r="C365" s="44" t="s">
        <v>1061</v>
      </c>
      <c r="D365" s="19" t="s">
        <v>453</v>
      </c>
      <c r="E365" s="19">
        <v>5</v>
      </c>
      <c r="F365" s="19" t="s">
        <v>50</v>
      </c>
      <c r="G365" s="19">
        <v>6003400</v>
      </c>
      <c r="H365" s="19">
        <v>5627029</v>
      </c>
      <c r="I365" s="20"/>
      <c r="J365" s="20"/>
      <c r="K365" s="20"/>
      <c r="L365" s="20"/>
      <c r="M365" s="20"/>
      <c r="N365" s="20"/>
      <c r="O365" s="20"/>
      <c r="P365" s="20"/>
      <c r="Q365" s="20"/>
      <c r="R365" s="48">
        <f t="shared" si="12"/>
        <v>0</v>
      </c>
      <c r="S365" s="49">
        <f t="shared" si="13"/>
        <v>0</v>
      </c>
      <c r="T365" s="20"/>
      <c r="U365" s="20"/>
      <c r="V365" s="20"/>
      <c r="W365" s="20"/>
      <c r="X365" s="20"/>
    </row>
    <row r="366" spans="2:24" x14ac:dyDescent="0.25">
      <c r="B366" s="45" t="s">
        <v>928</v>
      </c>
      <c r="C366" s="44" t="s">
        <v>1060</v>
      </c>
      <c r="D366" s="19" t="s">
        <v>455</v>
      </c>
      <c r="E366" s="19">
        <v>5</v>
      </c>
      <c r="F366" s="19" t="s">
        <v>50</v>
      </c>
      <c r="G366" s="19">
        <v>6001700</v>
      </c>
      <c r="H366" s="19">
        <v>5648329</v>
      </c>
      <c r="I366" s="20"/>
      <c r="J366" s="20"/>
      <c r="K366" s="20"/>
      <c r="L366" s="20"/>
      <c r="M366" s="20"/>
      <c r="N366" s="20"/>
      <c r="O366" s="20"/>
      <c r="P366" s="20"/>
      <c r="Q366" s="20"/>
      <c r="R366" s="48">
        <f t="shared" si="12"/>
        <v>0</v>
      </c>
      <c r="S366" s="49">
        <f t="shared" si="13"/>
        <v>0</v>
      </c>
      <c r="T366" s="20"/>
      <c r="U366" s="20"/>
      <c r="V366" s="20"/>
      <c r="W366" s="20"/>
      <c r="X366" s="20"/>
    </row>
    <row r="367" spans="2:24" x14ac:dyDescent="0.25">
      <c r="B367" s="45" t="s">
        <v>929</v>
      </c>
      <c r="C367" s="44" t="s">
        <v>1059</v>
      </c>
      <c r="D367" s="19" t="s">
        <v>456</v>
      </c>
      <c r="E367" s="19">
        <v>5</v>
      </c>
      <c r="F367" s="19" t="s">
        <v>50</v>
      </c>
      <c r="G367" s="19">
        <v>6001700</v>
      </c>
      <c r="H367" s="19">
        <v>5618323</v>
      </c>
      <c r="I367" s="20"/>
      <c r="J367" s="20"/>
      <c r="K367" s="20"/>
      <c r="L367" s="20"/>
      <c r="M367" s="20"/>
      <c r="N367" s="20"/>
      <c r="O367" s="20"/>
      <c r="P367" s="20"/>
      <c r="Q367" s="20"/>
      <c r="R367" s="48">
        <f t="shared" si="12"/>
        <v>0</v>
      </c>
      <c r="S367" s="49">
        <f t="shared" si="13"/>
        <v>0</v>
      </c>
      <c r="T367" s="20"/>
      <c r="U367" s="20"/>
      <c r="V367" s="20"/>
      <c r="W367" s="20"/>
      <c r="X367" s="20"/>
    </row>
    <row r="368" spans="2:24" x14ac:dyDescent="0.25">
      <c r="B368" s="45" t="s">
        <v>930</v>
      </c>
      <c r="C368" s="44" t="s">
        <v>569</v>
      </c>
      <c r="D368" s="19" t="s">
        <v>469</v>
      </c>
      <c r="E368" s="19">
        <v>45</v>
      </c>
      <c r="F368" s="19" t="s">
        <v>50</v>
      </c>
      <c r="G368" s="19">
        <v>6003150</v>
      </c>
      <c r="H368" s="19">
        <v>8524003</v>
      </c>
      <c r="I368" s="20"/>
      <c r="J368" s="20"/>
      <c r="K368" s="20"/>
      <c r="L368" s="20"/>
      <c r="M368" s="20"/>
      <c r="N368" s="20"/>
      <c r="O368" s="20"/>
      <c r="P368" s="20"/>
      <c r="Q368" s="20"/>
      <c r="R368" s="48">
        <f t="shared" si="12"/>
        <v>0</v>
      </c>
      <c r="S368" s="49">
        <f t="shared" si="13"/>
        <v>0</v>
      </c>
      <c r="T368" s="20"/>
      <c r="U368" s="20"/>
      <c r="V368" s="20"/>
      <c r="W368" s="20"/>
      <c r="X368" s="20"/>
    </row>
    <row r="369" spans="2:24" x14ac:dyDescent="0.25">
      <c r="B369" s="45" t="s">
        <v>931</v>
      </c>
      <c r="C369" s="44" t="s">
        <v>1058</v>
      </c>
      <c r="D369" s="19" t="s">
        <v>111</v>
      </c>
      <c r="E369" s="19">
        <v>45</v>
      </c>
      <c r="F369" s="19" t="s">
        <v>50</v>
      </c>
      <c r="G369" s="19">
        <v>6005100</v>
      </c>
      <c r="H369" s="19">
        <v>8524064</v>
      </c>
      <c r="I369" s="20"/>
      <c r="J369" s="20"/>
      <c r="K369" s="20"/>
      <c r="L369" s="20"/>
      <c r="M369" s="20"/>
      <c r="N369" s="20"/>
      <c r="O369" s="20"/>
      <c r="P369" s="20"/>
      <c r="Q369" s="20"/>
      <c r="R369" s="48">
        <f t="shared" si="12"/>
        <v>0</v>
      </c>
      <c r="S369" s="49">
        <f t="shared" si="13"/>
        <v>0</v>
      </c>
      <c r="T369" s="20"/>
      <c r="U369" s="20"/>
      <c r="V369" s="20"/>
      <c r="W369" s="20"/>
      <c r="X369" s="20"/>
    </row>
    <row r="370" spans="2:24" x14ac:dyDescent="0.25">
      <c r="B370" s="45" t="s">
        <v>932</v>
      </c>
      <c r="C370" s="44" t="s">
        <v>1057</v>
      </c>
      <c r="D370" s="19" t="s">
        <v>114</v>
      </c>
      <c r="E370" s="19">
        <v>10</v>
      </c>
      <c r="F370" s="19" t="s">
        <v>50</v>
      </c>
      <c r="G370" s="19">
        <v>6005100</v>
      </c>
      <c r="H370" s="19">
        <v>8508283</v>
      </c>
      <c r="I370" s="20"/>
      <c r="J370" s="20"/>
      <c r="K370" s="20"/>
      <c r="L370" s="20"/>
      <c r="M370" s="20"/>
      <c r="N370" s="20"/>
      <c r="O370" s="20"/>
      <c r="P370" s="20"/>
      <c r="Q370" s="20"/>
      <c r="R370" s="48">
        <f t="shared" si="12"/>
        <v>0</v>
      </c>
      <c r="S370" s="49">
        <f t="shared" si="13"/>
        <v>0</v>
      </c>
      <c r="T370" s="20"/>
      <c r="U370" s="20"/>
      <c r="V370" s="20"/>
      <c r="W370" s="20"/>
      <c r="X370" s="20"/>
    </row>
    <row r="371" spans="2:24" x14ac:dyDescent="0.25">
      <c r="B371" s="45" t="s">
        <v>933</v>
      </c>
      <c r="C371" s="44" t="s">
        <v>538</v>
      </c>
      <c r="D371" s="19" t="s">
        <v>539</v>
      </c>
      <c r="E371" s="19">
        <v>15</v>
      </c>
      <c r="F371" s="19" t="s">
        <v>50</v>
      </c>
      <c r="G371" s="19">
        <v>6006100</v>
      </c>
      <c r="H371" s="19">
        <v>8563194</v>
      </c>
      <c r="I371" s="20"/>
      <c r="J371" s="20"/>
      <c r="K371" s="20"/>
      <c r="L371" s="20"/>
      <c r="M371" s="20"/>
      <c r="N371" s="20"/>
      <c r="O371" s="20"/>
      <c r="P371" s="20"/>
      <c r="Q371" s="20"/>
      <c r="R371" s="48">
        <f t="shared" si="12"/>
        <v>0</v>
      </c>
      <c r="S371" s="49">
        <f t="shared" si="13"/>
        <v>0</v>
      </c>
      <c r="T371" s="20"/>
      <c r="U371" s="20"/>
      <c r="V371" s="20"/>
      <c r="W371" s="20"/>
      <c r="X371" s="20"/>
    </row>
    <row r="372" spans="2:24" x14ac:dyDescent="0.25">
      <c r="B372" s="45" t="s">
        <v>899</v>
      </c>
      <c r="C372" s="44" t="s">
        <v>544</v>
      </c>
      <c r="D372" s="19" t="s">
        <v>545</v>
      </c>
      <c r="E372" s="19">
        <v>5</v>
      </c>
      <c r="F372" s="19" t="s">
        <v>50</v>
      </c>
      <c r="G372" s="19">
        <v>6003250</v>
      </c>
      <c r="H372" s="19">
        <v>5544969</v>
      </c>
      <c r="I372" s="20"/>
      <c r="J372" s="20"/>
      <c r="K372" s="20"/>
      <c r="L372" s="20"/>
      <c r="M372" s="20"/>
      <c r="N372" s="20"/>
      <c r="O372" s="20"/>
      <c r="P372" s="20"/>
      <c r="Q372" s="20"/>
      <c r="R372" s="48">
        <f t="shared" si="12"/>
        <v>0</v>
      </c>
      <c r="S372" s="49">
        <f t="shared" si="13"/>
        <v>0</v>
      </c>
      <c r="T372" s="20"/>
      <c r="U372" s="20"/>
      <c r="V372" s="20"/>
      <c r="W372" s="20"/>
      <c r="X372" s="20"/>
    </row>
    <row r="373" spans="2:24" x14ac:dyDescent="0.25">
      <c r="B373" s="45" t="s">
        <v>934</v>
      </c>
      <c r="C373" s="44" t="s">
        <v>548</v>
      </c>
      <c r="D373" s="19" t="s">
        <v>549</v>
      </c>
      <c r="E373" s="19">
        <v>15</v>
      </c>
      <c r="F373" s="19" t="s">
        <v>50</v>
      </c>
      <c r="G373" s="19">
        <v>6001700</v>
      </c>
      <c r="H373" s="19">
        <v>1401234</v>
      </c>
      <c r="I373" s="20"/>
      <c r="J373" s="20"/>
      <c r="K373" s="20"/>
      <c r="L373" s="20"/>
      <c r="M373" s="20"/>
      <c r="N373" s="20"/>
      <c r="O373" s="20"/>
      <c r="P373" s="20"/>
      <c r="Q373" s="20"/>
      <c r="R373" s="48">
        <f t="shared" si="12"/>
        <v>0</v>
      </c>
      <c r="S373" s="49">
        <f t="shared" si="13"/>
        <v>0</v>
      </c>
      <c r="T373" s="20"/>
      <c r="U373" s="20"/>
      <c r="V373" s="20"/>
      <c r="W373" s="20"/>
      <c r="X373" s="20"/>
    </row>
    <row r="374" spans="2:24" x14ac:dyDescent="0.25">
      <c r="B374" s="45" t="s">
        <v>935</v>
      </c>
      <c r="C374" s="44" t="s">
        <v>1056</v>
      </c>
      <c r="D374" s="19" t="s">
        <v>553</v>
      </c>
      <c r="E374" s="19">
        <v>20</v>
      </c>
      <c r="F374" s="19" t="s">
        <v>50</v>
      </c>
      <c r="G374" s="19">
        <v>6003300</v>
      </c>
      <c r="H374" s="19">
        <v>8521071</v>
      </c>
      <c r="I374" s="20"/>
      <c r="J374" s="20"/>
      <c r="K374" s="20"/>
      <c r="L374" s="20"/>
      <c r="M374" s="20"/>
      <c r="N374" s="20"/>
      <c r="O374" s="20"/>
      <c r="P374" s="20"/>
      <c r="Q374" s="20"/>
      <c r="R374" s="48">
        <f t="shared" si="12"/>
        <v>0</v>
      </c>
      <c r="S374" s="49">
        <f t="shared" si="13"/>
        <v>0</v>
      </c>
      <c r="T374" s="20"/>
      <c r="U374" s="20"/>
      <c r="V374" s="20"/>
      <c r="W374" s="20"/>
      <c r="X374" s="20"/>
    </row>
    <row r="375" spans="2:24" x14ac:dyDescent="0.25">
      <c r="B375" s="45" t="s">
        <v>936</v>
      </c>
      <c r="C375" s="44" t="s">
        <v>1055</v>
      </c>
      <c r="D375" s="19" t="s">
        <v>550</v>
      </c>
      <c r="E375" s="19">
        <v>5</v>
      </c>
      <c r="F375" s="19" t="s">
        <v>50</v>
      </c>
      <c r="G375" s="19">
        <v>6003400</v>
      </c>
      <c r="H375" s="19">
        <v>5627033</v>
      </c>
      <c r="I375" s="20"/>
      <c r="J375" s="20"/>
      <c r="K375" s="20"/>
      <c r="L375" s="20"/>
      <c r="M375" s="20"/>
      <c r="N375" s="20"/>
      <c r="O375" s="20"/>
      <c r="P375" s="20"/>
      <c r="Q375" s="20"/>
      <c r="R375" s="48">
        <f t="shared" si="12"/>
        <v>0</v>
      </c>
      <c r="S375" s="49">
        <f t="shared" si="13"/>
        <v>0</v>
      </c>
      <c r="T375" s="20"/>
      <c r="U375" s="20"/>
      <c r="V375" s="20"/>
      <c r="W375" s="20"/>
      <c r="X375" s="20"/>
    </row>
    <row r="376" spans="2:24" x14ac:dyDescent="0.25">
      <c r="B376" s="42" t="s">
        <v>85</v>
      </c>
      <c r="C376" s="43" t="str">
        <f>INDEX(Delkontrakt[Beskrivelse],MATCH(B376,Delkontrakt[Varegruppe],0))</f>
        <v>Pumper</v>
      </c>
      <c r="D376" s="43"/>
      <c r="E376" s="43"/>
      <c r="F376" s="43"/>
      <c r="G376" s="43"/>
      <c r="H376" s="43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2:24" ht="30" x14ac:dyDescent="0.25">
      <c r="B377" s="45" t="s">
        <v>937</v>
      </c>
      <c r="C377" s="44" t="s">
        <v>1022</v>
      </c>
      <c r="D377" s="19" t="s">
        <v>54</v>
      </c>
      <c r="E377" s="19">
        <v>15</v>
      </c>
      <c r="F377" s="19" t="s">
        <v>50</v>
      </c>
      <c r="G377" s="19">
        <v>6204150</v>
      </c>
      <c r="H377" s="31">
        <v>9042692</v>
      </c>
      <c r="I377" s="20"/>
      <c r="J377" s="20"/>
      <c r="K377" s="20"/>
      <c r="L377" s="20"/>
      <c r="M377" s="20"/>
      <c r="N377" s="20"/>
      <c r="O377" s="20"/>
      <c r="P377" s="20"/>
      <c r="Q377" s="20"/>
      <c r="R377" s="48">
        <f t="shared" si="12"/>
        <v>0</v>
      </c>
      <c r="S377" s="49">
        <f t="shared" si="13"/>
        <v>0</v>
      </c>
      <c r="T377" s="20"/>
      <c r="U377" s="20"/>
      <c r="V377" s="20"/>
      <c r="W377" s="20"/>
      <c r="X377" s="20"/>
    </row>
    <row r="378" spans="2:24" ht="30" x14ac:dyDescent="0.25">
      <c r="B378" s="45" t="s">
        <v>940</v>
      </c>
      <c r="C378" s="44" t="s">
        <v>1021</v>
      </c>
      <c r="D378" s="19" t="s">
        <v>55</v>
      </c>
      <c r="E378" s="19">
        <v>20</v>
      </c>
      <c r="F378" s="19" t="s">
        <v>50</v>
      </c>
      <c r="G378" s="19">
        <v>6204150</v>
      </c>
      <c r="H378" s="31">
        <v>9042327</v>
      </c>
      <c r="I378" s="20"/>
      <c r="J378" s="20"/>
      <c r="K378" s="20"/>
      <c r="L378" s="20"/>
      <c r="M378" s="20"/>
      <c r="N378" s="20"/>
      <c r="O378" s="20"/>
      <c r="P378" s="20"/>
      <c r="Q378" s="20"/>
      <c r="R378" s="48">
        <f t="shared" si="12"/>
        <v>0</v>
      </c>
      <c r="S378" s="49">
        <f t="shared" si="13"/>
        <v>0</v>
      </c>
      <c r="T378" s="20"/>
      <c r="U378" s="20"/>
      <c r="V378" s="20"/>
      <c r="W378" s="20"/>
      <c r="X378" s="20"/>
    </row>
    <row r="379" spans="2:24" ht="30" x14ac:dyDescent="0.25">
      <c r="B379" s="45" t="s">
        <v>942</v>
      </c>
      <c r="C379" s="44" t="s">
        <v>1020</v>
      </c>
      <c r="D379" s="19" t="s">
        <v>56</v>
      </c>
      <c r="E379" s="19">
        <v>20</v>
      </c>
      <c r="F379" s="19" t="s">
        <v>50</v>
      </c>
      <c r="G379" s="19">
        <v>6204150</v>
      </c>
      <c r="H379" s="31">
        <v>9042326</v>
      </c>
      <c r="I379" s="20"/>
      <c r="J379" s="20"/>
      <c r="K379" s="20"/>
      <c r="L379" s="20"/>
      <c r="M379" s="20"/>
      <c r="N379" s="20"/>
      <c r="O379" s="20"/>
      <c r="P379" s="20"/>
      <c r="Q379" s="20"/>
      <c r="R379" s="48">
        <f t="shared" si="12"/>
        <v>0</v>
      </c>
      <c r="S379" s="49">
        <f t="shared" si="13"/>
        <v>0</v>
      </c>
      <c r="T379" s="20"/>
      <c r="U379" s="20"/>
      <c r="V379" s="20"/>
      <c r="W379" s="20"/>
      <c r="X379" s="20"/>
    </row>
    <row r="380" spans="2:24" ht="30" x14ac:dyDescent="0.25">
      <c r="B380" s="45" t="s">
        <v>943</v>
      </c>
      <c r="C380" s="44" t="s">
        <v>1019</v>
      </c>
      <c r="D380" s="19" t="s">
        <v>57</v>
      </c>
      <c r="E380" s="19">
        <v>15</v>
      </c>
      <c r="F380" s="19" t="s">
        <v>50</v>
      </c>
      <c r="G380" s="19">
        <v>6204150</v>
      </c>
      <c r="H380" s="31">
        <v>9042329</v>
      </c>
      <c r="I380" s="20"/>
      <c r="J380" s="20"/>
      <c r="K380" s="20"/>
      <c r="L380" s="20"/>
      <c r="M380" s="20"/>
      <c r="N380" s="20"/>
      <c r="O380" s="20"/>
      <c r="P380" s="20"/>
      <c r="Q380" s="20"/>
      <c r="R380" s="48">
        <f t="shared" si="12"/>
        <v>0</v>
      </c>
      <c r="S380" s="49">
        <f t="shared" si="13"/>
        <v>0</v>
      </c>
      <c r="T380" s="20"/>
      <c r="U380" s="20"/>
      <c r="V380" s="20"/>
      <c r="W380" s="20"/>
      <c r="X380" s="20"/>
    </row>
    <row r="381" spans="2:24" ht="30" x14ac:dyDescent="0.25">
      <c r="B381" s="45" t="s">
        <v>941</v>
      </c>
      <c r="C381" s="44" t="s">
        <v>1018</v>
      </c>
      <c r="D381" s="19" t="s">
        <v>61</v>
      </c>
      <c r="E381" s="19">
        <v>5</v>
      </c>
      <c r="F381" s="19" t="s">
        <v>50</v>
      </c>
      <c r="G381" s="19">
        <v>6204150</v>
      </c>
      <c r="H381" s="31">
        <v>9045261</v>
      </c>
      <c r="I381" s="20"/>
      <c r="J381" s="20"/>
      <c r="K381" s="20"/>
      <c r="L381" s="20"/>
      <c r="M381" s="20"/>
      <c r="N381" s="20"/>
      <c r="O381" s="20"/>
      <c r="P381" s="20"/>
      <c r="Q381" s="20"/>
      <c r="R381" s="48">
        <f t="shared" si="12"/>
        <v>0</v>
      </c>
      <c r="S381" s="49">
        <f t="shared" si="13"/>
        <v>0</v>
      </c>
      <c r="T381" s="20"/>
      <c r="U381" s="20"/>
      <c r="V381" s="20"/>
      <c r="W381" s="20"/>
      <c r="X381" s="20"/>
    </row>
    <row r="382" spans="2:24" x14ac:dyDescent="0.25">
      <c r="B382" s="45" t="s">
        <v>939</v>
      </c>
      <c r="C382" s="44" t="s">
        <v>1017</v>
      </c>
      <c r="D382" s="19" t="s">
        <v>62</v>
      </c>
      <c r="E382" s="19">
        <v>10</v>
      </c>
      <c r="F382" s="19" t="s">
        <v>50</v>
      </c>
      <c r="G382" s="19">
        <v>6204150</v>
      </c>
      <c r="H382" s="31">
        <v>9043124</v>
      </c>
      <c r="I382" s="20"/>
      <c r="J382" s="20"/>
      <c r="K382" s="20"/>
      <c r="L382" s="20"/>
      <c r="M382" s="20"/>
      <c r="N382" s="20"/>
      <c r="O382" s="20"/>
      <c r="P382" s="20"/>
      <c r="Q382" s="20"/>
      <c r="R382" s="48">
        <f t="shared" si="12"/>
        <v>0</v>
      </c>
      <c r="S382" s="49">
        <f t="shared" si="13"/>
        <v>0</v>
      </c>
      <c r="T382" s="20"/>
      <c r="U382" s="20"/>
      <c r="V382" s="20"/>
      <c r="W382" s="20"/>
      <c r="X382" s="20"/>
    </row>
    <row r="383" spans="2:24" x14ac:dyDescent="0.25">
      <c r="B383" s="45" t="s">
        <v>944</v>
      </c>
      <c r="C383" s="44" t="s">
        <v>1016</v>
      </c>
      <c r="D383" s="19" t="s">
        <v>427</v>
      </c>
      <c r="E383" s="19">
        <v>10</v>
      </c>
      <c r="F383" s="19" t="s">
        <v>50</v>
      </c>
      <c r="G383" s="19">
        <v>6204150</v>
      </c>
      <c r="H383" s="31">
        <v>9043153</v>
      </c>
      <c r="I383" s="20"/>
      <c r="J383" s="20"/>
      <c r="K383" s="20"/>
      <c r="L383" s="20"/>
      <c r="M383" s="20"/>
      <c r="N383" s="20"/>
      <c r="O383" s="20"/>
      <c r="P383" s="20"/>
      <c r="Q383" s="20"/>
      <c r="R383" s="48">
        <f t="shared" si="12"/>
        <v>0</v>
      </c>
      <c r="S383" s="49">
        <f t="shared" si="13"/>
        <v>0</v>
      </c>
      <c r="T383" s="20"/>
      <c r="U383" s="20"/>
      <c r="V383" s="20"/>
      <c r="W383" s="20"/>
      <c r="X383" s="20"/>
    </row>
    <row r="384" spans="2:24" ht="30" x14ac:dyDescent="0.25">
      <c r="B384" s="45" t="s">
        <v>938</v>
      </c>
      <c r="C384" s="44" t="s">
        <v>1015</v>
      </c>
      <c r="D384" s="19" t="s">
        <v>63</v>
      </c>
      <c r="E384" s="19">
        <v>10</v>
      </c>
      <c r="F384" s="19" t="s">
        <v>50</v>
      </c>
      <c r="G384" s="19">
        <v>6204150</v>
      </c>
      <c r="H384" s="31">
        <v>9042657</v>
      </c>
      <c r="I384" s="20"/>
      <c r="J384" s="20"/>
      <c r="K384" s="20"/>
      <c r="L384" s="20"/>
      <c r="M384" s="20"/>
      <c r="N384" s="20"/>
      <c r="O384" s="20"/>
      <c r="P384" s="20"/>
      <c r="Q384" s="20"/>
      <c r="R384" s="48">
        <f t="shared" si="12"/>
        <v>0</v>
      </c>
      <c r="S384" s="49">
        <f t="shared" si="13"/>
        <v>0</v>
      </c>
      <c r="T384" s="20"/>
      <c r="U384" s="20"/>
      <c r="V384" s="20"/>
      <c r="W384" s="20"/>
      <c r="X384" s="20"/>
    </row>
    <row r="385" spans="2:24" x14ac:dyDescent="0.25">
      <c r="B385" s="45" t="s">
        <v>945</v>
      </c>
      <c r="C385" s="44" t="s">
        <v>1014</v>
      </c>
      <c r="D385" s="19" t="s">
        <v>398</v>
      </c>
      <c r="E385" s="19">
        <v>5</v>
      </c>
      <c r="F385" s="19" t="s">
        <v>50</v>
      </c>
      <c r="G385" s="19">
        <v>6201100</v>
      </c>
      <c r="H385" s="31">
        <v>9020335</v>
      </c>
      <c r="I385" s="21"/>
      <c r="J385" s="21"/>
      <c r="K385" s="20"/>
      <c r="L385" s="20"/>
      <c r="M385" s="20"/>
      <c r="N385" s="20"/>
      <c r="O385" s="20"/>
      <c r="P385" s="20"/>
      <c r="Q385" s="20"/>
      <c r="R385" s="48">
        <f t="shared" si="12"/>
        <v>0</v>
      </c>
      <c r="S385" s="49">
        <f t="shared" si="13"/>
        <v>0</v>
      </c>
      <c r="T385" s="20"/>
      <c r="U385" s="20"/>
      <c r="V385" s="20"/>
      <c r="W385" s="20"/>
      <c r="X385" s="20"/>
    </row>
    <row r="386" spans="2:24" ht="30" x14ac:dyDescent="0.25">
      <c r="B386" s="45" t="s">
        <v>946</v>
      </c>
      <c r="C386" s="44" t="s">
        <v>1013</v>
      </c>
      <c r="D386" s="19" t="s">
        <v>399</v>
      </c>
      <c r="E386" s="19">
        <v>5</v>
      </c>
      <c r="F386" s="19" t="s">
        <v>50</v>
      </c>
      <c r="G386" s="19">
        <v>6201100</v>
      </c>
      <c r="H386" s="31">
        <v>9020314</v>
      </c>
      <c r="I386" s="20"/>
      <c r="J386" s="20"/>
      <c r="K386" s="20"/>
      <c r="L386" s="20"/>
      <c r="M386" s="20"/>
      <c r="N386" s="20"/>
      <c r="O386" s="20"/>
      <c r="P386" s="20"/>
      <c r="Q386" s="20"/>
      <c r="R386" s="48">
        <f t="shared" si="12"/>
        <v>0</v>
      </c>
      <c r="S386" s="49">
        <f t="shared" si="13"/>
        <v>0</v>
      </c>
      <c r="T386" s="20"/>
      <c r="U386" s="20"/>
      <c r="V386" s="20"/>
      <c r="W386" s="20"/>
      <c r="X386" s="20"/>
    </row>
    <row r="387" spans="2:24" ht="30" x14ac:dyDescent="0.25">
      <c r="B387" s="45" t="s">
        <v>947</v>
      </c>
      <c r="C387" s="44" t="s">
        <v>1012</v>
      </c>
      <c r="D387" s="19" t="s">
        <v>422</v>
      </c>
      <c r="E387" s="19">
        <v>10</v>
      </c>
      <c r="F387" s="19" t="s">
        <v>50</v>
      </c>
      <c r="G387" s="19">
        <v>6204150</v>
      </c>
      <c r="H387" s="31">
        <v>9042663</v>
      </c>
      <c r="I387" s="20"/>
      <c r="J387" s="20"/>
      <c r="K387" s="20"/>
      <c r="L387" s="20"/>
      <c r="M387" s="20"/>
      <c r="N387" s="20"/>
      <c r="O387" s="20"/>
      <c r="P387" s="20"/>
      <c r="Q387" s="20"/>
      <c r="R387" s="48">
        <f t="shared" si="12"/>
        <v>0</v>
      </c>
      <c r="S387" s="49">
        <f t="shared" si="13"/>
        <v>0</v>
      </c>
      <c r="T387" s="20"/>
      <c r="U387" s="20"/>
      <c r="V387" s="20"/>
      <c r="W387" s="20"/>
      <c r="X387" s="20"/>
    </row>
    <row r="388" spans="2:24" x14ac:dyDescent="0.25">
      <c r="B388" s="45" t="s">
        <v>948</v>
      </c>
      <c r="C388" s="44" t="s">
        <v>1011</v>
      </c>
      <c r="D388" s="19" t="s">
        <v>431</v>
      </c>
      <c r="E388" s="19">
        <v>5</v>
      </c>
      <c r="F388" s="19" t="s">
        <v>50</v>
      </c>
      <c r="G388" s="19">
        <v>6201100</v>
      </c>
      <c r="H388" s="19">
        <v>9038228</v>
      </c>
      <c r="I388" s="20"/>
      <c r="J388" s="20"/>
      <c r="K388" s="20"/>
      <c r="L388" s="20"/>
      <c r="M388" s="20"/>
      <c r="N388" s="20"/>
      <c r="O388" s="20"/>
      <c r="P388" s="20"/>
      <c r="Q388" s="20"/>
      <c r="R388" s="48">
        <f t="shared" ref="R388:R419" si="14">O388*(1-P388/100)</f>
        <v>0</v>
      </c>
      <c r="S388" s="49">
        <f t="shared" ref="S388:S419" si="15">R388*E388</f>
        <v>0</v>
      </c>
      <c r="T388" s="20"/>
      <c r="U388" s="20"/>
      <c r="V388" s="20"/>
      <c r="W388" s="20"/>
      <c r="X388" s="20"/>
    </row>
    <row r="389" spans="2:24" x14ac:dyDescent="0.25">
      <c r="B389" s="45" t="s">
        <v>949</v>
      </c>
      <c r="C389" s="44" t="s">
        <v>1010</v>
      </c>
      <c r="D389" s="19" t="s">
        <v>432</v>
      </c>
      <c r="E389" s="19">
        <v>5</v>
      </c>
      <c r="F389" s="19" t="s">
        <v>50</v>
      </c>
      <c r="G389" s="19">
        <v>6201100</v>
      </c>
      <c r="H389" s="19">
        <v>9038227</v>
      </c>
      <c r="I389" s="20"/>
      <c r="J389" s="20"/>
      <c r="K389" s="20"/>
      <c r="L389" s="20"/>
      <c r="M389" s="20"/>
      <c r="N389" s="20"/>
      <c r="O389" s="20"/>
      <c r="P389" s="20"/>
      <c r="Q389" s="20"/>
      <c r="R389" s="48">
        <f t="shared" si="14"/>
        <v>0</v>
      </c>
      <c r="S389" s="49">
        <f t="shared" si="15"/>
        <v>0</v>
      </c>
      <c r="T389" s="20"/>
      <c r="U389" s="20"/>
      <c r="V389" s="20"/>
      <c r="W389" s="20"/>
      <c r="X389" s="20"/>
    </row>
    <row r="390" spans="2:24" x14ac:dyDescent="0.25">
      <c r="B390" s="45" t="s">
        <v>950</v>
      </c>
      <c r="C390" s="44" t="s">
        <v>1009</v>
      </c>
      <c r="D390" s="19" t="s">
        <v>434</v>
      </c>
      <c r="E390" s="19">
        <v>5</v>
      </c>
      <c r="F390" s="19" t="s">
        <v>50</v>
      </c>
      <c r="G390" s="19">
        <v>6204150</v>
      </c>
      <c r="H390" s="31">
        <v>9006985</v>
      </c>
      <c r="I390" s="20"/>
      <c r="J390" s="20"/>
      <c r="K390" s="20"/>
      <c r="L390" s="20"/>
      <c r="M390" s="20"/>
      <c r="N390" s="20"/>
      <c r="O390" s="20"/>
      <c r="P390" s="20"/>
      <c r="Q390" s="20"/>
      <c r="R390" s="48">
        <f t="shared" si="14"/>
        <v>0</v>
      </c>
      <c r="S390" s="49">
        <f t="shared" si="15"/>
        <v>0</v>
      </c>
      <c r="T390" s="20"/>
      <c r="U390" s="20"/>
      <c r="V390" s="20"/>
      <c r="W390" s="20"/>
      <c r="X390" s="20"/>
    </row>
    <row r="391" spans="2:24" x14ac:dyDescent="0.25">
      <c r="B391" s="45" t="s">
        <v>951</v>
      </c>
      <c r="C391" s="44" t="s">
        <v>1008</v>
      </c>
      <c r="D391" s="19" t="s">
        <v>435</v>
      </c>
      <c r="E391" s="19">
        <v>5</v>
      </c>
      <c r="F391" s="19" t="s">
        <v>50</v>
      </c>
      <c r="G391" s="19">
        <v>6204150</v>
      </c>
      <c r="H391" s="31">
        <v>9006611</v>
      </c>
      <c r="I391" s="20"/>
      <c r="J391" s="20"/>
      <c r="K391" s="20"/>
      <c r="L391" s="20"/>
      <c r="M391" s="20"/>
      <c r="N391" s="20"/>
      <c r="O391" s="20"/>
      <c r="P391" s="20"/>
      <c r="Q391" s="20"/>
      <c r="R391" s="48">
        <f t="shared" si="14"/>
        <v>0</v>
      </c>
      <c r="S391" s="49">
        <f t="shared" si="15"/>
        <v>0</v>
      </c>
      <c r="T391" s="20"/>
      <c r="U391" s="20"/>
      <c r="V391" s="20"/>
      <c r="W391" s="20"/>
      <c r="X391" s="20"/>
    </row>
    <row r="392" spans="2:24" x14ac:dyDescent="0.25">
      <c r="B392" s="45" t="s">
        <v>952</v>
      </c>
      <c r="C392" s="44" t="s">
        <v>1007</v>
      </c>
      <c r="D392" s="19" t="s">
        <v>531</v>
      </c>
      <c r="E392" s="19">
        <v>5</v>
      </c>
      <c r="F392" s="19" t="s">
        <v>50</v>
      </c>
      <c r="G392" s="19">
        <v>6204150</v>
      </c>
      <c r="H392" s="31">
        <v>9006711</v>
      </c>
      <c r="I392" s="20"/>
      <c r="J392" s="20"/>
      <c r="K392" s="20"/>
      <c r="L392" s="20"/>
      <c r="M392" s="20"/>
      <c r="N392" s="20"/>
      <c r="O392" s="20"/>
      <c r="P392" s="20"/>
      <c r="Q392" s="20"/>
      <c r="R392" s="48">
        <f t="shared" si="14"/>
        <v>0</v>
      </c>
      <c r="S392" s="49">
        <f t="shared" si="15"/>
        <v>0</v>
      </c>
      <c r="T392" s="20"/>
      <c r="U392" s="20"/>
      <c r="V392" s="20"/>
      <c r="W392" s="20"/>
      <c r="X392" s="20"/>
    </row>
    <row r="393" spans="2:24" x14ac:dyDescent="0.25">
      <c r="B393" s="45" t="s">
        <v>953</v>
      </c>
      <c r="C393" s="44" t="s">
        <v>1006</v>
      </c>
      <c r="D393" s="19" t="s">
        <v>439</v>
      </c>
      <c r="E393" s="19">
        <v>5</v>
      </c>
      <c r="F393" s="19" t="s">
        <v>50</v>
      </c>
      <c r="G393" s="19">
        <v>6208100</v>
      </c>
      <c r="H393" s="31">
        <v>9000502</v>
      </c>
      <c r="I393" s="20"/>
      <c r="J393" s="20"/>
      <c r="K393" s="20"/>
      <c r="L393" s="20"/>
      <c r="M393" s="20"/>
      <c r="N393" s="20"/>
      <c r="O393" s="20"/>
      <c r="P393" s="20"/>
      <c r="Q393" s="20"/>
      <c r="R393" s="48">
        <f t="shared" si="14"/>
        <v>0</v>
      </c>
      <c r="S393" s="49">
        <f t="shared" si="15"/>
        <v>0</v>
      </c>
      <c r="T393" s="20"/>
      <c r="U393" s="20"/>
      <c r="V393" s="20"/>
      <c r="W393" s="20"/>
      <c r="X393" s="20"/>
    </row>
    <row r="394" spans="2:24" ht="30" x14ac:dyDescent="0.25">
      <c r="B394" s="45" t="s">
        <v>954</v>
      </c>
      <c r="C394" s="44" t="s">
        <v>1005</v>
      </c>
      <c r="D394" s="19" t="s">
        <v>440</v>
      </c>
      <c r="E394" s="19">
        <v>5</v>
      </c>
      <c r="F394" s="19" t="s">
        <v>50</v>
      </c>
      <c r="G394" s="19">
        <v>6204150</v>
      </c>
      <c r="H394" s="31">
        <v>9038265</v>
      </c>
      <c r="I394" s="20"/>
      <c r="J394" s="20"/>
      <c r="K394" s="20"/>
      <c r="L394" s="20"/>
      <c r="M394" s="20"/>
      <c r="N394" s="20"/>
      <c r="O394" s="20"/>
      <c r="P394" s="20"/>
      <c r="Q394" s="20"/>
      <c r="R394" s="48">
        <f t="shared" si="14"/>
        <v>0</v>
      </c>
      <c r="S394" s="49">
        <f t="shared" si="15"/>
        <v>0</v>
      </c>
      <c r="T394" s="20"/>
      <c r="U394" s="20"/>
      <c r="V394" s="20"/>
      <c r="W394" s="20"/>
      <c r="X394" s="20"/>
    </row>
    <row r="395" spans="2:24" x14ac:dyDescent="0.25">
      <c r="B395" s="45" t="s">
        <v>955</v>
      </c>
      <c r="C395" s="44" t="s">
        <v>1004</v>
      </c>
      <c r="D395" s="19" t="s">
        <v>454</v>
      </c>
      <c r="E395" s="19">
        <v>5</v>
      </c>
      <c r="F395" s="19" t="s">
        <v>50</v>
      </c>
      <c r="G395" s="19">
        <v>6204200</v>
      </c>
      <c r="H395" s="31">
        <v>9040835</v>
      </c>
      <c r="I395" s="20"/>
      <c r="J395" s="20"/>
      <c r="K395" s="20"/>
      <c r="L395" s="20"/>
      <c r="M395" s="20"/>
      <c r="N395" s="20"/>
      <c r="O395" s="20"/>
      <c r="P395" s="20"/>
      <c r="Q395" s="20"/>
      <c r="R395" s="48">
        <f t="shared" si="14"/>
        <v>0</v>
      </c>
      <c r="S395" s="49">
        <f t="shared" si="15"/>
        <v>0</v>
      </c>
      <c r="T395" s="20"/>
      <c r="U395" s="20"/>
      <c r="V395" s="20"/>
      <c r="W395" s="20"/>
      <c r="X395" s="20"/>
    </row>
    <row r="396" spans="2:24" x14ac:dyDescent="0.25">
      <c r="B396" s="45" t="s">
        <v>956</v>
      </c>
      <c r="C396" s="44" t="s">
        <v>1003</v>
      </c>
      <c r="D396" s="19" t="s">
        <v>543</v>
      </c>
      <c r="E396" s="19">
        <v>5</v>
      </c>
      <c r="F396" s="19" t="s">
        <v>50</v>
      </c>
      <c r="G396" s="19">
        <v>6204100</v>
      </c>
      <c r="H396" s="19">
        <v>9003515</v>
      </c>
      <c r="I396" s="20"/>
      <c r="J396" s="20"/>
      <c r="K396" s="20"/>
      <c r="L396" s="20"/>
      <c r="M396" s="20"/>
      <c r="N396" s="20"/>
      <c r="O396" s="20"/>
      <c r="P396" s="20"/>
      <c r="Q396" s="20"/>
      <c r="R396" s="48">
        <f t="shared" si="14"/>
        <v>0</v>
      </c>
      <c r="S396" s="49">
        <f t="shared" si="15"/>
        <v>0</v>
      </c>
      <c r="T396" s="20"/>
      <c r="U396" s="20"/>
      <c r="V396" s="20"/>
      <c r="W396" s="20"/>
      <c r="X396" s="20"/>
    </row>
    <row r="397" spans="2:24" x14ac:dyDescent="0.25">
      <c r="B397" s="26" t="s">
        <v>497</v>
      </c>
      <c r="C397" s="18" t="str">
        <f>INDEX(Delkontrakt[Beskrivelse],MATCH(B397,Delkontrakt[Varegruppe],0))</f>
        <v>Varme og kjøling</v>
      </c>
      <c r="D397" s="18"/>
      <c r="E397" s="18"/>
      <c r="F397" s="18"/>
      <c r="G397" s="18"/>
      <c r="H397" s="18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2:24" x14ac:dyDescent="0.25">
      <c r="B398" s="45" t="s">
        <v>957</v>
      </c>
      <c r="C398" s="44" t="s">
        <v>524</v>
      </c>
      <c r="D398" s="19" t="s">
        <v>525</v>
      </c>
      <c r="E398" s="19">
        <v>190</v>
      </c>
      <c r="F398" s="19" t="s">
        <v>50</v>
      </c>
      <c r="G398" s="19">
        <v>6740100</v>
      </c>
      <c r="H398" s="19">
        <v>8235896</v>
      </c>
      <c r="I398" s="20"/>
      <c r="J398" s="20"/>
      <c r="K398" s="20"/>
      <c r="L398" s="20"/>
      <c r="M398" s="20"/>
      <c r="N398" s="20"/>
      <c r="O398" s="20"/>
      <c r="P398" s="20"/>
      <c r="Q398" s="20"/>
      <c r="R398" s="48">
        <f t="shared" si="14"/>
        <v>0</v>
      </c>
      <c r="S398" s="49">
        <f t="shared" si="15"/>
        <v>0</v>
      </c>
      <c r="T398" s="20"/>
      <c r="U398" s="20"/>
      <c r="V398" s="20"/>
      <c r="W398" s="20"/>
      <c r="X398" s="20"/>
    </row>
    <row r="399" spans="2:24" x14ac:dyDescent="0.25">
      <c r="B399" s="45" t="s">
        <v>958</v>
      </c>
      <c r="C399" s="44" t="s">
        <v>1054</v>
      </c>
      <c r="D399" s="19" t="s">
        <v>93</v>
      </c>
      <c r="E399" s="19">
        <v>5</v>
      </c>
      <c r="F399" s="19" t="s">
        <v>50</v>
      </c>
      <c r="G399" s="19">
        <v>6760100</v>
      </c>
      <c r="H399" s="19">
        <v>8402713</v>
      </c>
      <c r="I399" s="20"/>
      <c r="J399" s="20"/>
      <c r="K399" s="20"/>
      <c r="L399" s="20"/>
      <c r="M399" s="20"/>
      <c r="N399" s="20"/>
      <c r="O399" s="20"/>
      <c r="P399" s="20"/>
      <c r="Q399" s="20"/>
      <c r="R399" s="48">
        <f t="shared" si="14"/>
        <v>0</v>
      </c>
      <c r="S399" s="49">
        <f t="shared" si="15"/>
        <v>0</v>
      </c>
      <c r="T399" s="20"/>
      <c r="U399" s="20"/>
      <c r="V399" s="20"/>
      <c r="W399" s="20"/>
      <c r="X399" s="20"/>
    </row>
    <row r="400" spans="2:24" x14ac:dyDescent="0.25">
      <c r="B400" s="45" t="s">
        <v>959</v>
      </c>
      <c r="C400" s="44" t="s">
        <v>1053</v>
      </c>
      <c r="D400" s="19" t="s">
        <v>97</v>
      </c>
      <c r="E400" s="19">
        <v>10</v>
      </c>
      <c r="F400" s="19" t="s">
        <v>50</v>
      </c>
      <c r="G400" s="19">
        <v>6701100</v>
      </c>
      <c r="H400" s="31">
        <v>1364833</v>
      </c>
      <c r="I400" s="21"/>
      <c r="J400" s="21"/>
      <c r="K400" s="20"/>
      <c r="L400" s="20"/>
      <c r="M400" s="20"/>
      <c r="N400" s="20"/>
      <c r="O400" s="20"/>
      <c r="P400" s="20"/>
      <c r="Q400" s="20"/>
      <c r="R400" s="48">
        <f t="shared" si="14"/>
        <v>0</v>
      </c>
      <c r="S400" s="49">
        <f t="shared" si="15"/>
        <v>0</v>
      </c>
      <c r="T400" s="20"/>
      <c r="U400" s="20"/>
      <c r="V400" s="20"/>
      <c r="W400" s="20"/>
      <c r="X400" s="20"/>
    </row>
    <row r="401" spans="2:24" x14ac:dyDescent="0.25">
      <c r="B401" s="45" t="s">
        <v>960</v>
      </c>
      <c r="C401" s="44" t="s">
        <v>526</v>
      </c>
      <c r="D401" s="19" t="s">
        <v>527</v>
      </c>
      <c r="E401" s="19">
        <v>15</v>
      </c>
      <c r="F401" s="19" t="s">
        <v>50</v>
      </c>
      <c r="G401" s="19">
        <v>6740450</v>
      </c>
      <c r="H401" s="31">
        <v>8411788</v>
      </c>
      <c r="I401" s="20"/>
      <c r="J401" s="20"/>
      <c r="K401" s="20"/>
      <c r="L401" s="20"/>
      <c r="M401" s="20"/>
      <c r="N401" s="20"/>
      <c r="O401" s="20"/>
      <c r="P401" s="20"/>
      <c r="Q401" s="20"/>
      <c r="R401" s="48">
        <f t="shared" si="14"/>
        <v>0</v>
      </c>
      <c r="S401" s="49">
        <f t="shared" si="15"/>
        <v>0</v>
      </c>
      <c r="T401" s="20"/>
      <c r="U401" s="20"/>
      <c r="V401" s="20"/>
      <c r="W401" s="20"/>
      <c r="X401" s="20"/>
    </row>
    <row r="402" spans="2:24" x14ac:dyDescent="0.25">
      <c r="B402" s="45" t="s">
        <v>961</v>
      </c>
      <c r="C402" s="44" t="s">
        <v>1002</v>
      </c>
      <c r="D402" s="19" t="s">
        <v>98</v>
      </c>
      <c r="E402" s="19">
        <v>150</v>
      </c>
      <c r="F402" s="19" t="s">
        <v>50</v>
      </c>
      <c r="G402" s="19">
        <v>6740100</v>
      </c>
      <c r="H402" s="19">
        <v>8505217</v>
      </c>
      <c r="I402" s="20"/>
      <c r="J402" s="20"/>
      <c r="K402" s="20"/>
      <c r="L402" s="20"/>
      <c r="M402" s="20"/>
      <c r="N402" s="20"/>
      <c r="O402" s="20"/>
      <c r="P402" s="20"/>
      <c r="Q402" s="20"/>
      <c r="R402" s="48">
        <f t="shared" si="14"/>
        <v>0</v>
      </c>
      <c r="S402" s="49">
        <f t="shared" si="15"/>
        <v>0</v>
      </c>
      <c r="T402" s="20"/>
      <c r="U402" s="20"/>
      <c r="V402" s="20"/>
      <c r="W402" s="20"/>
      <c r="X402" s="20"/>
    </row>
    <row r="403" spans="2:24" x14ac:dyDescent="0.25">
      <c r="B403" s="45" t="s">
        <v>962</v>
      </c>
      <c r="C403" s="44" t="s">
        <v>1052</v>
      </c>
      <c r="D403" s="19" t="s">
        <v>102</v>
      </c>
      <c r="E403" s="19">
        <v>27</v>
      </c>
      <c r="F403" s="19" t="s">
        <v>50</v>
      </c>
      <c r="G403" s="19">
        <v>6701900</v>
      </c>
      <c r="H403" s="31">
        <v>8015012</v>
      </c>
      <c r="I403" s="20"/>
      <c r="J403" s="20"/>
      <c r="K403" s="20"/>
      <c r="L403" s="20"/>
      <c r="M403" s="20"/>
      <c r="N403" s="20"/>
      <c r="O403" s="20"/>
      <c r="P403" s="20"/>
      <c r="Q403" s="20"/>
      <c r="R403" s="48">
        <f t="shared" si="14"/>
        <v>0</v>
      </c>
      <c r="S403" s="49">
        <f t="shared" si="15"/>
        <v>0</v>
      </c>
      <c r="T403" s="20"/>
      <c r="U403" s="20"/>
      <c r="V403" s="20"/>
      <c r="W403" s="20"/>
      <c r="X403" s="20"/>
    </row>
    <row r="404" spans="2:24" x14ac:dyDescent="0.25">
      <c r="B404" s="45" t="s">
        <v>963</v>
      </c>
      <c r="C404" s="44" t="s">
        <v>1001</v>
      </c>
      <c r="D404" s="19" t="s">
        <v>104</v>
      </c>
      <c r="E404" s="19">
        <v>5</v>
      </c>
      <c r="F404" s="19" t="s">
        <v>50</v>
      </c>
      <c r="G404" s="19">
        <v>6710900</v>
      </c>
      <c r="H404" s="31">
        <v>8400101</v>
      </c>
      <c r="I404" s="20"/>
      <c r="J404" s="20"/>
      <c r="K404" s="20"/>
      <c r="L404" s="20"/>
      <c r="M404" s="20"/>
      <c r="N404" s="20"/>
      <c r="O404" s="20"/>
      <c r="P404" s="20"/>
      <c r="Q404" s="20"/>
      <c r="R404" s="48">
        <f t="shared" si="14"/>
        <v>0</v>
      </c>
      <c r="S404" s="49">
        <f t="shared" si="15"/>
        <v>0</v>
      </c>
      <c r="T404" s="20"/>
      <c r="U404" s="20"/>
      <c r="V404" s="20"/>
      <c r="W404" s="20"/>
      <c r="X404" s="20"/>
    </row>
    <row r="405" spans="2:24" ht="30" x14ac:dyDescent="0.25">
      <c r="B405" s="45" t="s">
        <v>964</v>
      </c>
      <c r="C405" s="44" t="s">
        <v>1000</v>
      </c>
      <c r="D405" s="19" t="s">
        <v>530</v>
      </c>
      <c r="E405" s="19">
        <v>5</v>
      </c>
      <c r="F405" s="19" t="s">
        <v>50</v>
      </c>
      <c r="G405" s="19">
        <v>6701100</v>
      </c>
      <c r="H405" s="31">
        <v>1364834</v>
      </c>
      <c r="I405" s="20"/>
      <c r="J405" s="20"/>
      <c r="K405" s="20"/>
      <c r="L405" s="20"/>
      <c r="M405" s="20"/>
      <c r="N405" s="20"/>
      <c r="O405" s="20"/>
      <c r="P405" s="20"/>
      <c r="Q405" s="20"/>
      <c r="R405" s="48">
        <f t="shared" si="14"/>
        <v>0</v>
      </c>
      <c r="S405" s="49">
        <f t="shared" si="15"/>
        <v>0</v>
      </c>
      <c r="T405" s="20"/>
      <c r="U405" s="20"/>
      <c r="V405" s="20"/>
      <c r="W405" s="20"/>
      <c r="X405" s="20"/>
    </row>
    <row r="406" spans="2:24" ht="20.25" customHeight="1" x14ac:dyDescent="0.25">
      <c r="B406" s="45" t="s">
        <v>965</v>
      </c>
      <c r="C406" s="44" t="s">
        <v>999</v>
      </c>
      <c r="D406" s="19" t="s">
        <v>110</v>
      </c>
      <c r="E406" s="19">
        <v>125</v>
      </c>
      <c r="F406" s="19" t="s">
        <v>50</v>
      </c>
      <c r="G406" s="19">
        <v>6740100</v>
      </c>
      <c r="H406" s="19">
        <v>8500232</v>
      </c>
      <c r="I406" s="20"/>
      <c r="J406" s="20"/>
      <c r="K406" s="20"/>
      <c r="L406" s="20"/>
      <c r="M406" s="20"/>
      <c r="N406" s="20"/>
      <c r="O406" s="20"/>
      <c r="P406" s="20"/>
      <c r="Q406" s="20"/>
      <c r="R406" s="48">
        <f t="shared" si="14"/>
        <v>0</v>
      </c>
      <c r="S406" s="49">
        <f t="shared" si="15"/>
        <v>0</v>
      </c>
      <c r="T406" s="20"/>
      <c r="U406" s="20"/>
      <c r="V406" s="20"/>
      <c r="W406" s="20"/>
      <c r="X406" s="20"/>
    </row>
    <row r="407" spans="2:24" x14ac:dyDescent="0.25">
      <c r="B407" s="45" t="s">
        <v>966</v>
      </c>
      <c r="C407" s="44" t="s">
        <v>998</v>
      </c>
      <c r="D407" s="19" t="s">
        <v>112</v>
      </c>
      <c r="E407" s="19">
        <v>5</v>
      </c>
      <c r="F407" s="19" t="s">
        <v>50</v>
      </c>
      <c r="G407" s="19">
        <v>6701100</v>
      </c>
      <c r="H407" s="19">
        <v>1364832</v>
      </c>
      <c r="I407" s="20"/>
      <c r="J407" s="20"/>
      <c r="K407" s="20"/>
      <c r="L407" s="20"/>
      <c r="M407" s="20"/>
      <c r="N407" s="20"/>
      <c r="O407" s="20"/>
      <c r="P407" s="20"/>
      <c r="Q407" s="20"/>
      <c r="R407" s="48">
        <f t="shared" si="14"/>
        <v>0</v>
      </c>
      <c r="S407" s="49">
        <f t="shared" si="15"/>
        <v>0</v>
      </c>
      <c r="T407" s="20"/>
      <c r="U407" s="20"/>
      <c r="V407" s="20"/>
      <c r="W407" s="20"/>
      <c r="X407" s="20"/>
    </row>
    <row r="408" spans="2:24" x14ac:dyDescent="0.25">
      <c r="B408" s="45" t="s">
        <v>967</v>
      </c>
      <c r="C408" s="44" t="s">
        <v>997</v>
      </c>
      <c r="D408" s="19" t="s">
        <v>113</v>
      </c>
      <c r="E408" s="19">
        <v>20</v>
      </c>
      <c r="F408" s="19" t="s">
        <v>50</v>
      </c>
      <c r="G408" s="19">
        <v>6740100</v>
      </c>
      <c r="H408" s="19">
        <v>8522604</v>
      </c>
      <c r="I408" s="20"/>
      <c r="J408" s="20"/>
      <c r="K408" s="20"/>
      <c r="L408" s="20"/>
      <c r="M408" s="20"/>
      <c r="N408" s="20"/>
      <c r="O408" s="20"/>
      <c r="P408" s="20"/>
      <c r="Q408" s="20"/>
      <c r="R408" s="48">
        <f t="shared" si="14"/>
        <v>0</v>
      </c>
      <c r="S408" s="49">
        <f t="shared" si="15"/>
        <v>0</v>
      </c>
      <c r="T408" s="20"/>
      <c r="U408" s="20"/>
      <c r="V408" s="20"/>
      <c r="W408" s="20"/>
      <c r="X408" s="20"/>
    </row>
    <row r="409" spans="2:24" x14ac:dyDescent="0.25">
      <c r="B409" s="45" t="s">
        <v>968</v>
      </c>
      <c r="C409" s="44" t="s">
        <v>996</v>
      </c>
      <c r="D409" s="19" t="s">
        <v>115</v>
      </c>
      <c r="E409" s="19">
        <v>5</v>
      </c>
      <c r="F409" s="19" t="s">
        <v>50</v>
      </c>
      <c r="G409" s="19">
        <v>6740100</v>
      </c>
      <c r="H409" s="19">
        <v>8235379</v>
      </c>
      <c r="I409" s="20"/>
      <c r="J409" s="20"/>
      <c r="K409" s="20"/>
      <c r="L409" s="20"/>
      <c r="M409" s="20"/>
      <c r="N409" s="20"/>
      <c r="O409" s="20"/>
      <c r="P409" s="20"/>
      <c r="Q409" s="20"/>
      <c r="R409" s="48">
        <f t="shared" si="14"/>
        <v>0</v>
      </c>
      <c r="S409" s="49">
        <f t="shared" si="15"/>
        <v>0</v>
      </c>
      <c r="T409" s="20"/>
      <c r="U409" s="20"/>
      <c r="V409" s="20"/>
      <c r="W409" s="20"/>
      <c r="X409" s="20"/>
    </row>
    <row r="410" spans="2:24" x14ac:dyDescent="0.25">
      <c r="B410" s="45" t="s">
        <v>969</v>
      </c>
      <c r="C410" s="44" t="s">
        <v>995</v>
      </c>
      <c r="D410" s="19" t="s">
        <v>116</v>
      </c>
      <c r="E410" s="19">
        <v>5</v>
      </c>
      <c r="F410" s="19" t="s">
        <v>50</v>
      </c>
      <c r="G410" s="19">
        <v>6701100</v>
      </c>
      <c r="H410" s="19">
        <v>8000462</v>
      </c>
      <c r="I410" s="20"/>
      <c r="J410" s="20"/>
      <c r="K410" s="20"/>
      <c r="L410" s="20"/>
      <c r="M410" s="20"/>
      <c r="N410" s="20"/>
      <c r="O410" s="20"/>
      <c r="P410" s="20"/>
      <c r="Q410" s="20"/>
      <c r="R410" s="48">
        <f t="shared" si="14"/>
        <v>0</v>
      </c>
      <c r="S410" s="49">
        <f t="shared" si="15"/>
        <v>0</v>
      </c>
      <c r="T410" s="20"/>
      <c r="U410" s="20"/>
      <c r="V410" s="20"/>
      <c r="W410" s="20"/>
      <c r="X410" s="20"/>
    </row>
    <row r="411" spans="2:24" x14ac:dyDescent="0.25">
      <c r="B411" s="45" t="s">
        <v>970</v>
      </c>
      <c r="C411" s="44" t="s">
        <v>994</v>
      </c>
      <c r="D411" s="19" t="s">
        <v>117</v>
      </c>
      <c r="E411" s="19">
        <v>29</v>
      </c>
      <c r="F411" s="19" t="s">
        <v>50</v>
      </c>
      <c r="G411" s="19">
        <v>6740100</v>
      </c>
      <c r="H411" s="19">
        <v>8500238</v>
      </c>
      <c r="I411" s="20"/>
      <c r="J411" s="20"/>
      <c r="K411" s="20"/>
      <c r="L411" s="20"/>
      <c r="M411" s="20"/>
      <c r="N411" s="20"/>
      <c r="O411" s="20"/>
      <c r="P411" s="20"/>
      <c r="Q411" s="20"/>
      <c r="R411" s="48">
        <f t="shared" si="14"/>
        <v>0</v>
      </c>
      <c r="S411" s="49">
        <f t="shared" si="15"/>
        <v>0</v>
      </c>
      <c r="T411" s="20"/>
      <c r="U411" s="20"/>
      <c r="V411" s="20"/>
      <c r="W411" s="20"/>
      <c r="X411" s="20"/>
    </row>
    <row r="412" spans="2:24" x14ac:dyDescent="0.25">
      <c r="B412" s="45" t="s">
        <v>971</v>
      </c>
      <c r="C412" s="44" t="s">
        <v>1051</v>
      </c>
      <c r="D412" s="19" t="s">
        <v>993</v>
      </c>
      <c r="E412" s="19">
        <v>20</v>
      </c>
      <c r="F412" s="19" t="s">
        <v>50</v>
      </c>
      <c r="G412" s="19">
        <v>6740100</v>
      </c>
      <c r="H412" s="19">
        <v>8237956</v>
      </c>
      <c r="I412" s="20"/>
      <c r="J412" s="20"/>
      <c r="K412" s="20"/>
      <c r="L412" s="20"/>
      <c r="M412" s="20"/>
      <c r="N412" s="20"/>
      <c r="O412" s="20"/>
      <c r="P412" s="20"/>
      <c r="Q412" s="20"/>
      <c r="R412" s="48">
        <f t="shared" si="14"/>
        <v>0</v>
      </c>
      <c r="S412" s="49">
        <f t="shared" si="15"/>
        <v>0</v>
      </c>
      <c r="T412" s="20"/>
      <c r="U412" s="20"/>
      <c r="V412" s="20"/>
      <c r="W412" s="20"/>
      <c r="X412" s="20"/>
    </row>
    <row r="413" spans="2:24" x14ac:dyDescent="0.25">
      <c r="B413" s="45" t="s">
        <v>972</v>
      </c>
      <c r="C413" s="44" t="s">
        <v>992</v>
      </c>
      <c r="D413" s="19" t="s">
        <v>514</v>
      </c>
      <c r="E413" s="19">
        <v>20</v>
      </c>
      <c r="F413" s="19" t="s">
        <v>50</v>
      </c>
      <c r="G413" s="19">
        <v>6725150</v>
      </c>
      <c r="H413" s="31">
        <v>8370883</v>
      </c>
      <c r="I413" s="20"/>
      <c r="J413" s="20"/>
      <c r="K413" s="20"/>
      <c r="L413" s="20"/>
      <c r="M413" s="20"/>
      <c r="N413" s="20"/>
      <c r="O413" s="20"/>
      <c r="P413" s="20"/>
      <c r="Q413" s="20"/>
      <c r="R413" s="48">
        <f t="shared" si="14"/>
        <v>0</v>
      </c>
      <c r="S413" s="49">
        <f t="shared" si="15"/>
        <v>0</v>
      </c>
      <c r="T413" s="20"/>
      <c r="U413" s="20"/>
      <c r="V413" s="20"/>
      <c r="W413" s="20"/>
      <c r="X413" s="20"/>
    </row>
    <row r="414" spans="2:24" x14ac:dyDescent="0.25">
      <c r="B414" s="45" t="s">
        <v>973</v>
      </c>
      <c r="C414" s="44" t="s">
        <v>991</v>
      </c>
      <c r="D414" s="19" t="s">
        <v>547</v>
      </c>
      <c r="E414" s="19">
        <v>5</v>
      </c>
      <c r="F414" s="19" t="s">
        <v>50</v>
      </c>
      <c r="G414" s="19">
        <v>6725150</v>
      </c>
      <c r="H414" s="31">
        <v>8370781</v>
      </c>
      <c r="I414" s="20"/>
      <c r="J414" s="20"/>
      <c r="K414" s="20"/>
      <c r="L414" s="20"/>
      <c r="M414" s="20"/>
      <c r="N414" s="20"/>
      <c r="O414" s="20"/>
      <c r="P414" s="20"/>
      <c r="Q414" s="20"/>
      <c r="R414" s="48">
        <f t="shared" si="14"/>
        <v>0</v>
      </c>
      <c r="S414" s="49">
        <f t="shared" si="15"/>
        <v>0</v>
      </c>
      <c r="T414" s="20"/>
      <c r="U414" s="20"/>
      <c r="V414" s="20"/>
      <c r="W414" s="20"/>
      <c r="X414" s="20"/>
    </row>
    <row r="415" spans="2:24" x14ac:dyDescent="0.25">
      <c r="B415" s="26" t="s">
        <v>461</v>
      </c>
      <c r="C415" s="18" t="s">
        <v>462</v>
      </c>
      <c r="D415" s="18"/>
      <c r="E415" s="18"/>
      <c r="F415" s="18"/>
      <c r="G415" s="18"/>
      <c r="H415" s="18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2:24" x14ac:dyDescent="0.25">
      <c r="B416" s="45" t="s">
        <v>974</v>
      </c>
      <c r="C416" s="44" t="s">
        <v>463</v>
      </c>
      <c r="D416" s="19" t="s">
        <v>464</v>
      </c>
      <c r="E416" s="19">
        <v>5</v>
      </c>
      <c r="F416" s="19" t="s">
        <v>50</v>
      </c>
      <c r="G416" s="19">
        <v>6801200</v>
      </c>
      <c r="H416" s="19">
        <v>9213974</v>
      </c>
      <c r="I416" s="20"/>
      <c r="J416" s="20"/>
      <c r="K416" s="20"/>
      <c r="L416" s="20"/>
      <c r="M416" s="20"/>
      <c r="N416" s="20"/>
      <c r="O416" s="20"/>
      <c r="P416" s="20"/>
      <c r="Q416" s="20"/>
      <c r="R416" s="48">
        <f t="shared" si="14"/>
        <v>0</v>
      </c>
      <c r="S416" s="49">
        <f t="shared" si="15"/>
        <v>0</v>
      </c>
      <c r="T416" s="20"/>
      <c r="U416" s="20"/>
      <c r="V416" s="20"/>
      <c r="W416" s="20"/>
      <c r="X416" s="20"/>
    </row>
    <row r="417" spans="2:24" x14ac:dyDescent="0.25">
      <c r="B417" s="45" t="s">
        <v>975</v>
      </c>
      <c r="C417" s="44" t="s">
        <v>470</v>
      </c>
      <c r="D417" s="19" t="s">
        <v>471</v>
      </c>
      <c r="E417" s="19">
        <v>10</v>
      </c>
      <c r="F417" s="19" t="s">
        <v>50</v>
      </c>
      <c r="G417" s="19">
        <v>6801200</v>
      </c>
      <c r="H417" s="19">
        <v>9215553</v>
      </c>
      <c r="I417" s="20"/>
      <c r="J417" s="20"/>
      <c r="K417" s="20"/>
      <c r="L417" s="20"/>
      <c r="M417" s="20"/>
      <c r="N417" s="20"/>
      <c r="O417" s="20"/>
      <c r="P417" s="20"/>
      <c r="Q417" s="20"/>
      <c r="R417" s="48">
        <f t="shared" si="14"/>
        <v>0</v>
      </c>
      <c r="S417" s="49">
        <f t="shared" si="15"/>
        <v>0</v>
      </c>
      <c r="T417" s="20"/>
      <c r="U417" s="20"/>
      <c r="V417" s="20"/>
      <c r="W417" s="20"/>
      <c r="X417" s="20"/>
    </row>
    <row r="418" spans="2:24" x14ac:dyDescent="0.25">
      <c r="B418" s="45" t="s">
        <v>976</v>
      </c>
      <c r="C418" s="44" t="s">
        <v>512</v>
      </c>
      <c r="D418" s="19" t="s">
        <v>513</v>
      </c>
      <c r="E418" s="19">
        <v>25</v>
      </c>
      <c r="F418" s="19" t="s">
        <v>50</v>
      </c>
      <c r="G418" s="19">
        <v>6801200</v>
      </c>
      <c r="H418" s="19">
        <v>9213929</v>
      </c>
      <c r="I418" s="20"/>
      <c r="J418" s="20"/>
      <c r="K418" s="20"/>
      <c r="L418" s="20"/>
      <c r="M418" s="20"/>
      <c r="N418" s="20"/>
      <c r="O418" s="20"/>
      <c r="P418" s="20"/>
      <c r="Q418" s="20"/>
      <c r="R418" s="48">
        <f t="shared" si="14"/>
        <v>0</v>
      </c>
      <c r="S418" s="49">
        <f t="shared" si="15"/>
        <v>0</v>
      </c>
      <c r="T418" s="20"/>
      <c r="U418" s="20"/>
      <c r="V418" s="20"/>
      <c r="W418" s="20"/>
      <c r="X418" s="20"/>
    </row>
    <row r="419" spans="2:24" x14ac:dyDescent="0.25">
      <c r="B419" s="45" t="s">
        <v>977</v>
      </c>
      <c r="C419" s="44" t="s">
        <v>516</v>
      </c>
      <c r="D419" s="19" t="s">
        <v>517</v>
      </c>
      <c r="E419" s="19">
        <v>10</v>
      </c>
      <c r="F419" s="19" t="s">
        <v>50</v>
      </c>
      <c r="G419" s="19">
        <v>6801600</v>
      </c>
      <c r="H419" s="19">
        <v>9200487</v>
      </c>
      <c r="I419" s="20"/>
      <c r="J419" s="20"/>
      <c r="K419" s="20"/>
      <c r="L419" s="20"/>
      <c r="M419" s="20"/>
      <c r="N419" s="20"/>
      <c r="O419" s="20"/>
      <c r="P419" s="20"/>
      <c r="Q419" s="20"/>
      <c r="R419" s="48">
        <f>O419*(1-P419/100)</f>
        <v>0</v>
      </c>
      <c r="S419" s="49">
        <f t="shared" si="15"/>
        <v>0</v>
      </c>
      <c r="T419" s="20"/>
      <c r="U419" s="20"/>
      <c r="V419" s="20"/>
      <c r="W419" s="20"/>
      <c r="X419" s="20"/>
    </row>
  </sheetData>
  <sheetProtection algorithmName="SHA-512" hashValue="r+N61pq+ffKH92EJY0eGl0AntYIist72N3dXzKj6maxhKJdWfxl/FIEsAONtc+7Y1IWjfGDGYBWLVRVGGvWKpA==" saltValue="DZRFmGNUDrjumYWZvwFyog==" spinCount="100000" sheet="1" formatColumns="0" formatRows="0"/>
  <phoneticPr fontId="9" type="noConversion"/>
  <conditionalFormatting sqref="H1:H1048576">
    <cfRule type="duplicateValues" dxfId="0" priority="1"/>
  </conditionalFormatting>
  <hyperlinks>
    <hyperlink ref="D276" r:id="rId1" xr:uid="{F5D994B1-5A8F-4C19-ACBE-A35FCEAF3FFB}"/>
    <hyperlink ref="D251" r:id="rId2" xr:uid="{E511D3A6-DA63-44AA-96C2-A57FF876D1F9}"/>
    <hyperlink ref="D65" r:id="rId3" xr:uid="{B9D7B5E4-4238-4E32-AF46-9F2F5051543E}"/>
    <hyperlink ref="D408" r:id="rId4" xr:uid="{696850DB-D54C-41B5-B770-1B66870DDCD2}"/>
  </hyperlinks>
  <pageMargins left="0.74803149606299213" right="0.74803149606299213" top="0.6692913385826772" bottom="0.74803149606299213" header="0.51181102362204722" footer="0.51181102362204722"/>
  <pageSetup paperSize="9" scale="66" fitToHeight="0" orientation="landscape" r:id="rId5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6ABE61EC30C646982E1A96C21DD51A" ma:contentTypeVersion="3" ma:contentTypeDescription="Opprett et nytt dokument." ma:contentTypeScope="" ma:versionID="021ea481b3fd7e29e30787456a4c7fcd">
  <xsd:schema xmlns:xsd="http://www.w3.org/2001/XMLSchema" xmlns:xs="http://www.w3.org/2001/XMLSchema" xmlns:p="http://schemas.microsoft.com/office/2006/metadata/properties" xmlns:ns2="e272e6ab-ec27-4822-a602-2ca8de97aa57" targetNamespace="http://schemas.microsoft.com/office/2006/metadata/properties" ma:root="true" ma:fieldsID="a764a5dcdcf058c2630a987e40536107" ns2:_="">
    <xsd:import namespace="e272e6ab-ec27-4822-a602-2ca8de97aa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72e6ab-ec27-4822-a602-2ca8de97aa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C48594-32FD-420E-94F6-B84960E0F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72e6ab-ec27-4822-a602-2ca8de97aa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e272e6ab-ec27-4822-a602-2ca8de97aa57"/>
  </ds:schemaRefs>
</ds:datastoreItem>
</file>

<file path=customXml/itemProps3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8</vt:i4>
      </vt:variant>
    </vt:vector>
  </HeadingPairs>
  <TitlesOfParts>
    <vt:vector size="12" baseType="lpstr">
      <vt:lpstr>Forside</vt:lpstr>
      <vt:lpstr>Veiledning</vt:lpstr>
      <vt:lpstr>Omfang</vt:lpstr>
      <vt:lpstr>Prisskjema</vt:lpstr>
      <vt:lpstr>Delkontrakt_2</vt:lpstr>
      <vt:lpstr>Delkontrakt_3</vt:lpstr>
      <vt:lpstr>Delkontrakt_6</vt:lpstr>
      <vt:lpstr>Delkontrakt_7</vt:lpstr>
      <vt:lpstr>Forside!Utskriftsområde</vt:lpstr>
      <vt:lpstr>Omfang!Utskriftsområde</vt:lpstr>
      <vt:lpstr>Veiledning!Utskriftsområde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Martin Skorstad</cp:lastModifiedBy>
  <cp:revision/>
  <dcterms:created xsi:type="dcterms:W3CDTF">2020-09-30T13:16:59Z</dcterms:created>
  <dcterms:modified xsi:type="dcterms:W3CDTF">2026-05-26T10:37:55Z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0x0101000B6ABE61EC30C646982E1A96C21DD51A</vt:lpwstr>
  </property>
  <property fmtid="{D5CDD505-2E9C-101B-9397-08002B2CF9AE}" pid="3" name="c706b671796746379fc435e5ab8acaf9">
    <vt:lpwstr>I Arbeid|34345c51-8802-4013-84be-74902cea0210</vt:lpwstr>
  </property>
  <property fmtid="{D5CDD505-2E9C-101B-9397-08002B2CF9AE}" pid="4" name="TaxCatchAll">
    <vt:lpwstr>3;#Utgående dokument|3096e2a7-81e8-4e05-8f95-bfe59d4018ea;#2;#Bygg og eiendomsdrift|34d98722-745f-4481-be10-63831949f285;#1;#I Arbeid|34345c51-8802-4013-84be-74902cea0210</vt:lpwstr>
  </property>
  <property fmtid="{D5CDD505-2E9C-101B-9397-08002B2CF9AE}" pid="5" name="SHICategory">
    <vt:lpwstr>2;#Bygg og eiendomsdrift|34d98722-745f-4481-be10-63831949f285</vt:lpwstr>
  </property>
  <property fmtid="{D5CDD505-2E9C-101B-9397-08002B2CF9AE}" pid="6" name="SHIJournalType">
    <vt:lpwstr>3;#Utgående dokument|3096e2a7-81e8-4e05-8f95-bfe59d4018ea</vt:lpwstr>
  </property>
  <property fmtid="{D5CDD505-2E9C-101B-9397-08002B2CF9AE}" pid="7" name="eddf1c2c1da842e2bc8d48adb607c365">
    <vt:lpwstr/>
  </property>
  <property fmtid="{D5CDD505-2E9C-101B-9397-08002B2CF9AE}" pid="8" name="SHIBusinessUnit">
    <vt:lpwstr/>
  </property>
  <property fmtid="{D5CDD505-2E9C-101B-9397-08002B2CF9AE}" pid="9" name="cd34d7d8f9d8445ca63dd03b5376680a">
    <vt:lpwstr/>
  </property>
  <property fmtid="{D5CDD505-2E9C-101B-9397-08002B2CF9AE}" pid="10" name="SHIStatus">
    <vt:lpwstr>1;#I Arbeid|34345c51-8802-4013-84be-74902cea0210</vt:lpwstr>
  </property>
  <property fmtid="{D5CDD505-2E9C-101B-9397-08002B2CF9AE}" pid="11" name="mb0d347ee0664214bffb1328b3228b3b">
    <vt:lpwstr/>
  </property>
  <property fmtid="{D5CDD505-2E9C-101B-9397-08002B2CF9AE}" pid="12" name="lda629c15bae4e91aa6c7e8cbbdfc8b6">
    <vt:lpwstr>Bygg og eiendomsdrift|34d98722-745f-4481-be10-63831949f285</vt:lpwstr>
  </property>
  <property fmtid="{D5CDD505-2E9C-101B-9397-08002B2CF9AE}" pid="13" name="SHIArchiveKey">
    <vt:lpwstr/>
  </property>
  <property fmtid="{D5CDD505-2E9C-101B-9397-08002B2CF9AE}" pid="14" name="f692c5fbbf584dd1b4cdb2fc07ec6741">
    <vt:lpwstr>Utgående dokument|3096e2a7-81e8-4e05-8f95-bfe59d4018ea</vt:lpwstr>
  </property>
  <property fmtid="{D5CDD505-2E9C-101B-9397-08002B2CF9AE}" pid="15" name="SHIBusinessFunction">
    <vt:lpwstr/>
  </property>
</Properties>
</file>