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ink/ink1.xml" ContentType="application/inkml+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ink/ink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ykehusinnkjop.sharepoint.com/sites/SAK-00016319-2023-Internt/Shared Documents/Internt/Anestesi- og Intensivprodukter (del 1) til for/2 Konkurransegrunnlag og tilbud/2.2 Konkurransegrunnlag utlyst​/NY UTLYSNING/Ny NY utlysning/"/>
    </mc:Choice>
  </mc:AlternateContent>
  <xr:revisionPtr revIDLastSave="23" documentId="8_{BFF0F945-DD9E-400D-AA20-DB5C91B17352}" xr6:coauthVersionLast="47" xr6:coauthVersionMax="47" xr10:uidLastSave="{5AA4AA5F-29E8-4638-80D6-DBB5CA8BF569}"/>
  <bookViews>
    <workbookView xWindow="24300" yWindow="2040" windowWidth="22350" windowHeight="14010" xr2:uid="{E472CD12-B2D5-4C5A-97C1-4CF0B3E1342B}"/>
  </bookViews>
  <sheets>
    <sheet name="Forklaring_kravspesifikasjon" sheetId="5" r:id="rId1"/>
    <sheet name="Omfang" sheetId="4" r:id="rId2"/>
    <sheet name="Generelle krav" sheetId="3" r:id="rId3"/>
    <sheet name="Spesifikke krav" sheetId="2" r:id="rId4"/>
  </sheets>
  <externalReferences>
    <externalReference r:id="rId5"/>
    <externalReference r:id="rId6"/>
    <externalReference r:id="rId7"/>
  </externalReferences>
  <definedNames>
    <definedName name="_xlnm._FilterDatabase" localSheetId="3" hidden="1">'Spesifikke krav'!$B$1:$I$3</definedName>
    <definedName name="Delkontraktnr_EV" localSheetId="0">0.5+COUNTIF('[1]Spesifikke krav'!$F$1:$F1,"Utfyllende informasjon")/2</definedName>
    <definedName name="Delkontraktnr_EV" localSheetId="2">0.5+COUNTIF('[1]Spesifikke krav'!$F$1:$F1,"Utfyllende informasjon")/2</definedName>
    <definedName name="Delkontraktnr_EV" localSheetId="1">0.5+COUNTIF('[1]Spesifikke krav'!$F$1:$F1,"Utfyllende informasjon")/2</definedName>
    <definedName name="Delkontraktnr_EV">0.5+COUNTIF('Spesifikke krav'!$F$1:$F1,"Utfyllende informasjon")/2</definedName>
    <definedName name="Delkontraktnr_SP" localSheetId="0">COUNTIF('[1]Spesifikke krav'!$F$1:$F1,"Utfyllende informasjon")/2</definedName>
    <definedName name="Delkontraktnr_SP" localSheetId="2">COUNTIF('[1]Spesifikke krav'!$F$1:$F1,"Utfyllende informasjon")/2</definedName>
    <definedName name="Delkontraktnr_SP" localSheetId="1">COUNTIF('[1]Spesifikke krav'!$F$1:$F1,"Utfyllende informasjon")/2</definedName>
    <definedName name="Delkontraktnr_SP">COUNTIF('Spesifikke krav'!$F$1:$F1,"Utfyllende informasjon")/2</definedName>
    <definedName name="Eks." hidden="1">[2]!tblS_B_Krav[#Data]</definedName>
    <definedName name="Eksempler" hidden="1">[2]!tblLinjer[#Data]</definedName>
    <definedName name="EV_Krav">"EV"</definedName>
    <definedName name="Evalueringskrav">"EV"</definedName>
    <definedName name="GType">[3]!Oppslag_Type[Type]</definedName>
    <definedName name="O_Krav">"O"</definedName>
    <definedName name="ObligatoriskKrav">"O"</definedName>
    <definedName name="Type">[1]!Oppslag_Type[Type]</definedName>
    <definedName name="Under_Kriterium">[1]!Oppslag_Underkriterier[Under-kriterium]</definedName>
  </definedNames>
  <calcPr calcId="191029" iterateCount="1"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2" i="5" l="1"/>
  <c r="B4" i="3"/>
</calcChain>
</file>

<file path=xl/sharedStrings.xml><?xml version="1.0" encoding="utf-8"?>
<sst xmlns="http://schemas.openxmlformats.org/spreadsheetml/2006/main" count="428" uniqueCount="233">
  <si>
    <t>Spesifikke krav til produktene</t>
  </si>
  <si>
    <t>Generelle krav til produktene</t>
  </si>
  <si>
    <t>Oppdragsgivers kravspesifikasjon</t>
  </si>
  <si>
    <t>Leverandørens besvarelse</t>
  </si>
  <si>
    <t>Kravnr.</t>
  </si>
  <si>
    <t>Beskrivelse av krav for Generelle krav</t>
  </si>
  <si>
    <t>Krav</t>
  </si>
  <si>
    <t>Underkriterium</t>
  </si>
  <si>
    <t>Utfyllende informasjon</t>
  </si>
  <si>
    <t>Beskrivelse/henvisning til vedlegg</t>
  </si>
  <si>
    <t>Link (URL-adresse) til evt. bilde</t>
  </si>
  <si>
    <t>Oppfylles kravet?</t>
  </si>
  <si>
    <t>Generelle krav</t>
  </si>
  <si>
    <t>G1</t>
  </si>
  <si>
    <t>Produktene skal kunne benyttes til tiltenkt bruk.</t>
  </si>
  <si>
    <t>O</t>
  </si>
  <si>
    <t>G2</t>
  </si>
  <si>
    <t>Produkter som er å anse som medisinsk utstyr skal være samsvarsvurdert og CE- merket i henhold til Direktiv om medisinsk utstyr jf. Lov og forskrift om medisinsk utstyr.</t>
  </si>
  <si>
    <t>Tilbyder bes beskrive om tilbudte produkter er samsvarsvurdert og CE-merket etter nytt direktiv, Medical Device Regulation (MDR)</t>
  </si>
  <si>
    <t>G3</t>
  </si>
  <si>
    <t>For samtlige tilbudte produkter, skal inngående material/råvare kunne oppgis på forespørsel fra Oppdragsgiver.</t>
  </si>
  <si>
    <t>G4</t>
  </si>
  <si>
    <t xml:space="preserve">Brukerveiledning skal leveres på et skandinavisk språk eller engelsk ved tilbudsfrist. Ved avtaleoppstart skal brukerveiledning foreligge på norsk. </t>
  </si>
  <si>
    <t>G5</t>
  </si>
  <si>
    <t>Tilbyder forplikter seg til å gi nødvendig informasjon om produktene som er omfattet av rammeavtalen. Ved behov skal tilbyder gi opplæring i bruk av produktene til alle brukersteder ved implementering av rammeavtalen. Utover dette skal tilbyder på forespørsel kunne stille med kvalifisert personell ved kundenes lokasjoner i hele avtaleperioden. Dette skal skje uten ekstra kostnader for kunden, se punkt 4.2.8 Opplæringsansvar i Rammeavtalen.</t>
  </si>
  <si>
    <t>Miljø- og klimakrav</t>
  </si>
  <si>
    <t>G6</t>
  </si>
  <si>
    <r>
      <t xml:space="preserve">Produktene skal ikke inneholde stoffer på vedlegg 10 </t>
    </r>
    <r>
      <rPr>
        <i/>
        <sz val="11"/>
        <rFont val="Aptos Narrow"/>
        <family val="2"/>
        <scheme val="minor"/>
      </rPr>
      <t>Europeisk utfasingsliste for helse- og miljøskadelige kjemikalier i helsevesenet</t>
    </r>
    <r>
      <rPr>
        <sz val="11"/>
        <rFont val="Aptos Narrow"/>
        <family val="2"/>
        <scheme val="minor"/>
      </rPr>
      <t xml:space="preserve"> over 0,1 vektprosent (w/w).                                                                                                                                                                
Unntak: fremgår under den enkelte delkontrakt.</t>
    </r>
  </si>
  <si>
    <t xml:space="preserve">Miljøskjema er integrert i prisfilen. Dokumentasjon på informasjonen som oppgis skal være tilgjengelig hos tilbyder og sendes til Sykehusinnkjøp på forespørsel. Slik dokumentasjon kan være analyseprotokoll, fullstendig innholdsfortegnelse eller egenerklæring fra produsent. </t>
  </si>
  <si>
    <t>G7</t>
  </si>
  <si>
    <t>Hvis emballasjen er i plast, skal PE (LDPE, HDPE, LLPDE), PP eller transparent PET benyttes som hovedkomponent (&gt;95% av totalvekten til emballasjen).</t>
  </si>
  <si>
    <t xml:space="preserve">Dokumentasjon på at kravet er oppfylt skal leveres sammen med tilbudet. Slik dokumentasjon kan være egenerklæring fra emballasjeleverandør. </t>
  </si>
  <si>
    <t>G8</t>
  </si>
  <si>
    <t>Hvis tertiær og/eller sekundæremballasjen og/eller bruksanvisningen/folderen er fiberbasert: Minimum 50 % FSC/PEFC-sertifisert (eller tilsvarende bærekraftig skogbrukssertifisering) eller resirkulert fiber.</t>
  </si>
  <si>
    <t>Dokumentasjon som viser at kravene er oppfylt: Egenerklæring fra emballasjeprodusent. Eventuell sertifisering skal oppgis enten på emballasjen eller på faktura.</t>
  </si>
  <si>
    <t>Emballasje/lager/beredskap</t>
  </si>
  <si>
    <t>G9</t>
  </si>
  <si>
    <r>
      <t xml:space="preserve">Antall stk. i forbrukerpakninger og minste salgsenhet bør være i håndterbar mengde, og ikke være så høyt at det er uegnet for å opprettholde logistikk for sykehus med avdelingspakkelogistikk (APL). Se </t>
    </r>
    <r>
      <rPr>
        <i/>
        <sz val="11"/>
        <rFont val="Aptos Narrow"/>
        <family val="2"/>
        <scheme val="minor"/>
      </rPr>
      <t>Logistikkbetingelser for helseregionene</t>
    </r>
    <r>
      <rPr>
        <sz val="11"/>
        <rFont val="Aptos Narrow"/>
        <family val="2"/>
        <scheme val="minor"/>
      </rPr>
      <t>.</t>
    </r>
  </si>
  <si>
    <t>EV</t>
  </si>
  <si>
    <t>EL</t>
  </si>
  <si>
    <t>G10</t>
  </si>
  <si>
    <t xml:space="preserve">Tilbudte produkter bør være pakket på en hensiktsmessig måte i forhold til tiltenkt bruk og slik at produktene ikke ødelegges under transport og/eller lagring. </t>
  </si>
  <si>
    <t xml:space="preserve">Emballasje bør stå i forhold til produktet. Leverandøren bør arbeide for at emballasjen reduseres til et nødvendig minimum, uten at det går utover eller skader produktene ved oppfyllelse av avtalen. </t>
  </si>
  <si>
    <t>G11</t>
  </si>
  <si>
    <t xml:space="preserve">Enhetspakningen bør ha tydelig og lett lesbar merking slik at innholdet enkelt kan identifiseres (f.eks. innhold, artikkelnr., batcnr./lotnr., størrelse mm.). </t>
  </si>
  <si>
    <t>G12</t>
  </si>
  <si>
    <t xml:space="preserve">Leverandøren skal til enhver tid ha et sikkerhetslager tilsvarende 8 ukers forbruk av disse produktene. </t>
  </si>
  <si>
    <t>Sikkerhetslager defineres som et lager som ved normaldrift i helseforetakene skal sikre kontinuitet i forsyningen til tross for variasjoner i vareforbruket og tilgangen på varer. Sikkerhetslageret skal ligge i Europa, og oppdragsgiver skal på forespørsel få oppgitt lagersaldo.</t>
  </si>
  <si>
    <t>G13</t>
  </si>
  <si>
    <t>Tilbyder bør ha en løsning for situasjoner som kan føre til leveringssvikt.
Oppdragsgiver vil vektlegge:
 1. Tilgang på økt produksjon
 2. Flere produksjonslinjer
 3. Tilgang på økt volum
 4. Ekstra lager utover sikkerhetslager
 5. Sentralt lager
Listen er ikke uttømmende.</t>
  </si>
  <si>
    <t>Beskriv deres løsning for å sikre forsyningssikkerhet.</t>
  </si>
  <si>
    <t>Anskaffelse</t>
  </si>
  <si>
    <t>Anestesi- og intensivprodukter del 1 - respirasjon</t>
  </si>
  <si>
    <t>Tilbyders navn</t>
  </si>
  <si>
    <t>Org. Nummer</t>
  </si>
  <si>
    <t>Omfang</t>
  </si>
  <si>
    <t>Generelle krav - Må fylles ut</t>
  </si>
  <si>
    <t>Spesifikke krav</t>
  </si>
  <si>
    <t>#</t>
  </si>
  <si>
    <t>Navn</t>
  </si>
  <si>
    <t xml:space="preserve">MTM-masker (munn-til-munn) </t>
  </si>
  <si>
    <t>Endotrachealtuber, barn/neo, u/ cuff, ekstra myk</t>
  </si>
  <si>
    <t>Tracheostomikanyle, voksen</t>
  </si>
  <si>
    <t>Tracheostomikanyle med sug over cuff</t>
  </si>
  <si>
    <t>Tracheostomitube, silikon, nyfødt, barn og voksen</t>
  </si>
  <si>
    <t>Maskinfilter, bakterie-/virus, "HEPA" m/vannfelle</t>
  </si>
  <si>
    <t>Mellomstykke rett</t>
  </si>
  <si>
    <t>Slangesett til T-stykke resuscitering til flowmeter, nyfødt</t>
  </si>
  <si>
    <t>Cufftrykksmåler sprøyte, enpasient</t>
  </si>
  <si>
    <t>Vedlegg 2 Kravspesifikasjon</t>
  </si>
  <si>
    <t>Innhold</t>
  </si>
  <si>
    <r>
      <t>Dette dokumentet består av 4 arkfaner: 
1. Forklaring til kravspesifikasjonen
2. Omfang⁠—definerer omfanget av anskaffelsen
3.Generelle krav⁠—</t>
    </r>
    <r>
      <rPr>
        <b/>
        <sz val="11"/>
        <color rgb="FF000000"/>
        <rFont val="Calibri"/>
        <family val="2"/>
      </rPr>
      <t>MÅ</t>
    </r>
    <r>
      <rPr>
        <sz val="11"/>
        <color rgb="FF000000"/>
        <rFont val="Calibri"/>
        <family val="2"/>
      </rPr>
      <t xml:space="preserve"> alltid fylles ut
4. Spesifikke krav⁠—må fylles ut for de delkontrakter/produkter som tilbys.
</t>
    </r>
  </si>
  <si>
    <t>Krav til og beskrivelse av leveransen</t>
  </si>
  <si>
    <r>
      <rPr>
        <sz val="11"/>
        <color rgb="FF000000"/>
        <rFont val="Calibri"/>
        <family val="2"/>
      </rPr>
      <t>Leverandøren skal med utgangspunkt i kravspesifikasjonens rammer gi tilbud på forespurte produkter og beskrive hvordan kravene som stilles vil bli oppfylt. Leverandøren er ansvarlig for at leveransen til enhver tid dekker kravene som er spesifisert i dette dokumentet</t>
    </r>
    <r>
      <rPr>
        <i/>
        <sz val="11"/>
        <color rgb="FF000000"/>
        <rFont val="Arial"/>
        <family val="2"/>
      </rPr>
      <t xml:space="preserve">. </t>
    </r>
  </si>
  <si>
    <t>Leverandør skal besvare kravene direkte i kravspesifikasjonen og henvise til egne vedlegg ved behov. Henvisningen skal gi informasjon om navn på dokument, side og avsnitt. En besvarelse som for eksempel "se katalog/brosjyre" er ikke ønskelig, og kan føre til at tilbudet blir evaluert uten at Oppdragsgiver har kjennskap til alle egenskaper ved tilbudet/produktet. En tydelig besvarelse vil lette Oppdragsgivers evaluering av tilbudet og sikre at korrekt informasjon blir brukt.</t>
  </si>
  <si>
    <r>
      <rPr>
        <sz val="11"/>
        <color rgb="FF000000"/>
        <rFont val="Calibri"/>
        <family val="2"/>
      </rPr>
      <t>Kravene er utformet som Obligatoriske krav (</t>
    </r>
    <r>
      <rPr>
        <b/>
        <sz val="11"/>
        <color rgb="FF000000"/>
        <rFont val="Calibri"/>
        <family val="2"/>
      </rPr>
      <t>O-krav</t>
    </r>
    <r>
      <rPr>
        <sz val="11"/>
        <color rgb="FF000000"/>
        <rFont val="Calibri"/>
        <family val="2"/>
      </rPr>
      <t>) og Evalueringskrav (</t>
    </r>
    <r>
      <rPr>
        <b/>
        <sz val="11"/>
        <color rgb="FF000000"/>
        <rFont val="Calibri"/>
        <family val="2"/>
      </rPr>
      <t>EV-krav</t>
    </r>
    <r>
      <rPr>
        <sz val="11"/>
        <color rgb="FF000000"/>
        <rFont val="Calibri"/>
        <family val="2"/>
      </rPr>
      <t xml:space="preserve">). </t>
    </r>
  </si>
  <si>
    <t>Obligatoriske krav er minstekrav til produktet. Alle obligatoriske krav må være oppfylt for at produktet skal bli evaluert. Manglende oppfyllelse av obligatoriske krav er et vesentlig avvik fra kravspesifikasjonen og vil medføre at tilbudet for det aktuelle produktet, eller den delkontrakten produktet tilhører, avvises fra konkurransen.</t>
  </si>
  <si>
    <t>Evalueringskrav er momenter som vil bli tillagt vekt i evalueringen av tildelingskriteriet kvalitet og er knyttet til underkriteriene i tabellen under, der Brukervennlighet/funksjonalitet (BF) vektes høyere enn øvrige krav.</t>
  </si>
  <si>
    <t>Underkriterier Kvalitet</t>
  </si>
  <si>
    <t>Brukervennlighet/Funksjonalitet og Materialkvalitet (BFM)</t>
  </si>
  <si>
    <t>Brukervennlighet/Funksjonalitet (BF)</t>
  </si>
  <si>
    <t>Materialkvalitet (MK)</t>
  </si>
  <si>
    <t>Sortimentsbredde (SB)</t>
  </si>
  <si>
    <t>Emballasje og Lager (EL)</t>
  </si>
  <si>
    <t>Helse, Miljø og Sikkerhet (HMS_K)</t>
  </si>
  <si>
    <t>Underkriterium Miljø</t>
  </si>
  <si>
    <t>Miljø (M)</t>
  </si>
  <si>
    <t>Hvite felt skal fylles ut av leverandør.
Leverandør skal ikke legge til eller slette linjer eller kolonner i kravspesifikasjonen.</t>
  </si>
  <si>
    <r>
      <rPr>
        <sz val="11"/>
        <color theme="1"/>
        <rFont val="Aptos Narrow"/>
        <family val="2"/>
        <scheme val="minor"/>
      </rPr>
      <t>Leverandør</t>
    </r>
    <r>
      <rPr>
        <b/>
        <sz val="11"/>
        <color theme="1"/>
        <rFont val="Aptos Narrow"/>
        <family val="2"/>
        <scheme val="minor"/>
      </rPr>
      <t xml:space="preserve"> </t>
    </r>
    <r>
      <rPr>
        <sz val="11"/>
        <color theme="1"/>
        <rFont val="Aptos Narrow"/>
        <family val="2"/>
        <scheme val="minor"/>
      </rPr>
      <t xml:space="preserve">skal angi "Ja" eller "Nei" for om det tilbudte produkt oppfyller kravet.
</t>
    </r>
  </si>
  <si>
    <t>Delkontrakt 1, MTM-masker (munn-til-munn)  — Obligatoriske krav</t>
  </si>
  <si>
    <t>Kravnummer</t>
  </si>
  <si>
    <t>Beskrivelse av obligatorisk krav</t>
  </si>
  <si>
    <t>Beskrivelse/henvisning til vedleg</t>
  </si>
  <si>
    <t>Link(URL-adresse) til evt.bilde</t>
  </si>
  <si>
    <t>Oppfylles kravet</t>
  </si>
  <si>
    <t>SP01_O01</t>
  </si>
  <si>
    <t>SP01_O02</t>
  </si>
  <si>
    <t>SP01_O03</t>
  </si>
  <si>
    <t>Med oksygennippel</t>
  </si>
  <si>
    <t>Ligge i separat emballasje</t>
  </si>
  <si>
    <t>Må tåle kulde, min. -15 grader. Oppgi anbefalt bruksområde (temperatur)</t>
  </si>
  <si>
    <t>Delkontrakt 1, MTM-masker (munn-til-munn)  — Evalueringskrav</t>
  </si>
  <si>
    <t>Beskrivelse av evalueringskrav</t>
  </si>
  <si>
    <t>SP01_EV01</t>
  </si>
  <si>
    <t>SP01_EV02</t>
  </si>
  <si>
    <t>SP01_EV03</t>
  </si>
  <si>
    <t>SP01_EV04</t>
  </si>
  <si>
    <t>Brukervennlighet/funksjonalitet (BF), herunder, men ikke begrenset til: 
-anatomisk tilpasning til ansikt (slutter tett)
-kuldeegenskaper</t>
  </si>
  <si>
    <t>Bør tilby ventil/munnstykke pakket sammen med masken</t>
  </si>
  <si>
    <t>Ligge i etui som kan henges opp</t>
  </si>
  <si>
    <t xml:space="preserve">Unntak fra krav G.6 restriksjonsliste: kan inneholde PVC. </t>
  </si>
  <si>
    <t>BF</t>
  </si>
  <si>
    <t>MK</t>
  </si>
  <si>
    <t>Delkontrakt 2, Endotrachealtuber, barn/neo, u/ cuff, ekstra myk — Obligatoriske krav</t>
  </si>
  <si>
    <t>SP02_O01</t>
  </si>
  <si>
    <t>SP02_O02</t>
  </si>
  <si>
    <t>SP02_O03</t>
  </si>
  <si>
    <t>SP02_O04</t>
  </si>
  <si>
    <t>SP02_O05</t>
  </si>
  <si>
    <t>SP02_O06</t>
  </si>
  <si>
    <t>Produsert ihht ISO 5356-1</t>
  </si>
  <si>
    <t>Markering av distanse til tubespiss</t>
  </si>
  <si>
    <t>Markering av tubestørrelse på tuben</t>
  </si>
  <si>
    <t>Røntgenologisk synlig</t>
  </si>
  <si>
    <t>Markering av tubestørrelse på all emballasje</t>
  </si>
  <si>
    <t>Oppgi indre og ytre mål på alle størrelser</t>
  </si>
  <si>
    <t>Delkontrakt 2, Endotrachealtuber, barn/neo, u/ cuff, ekstra myk — Evalueringskrav</t>
  </si>
  <si>
    <t>SP02_EV01</t>
  </si>
  <si>
    <t>SP02_EV02</t>
  </si>
  <si>
    <t>SP02_EV03</t>
  </si>
  <si>
    <t xml:space="preserve">Brukervennlighet/funksjonalitet (BF), herunder, men ikke begrenset til:
-grad av mykhet og komfort for bruker
 ”anti-knekk” egenskaper – minimere muligheten for tube okklusjon
- tubens utforming/fasong med hensyn til langvarig plassering og skånsom bruk (inkludert atraumatisk tupp)
- markering på tuben, cm-markering (hvordan markeringen visuelt fremstår under intubering)
</t>
  </si>
  <si>
    <t>Bør være gjennomsiktige</t>
  </si>
  <si>
    <t>Unntak fra krav G.6 restriksjonsliste i sin helhet.</t>
  </si>
  <si>
    <t>Delkontrakt 3, Tracheostomikanyle, voksen — Obligatoriske krav</t>
  </si>
  <si>
    <t>SP03_O01</t>
  </si>
  <si>
    <t>SP03_O02</t>
  </si>
  <si>
    <t>SP03_O03</t>
  </si>
  <si>
    <t>SP03_O04</t>
  </si>
  <si>
    <t>SP03_O05</t>
  </si>
  <si>
    <t>SP03_O06</t>
  </si>
  <si>
    <t>SP03_O07</t>
  </si>
  <si>
    <t>SP03_O08</t>
  </si>
  <si>
    <t>SP03_O09</t>
  </si>
  <si>
    <t>Sterilt pakket</t>
  </si>
  <si>
    <t>Tilby kanyler uten cuff i sortimentet</t>
  </si>
  <si>
    <t>Atraumatisk tupp</t>
  </si>
  <si>
    <t>Lavtrykkscuff</t>
  </si>
  <si>
    <t>Røntgentråd</t>
  </si>
  <si>
    <t>Merket med størrelse på kanylen</t>
  </si>
  <si>
    <t>Emballasje merket med indre og ytre diameter på kanylen</t>
  </si>
  <si>
    <t>Tilby taleventil</t>
  </si>
  <si>
    <t>Tilby størrelser fra 6.0-10.0mm</t>
  </si>
  <si>
    <t>Delkontrakt 3, Tracheostomikanyle, voksen — Evalueringskrav</t>
  </si>
  <si>
    <t>SP03_EV01</t>
  </si>
  <si>
    <t>SP03_EV02</t>
  </si>
  <si>
    <t>SP03_EV03</t>
  </si>
  <si>
    <t>SP03_EV04</t>
  </si>
  <si>
    <t>SP03_EV05</t>
  </si>
  <si>
    <t>Brukervennlighet/funksjonalitet (BF), herunder, men ikke begrenset til: 
-utforming og atraumatiske egenskaper
-festeanordning 
-merking av tube og innerkanyle
-hvor høy O2-konsentrasjon taleventilen tåler</t>
  </si>
  <si>
    <t>Bør kunne tilby sett m/tube i tilleggssortiment</t>
  </si>
  <si>
    <t>Bør tilby kanyler med justerbar flens</t>
  </si>
  <si>
    <t>Taleventil bør kunne brukes med tilført O2. Dokumenter hvilken O2 konsentrasjon taleventilen tåler.</t>
  </si>
  <si>
    <t>SB</t>
  </si>
  <si>
    <t>Delkontrakt 4, Tracheostomikanyle med sug over cuff — Obligatoriske krav</t>
  </si>
  <si>
    <t>SP04_O01</t>
  </si>
  <si>
    <t>SP04_O02</t>
  </si>
  <si>
    <t>SP04_O03</t>
  </si>
  <si>
    <t>SP04_O04</t>
  </si>
  <si>
    <t>SP04_O05</t>
  </si>
  <si>
    <t>SP04_O06</t>
  </si>
  <si>
    <t>SP04_O07</t>
  </si>
  <si>
    <t>Tilby innerkanyle i sortimentet</t>
  </si>
  <si>
    <t>Delkontrakt 4, Tracheostomikanyle med sug over cuff — Evalueringskrav</t>
  </si>
  <si>
    <t>SP04_EV01</t>
  </si>
  <si>
    <t>SP04_EV02</t>
  </si>
  <si>
    <t>SP04_EV03</t>
  </si>
  <si>
    <t>Brukervennlighet/funksjonalitet (BF), herunder, men ikke begrenset til: 
-utforming
-atraumatiske egenskaper
-festeanordning
-merking av kanyle og innerkanyle
-innhold i tracheostomisett</t>
  </si>
  <si>
    <t>Sortimentsbredde (SB), herunder, men ikke begrenset til: justerbar flens</t>
  </si>
  <si>
    <t>Delkontrakt 5, Tracheostomitube, silikon, nyfødt, barn og voksen — Obligatoriske krav</t>
  </si>
  <si>
    <t>SP05_O01</t>
  </si>
  <si>
    <t>SP05_O02</t>
  </si>
  <si>
    <t>SP05_O03</t>
  </si>
  <si>
    <t>SP05_O04</t>
  </si>
  <si>
    <t>SP05_O05</t>
  </si>
  <si>
    <t>SP05_O06</t>
  </si>
  <si>
    <t>Merket med størrelse på tuben</t>
  </si>
  <si>
    <t>Emballasje merket med indre og ytre diameter på tuben og lengde (kun barn)</t>
  </si>
  <si>
    <t>Tilby kanyler med justerbar flens til voksne</t>
  </si>
  <si>
    <t>Tilby innerkanyle til voksne</t>
  </si>
  <si>
    <t>Delkontrakt 5, Tracheostomitube, silikon, nyfødt, barn og voksen — Evalueringskrav</t>
  </si>
  <si>
    <t>SP05_EV01</t>
  </si>
  <si>
    <t>SP05_EV02</t>
  </si>
  <si>
    <t>Brukervennlighet/funksjonalitet (BF), herunder, men ikke begrenset til: 
-utforming
-atraumatiske egenskaper
-festeanordning 
-ulike utforminger som TTS (Tight to shaft) og ekstra lengde mellom flens og konnektor</t>
  </si>
  <si>
    <t>Delkontrakt 6, Maskinfilter, bakterie-/virus, "HEPA" m/vannfelle — Obligatoriske krav</t>
  </si>
  <si>
    <t>SP06_O01</t>
  </si>
  <si>
    <t>SP06_O02</t>
  </si>
  <si>
    <t>SP06_O03</t>
  </si>
  <si>
    <t>SP06_O04</t>
  </si>
  <si>
    <t>SP06_O05</t>
  </si>
  <si>
    <t>SP06_O06</t>
  </si>
  <si>
    <t>SP06_O07</t>
  </si>
  <si>
    <t>SP06_O08</t>
  </si>
  <si>
    <t>Produsert ihht ISO 23328-1</t>
  </si>
  <si>
    <t>Produsert ihht ISO 23328-2</t>
  </si>
  <si>
    <t>Transparent materiale for inspeksjon</t>
  </si>
  <si>
    <t>Oppgi anbefalt maks holdbarhet i bruk</t>
  </si>
  <si>
    <t>Dokumenter trykkfall i cm H2O tørt og fuktig filter</t>
  </si>
  <si>
    <t>Individuelt pakket</t>
  </si>
  <si>
    <t>Dokumenter filtrasjonsevne</t>
  </si>
  <si>
    <t>Dokumenter trykknivå for fuktgjennomslag i cm H2O ("Breakthrough")</t>
  </si>
  <si>
    <t>Delkontrakt 6, Maskinfilter, bakterie-/virus, "HEPA" m/vannfelle — Evalueringskrav</t>
  </si>
  <si>
    <t>SP06_EV01</t>
  </si>
  <si>
    <t>Brukervennlighet/funksjonalitet (BF), herunder, men ikke begrenset til: 
-sitter godt
-materialkvalitet
-lett å koble til/fra
-trykkfall i filter
-holdbarhet i bruk
-filtrasjonsevne
-trykknivå for fuktgjennomslag oppgitt i cm H2O</t>
  </si>
  <si>
    <t>Delkontrakt 7, Mellomstykke rett — Evalueringskrav</t>
  </si>
  <si>
    <t>SP07_EV01</t>
  </si>
  <si>
    <t>SP07_EV02</t>
  </si>
  <si>
    <t xml:space="preserve">Brukervennlighet/funksjonalitet (BF), herunder, men ikke begrenset til:
-sitte godt
-materialkvalitet
</t>
  </si>
  <si>
    <t>Delkontrakt 8, Slangesett til T-stykke resuscitering til flowmeter, nyfødt — Obligatoriske krav</t>
  </si>
  <si>
    <t>SP08_O01</t>
  </si>
  <si>
    <t>SP08_O02</t>
  </si>
  <si>
    <t>Må passe til standard flowmeter</t>
  </si>
  <si>
    <t>Må passe til standard maske og tubestørrelse til nyfødt og prematur</t>
  </si>
  <si>
    <t>Delkontrakt 8, Slangesett til T-stykke resuscitering til flowmeter, nyfødt — Evalueringskrav</t>
  </si>
  <si>
    <t>SP08_EV01</t>
  </si>
  <si>
    <t>SP08_EV02</t>
  </si>
  <si>
    <t>Brukervennlighet/funksjonalitet (BF), herunder, men ikke begrenset til:
-enkelt å stille inn og endre pip- og peep-trykk
-utilsiktet justering
-enkelt å lese av aktuelle trykk</t>
  </si>
  <si>
    <t>Delkontrakt 9, Cufftrykksmåler sprøyte, enpasient — Obligatoriske krav</t>
  </si>
  <si>
    <t>SP09_O01</t>
  </si>
  <si>
    <t>Luertilkobling</t>
  </si>
  <si>
    <t>Delkontrakt 9, Cufftrykksmåler sprøyte, enpasient — Evalueringskrav</t>
  </si>
  <si>
    <t>SP09_EV01</t>
  </si>
  <si>
    <t>SP09_EV02</t>
  </si>
  <si>
    <t>Brukervennlighet/funksjonalitet (BF), herunder, men ikke begrenset til:
-enkel avlesning av cufftrykk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</si>
</sst>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G&quot;0"/>
    <numFmt numFmtId="165" formatCode="&quot;Delkontrakt&quot;\ 0"/>
  </numFmts>
  <fonts count="3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24"/>
      <color theme="0"/>
      <name val="Aptos Narrow"/>
      <family val="2"/>
      <scheme val="minor"/>
    </font>
    <font>
      <u/>
      <sz val="11"/>
      <color theme="10"/>
      <name val="Aptos Narrow"/>
      <family val="2"/>
      <scheme val="minor"/>
    </font>
    <font>
      <sz val="11"/>
      <color indexed="8"/>
      <name val="Century Gothic"/>
      <family val="2"/>
    </font>
    <font>
      <b/>
      <sz val="22"/>
      <color theme="1"/>
      <name val="Aptos Narrow"/>
      <family val="2"/>
      <scheme val="minor"/>
    </font>
    <font>
      <b/>
      <sz val="16"/>
      <color theme="1"/>
      <name val="Aptos Narrow"/>
      <family val="2"/>
      <scheme val="minor"/>
    </font>
    <font>
      <sz val="12"/>
      <name val="Aptos Narrow"/>
      <family val="2"/>
      <scheme val="minor"/>
    </font>
    <font>
      <i/>
      <sz val="14"/>
      <name val="Aptos Narrow"/>
      <family val="2"/>
      <scheme val="minor"/>
    </font>
    <font>
      <i/>
      <sz val="14"/>
      <color rgb="FF7F7F7F"/>
      <name val="Aptos Narrow"/>
      <family val="2"/>
      <scheme val="minor"/>
    </font>
    <font>
      <b/>
      <sz val="11"/>
      <color theme="0"/>
      <name val="Calibri"/>
      <family val="2"/>
    </font>
    <font>
      <b/>
      <sz val="12"/>
      <color theme="0"/>
      <name val="Aptos Narrow"/>
      <family val="2"/>
      <scheme val="minor"/>
    </font>
    <font>
      <sz val="12"/>
      <color theme="0"/>
      <name val="Aptos Narrow"/>
      <family val="2"/>
      <scheme val="minor"/>
    </font>
    <font>
      <sz val="11"/>
      <name val="Aptos Narrow"/>
      <family val="2"/>
      <scheme val="minor"/>
    </font>
    <font>
      <i/>
      <sz val="11"/>
      <name val="Aptos Narrow"/>
      <family val="2"/>
      <scheme val="minor"/>
    </font>
    <font>
      <b/>
      <sz val="11"/>
      <color rgb="FFFF0000"/>
      <name val="Aptos Narrow"/>
      <family val="2"/>
      <scheme val="minor"/>
    </font>
    <font>
      <b/>
      <u/>
      <sz val="11"/>
      <color rgb="FFFF0000"/>
      <name val="Aptos Narrow"/>
      <family val="2"/>
      <scheme val="minor"/>
    </font>
    <font>
      <sz val="11"/>
      <color rgb="FF444444"/>
      <name val="Calibri"/>
      <family val="2"/>
      <charset val="1"/>
    </font>
    <font>
      <strike/>
      <sz val="11"/>
      <color rgb="FFFF0000"/>
      <name val="Aptos Narrow"/>
      <family val="2"/>
      <scheme val="minor"/>
    </font>
    <font>
      <b/>
      <sz val="14"/>
      <name val="Aptos Narrow"/>
      <family val="2"/>
      <scheme val="minor"/>
    </font>
    <font>
      <sz val="11"/>
      <color rgb="FF000000"/>
      <name val="Calibri"/>
      <family val="2"/>
    </font>
    <font>
      <b/>
      <sz val="11"/>
      <color rgb="FF000000"/>
      <name val="Calibri"/>
      <family val="2"/>
    </font>
    <font>
      <i/>
      <sz val="11"/>
      <color rgb="FF000000"/>
      <name val="Arial"/>
      <family val="2"/>
    </font>
    <font>
      <b/>
      <sz val="11"/>
      <name val="Calibri"/>
      <family val="2"/>
    </font>
    <font>
      <sz val="11"/>
      <name val="Calibri"/>
      <family val="2"/>
    </font>
    <font>
      <b/>
      <i/>
      <sz val="14"/>
      <name val="Aptos Narrow"/>
      <family val="2"/>
      <scheme val="minor"/>
    </font>
    <font>
      <b/>
      <i/>
      <sz val="14"/>
      <color rgb="FF7F7F7F"/>
      <name val="Aptos Narrow"/>
      <family val="2"/>
      <scheme val="minor"/>
    </font>
  </fonts>
  <fills count="12">
    <fill>
      <patternFill patternType="none"/>
    </fill>
    <fill>
      <patternFill patternType="gray125"/>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4"/>
        <bgColor indexed="64"/>
      </patternFill>
    </fill>
    <fill>
      <patternFill patternType="solid">
        <fgColor theme="0" tint="-0.14996795556505021"/>
        <bgColor indexed="64"/>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ck">
        <color theme="4"/>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s>
  <cellStyleXfs count="13">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8" fillId="0" borderId="0" applyNumberFormat="0" applyFill="0" applyBorder="0" applyAlignment="0" applyProtection="0"/>
    <xf numFmtId="0" fontId="11" fillId="2" borderId="0">
      <alignment vertical="center"/>
    </xf>
    <xf numFmtId="0" fontId="11" fillId="2" borderId="0">
      <alignment horizontal="center" vertical="center"/>
    </xf>
    <xf numFmtId="0" fontId="1" fillId="3" borderId="0"/>
    <xf numFmtId="0" fontId="12" fillId="0" borderId="0" applyNumberFormat="0" applyFill="0" applyBorder="0" applyAlignment="0" applyProtection="0"/>
    <xf numFmtId="0" fontId="13" fillId="4" borderId="0">
      <alignment horizontal="center"/>
    </xf>
    <xf numFmtId="0" fontId="13" fillId="5" borderId="0">
      <alignment horizontal="center"/>
    </xf>
    <xf numFmtId="0" fontId="13" fillId="6" borderId="0">
      <alignment horizontal="center"/>
    </xf>
    <xf numFmtId="0" fontId="2" fillId="0" borderId="0" applyNumberFormat="0" applyFill="0" applyBorder="0" applyAlignment="0" applyProtection="0"/>
  </cellStyleXfs>
  <cellXfs count="88">
    <xf numFmtId="0" fontId="0" fillId="0" borderId="0" xfId="0"/>
    <xf numFmtId="0" fontId="14" fillId="0" borderId="0" xfId="0" applyFont="1" applyAlignment="1">
      <alignment horizontal="left"/>
    </xf>
    <xf numFmtId="0" fontId="15" fillId="0" borderId="0" xfId="0" applyFont="1" applyAlignment="1">
      <alignment horizontal="right" vertical="center"/>
    </xf>
    <xf numFmtId="0" fontId="3" fillId="0" borderId="1" xfId="1" applyFill="1" applyProtection="1"/>
    <xf numFmtId="0" fontId="16" fillId="0" borderId="0" xfId="0" applyFont="1" applyAlignment="1">
      <alignment horizontal="left" vertical="top" wrapText="1"/>
    </xf>
    <xf numFmtId="0" fontId="0" fillId="7" borderId="0" xfId="0" applyFill="1"/>
    <xf numFmtId="0" fontId="18" fillId="0" borderId="0" xfId="4" applyFont="1" applyFill="1" applyBorder="1" applyAlignment="1" applyProtection="1">
      <alignment horizontal="left" vertical="top" wrapText="1"/>
    </xf>
    <xf numFmtId="0" fontId="3" fillId="0" borderId="1" xfId="1" applyFill="1" applyAlignment="1" applyProtection="1">
      <alignment horizontal="left" vertical="top" wrapText="1"/>
    </xf>
    <xf numFmtId="0" fontId="18" fillId="0" borderId="0" xfId="4" applyFont="1" applyFill="1" applyBorder="1" applyAlignment="1" applyProtection="1">
      <alignment vertical="top" wrapText="1"/>
    </xf>
    <xf numFmtId="0" fontId="13" fillId="0" borderId="0" xfId="0" applyFont="1"/>
    <xf numFmtId="0" fontId="6" fillId="0" borderId="0" xfId="0" applyFont="1" applyAlignment="1">
      <alignment horizontal="center" vertical="center" wrapText="1"/>
    </xf>
    <xf numFmtId="0" fontId="6" fillId="0" borderId="0" xfId="0" applyFont="1" applyAlignment="1">
      <alignment horizontal="center" vertical="center"/>
    </xf>
    <xf numFmtId="0" fontId="19" fillId="0" borderId="0" xfId="0" applyFont="1" applyAlignment="1">
      <alignment horizontal="center" vertical="center"/>
    </xf>
    <xf numFmtId="0" fontId="6" fillId="9" borderId="0" xfId="0" applyFont="1" applyFill="1" applyAlignment="1">
      <alignment horizontal="center" vertical="center"/>
    </xf>
    <xf numFmtId="0" fontId="6" fillId="9" borderId="0" xfId="0" applyFont="1" applyFill="1" applyAlignment="1">
      <alignment horizontal="center" vertical="center" wrapText="1"/>
    </xf>
    <xf numFmtId="164" fontId="20" fillId="10" borderId="0" xfId="0" applyNumberFormat="1" applyFont="1" applyFill="1" applyAlignment="1">
      <alignment horizontal="center" vertical="center" wrapText="1"/>
    </xf>
    <xf numFmtId="0" fontId="20" fillId="10" borderId="0" xfId="0" applyFont="1" applyFill="1" applyAlignment="1">
      <alignment vertical="top" wrapText="1"/>
    </xf>
    <xf numFmtId="0" fontId="20" fillId="10" borderId="0" xfId="0" applyFont="1" applyFill="1" applyAlignment="1">
      <alignment horizontal="center" vertical="center" wrapText="1"/>
    </xf>
    <xf numFmtId="0" fontId="21" fillId="10" borderId="0" xfId="0" applyFont="1" applyFill="1" applyAlignment="1">
      <alignment horizontal="center" vertical="center" wrapText="1"/>
    </xf>
    <xf numFmtId="0" fontId="21" fillId="10" borderId="0" xfId="0" applyFont="1" applyFill="1" applyAlignment="1">
      <alignment vertical="top" wrapText="1"/>
    </xf>
    <xf numFmtId="0" fontId="21" fillId="10" borderId="0" xfId="0" applyFont="1" applyFill="1" applyAlignment="1" applyProtection="1">
      <alignment horizontal="left" vertical="top" wrapText="1"/>
      <protection locked="0"/>
    </xf>
    <xf numFmtId="164" fontId="0" fillId="0" borderId="0" xfId="0" applyNumberFormat="1" applyAlignment="1">
      <alignment horizontal="center" vertical="center" wrapText="1"/>
    </xf>
    <xf numFmtId="0" fontId="22" fillId="0" borderId="0" xfId="0" applyFont="1" applyAlignment="1">
      <alignment vertical="top" wrapText="1"/>
    </xf>
    <xf numFmtId="0" fontId="0" fillId="0" borderId="0" xfId="0" applyAlignment="1">
      <alignment horizontal="center" vertical="center" wrapText="1"/>
    </xf>
    <xf numFmtId="0" fontId="0" fillId="0" borderId="0" xfId="0" applyAlignment="1">
      <alignment vertical="top" wrapText="1"/>
    </xf>
    <xf numFmtId="0" fontId="22" fillId="4" borderId="0" xfId="0" applyFont="1" applyFill="1" applyAlignment="1" applyProtection="1">
      <alignment horizontal="left" vertical="top" wrapText="1"/>
      <protection locked="0"/>
    </xf>
    <xf numFmtId="0" fontId="22" fillId="0" borderId="0" xfId="0" applyFont="1" applyAlignment="1">
      <alignment horizontal="center" vertical="center" wrapText="1"/>
    </xf>
    <xf numFmtId="164" fontId="10" fillId="10" borderId="0" xfId="0" applyNumberFormat="1" applyFont="1" applyFill="1" applyAlignment="1">
      <alignment horizontal="center" vertical="center" wrapText="1"/>
    </xf>
    <xf numFmtId="0" fontId="10" fillId="10" borderId="0" xfId="0" applyFont="1" applyFill="1" applyAlignment="1">
      <alignment horizontal="center" vertical="center" wrapText="1"/>
    </xf>
    <xf numFmtId="0" fontId="10" fillId="10" borderId="0" xfId="0" applyFont="1" applyFill="1" applyAlignment="1">
      <alignment vertical="top" wrapText="1"/>
    </xf>
    <xf numFmtId="0" fontId="10" fillId="10" borderId="0" xfId="0" applyFont="1" applyFill="1" applyAlignment="1" applyProtection="1">
      <alignment horizontal="left" vertical="top" wrapText="1"/>
      <protection locked="0"/>
    </xf>
    <xf numFmtId="0" fontId="7" fillId="0" borderId="0" xfId="0" applyFont="1" applyAlignment="1">
      <alignment horizontal="center" vertical="center" wrapText="1"/>
    </xf>
    <xf numFmtId="0" fontId="24" fillId="4" borderId="0" xfId="0" applyFont="1" applyFill="1" applyAlignment="1" applyProtection="1">
      <alignment horizontal="left" vertical="top" wrapText="1"/>
      <protection locked="0"/>
    </xf>
    <xf numFmtId="164" fontId="6" fillId="10" borderId="0" xfId="0" applyNumberFormat="1" applyFont="1" applyFill="1" applyAlignment="1">
      <alignment horizontal="center" vertical="center" wrapText="1"/>
    </xf>
    <xf numFmtId="0" fontId="6" fillId="10" borderId="0" xfId="0" applyFont="1" applyFill="1" applyAlignment="1">
      <alignment horizontal="center" vertical="center" wrapText="1"/>
    </xf>
    <xf numFmtId="0" fontId="6" fillId="10" borderId="0" xfId="0" applyFont="1" applyFill="1" applyAlignment="1">
      <alignment vertical="top" wrapText="1"/>
    </xf>
    <xf numFmtId="0" fontId="6" fillId="10" borderId="0" xfId="0" applyFont="1" applyFill="1" applyAlignment="1" applyProtection="1">
      <alignment horizontal="left" vertical="top" wrapText="1"/>
      <protection locked="0"/>
    </xf>
    <xf numFmtId="0" fontId="8" fillId="0" borderId="0" xfId="4" applyNumberFormat="1" applyAlignment="1" applyProtection="1">
      <alignment horizontal="right"/>
    </xf>
    <xf numFmtId="0" fontId="9" fillId="8" borderId="5" xfId="0" applyFont="1" applyFill="1" applyBorder="1" applyAlignment="1" applyProtection="1">
      <alignment horizontal="left" wrapText="1"/>
      <protection locked="0"/>
    </xf>
    <xf numFmtId="0" fontId="3" fillId="0" borderId="1" xfId="1" applyNumberFormat="1" applyAlignment="1" applyProtection="1">
      <alignment horizontal="center"/>
    </xf>
    <xf numFmtId="0" fontId="3" fillId="0" borderId="1" xfId="1" applyProtection="1"/>
    <xf numFmtId="0" fontId="0" fillId="0" borderId="0" xfId="0" applyAlignment="1">
      <alignment horizontal="center"/>
    </xf>
    <xf numFmtId="0" fontId="0" fillId="6" borderId="0" xfId="0" applyFill="1" applyAlignment="1">
      <alignment horizontal="center"/>
    </xf>
    <xf numFmtId="0" fontId="25" fillId="6" borderId="0" xfId="8" applyFont="1" applyFill="1" applyProtection="1"/>
    <xf numFmtId="0" fontId="9" fillId="6" borderId="0" xfId="0" applyFont="1" applyFill="1"/>
    <xf numFmtId="0" fontId="0" fillId="0" borderId="0" xfId="0" applyAlignment="1">
      <alignment horizontal="center" vertical="center"/>
    </xf>
    <xf numFmtId="0" fontId="0" fillId="0" borderId="0" xfId="0" applyAlignment="1">
      <alignment horizontal="left" vertical="center"/>
    </xf>
    <xf numFmtId="165" fontId="0" fillId="0" borderId="0" xfId="0" applyNumberFormat="1" applyAlignment="1">
      <alignment horizontal="center"/>
    </xf>
    <xf numFmtId="0" fontId="0" fillId="0" borderId="0" xfId="0" applyProtection="1">
      <protection locked="0"/>
    </xf>
    <xf numFmtId="0" fontId="22" fillId="0" borderId="0" xfId="0" applyFont="1" applyProtection="1">
      <protection locked="0"/>
    </xf>
    <xf numFmtId="0" fontId="26" fillId="0" borderId="0" xfId="0" applyFont="1"/>
    <xf numFmtId="165" fontId="22" fillId="0" borderId="0" xfId="0" applyNumberFormat="1" applyFont="1" applyAlignment="1">
      <alignment horizontal="center"/>
    </xf>
    <xf numFmtId="0" fontId="22" fillId="0" borderId="0" xfId="0" applyFont="1"/>
    <xf numFmtId="165" fontId="27" fillId="0" borderId="0" xfId="0" applyNumberFormat="1" applyFont="1" applyAlignment="1">
      <alignment horizontal="center"/>
    </xf>
    <xf numFmtId="0" fontId="27" fillId="0" borderId="0" xfId="0" applyFont="1" applyProtection="1">
      <protection locked="0"/>
    </xf>
    <xf numFmtId="0" fontId="7" fillId="0" borderId="0" xfId="0" applyFont="1" applyProtection="1">
      <protection locked="0"/>
    </xf>
    <xf numFmtId="0" fontId="3" fillId="0" borderId="1" xfId="1" applyFill="1" applyAlignment="1">
      <alignment horizontal="left"/>
    </xf>
    <xf numFmtId="0" fontId="28" fillId="0" borderId="2" xfId="2" applyFont="1" applyFill="1" applyAlignment="1">
      <alignment horizontal="left"/>
    </xf>
    <xf numFmtId="0" fontId="5" fillId="0" borderId="3" xfId="3" applyFill="1" applyAlignment="1">
      <alignment wrapText="1"/>
    </xf>
    <xf numFmtId="0" fontId="29" fillId="0" borderId="0" xfId="0" applyFont="1" applyAlignment="1">
      <alignment wrapText="1"/>
    </xf>
    <xf numFmtId="0" fontId="5" fillId="0" borderId="3" xfId="3" applyFill="1"/>
    <xf numFmtId="0" fontId="22" fillId="0" borderId="0" xfId="0" applyFont="1" applyAlignment="1">
      <alignment wrapText="1"/>
    </xf>
    <xf numFmtId="0" fontId="29" fillId="0" borderId="0" xfId="0" applyFont="1" applyAlignment="1">
      <alignment vertical="top" wrapText="1"/>
    </xf>
    <xf numFmtId="0" fontId="32" fillId="0" borderId="0" xfId="0" applyFont="1" applyAlignment="1">
      <alignment vertical="top" wrapText="1"/>
    </xf>
    <xf numFmtId="0" fontId="33" fillId="0" borderId="0" xfId="0" applyFont="1" applyAlignment="1">
      <alignment vertical="top" wrapText="1"/>
    </xf>
    <xf numFmtId="0" fontId="24" fillId="0" borderId="0" xfId="0" applyFont="1" applyAlignment="1">
      <alignment vertical="top" wrapText="1"/>
    </xf>
    <xf numFmtId="0" fontId="4" fillId="0" borderId="2" xfId="2" applyFill="1" applyAlignment="1">
      <alignment horizontal="center" wrapText="1"/>
    </xf>
    <xf numFmtId="0" fontId="34" fillId="0" borderId="5" xfId="4" applyFont="1" applyFill="1" applyBorder="1" applyAlignment="1">
      <alignment horizontal="left" vertical="center" wrapText="1"/>
    </xf>
    <xf numFmtId="0" fontId="34" fillId="0" borderId="6" xfId="4" applyFont="1" applyFill="1" applyBorder="1" applyAlignment="1">
      <alignment horizontal="left" vertical="center" wrapText="1"/>
    </xf>
    <xf numFmtId="0" fontId="34" fillId="0" borderId="7" xfId="4" applyFont="1" applyFill="1" applyBorder="1" applyAlignment="1" applyProtection="1">
      <alignment horizontal="left" vertical="center" wrapText="1"/>
    </xf>
    <xf numFmtId="0" fontId="34" fillId="0" borderId="0" xfId="4" applyFont="1" applyFill="1" applyBorder="1" applyAlignment="1" applyProtection="1">
      <alignment horizontal="left" vertical="center" wrapText="1"/>
    </xf>
    <xf numFmtId="0" fontId="35" fillId="0" borderId="6" xfId="4" applyFont="1" applyFill="1" applyBorder="1" applyAlignment="1">
      <alignment horizontal="left" vertical="center" wrapText="1"/>
    </xf>
    <xf numFmtId="0" fontId="0" fillId="0" borderId="0" xfId="0" applyAlignment="1">
      <alignment horizontal="left" wrapText="1"/>
    </xf>
    <xf numFmtId="0" fontId="9" fillId="0" borderId="0" xfId="0" applyFont="1" applyAlignment="1">
      <alignment wrapText="1"/>
    </xf>
    <xf numFmtId="0" fontId="11" fillId="2" borderId="0" xfId="6">
      <alignment horizontal="center" vertical="center"/>
    </xf>
    <xf numFmtId="0" fontId="11" fillId="2" borderId="0" xfId="5">
      <alignment vertical="center"/>
    </xf>
    <xf numFmtId="0" fontId="4" fillId="0" borderId="2" xfId="2"/>
    <xf numFmtId="0" fontId="0" fillId="0" borderId="0" xfId="0" applyAlignment="1">
      <alignment vertical="center" wrapText="1"/>
    </xf>
    <xf numFmtId="0" fontId="0" fillId="0" borderId="0" xfId="0" applyAlignment="1">
      <alignment vertical="center"/>
    </xf>
    <xf numFmtId="0" fontId="0" fillId="9" borderId="0" xfId="0" applyFill="1" applyAlignment="1">
      <alignment vertical="center" wrapText="1"/>
    </xf>
    <xf numFmtId="0" fontId="0" fillId="11" borderId="0" xfId="0" applyFill="1" applyAlignment="1" applyProtection="1">
      <alignment vertical="center"/>
      <protection locked="0"/>
    </xf>
    <xf numFmtId="0" fontId="0" fillId="4" borderId="0" xfId="0" applyFill="1" applyAlignment="1" applyProtection="1">
      <alignment vertical="center"/>
      <protection locked="0"/>
    </xf>
    <xf numFmtId="0" fontId="13" fillId="6" borderId="0" xfId="11">
      <alignment horizontal="center"/>
    </xf>
    <xf numFmtId="0" fontId="13" fillId="4" borderId="0" xfId="9">
      <alignment horizontal="center"/>
    </xf>
    <xf numFmtId="0" fontId="13" fillId="5" borderId="0" xfId="10">
      <alignment horizontal="center"/>
    </xf>
    <xf numFmtId="0" fontId="17" fillId="0" borderId="4" xfId="4" applyFont="1" applyFill="1" applyBorder="1" applyAlignment="1" applyProtection="1">
      <alignment horizontal="left" vertical="top" wrapText="1"/>
    </xf>
    <xf numFmtId="0" fontId="13" fillId="8" borderId="0" xfId="0" applyFont="1" applyFill="1" applyAlignment="1">
      <alignment horizontal="center"/>
    </xf>
    <xf numFmtId="0" fontId="13" fillId="4" borderId="0" xfId="0" applyFont="1" applyFill="1" applyAlignment="1">
      <alignment horizontal="center"/>
    </xf>
  </cellXfs>
  <cellStyles count="13">
    <cellStyle name="Delkontraktnavn" xfId="5" xr:uid="{B1E82E05-F22F-444A-AF16-480657322915}"/>
    <cellStyle name="Delkontraktnummer" xfId="6" xr:uid="{558A0278-0FB2-4370-8592-CA8D26ED113E}"/>
    <cellStyle name="Forklarende tekst" xfId="4" builtinId="53"/>
    <cellStyle name="Grunnfarge" xfId="7" xr:uid="{22E21293-1301-4491-B18B-FE611146C701}"/>
    <cellStyle name="Hyperkobling" xfId="8" builtinId="8"/>
    <cellStyle name="Leverandørens besvarelse" xfId="9" xr:uid="{151F7CC7-A1CF-4E10-8898-1D61D657AB22}"/>
    <cellStyle name="Normal" xfId="0" builtinId="0"/>
    <cellStyle name="Oppdragsgivers kravspesifikasjon EV" xfId="10" xr:uid="{4C1463C5-30A7-45B0-A098-13B61600C649}"/>
    <cellStyle name="Oppdragsgivers kravspesifikasjon O" xfId="11" xr:uid="{90EEBAB6-5660-4C15-8C78-A9CAEDDBD1F7}"/>
    <cellStyle name="Overskrift 1" xfId="1" builtinId="16"/>
    <cellStyle name="Overskrift 2" xfId="2" builtinId="17"/>
    <cellStyle name="Overskrift 3" xfId="3" builtinId="18"/>
    <cellStyle name="Tittel 2" xfId="12" xr:uid="{C913E4C9-D166-4458-8ADB-ED1899A37DFD}"/>
  </cellStyles>
  <dxfs count="168">
    <dxf>
      <fill>
        <patternFill>
          <bgColor theme="1"/>
        </patternFill>
      </fill>
    </dxf>
    <dxf>
      <font>
        <color theme="0"/>
      </font>
      <fill>
        <patternFill>
          <bgColor rgb="FFFF0000"/>
        </patternFill>
      </fill>
    </dxf>
    <dxf>
      <font>
        <color theme="0"/>
      </font>
      <fill>
        <patternFill>
          <bgColor theme="4" tint="-0.24994659260841701"/>
        </patternFill>
      </fill>
      <border>
        <right/>
      </border>
    </dxf>
    <dxf>
      <fill>
        <patternFill>
          <bgColor theme="4" tint="0.39994506668294322"/>
        </patternFill>
      </fill>
      <border>
        <left/>
        <right/>
        <top/>
        <bottom/>
      </border>
    </dxf>
    <dxf>
      <font>
        <color auto="1"/>
      </font>
      <fill>
        <patternFill patternType="solid">
          <fgColor indexed="64"/>
          <bgColor theme="0"/>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center" vertical="center" textRotation="0" wrapText="1" indent="0" justifyLastLine="0" shrinkToFit="0" readingOrder="0"/>
      <protection locked="1" hidden="0"/>
    </dxf>
    <dxf>
      <fill>
        <patternFill patternType="none">
          <fgColor indexed="64"/>
          <bgColor auto="1"/>
        </patternFill>
      </fill>
      <alignment horizontal="center" vertical="center" textRotation="0" wrapText="1" indent="0" justifyLastLine="0" shrinkToFit="0" readingOrder="0"/>
      <protection locked="1" hidden="0"/>
    </dxf>
    <dxf>
      <font>
        <color auto="1"/>
      </font>
      <fill>
        <patternFill patternType="none">
          <fgColor indexed="64"/>
          <bgColor auto="1"/>
        </patternFill>
      </fill>
      <alignment horizontal="general" vertical="top" textRotation="0" wrapText="1" indent="0" justifyLastLine="0" shrinkToFit="0" readingOrder="0"/>
      <protection locked="1" hidden="0"/>
    </dxf>
    <dxf>
      <numFmt numFmtId="164" formatCode="&quot;G&quot;0"/>
      <fill>
        <patternFill patternType="none">
          <fgColor indexed="64"/>
          <bgColor auto="1"/>
        </patternFill>
      </fill>
      <alignment horizontal="center" vertical="center" textRotation="0" wrapText="1" indent="0" justifyLastLine="0" shrinkToFit="0" readingOrder="0"/>
      <protection locked="1" hidden="0"/>
    </dxf>
    <dxf>
      <border outline="0">
        <left style="thin">
          <color indexed="64"/>
        </left>
        <right style="thin">
          <color indexed="64"/>
        </right>
        <top style="thin">
          <color indexed="64"/>
        </top>
        <bottom style="thin">
          <color indexed="64"/>
        </bottom>
      </border>
    </dxf>
    <dxf>
      <fill>
        <patternFill patternType="none">
          <fgColor indexed="64"/>
          <bgColor auto="1"/>
        </patternFill>
      </fill>
      <protection locked="1" hidden="0"/>
    </dxf>
    <dxf>
      <font>
        <strike val="0"/>
        <outline val="0"/>
        <shadow val="0"/>
        <u val="none"/>
        <vertAlign val="baseline"/>
        <sz val="11"/>
        <color theme="0"/>
        <name val="Calibri"/>
        <family val="2"/>
      </font>
      <fill>
        <patternFill patternType="none">
          <fgColor indexed="64"/>
          <bgColor auto="1"/>
        </patternFill>
      </fill>
      <protection locked="1" hidden="0"/>
    </dxf>
    <dxf>
      <protection locked="0" hidden="0"/>
    </dxf>
    <dxf>
      <numFmt numFmtId="0" formatCode="General"/>
      <alignment horizontal="center" vertical="bottom" textRotation="0" wrapText="0" indent="0" justifyLastLine="0" shrinkToFit="0" readingOrder="0"/>
      <protection locked="1" hidden="0"/>
    </dxf>
    <dxf>
      <protection locked="1" hidden="0"/>
    </dxf>
    <dxf>
      <alignment vertical="center" textRotation="0" wrapText="0" indent="0" justifyLastLine="0" shrinkToFit="0" readingOrder="0"/>
      <protection locked="1" hidden="0"/>
    </dxf>
    <dxf>
      <font>
        <b/>
        <i/>
        <strike val="0"/>
        <condense val="0"/>
        <extend val="0"/>
        <outline val="0"/>
        <shadow val="0"/>
        <u val="none"/>
        <vertAlign val="baseline"/>
        <sz val="14"/>
        <color rgb="FF7F7F7F"/>
        <name val="Aptos Narrow"/>
        <family val="2"/>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font>
        <b/>
        <i/>
        <strike val="0"/>
        <condense val="0"/>
        <extend val="0"/>
        <outline val="0"/>
        <shadow val="0"/>
        <u val="none"/>
        <vertAlign val="baseline"/>
        <sz val="14"/>
        <color rgb="FF7F7F7F"/>
        <name val="Aptos Narrow"/>
        <family val="2"/>
        <scheme val="minor"/>
      </font>
      <fill>
        <patternFill patternType="none">
          <fgColor indexed="64"/>
          <bgColor auto="1"/>
        </patternFill>
      </fill>
      <alignment horizontal="left" vertical="top" textRotation="0" wrapText="1" indent="0" justifyLastLine="0" shrinkToFit="0" readingOrder="0"/>
    </dxf>
    <dxf>
      <border outline="0">
        <bottom style="thick">
          <color theme="4" tint="0.499984740745262"/>
        </bottom>
      </border>
    </dxf>
    <dxf>
      <fill>
        <patternFill patternType="none">
          <fgColor indexed="64"/>
          <bgColor auto="1"/>
        </patternFill>
      </fill>
      <alignment horizontal="center" vertical="bottom"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2.xml"/></Relationships>
</file>

<file path=xl/drawings/drawing1.xml><?xml version="1.0" encoding="utf-8"?>
<xdr:wsDr xmlns:xdr="http://schemas.openxmlformats.org/drawingml/2006/spreadsheetDrawing" xmlns:a="http://schemas.openxmlformats.org/drawingml/2006/main">
  <xdr:twoCellAnchor editAs="oneCell">
    <xdr:from>
      <xdr:col>1</xdr:col>
      <xdr:colOff>4743450</xdr:colOff>
      <xdr:row>0</xdr:row>
      <xdr:rowOff>104774</xdr:rowOff>
    </xdr:from>
    <xdr:to>
      <xdr:col>1</xdr:col>
      <xdr:colOff>6752284</xdr:colOff>
      <xdr:row>0</xdr:row>
      <xdr:rowOff>448583</xdr:rowOff>
    </xdr:to>
    <xdr:pic>
      <xdr:nvPicPr>
        <xdr:cNvPr id="2" name="Bilde 1">
          <a:extLst>
            <a:ext uri="{FF2B5EF4-FFF2-40B4-BE49-F238E27FC236}">
              <a16:creationId xmlns:a16="http://schemas.microsoft.com/office/drawing/2014/main" id="{896453E0-BE8E-4A62-8836-50C933F307B8}"/>
            </a:ext>
          </a:extLst>
        </xdr:cNvPr>
        <xdr:cNvPicPr>
          <a:picLocks noChangeAspect="1"/>
        </xdr:cNvPicPr>
      </xdr:nvPicPr>
      <xdr:blipFill>
        <a:blip xmlns:r="http://schemas.openxmlformats.org/officeDocument/2006/relationships" r:embed="rId1"/>
        <a:stretch>
          <a:fillRect/>
        </a:stretch>
      </xdr:blipFill>
      <xdr:spPr>
        <a:xfrm>
          <a:off x="4933950" y="104774"/>
          <a:ext cx="2008834" cy="34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436200</xdr:colOff>
      <xdr:row>3</xdr:row>
      <xdr:rowOff>0</xdr:rowOff>
    </xdr:from>
    <xdr:to>
      <xdr:col>2</xdr:col>
      <xdr:colOff>445548</xdr:colOff>
      <xdr:row>3</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DD787F59-443C-4574-9C05-98714529CD38}"/>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436200</xdr:colOff>
      <xdr:row>4</xdr:row>
      <xdr:rowOff>0</xdr:rowOff>
    </xdr:from>
    <xdr:to>
      <xdr:col>2</xdr:col>
      <xdr:colOff>447311</xdr:colOff>
      <xdr:row>43</xdr:row>
      <xdr:rowOff>12656</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5CD60D2F-3218-48BB-87AC-E92709AE2B00}"/>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sykehusinnkjop.sharepoint.com/sites/SAK-00016319-2023-Internt/Shared%20Documents/Internt/Anestesi-%20og%20Intensivprodukter%20(del%201)%20til%20for/2%20Konkurransegrunnlag%20og%20tilbud/2.1%20Konkurransegrunnlag%20under%20arbeid&#8203;/Kravspesifikasjon%20generator_AI%20del%201_NY%20UTLYSNING.xlsm" TargetMode="External"/><Relationship Id="rId2" Type="http://schemas.microsoft.com/office/2019/04/relationships/externalLinkLongPath" Target="/sites/SAK-00016319-2023-Internt/Shared%20Documents/Internt/Anestesi-%20og%20Intensivprodukter%20(del%201)%20til%20for/2%20Konkurransegrunnlag%20og%20tilbud/2.1%20Konkurransegrunnlag%20under%20arbeid&#8203;/Kravspesifikasjon%20generator_AI%20del%201_NY%20UTLYSNING.xlsm?AE25E53C" TargetMode="External"/><Relationship Id="rId1" Type="http://schemas.openxmlformats.org/officeDocument/2006/relationships/externalLinkPath" Target="file:///\\AE25E53C\Kravspesifikasjon%20generator_AI%20del%201_NY%20UTLYSNING.xlsm" TargetMode="External"/><Relationship Id="rId4" Type="http://schemas.openxmlformats.org/officeDocument/2006/relationships/externalLinkPath" Target="../../../2.1%20Konkurransegrunnlag%20under%20arbeid&#8203;/Kravspesifikasjon%20generator_AI%20del%201_NY%20UTLYSNING.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elles\02%20ANSKAFFELSE\01%20VARER\10.12.2016%20-%20Prisskjema%20%20-%20Utkast%20ny%20KV_M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ivisjonSorOst/ANSK_MFV/2022%20Operasjonsbekledning%20til%20foretakene%20i%20Helse%20S&#248;r-&#216;st/3.%20Kunngj&#248;ring%20og%20konkurrasnegrunnlag/ARBEIDSMAPPE/Kravspesifikasjon%20v4.xlsx" TargetMode="External"/><Relationship Id="rId1" Type="http://schemas.openxmlformats.org/officeDocument/2006/relationships/externalLinkPath" Target="/DivisjonSorOst/ANSK_MFV/2022%20Operasjonsbekledning%20til%20foretakene%20i%20Helse%20S&#248;r-&#216;st/3.%20Kunngj&#248;ring%20og%20konkurrasnegrunnlag/ARBEIDSMAPPE/Kravspesifikasjon%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Forklaring_kravspesifikasjon"/>
      <sheetName val="Omfang"/>
      <sheetName val="Generelle krav"/>
      <sheetName val="Spesifikke krav"/>
      <sheetName val="Kravutfylling Spesifikke"/>
      <sheetName val="EV"/>
      <sheetName val="Konfigurering"/>
      <sheetName val="Kravspesifikasjon generator_AI "/>
    </sheetNames>
    <sheetDataSet>
      <sheetData sheetId="0"/>
      <sheetData sheetId="1">
        <row r="2">
          <cell r="C2" t="str">
            <v>Anestesi- og intensivprodukter del 1 - respirasjon</v>
          </cell>
        </row>
      </sheetData>
      <sheetData sheetId="2"/>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iledning"/>
      <sheetName val="Innhold"/>
      <sheetName val="Krav"/>
      <sheetName val="Pivot_Innhold"/>
      <sheetName val="ReferanseSortiment"/>
      <sheetName val="Ark1"/>
      <sheetName val="Komplett sortiment"/>
      <sheetName val="Grp"/>
      <sheetName val="Koder"/>
      <sheetName val="PåSlag"/>
      <sheetName val="LevListe"/>
      <sheetName val="Eksempler"/>
      <sheetName val="10.12"/>
      <sheetName val="10.12.2016%20-%20Prisskjema%20%"/>
    </sheetNames>
    <sheetDataSet>
      <sheetData sheetId="0" refreshError="1"/>
      <sheetData sheetId="1"/>
      <sheetData sheetId="2" refreshError="1"/>
      <sheetData sheetId="3" refreshError="1"/>
      <sheetData sheetId="4">
        <row r="2">
          <cell r="AI2">
            <v>1</v>
          </cell>
        </row>
      </sheetData>
      <sheetData sheetId="5" refreshError="1"/>
      <sheetData sheetId="6"/>
      <sheetData sheetId="7">
        <row r="1">
          <cell r="A1" t="str">
            <v>PGrp</v>
          </cell>
        </row>
      </sheetData>
      <sheetData sheetId="8"/>
      <sheetData sheetId="9">
        <row r="2">
          <cell r="P2" t="str">
            <v>Feil kombinasjon mellom valgt anbudslinje og produktgruppe</v>
          </cell>
        </row>
      </sheetData>
      <sheetData sheetId="10">
        <row r="10">
          <cell r="A10" t="str">
            <v>Organisasjonsnummer</v>
          </cell>
        </row>
      </sheetData>
      <sheetData sheetId="1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klaring_kravspesifikasjon"/>
      <sheetName val="Delkontrakter legges inn her"/>
      <sheetName val="Omfang"/>
      <sheetName val="Generelle krav"/>
      <sheetName val="Spesifikke krav"/>
      <sheetName val="EV"/>
      <sheetName val="Konfigurering"/>
      <sheetName val="Kravspesifikasjon v4"/>
    </sheetNames>
    <sheetDataSet>
      <sheetData sheetId="0"/>
      <sheetData sheetId="1"/>
      <sheetData sheetId="2"/>
      <sheetData sheetId="3"/>
      <sheetData sheetId="4"/>
      <sheetData sheetId="5"/>
      <sheetData sheetId="6"/>
      <sheetData sheetId="7" refreshError="1"/>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4-29T12:04:46.615"/>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4-29T12:04:46.494"/>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228882-5103-4A43-81C5-0A027AA33E15}" name="UnderKriterier_Kvalitet7" displayName="UnderKriterier_Kvalitet7" ref="B14:B20" totalsRowShown="0" headerRowDxfId="23" dataDxfId="21" headerRowBorderDxfId="22" totalsRowBorderDxfId="20" headerRowCellStyle="Overskrift 2" dataCellStyle="Forklarende tekst">
  <autoFilter ref="B14:B20" xr:uid="{01501ABC-1E17-4F44-A0BF-4B238BF65F80}">
    <filterColumn colId="0">
      <filters>
        <filter val="Brukervennlighet/Funksjonalitet (BF)"/>
        <filter val="Emballasje og Lager (EL)"/>
        <filter val="Materialkvalitet (MK)"/>
        <filter val="Sortimentsbredde (SB)"/>
      </filters>
    </filterColumn>
  </autoFilter>
  <tableColumns count="1">
    <tableColumn id="2" xr3:uid="{EDFA7A3B-6429-4D9A-A814-8F0049F339EB}" name="Underkriterier Kvalitet" dataDxfId="19" dataCellStyle="Forklarende tekst"/>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E0BC908-2EBF-4F3A-BDFE-22C9D934A51A}" name="tbl_Omfang" displayName="tbl_Omfang" ref="B13:C90" totalsRowShown="0" headerRowDxfId="18" dataDxfId="17">
  <autoFilter ref="B13:C90" xr:uid="{301DD884-B0C5-4FEC-9E07-BDA8B55917B9}"/>
  <sortState xmlns:xlrd2="http://schemas.microsoft.com/office/spreadsheetml/2017/richdata2" ref="B14:C92">
    <sortCondition ref="B13:B92"/>
  </sortState>
  <tableColumns count="2">
    <tableColumn id="1" xr3:uid="{F9CC829E-200F-4271-8300-641EB6F195B2}" name="#" dataDxfId="16"/>
    <tableColumn id="2" xr3:uid="{BE07B4EE-EED5-4B21-B742-0D52E9D013A1}" name="Navn" dataDxfId="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831EAC-D5FF-48D8-9175-E08D190EAFD1}" name="tbl_GK" displayName="tbl_GK" ref="B5:I21" totalsRowShown="0" headerRowDxfId="14" dataDxfId="13" tableBorderDxfId="12">
  <autoFilter ref="B5:I21" xr:uid="{64662D96-21D5-4EF0-9F1E-164822E3EC5E}">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2" xr3:uid="{105875D6-8053-4E22-8234-9995C5065CB4}" name="Kravnr." dataDxfId="11"/>
    <tableColumn id="4" xr3:uid="{9D0AEC69-A794-4137-BD71-12787B4F710D}" name="Beskrivelse av krav for Generelle krav" dataDxfId="10"/>
    <tableColumn id="5" xr3:uid="{8E30837B-EDEF-4E27-BB59-3EE19D7C6E36}" name="Krav" dataDxfId="9"/>
    <tableColumn id="6" xr3:uid="{3475684A-D548-4789-9F59-96DF8EB16B03}" name="Underkriterium" dataDxfId="8"/>
    <tableColumn id="7" xr3:uid="{003BAD57-0327-460E-BD80-9EBBBADB4F0A}" name="Utfyllende informasjon" dataDxfId="7"/>
    <tableColumn id="9" xr3:uid="{5A3CDF6C-8A3A-4DD1-9C18-AD3D32BB4CFA}" name="Beskrivelse/henvisning til vedlegg" dataDxfId="6"/>
    <tableColumn id="11" xr3:uid="{190C1333-C7D5-4021-9500-3CF2EEEF3878}" name="Link (URL-adresse) til evt. bilde" dataDxfId="5"/>
    <tableColumn id="3" xr3:uid="{E8CBE241-804E-4BC1-9AF4-43ACEBF32D57}" name="Oppfylles kravet?" dataDxfId="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63C19A4-C6C0-417D-8F10-4948DA440836}" name="O_1" displayName="O_1" ref="B9:H12" totalsRowShown="0" headerRowDxfId="167" dataDxfId="166">
  <autoFilter ref="B9:H12" xr:uid="{C63C19A4-C6C0-417D-8F10-4948DA440836}"/>
  <tableColumns count="7">
    <tableColumn id="1" xr3:uid="{7416D111-59CA-4CBB-BDD9-0723C1063849}" name="Kravnummer" dataDxfId="165"/>
    <tableColumn id="2" xr3:uid="{62FDE8E8-5360-4D14-894D-8188CA0F2482}" name="Beskrivelse av obligatorisk krav" dataDxfId="164"/>
    <tableColumn id="3" xr3:uid="{34B5A8BB-9D46-491B-8A65-A272544E5B60}" name="Underkriterium" dataDxfId="163"/>
    <tableColumn id="4" xr3:uid="{20891601-677F-45CC-A896-17B689469449}" name="Utfyllende informasjon" dataDxfId="162"/>
    <tableColumn id="5" xr3:uid="{84645A83-271F-4F97-BE1F-E4EC34F108BA}" name="Beskrivelse/henvisning til vedleg" dataDxfId="161"/>
    <tableColumn id="6" xr3:uid="{82FBAC2C-EC45-4541-88DC-266B55C98AF5}" name="Link(URL-adresse) til evt.bilde" dataDxfId="160"/>
    <tableColumn id="7" xr3:uid="{C1E92E0C-C65E-4FE7-B5B0-D590F7AC2FEF}" name="Oppfylles kravet" dataDxfId="15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454B2E5-6DBD-4E19-899B-7FFB0B3E81E0}" name="EV_1" displayName="EV_1" ref="B17:G21" totalsRowShown="0" headerRowDxfId="158" dataDxfId="157">
  <autoFilter ref="B17:G21" xr:uid="{4454B2E5-6DBD-4E19-899B-7FFB0B3E81E0}"/>
  <tableColumns count="6">
    <tableColumn id="1" xr3:uid="{0570BC04-E329-43CF-8EBB-44434F5A4DAA}" name="Kravnummer" dataDxfId="156"/>
    <tableColumn id="2" xr3:uid="{6B767D90-38D0-4DA2-95B9-570F71FA2A3E}" name="Beskrivelse av evalueringskrav" dataDxfId="155"/>
    <tableColumn id="3" xr3:uid="{43846C2E-B279-49BB-86D4-0A0FFE526266}" name="Underkriterium" dataDxfId="154"/>
    <tableColumn id="4" xr3:uid="{2C4E9114-5784-4477-91F7-D80D31C9B9A4}" name="Utfyllende informasjon" dataDxfId="153"/>
    <tableColumn id="5" xr3:uid="{93AB11B3-13E0-4F0D-8EBB-43CA3842246E}" name="Beskrivelse/henvisning til vedleg" dataDxfId="152"/>
    <tableColumn id="6" xr3:uid="{FF6F44D3-A4E4-4E07-AF7B-FAB6C610CD4D}" name="Link(URL-adresse) til evt.bilde" dataDxfId="151"/>
  </tableColumns>
  <tableStyleInfo name="TableStyleMedium1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012EDC-D659-424F-B1AF-93E89DF171DC}" name="O_2" displayName="O_2" ref="B28:H34" totalsRowShown="0" headerRowDxfId="150" dataDxfId="149">
  <autoFilter ref="B28:H34" xr:uid="{88012EDC-D659-424F-B1AF-93E89DF171DC}"/>
  <tableColumns count="7">
    <tableColumn id="1" xr3:uid="{F929C2D6-EC87-4579-9B2A-E6B912E0BA3B}" name="Kravnummer" dataDxfId="148"/>
    <tableColumn id="2" xr3:uid="{175043E5-6CA8-4168-93A0-C3EF40F6D923}" name="Beskrivelse av obligatorisk krav" dataDxfId="147"/>
    <tableColumn id="3" xr3:uid="{E199C113-839D-410C-B8ED-7682651B5BF9}" name="Underkriterium" dataDxfId="146"/>
    <tableColumn id="4" xr3:uid="{3A0A1472-0AFB-4FC1-B86A-A352E370971C}" name="Utfyllende informasjon" dataDxfId="145"/>
    <tableColumn id="5" xr3:uid="{C0D04C11-3260-4F63-930D-8692C60C1D67}" name="Beskrivelse/henvisning til vedleg" dataDxfId="144"/>
    <tableColumn id="6" xr3:uid="{EB9E630D-D2A6-40F7-8B12-58A1CD6F403F}" name="Link(URL-adresse) til evt.bilde" dataDxfId="143"/>
    <tableColumn id="7" xr3:uid="{FBAC8D55-9938-4F67-8966-ABAD31A2DB53}" name="Oppfylles kravet" dataDxfId="142"/>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2E53EE4-EABA-414B-9248-07E173A033AA}" name="EV_2" displayName="EV_2" ref="B39:G42" totalsRowShown="0" headerRowDxfId="141" dataDxfId="140">
  <autoFilter ref="B39:G42" xr:uid="{02E53EE4-EABA-414B-9248-07E173A033AA}"/>
  <tableColumns count="6">
    <tableColumn id="1" xr3:uid="{0007105A-3831-4280-A5FB-C9413AC2646C}" name="Kravnummer" dataDxfId="139"/>
    <tableColumn id="2" xr3:uid="{F351ACBE-A858-4AF6-91B4-E76C92452C31}" name="Beskrivelse av evalueringskrav" dataDxfId="138"/>
    <tableColumn id="3" xr3:uid="{87E75AC5-9518-4909-A3A2-F87BB6B80F0D}" name="Underkriterium" dataDxfId="137"/>
    <tableColumn id="4" xr3:uid="{6F80344A-FB60-4B4A-ADF2-89B241E36E23}" name="Utfyllende informasjon" dataDxfId="136"/>
    <tableColumn id="5" xr3:uid="{FC790FC8-584B-4721-B5C3-E2614FF925A0}" name="Beskrivelse/henvisning til vedleg" dataDxfId="135"/>
    <tableColumn id="6" xr3:uid="{E5BF2EA2-CBB9-4281-B145-7097D12D6119}" name="Link(URL-adresse) til evt.bilde" dataDxfId="134"/>
  </tableColumns>
  <tableStyleInfo name="TableStyleMedium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BCB1165-327F-486B-B06A-7DD87F8FC871}" name="O_3" displayName="O_3" ref="B49:H58" totalsRowShown="0" headerRowDxfId="133" dataDxfId="132">
  <autoFilter ref="B49:H58" xr:uid="{0BCB1165-327F-486B-B06A-7DD87F8FC871}"/>
  <tableColumns count="7">
    <tableColumn id="1" xr3:uid="{562A0747-B52C-4D5A-B04B-2D8AD51B0DF7}" name="Kravnummer" dataDxfId="131"/>
    <tableColumn id="2" xr3:uid="{399AD138-1063-42C0-97E2-94442266596F}" name="Beskrivelse av obligatorisk krav" dataDxfId="130"/>
    <tableColumn id="3" xr3:uid="{122204C9-FC6A-4C39-AE5B-B5B01BBDD4F2}" name="Underkriterium" dataDxfId="129"/>
    <tableColumn id="4" xr3:uid="{14CAEF41-7881-424E-B8C4-B2D641F15B65}" name="Utfyllende informasjon" dataDxfId="128"/>
    <tableColumn id="5" xr3:uid="{9A00094E-BAAD-4749-8F48-CA2B05529A31}" name="Beskrivelse/henvisning til vedleg" dataDxfId="127"/>
    <tableColumn id="6" xr3:uid="{C98D9CAC-C672-401B-995F-9F28C20BFFFB}" name="Link(URL-adresse) til evt.bilde" dataDxfId="126"/>
    <tableColumn id="7" xr3:uid="{58467A88-DCAC-4C00-A13C-979D027ECD12}" name="Oppfylles kravet" dataDxfId="125"/>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B6DF5A3-DB6B-4236-91FC-6A07D1FC2D55}" name="EV_3" displayName="EV_3" ref="B63:G68" totalsRowShown="0" headerRowDxfId="124" dataDxfId="123">
  <autoFilter ref="B63:G68" xr:uid="{4B6DF5A3-DB6B-4236-91FC-6A07D1FC2D55}"/>
  <tableColumns count="6">
    <tableColumn id="1" xr3:uid="{C1D95980-E1EC-4F2E-BC18-0C9B57773CFB}" name="Kravnummer" dataDxfId="122"/>
    <tableColumn id="2" xr3:uid="{05760C9F-DDCF-4CEF-AB57-645056FBAF04}" name="Beskrivelse av evalueringskrav" dataDxfId="121"/>
    <tableColumn id="3" xr3:uid="{387C98D9-38C9-4C74-8DC0-1FD008F60C2C}" name="Underkriterium" dataDxfId="120"/>
    <tableColumn id="4" xr3:uid="{941A5241-AC1F-4C8B-96A7-5183C1673FCE}" name="Utfyllende informasjon" dataDxfId="119"/>
    <tableColumn id="5" xr3:uid="{242DA482-3663-4A9E-9478-20FCBEB74743}" name="Beskrivelse/henvisning til vedleg" dataDxfId="118"/>
    <tableColumn id="6" xr3:uid="{D76488CB-C4F2-49C7-8911-ABC9796007BB}" name="Link(URL-adresse) til evt.bilde" dataDxfId="117"/>
  </tableColumns>
  <tableStyleInfo name="TableStyleMedium1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0A75F67-E61E-47F5-BAB9-CEBC620CBE94}" name="O_4" displayName="O_4" ref="B75:H82" totalsRowShown="0" headerRowDxfId="116" dataDxfId="115">
  <autoFilter ref="B75:H82" xr:uid="{60A75F67-E61E-47F5-BAB9-CEBC620CBE94}"/>
  <tableColumns count="7">
    <tableColumn id="1" xr3:uid="{EE97EF31-6F8F-4BEB-8405-7AD961165B63}" name="Kravnummer" dataDxfId="114"/>
    <tableColumn id="2" xr3:uid="{CF528899-A19D-4A8C-AEDF-EE41F2CBDF68}" name="Beskrivelse av obligatorisk krav" dataDxfId="113"/>
    <tableColumn id="3" xr3:uid="{6B32E4AF-F37B-4C6B-87FC-DAFACB0610A2}" name="Underkriterium" dataDxfId="112"/>
    <tableColumn id="4" xr3:uid="{77A3C306-D280-4F03-A279-A348921DAC83}" name="Utfyllende informasjon" dataDxfId="111"/>
    <tableColumn id="5" xr3:uid="{D019D4DE-CAD9-4BF9-9686-71027B825059}" name="Beskrivelse/henvisning til vedleg" dataDxfId="110"/>
    <tableColumn id="6" xr3:uid="{88FFC3CF-0B8E-42DA-AFD2-163F5458FE25}" name="Link(URL-adresse) til evt.bilde" dataDxfId="109"/>
    <tableColumn id="7" xr3:uid="{7D217C00-6C4B-46DB-B104-232FCE5EA265}" name="Oppfylles kravet" dataDxfId="108"/>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D747CCD-93AA-49FF-A97B-883B3FC4D624}" name="EV_4" displayName="EV_4" ref="B87:G90" totalsRowShown="0" headerRowDxfId="107" dataDxfId="106">
  <autoFilter ref="B87:G90" xr:uid="{2D747CCD-93AA-49FF-A97B-883B3FC4D624}"/>
  <tableColumns count="6">
    <tableColumn id="1" xr3:uid="{2613E10A-3D4E-494A-94C9-EB10908D3394}" name="Kravnummer" dataDxfId="105"/>
    <tableColumn id="2" xr3:uid="{A9C1001C-01AD-4969-ABA9-6EE2195FBB15}" name="Beskrivelse av evalueringskrav" dataDxfId="104"/>
    <tableColumn id="3" xr3:uid="{6C726656-6925-44EA-A957-34D71FE8CA36}" name="Underkriterium" dataDxfId="103"/>
    <tableColumn id="4" xr3:uid="{2CBA92BD-77AB-4446-8078-C7AA57C99825}" name="Utfyllende informasjon" dataDxfId="102"/>
    <tableColumn id="5" xr3:uid="{F213828B-CEEB-4BEC-85A2-EA745C8D4CA6}" name="Beskrivelse/henvisning til vedleg" dataDxfId="101"/>
    <tableColumn id="6" xr3:uid="{A6D38591-1AB9-4BAD-A164-707D041BD2AB}" name="Link(URL-adresse) til evt.bilde" dataDxfId="100"/>
  </tableColumns>
  <tableStyleInfo name="TableStyleMedium14"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C767EA5-0D49-4030-96D6-49E4691F73BD}" name="O_5" displayName="O_5" ref="B97:H103" totalsRowShown="0" headerRowDxfId="99" dataDxfId="98">
  <autoFilter ref="B97:H103" xr:uid="{2C767EA5-0D49-4030-96D6-49E4691F73BD}"/>
  <tableColumns count="7">
    <tableColumn id="1" xr3:uid="{02066C16-C8FF-4A16-B9A3-0A1B7BCCDA6E}" name="Kravnummer" dataDxfId="97"/>
    <tableColumn id="2" xr3:uid="{5AD06BD0-4ABD-466E-ABA4-C354D95CEA63}" name="Beskrivelse av obligatorisk krav" dataDxfId="96"/>
    <tableColumn id="3" xr3:uid="{BA1C7F2A-4872-43FC-ADA3-CDD34B0AC84C}" name="Underkriterium" dataDxfId="95"/>
    <tableColumn id="4" xr3:uid="{C52482C2-9D13-4A53-B693-DD6D5262C113}" name="Utfyllende informasjon" dataDxfId="94"/>
    <tableColumn id="5" xr3:uid="{8A16C662-DF73-4CDB-85DC-B66A7A676249}" name="Beskrivelse/henvisning til vedleg" dataDxfId="93"/>
    <tableColumn id="6" xr3:uid="{A4C0FF14-43BB-4E4C-B191-DACB834B6E45}" name="Link(URL-adresse) til evt.bilde" dataDxfId="92"/>
    <tableColumn id="7" xr3:uid="{8CD95ED5-85F6-4902-AA9A-5B695B7C1075}" name="Oppfylles kravet" dataDxfId="91"/>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FF12078-8EA7-440D-AF2F-D2006727E2A2}" name="EV_5" displayName="EV_5" ref="B108:G110" totalsRowShown="0" headerRowDxfId="90" dataDxfId="89">
  <autoFilter ref="B108:G110" xr:uid="{8FF12078-8EA7-440D-AF2F-D2006727E2A2}"/>
  <tableColumns count="6">
    <tableColumn id="1" xr3:uid="{C7171144-7DE1-4534-9A53-EAF179329192}" name="Kravnummer" dataDxfId="88"/>
    <tableColumn id="2" xr3:uid="{0EF46A29-41CA-4195-A7EE-AEB31EC7D078}" name="Beskrivelse av evalueringskrav" dataDxfId="87"/>
    <tableColumn id="3" xr3:uid="{5B13AE20-33B2-4548-B2BD-5E3A6EC5E665}" name="Underkriterium" dataDxfId="86"/>
    <tableColumn id="4" xr3:uid="{11856478-C1AD-437F-9D80-20B5F3D4C34F}" name="Utfyllende informasjon" dataDxfId="85"/>
    <tableColumn id="5" xr3:uid="{FF93EFF1-36B3-437D-B885-B8CBEEB6AB59}" name="Beskrivelse/henvisning til vedleg" dataDxfId="84"/>
    <tableColumn id="6" xr3:uid="{35958DE7-978F-4D1C-8F2B-D00762C36C4C}" name="Link(URL-adresse) til evt.bilde" dataDxfId="83"/>
  </tableColumns>
  <tableStyleInfo name="TableStyleMedium14"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1DBF6DF-66BC-4AA6-BB7E-FC3221985594}" name="O_6" displayName="O_6" ref="B117:H125" totalsRowShown="0" headerRowDxfId="82" dataDxfId="81">
  <autoFilter ref="B117:H125" xr:uid="{C1DBF6DF-66BC-4AA6-BB7E-FC3221985594}"/>
  <tableColumns count="7">
    <tableColumn id="1" xr3:uid="{499A3FC9-2A81-4881-B415-3289ADDD3AEE}" name="Kravnummer" dataDxfId="80"/>
    <tableColumn id="2" xr3:uid="{7FCE4974-A2DF-474A-B2CF-11ACD28A221B}" name="Beskrivelse av obligatorisk krav" dataDxfId="79"/>
    <tableColumn id="3" xr3:uid="{59E73EFC-1DDD-449D-8A09-C7CAA4023C73}" name="Underkriterium" dataDxfId="78"/>
    <tableColumn id="4" xr3:uid="{C96FDC62-651B-4512-8639-801E0D59FC4F}" name="Utfyllende informasjon" dataDxfId="77"/>
    <tableColumn id="5" xr3:uid="{EB6B78A9-4C12-4AF7-B3AD-BDCD1831A061}" name="Beskrivelse/henvisning til vedleg" dataDxfId="76"/>
    <tableColumn id="6" xr3:uid="{DE0D1BEC-1823-4275-ADBE-1555230EF828}" name="Link(URL-adresse) til evt.bilde" dataDxfId="75"/>
    <tableColumn id="7" xr3:uid="{E7A22D51-E4E2-456E-859B-BB6F81E83893}" name="Oppfylles kravet" dataDxfId="74"/>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3206BAA-B024-4777-8335-AF2BBF41422E}" name="EV_6" displayName="EV_6" ref="B130:G131" totalsRowShown="0" headerRowDxfId="73" dataDxfId="72">
  <autoFilter ref="B130:G131" xr:uid="{53206BAA-B024-4777-8335-AF2BBF41422E}"/>
  <tableColumns count="6">
    <tableColumn id="1" xr3:uid="{8A720DA2-D28F-48D8-B7E4-F7C43069D386}" name="Kravnummer" dataDxfId="71"/>
    <tableColumn id="2" xr3:uid="{38980E42-80F2-4A65-A689-6B7AEEAA0B2D}" name="Beskrivelse av evalueringskrav" dataDxfId="70"/>
    <tableColumn id="3" xr3:uid="{14E16114-DAD2-4BC4-8072-29DC0BBE5CAF}" name="Underkriterium" dataDxfId="69"/>
    <tableColumn id="4" xr3:uid="{81FF31E7-A322-4626-A564-3A7F1F0E3EE5}" name="Utfyllende informasjon" dataDxfId="68"/>
    <tableColumn id="5" xr3:uid="{1C2EEBB9-D28E-48E5-9716-7351A8B578DE}" name="Beskrivelse/henvisning til vedleg" dataDxfId="67"/>
    <tableColumn id="6" xr3:uid="{45061FD7-9F92-4DFF-8A5D-E90316C37759}" name="Link(URL-adresse) til evt.bilde" dataDxfId="66"/>
  </tableColumns>
  <tableStyleInfo name="TableStyleMedium14"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82FEB5D-2B75-459C-A067-125B9D60A5FE}" name="EV_7" displayName="EV_7" ref="B138:G140" totalsRowShown="0" headerRowDxfId="65" dataDxfId="64">
  <autoFilter ref="B138:G140" xr:uid="{A82FEB5D-2B75-459C-A067-125B9D60A5FE}"/>
  <tableColumns count="6">
    <tableColumn id="1" xr3:uid="{2F55E1D9-E0BA-4DB3-B9BC-F2C16098A6F5}" name="Kravnummer" dataDxfId="63"/>
    <tableColumn id="2" xr3:uid="{7FA73B80-09CB-4649-BC49-902FD3E665DF}" name="Beskrivelse av evalueringskrav" dataDxfId="62"/>
    <tableColumn id="3" xr3:uid="{823EFC94-D0BC-4DA3-8848-13552739D814}" name="Underkriterium" dataDxfId="61"/>
    <tableColumn id="4" xr3:uid="{16DAB1D5-2184-4973-9213-084302D62CF1}" name="Utfyllende informasjon" dataDxfId="60"/>
    <tableColumn id="5" xr3:uid="{1357A9D5-6502-4CFB-B763-F325FAB1720B}" name="Beskrivelse/henvisning til vedleg" dataDxfId="59"/>
    <tableColumn id="6" xr3:uid="{914C481D-E6E7-4B1F-873C-DE07DF9C89A6}" name="Link(URL-adresse) til evt.bilde" dataDxfId="58"/>
  </tableColumns>
  <tableStyleInfo name="TableStyleMedium14"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5D8BACA-1610-458B-98AE-C81AB7CE48E6}" name="O_8" displayName="O_8" ref="B147:H149" totalsRowShown="0" headerRowDxfId="57" dataDxfId="56">
  <autoFilter ref="B147:H149" xr:uid="{15D8BACA-1610-458B-98AE-C81AB7CE48E6}"/>
  <tableColumns count="7">
    <tableColumn id="1" xr3:uid="{1797A9D8-650F-42E6-81E4-640004E293E5}" name="Kravnummer" dataDxfId="55"/>
    <tableColumn id="2" xr3:uid="{21DD416A-FD64-443C-A95F-2D30101E95B6}" name="Beskrivelse av obligatorisk krav" dataDxfId="54"/>
    <tableColumn id="3" xr3:uid="{85722FBF-85BB-4817-A080-0FE23E3EE01C}" name="Underkriterium" dataDxfId="53"/>
    <tableColumn id="4" xr3:uid="{91ACA338-3F06-45C6-B039-DC783A44CFCF}" name="Utfyllende informasjon" dataDxfId="52"/>
    <tableColumn id="5" xr3:uid="{58AB4FD9-1D8A-4A73-A406-0DD4C6194AB6}" name="Beskrivelse/henvisning til vedleg" dataDxfId="51"/>
    <tableColumn id="6" xr3:uid="{C927BACA-B677-4B19-8A92-43E13EF80ED4}" name="Link(URL-adresse) til evt.bilde" dataDxfId="50"/>
    <tableColumn id="7" xr3:uid="{FE8E0F18-8EA0-4AB0-8B42-5BE74C3E54CB}" name="Oppfylles kravet" dataDxfId="49"/>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B6256B6-2F0F-46ED-9FB0-31FDFF356801}" name="EV_8" displayName="EV_8" ref="B154:G156" totalsRowShown="0" headerRowDxfId="48" dataDxfId="47">
  <autoFilter ref="B154:G156" xr:uid="{7B6256B6-2F0F-46ED-9FB0-31FDFF356801}"/>
  <tableColumns count="6">
    <tableColumn id="1" xr3:uid="{E7BFB3B6-3C38-4F49-A2B7-73C85D7D82B0}" name="Kravnummer" dataDxfId="46"/>
    <tableColumn id="2" xr3:uid="{4C47FA1B-9C7B-4084-B124-9C8C217F14A2}" name="Beskrivelse av evalueringskrav" dataDxfId="45"/>
    <tableColumn id="3" xr3:uid="{C0FE11C0-EA32-4E6B-BB6A-BECE72220E2C}" name="Underkriterium" dataDxfId="44"/>
    <tableColumn id="4" xr3:uid="{8AAA54C6-8D5C-4EC8-A91C-181F7B750071}" name="Utfyllende informasjon" dataDxfId="43"/>
    <tableColumn id="5" xr3:uid="{7CBD4A82-5552-4F69-8C10-E6E4025F2AD1}" name="Beskrivelse/henvisning til vedleg" dataDxfId="42"/>
    <tableColumn id="6" xr3:uid="{E7D89235-AC60-4A09-9C39-32018515F52F}" name="Link(URL-adresse) til evt.bilde" dataDxfId="41"/>
  </tableColumns>
  <tableStyleInfo name="TableStyleMedium14"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B0F8C06-8A88-49C1-9CE5-2468A315AE03}" name="O_9" displayName="O_9" ref="B163:H164" totalsRowShown="0" headerRowDxfId="40" dataDxfId="39">
  <autoFilter ref="B163:H164" xr:uid="{EB0F8C06-8A88-49C1-9CE5-2468A315AE03}"/>
  <tableColumns count="7">
    <tableColumn id="1" xr3:uid="{6A11D68F-FB3B-4A86-9BD3-92E74CA27CBA}" name="Kravnummer" dataDxfId="38"/>
    <tableColumn id="2" xr3:uid="{F4367800-A417-481B-9A86-4A3098D6B212}" name="Beskrivelse av obligatorisk krav" dataDxfId="37"/>
    <tableColumn id="3" xr3:uid="{1CE224B2-564E-4010-A976-16C4E59F4848}" name="Underkriterium" dataDxfId="36"/>
    <tableColumn id="4" xr3:uid="{1C032C88-487A-4574-A377-24CF085ABCB4}" name="Utfyllende informasjon" dataDxfId="35"/>
    <tableColumn id="5" xr3:uid="{11DE1EE7-6A3B-4A5E-8F6F-86EFAD3B1B11}" name="Beskrivelse/henvisning til vedleg" dataDxfId="34"/>
    <tableColumn id="6" xr3:uid="{02174447-FE25-479E-935E-7ADFC6FE5E93}" name="Link(URL-adresse) til evt.bilde" dataDxfId="33"/>
    <tableColumn id="7" xr3:uid="{46D68C6E-C422-4733-AB07-F6E69D500B1E}" name="Oppfylles kravet" dataDxfId="32"/>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64BB112-4446-47D8-B410-FE2108AB4DAE}" name="EV_9" displayName="EV_9" ref="B169:G171" totalsRowShown="0" headerRowDxfId="31" dataDxfId="30">
  <autoFilter ref="B169:G171" xr:uid="{864BB112-4446-47D8-B410-FE2108AB4DAE}"/>
  <tableColumns count="6">
    <tableColumn id="1" xr3:uid="{C79AB1EB-D9B6-4983-9E72-F4FA0966B220}" name="Kravnummer" dataDxfId="29"/>
    <tableColumn id="2" xr3:uid="{718C4C60-98C6-4B46-9FF8-097FF66F2A46}" name="Beskrivelse av evalueringskrav" dataDxfId="28"/>
    <tableColumn id="3" xr3:uid="{AF04A870-C7A1-4EB7-8AEE-AA8DD28BCEB8}" name="Underkriterium" dataDxfId="27"/>
    <tableColumn id="4" xr3:uid="{CA3432CC-D409-44FC-977E-7D2CB117FC42}" name="Utfyllende informasjon" dataDxfId="26"/>
    <tableColumn id="5" xr3:uid="{8201081F-1732-45E4-BD04-A993F846510C}" name="Beskrivelse/henvisning til vedleg" dataDxfId="25"/>
    <tableColumn id="6" xr3:uid="{0BF0DDBC-A4BD-49BD-8822-AEE9432A8A65}" name="Link(URL-adresse) til evt.bilde" dataDxfId="24"/>
  </tableColumns>
  <tableStyleInfo name="TableStyleMedium14"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18" Type="http://schemas.openxmlformats.org/officeDocument/2006/relationships/table" Target="../tables/table19.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17" Type="http://schemas.openxmlformats.org/officeDocument/2006/relationships/table" Target="../tables/table18.xml"/><Relationship Id="rId2" Type="http://schemas.openxmlformats.org/officeDocument/2006/relationships/drawing" Target="../drawings/drawing3.xml"/><Relationship Id="rId16" Type="http://schemas.openxmlformats.org/officeDocument/2006/relationships/table" Target="../tables/table17.xml"/><Relationship Id="rId1" Type="http://schemas.openxmlformats.org/officeDocument/2006/relationships/printerSettings" Target="../printerSettings/printerSettings4.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5" Type="http://schemas.openxmlformats.org/officeDocument/2006/relationships/table" Target="../tables/table16.xml"/><Relationship Id="rId10" Type="http://schemas.openxmlformats.org/officeDocument/2006/relationships/table" Target="../tables/table11.xml"/><Relationship Id="rId19" Type="http://schemas.openxmlformats.org/officeDocument/2006/relationships/table" Target="../tables/table20.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A8B75-64D1-451A-9721-4A30442351FB}">
  <sheetPr codeName="Ark1">
    <tabColor theme="5" tint="0.39997558519241921"/>
  </sheetPr>
  <dimension ref="B1:B28"/>
  <sheetViews>
    <sheetView showGridLines="0" tabSelected="1" zoomScaleNormal="100" workbookViewId="0">
      <selection activeCell="G13" sqref="G13"/>
    </sheetView>
  </sheetViews>
  <sheetFormatPr baseColWidth="10" defaultColWidth="11.42578125" defaultRowHeight="15" x14ac:dyDescent="0.25"/>
  <cols>
    <col min="1" max="1" width="2.85546875" customWidth="1"/>
    <col min="2" max="2" width="102.28515625" customWidth="1"/>
    <col min="3" max="3" width="51.5703125" customWidth="1"/>
    <col min="4" max="4" width="9.5703125" bestFit="1" customWidth="1"/>
    <col min="5" max="5" width="3.140625" bestFit="1" customWidth="1"/>
    <col min="6" max="7" width="13.42578125" customWidth="1"/>
    <col min="8" max="8" width="32.5703125" customWidth="1"/>
  </cols>
  <sheetData>
    <row r="1" spans="2:2" ht="40.5" customHeight="1" thickBot="1" x14ac:dyDescent="0.35">
      <c r="B1" s="56" t="s">
        <v>69</v>
      </c>
    </row>
    <row r="2" spans="2:2" ht="29.1" customHeight="1" thickTop="1" thickBot="1" x14ac:dyDescent="0.35">
      <c r="B2" s="57" t="str">
        <f>[1]Omfang!C2</f>
        <v>Anestesi- og intensivprodukter del 1 - respirasjon</v>
      </c>
    </row>
    <row r="3" spans="2:2" ht="16.5" thickTop="1" thickBot="1" x14ac:dyDescent="0.3">
      <c r="B3" s="58" t="s">
        <v>70</v>
      </c>
    </row>
    <row r="4" spans="2:2" ht="90" x14ac:dyDescent="0.25">
      <c r="B4" s="59" t="s">
        <v>71</v>
      </c>
    </row>
    <row r="5" spans="2:2" ht="21" customHeight="1" thickBot="1" x14ac:dyDescent="0.3">
      <c r="B5" s="60" t="s">
        <v>72</v>
      </c>
    </row>
    <row r="6" spans="2:2" ht="45" x14ac:dyDescent="0.25">
      <c r="B6" s="59" t="s">
        <v>73</v>
      </c>
    </row>
    <row r="7" spans="2:2" x14ac:dyDescent="0.25">
      <c r="B7" s="61"/>
    </row>
    <row r="8" spans="2:2" ht="92.45" customHeight="1" x14ac:dyDescent="0.25">
      <c r="B8" s="22" t="s">
        <v>74</v>
      </c>
    </row>
    <row r="9" spans="2:2" x14ac:dyDescent="0.25">
      <c r="B9" s="62" t="s">
        <v>75</v>
      </c>
    </row>
    <row r="10" spans="2:2" x14ac:dyDescent="0.25">
      <c r="B10" s="22"/>
    </row>
    <row r="11" spans="2:2" ht="60" x14ac:dyDescent="0.25">
      <c r="B11" s="63" t="s">
        <v>76</v>
      </c>
    </row>
    <row r="12" spans="2:2" ht="30" x14ac:dyDescent="0.25">
      <c r="B12" s="64" t="s">
        <v>77</v>
      </c>
    </row>
    <row r="13" spans="2:2" x14ac:dyDescent="0.25">
      <c r="B13" s="65"/>
    </row>
    <row r="14" spans="2:2" ht="18" thickBot="1" x14ac:dyDescent="0.35">
      <c r="B14" s="66" t="s">
        <v>78</v>
      </c>
    </row>
    <row r="15" spans="2:2" ht="19.5" hidden="1" thickTop="1" x14ac:dyDescent="0.25">
      <c r="B15" s="67" t="s">
        <v>79</v>
      </c>
    </row>
    <row r="16" spans="2:2" ht="19.5" thickTop="1" x14ac:dyDescent="0.25">
      <c r="B16" s="68" t="s">
        <v>80</v>
      </c>
    </row>
    <row r="17" spans="2:2" ht="18.75" x14ac:dyDescent="0.25">
      <c r="B17" s="68" t="s">
        <v>81</v>
      </c>
    </row>
    <row r="18" spans="2:2" ht="18.75" x14ac:dyDescent="0.25">
      <c r="B18" s="68" t="s">
        <v>82</v>
      </c>
    </row>
    <row r="19" spans="2:2" ht="18.75" x14ac:dyDescent="0.25">
      <c r="B19" s="68" t="s">
        <v>83</v>
      </c>
    </row>
    <row r="20" spans="2:2" ht="18.75" hidden="1" x14ac:dyDescent="0.25">
      <c r="B20" s="69" t="s">
        <v>84</v>
      </c>
    </row>
    <row r="21" spans="2:2" ht="18.75" x14ac:dyDescent="0.25">
      <c r="B21" s="70"/>
    </row>
    <row r="22" spans="2:2" ht="18" hidden="1" thickBot="1" x14ac:dyDescent="0.35">
      <c r="B22" s="66" t="s">
        <v>85</v>
      </c>
    </row>
    <row r="23" spans="2:2" ht="18.75" hidden="1" x14ac:dyDescent="0.25">
      <c r="B23" s="71" t="s">
        <v>86</v>
      </c>
    </row>
    <row r="26" spans="2:2" ht="45" x14ac:dyDescent="0.25">
      <c r="B26" s="72" t="s">
        <v>87</v>
      </c>
    </row>
    <row r="27" spans="2:2" x14ac:dyDescent="0.25">
      <c r="B27" s="72"/>
    </row>
    <row r="28" spans="2:2" ht="30" x14ac:dyDescent="0.25">
      <c r="B28" s="73" t="s">
        <v>88</v>
      </c>
    </row>
  </sheetData>
  <pageMargins left="0.7" right="0.7" top="0.78740157499999996" bottom="0.78740157499999996"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B5767-889F-4DE1-825F-545FEE153542}">
  <sheetPr codeName="Ark2"/>
  <dimension ref="A2:H108"/>
  <sheetViews>
    <sheetView showGridLines="0" zoomScaleNormal="100" workbookViewId="0">
      <pane ySplit="13" topLeftCell="A14" activePane="bottomLeft" state="frozen"/>
      <selection activeCell="G13" sqref="G13"/>
      <selection pane="bottomLeft" activeCell="B22" sqref="B22:C22"/>
    </sheetView>
  </sheetViews>
  <sheetFormatPr baseColWidth="10" defaultColWidth="0" defaultRowHeight="15" x14ac:dyDescent="0.25"/>
  <cols>
    <col min="1" max="1" width="2.85546875" customWidth="1"/>
    <col min="2" max="2" width="16.5703125" style="41" customWidth="1"/>
    <col min="3" max="3" width="83.85546875" customWidth="1"/>
    <col min="4" max="4" width="3" customWidth="1"/>
    <col min="5" max="8" width="0" hidden="1" customWidth="1"/>
    <col min="9" max="16384" width="11.42578125" hidden="1"/>
  </cols>
  <sheetData>
    <row r="2" spans="2:4" x14ac:dyDescent="0.25">
      <c r="B2" s="37" t="s">
        <v>51</v>
      </c>
      <c r="C2" t="s">
        <v>52</v>
      </c>
    </row>
    <row r="3" spans="2:4" x14ac:dyDescent="0.25">
      <c r="B3" s="37" t="s">
        <v>53</v>
      </c>
      <c r="C3" s="38"/>
    </row>
    <row r="4" spans="2:4" x14ac:dyDescent="0.25">
      <c r="B4" s="37" t="s">
        <v>54</v>
      </c>
      <c r="C4" s="38"/>
    </row>
    <row r="5" spans="2:4" x14ac:dyDescent="0.25">
      <c r="B5" s="37"/>
    </row>
    <row r="7" spans="2:4" ht="20.25" thickBot="1" x14ac:dyDescent="0.35">
      <c r="B7" s="39" t="s">
        <v>55</v>
      </c>
      <c r="C7" s="40"/>
      <c r="D7" s="40"/>
    </row>
    <row r="8" spans="2:4" ht="15.75" thickTop="1" x14ac:dyDescent="0.25"/>
    <row r="10" spans="2:4" x14ac:dyDescent="0.25">
      <c r="B10" s="42"/>
      <c r="C10" s="43" t="s">
        <v>56</v>
      </c>
    </row>
    <row r="12" spans="2:4" x14ac:dyDescent="0.25">
      <c r="B12" s="42"/>
      <c r="C12" s="44" t="s">
        <v>57</v>
      </c>
    </row>
    <row r="13" spans="2:4" x14ac:dyDescent="0.25">
      <c r="B13" s="45" t="s">
        <v>58</v>
      </c>
      <c r="C13" s="46" t="s">
        <v>59</v>
      </c>
      <c r="D13" s="46"/>
    </row>
    <row r="14" spans="2:4" x14ac:dyDescent="0.25">
      <c r="B14" s="53">
        <v>1</v>
      </c>
      <c r="C14" s="54" t="s">
        <v>60</v>
      </c>
    </row>
    <row r="15" spans="2:4" x14ac:dyDescent="0.25">
      <c r="B15" s="53">
        <v>2</v>
      </c>
      <c r="C15" s="54" t="s">
        <v>61</v>
      </c>
    </row>
    <row r="16" spans="2:4" x14ac:dyDescent="0.25">
      <c r="B16" s="47">
        <v>3</v>
      </c>
      <c r="C16" s="49" t="s">
        <v>62</v>
      </c>
    </row>
    <row r="17" spans="2:4" x14ac:dyDescent="0.25">
      <c r="B17" s="53">
        <v>4</v>
      </c>
      <c r="C17" s="54" t="s">
        <v>63</v>
      </c>
      <c r="D17" s="50"/>
    </row>
    <row r="18" spans="2:4" x14ac:dyDescent="0.25">
      <c r="B18" s="47">
        <v>5</v>
      </c>
      <c r="C18" s="48" t="s">
        <v>64</v>
      </c>
    </row>
    <row r="19" spans="2:4" x14ac:dyDescent="0.25">
      <c r="B19" s="47">
        <v>6</v>
      </c>
      <c r="C19" s="48" t="s">
        <v>65</v>
      </c>
    </row>
    <row r="20" spans="2:4" x14ac:dyDescent="0.25">
      <c r="B20" s="53">
        <v>7</v>
      </c>
      <c r="C20" s="54" t="s">
        <v>66</v>
      </c>
    </row>
    <row r="21" spans="2:4" x14ac:dyDescent="0.25">
      <c r="B21" s="47">
        <v>8</v>
      </c>
      <c r="C21" s="48" t="s">
        <v>67</v>
      </c>
    </row>
    <row r="22" spans="2:4" x14ac:dyDescent="0.25">
      <c r="B22" s="53">
        <v>9</v>
      </c>
      <c r="C22" s="54" t="s">
        <v>68</v>
      </c>
    </row>
    <row r="23" spans="2:4" x14ac:dyDescent="0.25">
      <c r="B23" s="47"/>
      <c r="C23" s="48"/>
    </row>
    <row r="24" spans="2:4" x14ac:dyDescent="0.25">
      <c r="B24" s="47"/>
      <c r="C24" s="48"/>
    </row>
    <row r="25" spans="2:4" x14ac:dyDescent="0.25">
      <c r="B25" s="47"/>
      <c r="C25" s="48"/>
    </row>
    <row r="26" spans="2:4" x14ac:dyDescent="0.25">
      <c r="B26" s="47"/>
      <c r="C26" s="48"/>
    </row>
    <row r="27" spans="2:4" x14ac:dyDescent="0.25">
      <c r="B27" s="47"/>
      <c r="C27" s="49"/>
    </row>
    <row r="28" spans="2:4" x14ac:dyDescent="0.25">
      <c r="B28" s="47"/>
      <c r="C28" s="48"/>
    </row>
    <row r="29" spans="2:4" x14ac:dyDescent="0.25">
      <c r="B29" s="47"/>
      <c r="C29" s="48"/>
    </row>
    <row r="30" spans="2:4" x14ac:dyDescent="0.25">
      <c r="B30" s="47"/>
      <c r="C30" s="48"/>
    </row>
    <row r="31" spans="2:4" x14ac:dyDescent="0.25">
      <c r="B31" s="51"/>
      <c r="C31" s="49"/>
    </row>
    <row r="32" spans="2:4" x14ac:dyDescent="0.25">
      <c r="B32" s="51"/>
      <c r="C32" s="49"/>
    </row>
    <row r="33" spans="2:4" x14ac:dyDescent="0.25">
      <c r="B33" s="51"/>
      <c r="C33" s="49"/>
    </row>
    <row r="34" spans="2:4" x14ac:dyDescent="0.25">
      <c r="B34" s="51"/>
      <c r="C34" s="49"/>
    </row>
    <row r="35" spans="2:4" x14ac:dyDescent="0.25">
      <c r="B35" s="51"/>
      <c r="C35" s="48"/>
    </row>
    <row r="36" spans="2:4" x14ac:dyDescent="0.25">
      <c r="B36" s="51"/>
      <c r="C36" s="49"/>
    </row>
    <row r="37" spans="2:4" x14ac:dyDescent="0.25">
      <c r="B37" s="47"/>
      <c r="C37" s="48"/>
    </row>
    <row r="38" spans="2:4" x14ac:dyDescent="0.25">
      <c r="B38" s="47"/>
      <c r="C38" s="48"/>
    </row>
    <row r="39" spans="2:4" x14ac:dyDescent="0.25">
      <c r="B39" s="47"/>
      <c r="C39" s="48"/>
    </row>
    <row r="40" spans="2:4" x14ac:dyDescent="0.25">
      <c r="B40" s="47"/>
      <c r="C40" s="48"/>
    </row>
    <row r="41" spans="2:4" x14ac:dyDescent="0.25">
      <c r="B41" s="47"/>
      <c r="C41" s="48"/>
    </row>
    <row r="42" spans="2:4" x14ac:dyDescent="0.25">
      <c r="B42" s="47"/>
      <c r="C42" s="48"/>
    </row>
    <row r="43" spans="2:4" x14ac:dyDescent="0.25">
      <c r="B43" s="47"/>
      <c r="C43" s="48"/>
      <c r="D43" s="52"/>
    </row>
    <row r="44" spans="2:4" x14ac:dyDescent="0.25">
      <c r="B44" s="47"/>
      <c r="C44" s="49"/>
    </row>
    <row r="45" spans="2:4" x14ac:dyDescent="0.25">
      <c r="B45" s="47"/>
      <c r="C45" s="48"/>
    </row>
    <row r="46" spans="2:4" x14ac:dyDescent="0.25">
      <c r="B46" s="47"/>
      <c r="C46" s="48"/>
    </row>
    <row r="47" spans="2:4" x14ac:dyDescent="0.25">
      <c r="B47" s="47"/>
      <c r="C47" s="48"/>
    </row>
    <row r="48" spans="2:4" x14ac:dyDescent="0.25">
      <c r="B48" s="47"/>
      <c r="C48" s="48"/>
    </row>
    <row r="49" spans="2:3" x14ac:dyDescent="0.25">
      <c r="B49" s="47"/>
      <c r="C49" s="48"/>
    </row>
    <row r="50" spans="2:3" x14ac:dyDescent="0.25">
      <c r="B50" s="47"/>
      <c r="C50" s="48"/>
    </row>
    <row r="51" spans="2:3" x14ac:dyDescent="0.25">
      <c r="B51" s="47"/>
      <c r="C51" s="48"/>
    </row>
    <row r="52" spans="2:3" x14ac:dyDescent="0.25">
      <c r="B52" s="47"/>
      <c r="C52" s="48"/>
    </row>
    <row r="53" spans="2:3" x14ac:dyDescent="0.25">
      <c r="B53" s="47"/>
      <c r="C53" s="49"/>
    </row>
    <row r="54" spans="2:3" x14ac:dyDescent="0.25">
      <c r="B54" s="47"/>
      <c r="C54" s="48"/>
    </row>
    <row r="55" spans="2:3" x14ac:dyDescent="0.25">
      <c r="B55" s="47"/>
      <c r="C55" s="48"/>
    </row>
    <row r="56" spans="2:3" x14ac:dyDescent="0.25">
      <c r="B56" s="47"/>
      <c r="C56" s="48"/>
    </row>
    <row r="57" spans="2:3" x14ac:dyDescent="0.25">
      <c r="B57" s="47"/>
      <c r="C57" s="48"/>
    </row>
    <row r="58" spans="2:3" x14ac:dyDescent="0.25">
      <c r="B58" s="47"/>
      <c r="C58" s="48"/>
    </row>
    <row r="59" spans="2:3" x14ac:dyDescent="0.25">
      <c r="B59" s="47"/>
      <c r="C59" s="48"/>
    </row>
    <row r="60" spans="2:3" x14ac:dyDescent="0.25">
      <c r="B60" s="47"/>
      <c r="C60" s="49"/>
    </row>
    <row r="61" spans="2:3" x14ac:dyDescent="0.25">
      <c r="B61" s="47"/>
      <c r="C61" s="48"/>
    </row>
    <row r="62" spans="2:3" x14ac:dyDescent="0.25">
      <c r="B62" s="47"/>
      <c r="C62" s="48"/>
    </row>
    <row r="63" spans="2:3" x14ac:dyDescent="0.25">
      <c r="B63" s="47"/>
      <c r="C63" s="48"/>
    </row>
    <row r="64" spans="2:3" x14ac:dyDescent="0.25">
      <c r="B64" s="47"/>
      <c r="C64" s="48"/>
    </row>
    <row r="65" spans="2:3" x14ac:dyDescent="0.25">
      <c r="B65" s="47"/>
      <c r="C65" s="48"/>
    </row>
    <row r="66" spans="2:3" x14ac:dyDescent="0.25">
      <c r="B66" s="47"/>
      <c r="C66" s="49"/>
    </row>
    <row r="67" spans="2:3" x14ac:dyDescent="0.25">
      <c r="B67" s="47"/>
      <c r="C67" s="48"/>
    </row>
    <row r="68" spans="2:3" x14ac:dyDescent="0.25">
      <c r="B68" s="47"/>
      <c r="C68" s="48"/>
    </row>
    <row r="69" spans="2:3" x14ac:dyDescent="0.25">
      <c r="B69" s="47"/>
      <c r="C69" s="48"/>
    </row>
    <row r="70" spans="2:3" x14ac:dyDescent="0.25">
      <c r="B70" s="47"/>
      <c r="C70" s="48"/>
    </row>
    <row r="71" spans="2:3" x14ac:dyDescent="0.25">
      <c r="B71" s="47"/>
      <c r="C71" s="48"/>
    </row>
    <row r="72" spans="2:3" x14ac:dyDescent="0.25">
      <c r="B72" s="47"/>
      <c r="C72" s="48"/>
    </row>
    <row r="73" spans="2:3" x14ac:dyDescent="0.25">
      <c r="B73" s="47"/>
      <c r="C73" s="48"/>
    </row>
    <row r="74" spans="2:3" x14ac:dyDescent="0.25">
      <c r="B74" s="47"/>
      <c r="C74" s="48"/>
    </row>
    <row r="75" spans="2:3" x14ac:dyDescent="0.25">
      <c r="B75" s="47"/>
      <c r="C75" s="48"/>
    </row>
    <row r="76" spans="2:3" x14ac:dyDescent="0.25">
      <c r="B76" s="47"/>
      <c r="C76" s="48"/>
    </row>
    <row r="77" spans="2:3" x14ac:dyDescent="0.25">
      <c r="B77" s="47"/>
      <c r="C77" s="48"/>
    </row>
    <row r="78" spans="2:3" x14ac:dyDescent="0.25">
      <c r="B78" s="53"/>
      <c r="C78" s="54"/>
    </row>
    <row r="79" spans="2:3" x14ac:dyDescent="0.25">
      <c r="B79" s="47"/>
      <c r="C79" s="49"/>
    </row>
    <row r="80" spans="2:3" x14ac:dyDescent="0.25">
      <c r="B80" s="47"/>
      <c r="C80" s="49"/>
    </row>
    <row r="81" spans="2:3" x14ac:dyDescent="0.25">
      <c r="B81" s="47"/>
      <c r="C81" s="49"/>
    </row>
    <row r="82" spans="2:3" x14ac:dyDescent="0.25">
      <c r="B82" s="47"/>
      <c r="C82" s="49"/>
    </row>
    <row r="83" spans="2:3" x14ac:dyDescent="0.25">
      <c r="B83" s="47"/>
      <c r="C83" s="49"/>
    </row>
    <row r="84" spans="2:3" x14ac:dyDescent="0.25">
      <c r="B84" s="47"/>
      <c r="C84" s="49"/>
    </row>
    <row r="85" spans="2:3" x14ac:dyDescent="0.25">
      <c r="B85" s="47"/>
      <c r="C85" s="49"/>
    </row>
    <row r="86" spans="2:3" x14ac:dyDescent="0.25">
      <c r="B86" s="47"/>
      <c r="C86" s="49"/>
    </row>
    <row r="87" spans="2:3" x14ac:dyDescent="0.25">
      <c r="B87" s="47"/>
      <c r="C87" s="49"/>
    </row>
    <row r="88" spans="2:3" x14ac:dyDescent="0.25">
      <c r="B88" s="47"/>
      <c r="C88" s="49"/>
    </row>
    <row r="89" spans="2:3" x14ac:dyDescent="0.25">
      <c r="B89" s="47"/>
      <c r="C89" s="49"/>
    </row>
    <row r="90" spans="2:3" x14ac:dyDescent="0.25">
      <c r="B90" s="47"/>
      <c r="C90" s="49"/>
    </row>
    <row r="91" spans="2:3" x14ac:dyDescent="0.25">
      <c r="B91" s="47"/>
      <c r="C91" s="48"/>
    </row>
    <row r="92" spans="2:3" x14ac:dyDescent="0.25">
      <c r="B92" s="47"/>
      <c r="C92" s="55"/>
    </row>
    <row r="93" spans="2:3" x14ac:dyDescent="0.25">
      <c r="B93" s="47"/>
      <c r="C93" s="48"/>
    </row>
    <row r="94" spans="2:3" x14ac:dyDescent="0.25">
      <c r="B94" s="47"/>
      <c r="C94" s="48"/>
    </row>
    <row r="95" spans="2:3" x14ac:dyDescent="0.25">
      <c r="B95" s="47"/>
      <c r="C95" s="48"/>
    </row>
    <row r="96" spans="2:3" x14ac:dyDescent="0.25">
      <c r="B96" s="47"/>
      <c r="C96" s="48"/>
    </row>
    <row r="97" spans="2:3" x14ac:dyDescent="0.25">
      <c r="B97" s="47"/>
      <c r="C97" s="48"/>
    </row>
    <row r="98" spans="2:3" x14ac:dyDescent="0.25">
      <c r="B98" s="47"/>
      <c r="C98" s="48"/>
    </row>
    <row r="99" spans="2:3" x14ac:dyDescent="0.25">
      <c r="B99" s="47"/>
      <c r="C99" s="48"/>
    </row>
    <row r="100" spans="2:3" x14ac:dyDescent="0.25">
      <c r="B100" s="47"/>
      <c r="C100" s="48"/>
    </row>
    <row r="101" spans="2:3" x14ac:dyDescent="0.25">
      <c r="B101" s="47"/>
      <c r="C101" s="48"/>
    </row>
    <row r="102" spans="2:3" x14ac:dyDescent="0.25">
      <c r="B102" s="47"/>
      <c r="C102" s="48"/>
    </row>
    <row r="103" spans="2:3" x14ac:dyDescent="0.25">
      <c r="B103" s="47"/>
      <c r="C103" s="48"/>
    </row>
    <row r="104" spans="2:3" x14ac:dyDescent="0.25">
      <c r="B104" s="47"/>
      <c r="C104" s="48"/>
    </row>
    <row r="105" spans="2:3" x14ac:dyDescent="0.25">
      <c r="B105" s="47"/>
      <c r="C105" s="48"/>
    </row>
    <row r="106" spans="2:3" x14ac:dyDescent="0.25">
      <c r="B106" s="47"/>
      <c r="C106" s="48"/>
    </row>
    <row r="107" spans="2:3" x14ac:dyDescent="0.25">
      <c r="B107" s="47"/>
      <c r="C107" s="48"/>
    </row>
    <row r="108" spans="2:3" x14ac:dyDescent="0.25">
      <c r="C108" s="48"/>
    </row>
  </sheetData>
  <dataConsolidate/>
  <hyperlinks>
    <hyperlink ref="C10" location="'Generelle krav'!A1" display="Generelle krav" xr:uid="{30426E54-9C03-4F9E-BC84-D7906F85AD36}"/>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5445F-AB38-4F28-8C70-3AE9139E582F}">
  <sheetPr codeName="Ark3">
    <tabColor theme="4"/>
  </sheetPr>
  <dimension ref="A1:M21"/>
  <sheetViews>
    <sheetView showGridLines="0" zoomScale="90" zoomScaleNormal="90" zoomScaleSheetLayoutView="100" workbookViewId="0">
      <selection activeCell="C13" sqref="C13"/>
    </sheetView>
  </sheetViews>
  <sheetFormatPr baseColWidth="10" defaultColWidth="0" defaultRowHeight="15" x14ac:dyDescent="0.25"/>
  <cols>
    <col min="1" max="1" width="2.85546875" customWidth="1"/>
    <col min="2" max="2" width="10.140625" customWidth="1"/>
    <col min="3" max="3" width="74.140625" customWidth="1"/>
    <col min="4" max="4" width="8.85546875" customWidth="1"/>
    <col min="5" max="5" width="14.5703125" customWidth="1"/>
    <col min="6" max="6" width="60.28515625" customWidth="1"/>
    <col min="7" max="7" width="87.7109375" customWidth="1"/>
    <col min="8" max="8" width="14.42578125" customWidth="1"/>
    <col min="9" max="9" width="10.140625" customWidth="1"/>
    <col min="10" max="11" width="2.85546875" hidden="1" customWidth="1"/>
    <col min="12" max="13" width="0" hidden="1" customWidth="1"/>
    <col min="14" max="16384" width="11.42578125" hidden="1"/>
  </cols>
  <sheetData>
    <row r="1" spans="2:12" ht="21" customHeight="1" x14ac:dyDescent="0.45">
      <c r="D1" s="1"/>
      <c r="E1" s="2"/>
      <c r="F1" s="2"/>
      <c r="G1" s="2"/>
    </row>
    <row r="2" spans="2:12" ht="20.25" thickBot="1" x14ac:dyDescent="0.35">
      <c r="B2" s="3" t="s">
        <v>1</v>
      </c>
      <c r="C2" s="3"/>
      <c r="D2" s="3"/>
      <c r="E2" s="7"/>
      <c r="F2" s="4"/>
      <c r="G2" s="4"/>
    </row>
    <row r="3" spans="2:12" ht="22.5" customHeight="1" thickTop="1" x14ac:dyDescent="0.25">
      <c r="B3" s="6"/>
      <c r="C3" s="6"/>
      <c r="D3" s="6"/>
      <c r="E3" s="6"/>
      <c r="F3" s="8"/>
      <c r="G3" s="8"/>
    </row>
    <row r="4" spans="2:12" ht="16.5" x14ac:dyDescent="0.3">
      <c r="B4" s="86" t="str">
        <f>IF(OR(Omfang!C3="",Omfang!C4=""),"Du har glemt å fylle ut Tilbydernavn og Organisasjonsnummer i arkfane Omfang","")</f>
        <v>Du har glemt å fylle ut Tilbydernavn og Organisasjonsnummer i arkfane Omfang</v>
      </c>
      <c r="C4" s="86"/>
      <c r="D4" s="86"/>
      <c r="E4" s="86"/>
      <c r="F4" s="86"/>
      <c r="G4" s="87" t="s">
        <v>3</v>
      </c>
      <c r="H4" s="87"/>
      <c r="I4" s="87"/>
      <c r="J4" s="9"/>
      <c r="K4" s="9"/>
      <c r="L4" s="9"/>
    </row>
    <row r="5" spans="2:12" ht="45" x14ac:dyDescent="0.25">
      <c r="B5" s="10" t="s">
        <v>4</v>
      </c>
      <c r="C5" s="11" t="s">
        <v>5</v>
      </c>
      <c r="D5" s="10" t="s">
        <v>6</v>
      </c>
      <c r="E5" s="10" t="s">
        <v>7</v>
      </c>
      <c r="F5" s="12" t="s">
        <v>8</v>
      </c>
      <c r="G5" s="13" t="s">
        <v>9</v>
      </c>
      <c r="H5" s="14" t="s">
        <v>10</v>
      </c>
      <c r="I5" s="14" t="s">
        <v>11</v>
      </c>
    </row>
    <row r="6" spans="2:12" ht="15.75" x14ac:dyDescent="0.25">
      <c r="B6" s="15"/>
      <c r="C6" s="16" t="s">
        <v>12</v>
      </c>
      <c r="D6" s="17"/>
      <c r="E6" s="18"/>
      <c r="F6" s="19"/>
      <c r="G6" s="20"/>
      <c r="H6" s="20"/>
      <c r="I6" s="20"/>
    </row>
    <row r="7" spans="2:12" x14ac:dyDescent="0.25">
      <c r="B7" s="21" t="s">
        <v>13</v>
      </c>
      <c r="C7" s="22" t="s">
        <v>14</v>
      </c>
      <c r="D7" s="23" t="s">
        <v>15</v>
      </c>
      <c r="E7" s="23"/>
      <c r="F7" s="24"/>
      <c r="G7" s="25"/>
      <c r="H7" s="25"/>
      <c r="I7" s="25"/>
    </row>
    <row r="8" spans="2:12" ht="45" x14ac:dyDescent="0.25">
      <c r="B8" s="21" t="s">
        <v>16</v>
      </c>
      <c r="C8" s="22" t="s">
        <v>17</v>
      </c>
      <c r="D8" s="23" t="s">
        <v>15</v>
      </c>
      <c r="E8" s="23"/>
      <c r="F8" s="22" t="s">
        <v>18</v>
      </c>
      <c r="G8" s="25"/>
      <c r="H8" s="25"/>
      <c r="I8" s="25"/>
    </row>
    <row r="9" spans="2:12" ht="30" x14ac:dyDescent="0.25">
      <c r="B9" s="21" t="s">
        <v>19</v>
      </c>
      <c r="C9" s="22" t="s">
        <v>20</v>
      </c>
      <c r="D9" s="23" t="s">
        <v>15</v>
      </c>
      <c r="E9" s="26"/>
      <c r="F9" s="22"/>
      <c r="G9" s="25"/>
      <c r="H9" s="25"/>
      <c r="I9" s="25"/>
    </row>
    <row r="10" spans="2:12" ht="30" x14ac:dyDescent="0.25">
      <c r="B10" s="21" t="s">
        <v>21</v>
      </c>
      <c r="C10" s="22" t="s">
        <v>22</v>
      </c>
      <c r="D10" s="23" t="s">
        <v>15</v>
      </c>
      <c r="E10" s="23"/>
      <c r="F10" s="24"/>
      <c r="G10" s="25"/>
      <c r="H10" s="25"/>
      <c r="I10" s="25"/>
    </row>
    <row r="11" spans="2:12" ht="90" x14ac:dyDescent="0.25">
      <c r="B11" s="21" t="s">
        <v>23</v>
      </c>
      <c r="C11" s="22" t="s">
        <v>24</v>
      </c>
      <c r="D11" s="23" t="s">
        <v>15</v>
      </c>
      <c r="E11" s="26"/>
      <c r="F11" s="22"/>
      <c r="G11" s="25"/>
      <c r="H11" s="25"/>
      <c r="I11" s="25"/>
    </row>
    <row r="12" spans="2:12" ht="15.75" x14ac:dyDescent="0.25">
      <c r="B12" s="27"/>
      <c r="C12" s="16" t="s">
        <v>25</v>
      </c>
      <c r="D12" s="28"/>
      <c r="E12" s="28"/>
      <c r="F12" s="29"/>
      <c r="G12" s="30"/>
      <c r="H12" s="30"/>
      <c r="I12" s="30"/>
    </row>
    <row r="13" spans="2:12" ht="75" x14ac:dyDescent="0.25">
      <c r="B13" s="21" t="s">
        <v>26</v>
      </c>
      <c r="C13" s="22" t="s">
        <v>27</v>
      </c>
      <c r="D13" s="31" t="s">
        <v>15</v>
      </c>
      <c r="E13" s="31"/>
      <c r="F13" s="22" t="s">
        <v>28</v>
      </c>
      <c r="G13" s="32"/>
      <c r="H13" s="25"/>
      <c r="I13" s="25"/>
    </row>
    <row r="14" spans="2:12" ht="45" x14ac:dyDescent="0.25">
      <c r="B14" s="21" t="s">
        <v>29</v>
      </c>
      <c r="C14" s="22" t="s">
        <v>30</v>
      </c>
      <c r="D14" s="26" t="s">
        <v>15</v>
      </c>
      <c r="E14" s="26"/>
      <c r="F14" s="22" t="s">
        <v>31</v>
      </c>
      <c r="G14" s="25"/>
      <c r="H14" s="25"/>
      <c r="I14" s="25"/>
    </row>
    <row r="15" spans="2:12" ht="50.1" customHeight="1" x14ac:dyDescent="0.25">
      <c r="B15" s="21" t="s">
        <v>32</v>
      </c>
      <c r="C15" s="22" t="s">
        <v>33</v>
      </c>
      <c r="D15" s="26" t="s">
        <v>15</v>
      </c>
      <c r="E15" s="26"/>
      <c r="F15" s="22" t="s">
        <v>34</v>
      </c>
      <c r="G15" s="25"/>
      <c r="H15" s="25"/>
      <c r="I15" s="25"/>
    </row>
    <row r="16" spans="2:12" ht="15.75" x14ac:dyDescent="0.25">
      <c r="B16" s="33"/>
      <c r="C16" s="16" t="s">
        <v>35</v>
      </c>
      <c r="D16" s="34"/>
      <c r="E16" s="34"/>
      <c r="F16" s="35"/>
      <c r="G16" s="36"/>
      <c r="H16" s="36"/>
      <c r="I16" s="36"/>
    </row>
    <row r="17" spans="2:9" ht="60" x14ac:dyDescent="0.25">
      <c r="B17" s="21" t="s">
        <v>36</v>
      </c>
      <c r="C17" s="22" t="s">
        <v>37</v>
      </c>
      <c r="D17" s="23" t="s">
        <v>38</v>
      </c>
      <c r="E17" s="26" t="s">
        <v>39</v>
      </c>
      <c r="F17" s="22"/>
      <c r="G17" s="25"/>
      <c r="H17" s="25"/>
      <c r="I17" s="25"/>
    </row>
    <row r="18" spans="2:9" ht="60" x14ac:dyDescent="0.25">
      <c r="B18" s="21" t="s">
        <v>40</v>
      </c>
      <c r="C18" s="22" t="s">
        <v>41</v>
      </c>
      <c r="D18" s="23" t="s">
        <v>38</v>
      </c>
      <c r="E18" s="26" t="s">
        <v>39</v>
      </c>
      <c r="F18" s="22" t="s">
        <v>42</v>
      </c>
      <c r="G18" s="25"/>
      <c r="H18" s="25"/>
      <c r="I18" s="25"/>
    </row>
    <row r="19" spans="2:9" ht="30" x14ac:dyDescent="0.25">
      <c r="B19" s="21" t="s">
        <v>43</v>
      </c>
      <c r="C19" s="22" t="s">
        <v>44</v>
      </c>
      <c r="D19" s="23" t="s">
        <v>38</v>
      </c>
      <c r="E19" s="26" t="s">
        <v>39</v>
      </c>
      <c r="F19" s="22"/>
      <c r="G19" s="25"/>
      <c r="H19" s="25"/>
      <c r="I19" s="25"/>
    </row>
    <row r="20" spans="2:9" ht="75" x14ac:dyDescent="0.25">
      <c r="B20" s="21" t="s">
        <v>45</v>
      </c>
      <c r="C20" s="22" t="s">
        <v>46</v>
      </c>
      <c r="D20" s="26" t="s">
        <v>15</v>
      </c>
      <c r="E20" s="26"/>
      <c r="F20" s="22" t="s">
        <v>47</v>
      </c>
      <c r="G20" s="25"/>
      <c r="H20" s="25"/>
      <c r="I20" s="25"/>
    </row>
    <row r="21" spans="2:9" ht="150" x14ac:dyDescent="0.25">
      <c r="B21" s="21" t="s">
        <v>48</v>
      </c>
      <c r="C21" s="24" t="s">
        <v>49</v>
      </c>
      <c r="D21" s="23" t="s">
        <v>38</v>
      </c>
      <c r="E21" s="26" t="s">
        <v>39</v>
      </c>
      <c r="F21" s="22" t="s">
        <v>50</v>
      </c>
      <c r="G21" s="25"/>
      <c r="H21" s="25"/>
      <c r="I21" s="25"/>
    </row>
  </sheetData>
  <mergeCells count="2">
    <mergeCell ref="B4:F4"/>
    <mergeCell ref="G4:I4"/>
  </mergeCells>
  <conditionalFormatting sqref="D6:D21">
    <cfRule type="cellIs" dxfId="3" priority="3" operator="equal">
      <formula>Evalueringskrav</formula>
    </cfRule>
    <cfRule type="cellIs" dxfId="2" priority="4" operator="equal">
      <formula>ObligatoriskKrav</formula>
    </cfRule>
  </conditionalFormatting>
  <conditionalFormatting sqref="E6:E21">
    <cfRule type="expression" dxfId="1" priority="1">
      <formula>AND($D6=Evalueringskrav,$E6="")</formula>
    </cfRule>
    <cfRule type="expression" dxfId="0" priority="2">
      <formula>$D6=ObligatoriskKrav</formula>
    </cfRule>
  </conditionalFormatting>
  <dataValidations count="3">
    <dataValidation type="list" allowBlank="1" showErrorMessage="1" sqref="I6:I21" xr:uid="{E53A0097-8F82-450E-846E-B9D78A364CA2}">
      <formula1>"Ja,Nei,"</formula1>
    </dataValidation>
    <dataValidation type="list" allowBlank="1" showInputMessage="1" showErrorMessage="1" sqref="E6:E21" xr:uid="{93BCB125-FF20-445D-BEB4-6E4D2B6B5558}">
      <formula1>Under_Kriterium</formula1>
    </dataValidation>
    <dataValidation type="list" allowBlank="1" showInputMessage="1" showErrorMessage="1" sqref="D6:D21" xr:uid="{7735FCED-BA2A-4803-B90F-E2BFBE3BD328}">
      <formula1>Type</formula1>
    </dataValidation>
  </dataValidation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B3F1E-72C4-43E6-A48C-B2F1D70256CA}">
  <sheetPr codeName="Ark4">
    <tabColor theme="9" tint="0.39997558519241921"/>
  </sheetPr>
  <dimension ref="A1:L636"/>
  <sheetViews>
    <sheetView showGridLines="0" topLeftCell="A109" zoomScaleNormal="100" workbookViewId="0">
      <selection activeCell="A158" sqref="A158:XFD171"/>
    </sheetView>
  </sheetViews>
  <sheetFormatPr baseColWidth="10" defaultColWidth="0" defaultRowHeight="15" customHeight="1" zeroHeight="1" x14ac:dyDescent="0.25"/>
  <cols>
    <col min="1" max="1" width="2.85546875" customWidth="1"/>
    <col min="2" max="2" width="19.28515625" customWidth="1"/>
    <col min="3" max="3" width="71.7109375" customWidth="1"/>
    <col min="4" max="4" width="17" bestFit="1" customWidth="1"/>
    <col min="5" max="5" width="23.5703125" customWidth="1"/>
    <col min="6" max="6" width="13.42578125" customWidth="1"/>
    <col min="7" max="7" width="29.7109375" customWidth="1"/>
    <col min="8" max="8" width="17.5703125" customWidth="1"/>
    <col min="9" max="9" width="2.85546875" customWidth="1"/>
    <col min="10" max="12" width="15.85546875" hidden="1" customWidth="1"/>
    <col min="13" max="16384" width="7" hidden="1"/>
  </cols>
  <sheetData>
    <row r="1" spans="1:9" ht="21" customHeight="1" x14ac:dyDescent="0.45">
      <c r="D1" s="1"/>
      <c r="E1" s="2"/>
      <c r="F1" s="2"/>
      <c r="G1" s="2"/>
      <c r="H1" s="2"/>
    </row>
    <row r="2" spans="1:9" ht="20.25" thickBot="1" x14ac:dyDescent="0.35">
      <c r="B2" s="3" t="s">
        <v>0</v>
      </c>
      <c r="C2" s="3"/>
      <c r="D2" s="3"/>
      <c r="E2" s="4"/>
      <c r="F2" s="4"/>
      <c r="G2" s="4"/>
      <c r="H2" s="4"/>
    </row>
    <row r="3" spans="1:9" s="5" customFormat="1" ht="24.75" customHeight="1" thickTop="1" x14ac:dyDescent="0.25">
      <c r="A3"/>
      <c r="B3" s="85"/>
      <c r="C3" s="85"/>
      <c r="D3" s="85"/>
      <c r="E3" s="4"/>
      <c r="F3" s="4"/>
      <c r="G3" s="4"/>
      <c r="H3" s="4"/>
      <c r="I3"/>
    </row>
    <row r="4" spans="1:9" ht="31.5" hidden="1" x14ac:dyDescent="0.25">
      <c r="B4" s="74">
        <v>1</v>
      </c>
      <c r="C4" s="75" t="s">
        <v>60</v>
      </c>
      <c r="D4" s="75"/>
      <c r="E4" s="75"/>
      <c r="F4" s="75"/>
      <c r="G4" s="75"/>
      <c r="H4" s="75"/>
    </row>
    <row r="5" spans="1:9" hidden="1" x14ac:dyDescent="0.25"/>
    <row r="6" spans="1:9" ht="18" hidden="1" thickBot="1" x14ac:dyDescent="0.35">
      <c r="B6" s="76" t="s">
        <v>89</v>
      </c>
      <c r="C6" s="76"/>
      <c r="D6" s="76"/>
      <c r="E6" s="76"/>
      <c r="F6" s="76"/>
      <c r="G6" s="76"/>
      <c r="H6" s="76"/>
    </row>
    <row r="7" spans="1:9" ht="15.75" hidden="1" thickTop="1" x14ac:dyDescent="0.25"/>
    <row r="8" spans="1:9" ht="16.5" hidden="1" x14ac:dyDescent="0.3">
      <c r="B8" s="82" t="s">
        <v>2</v>
      </c>
      <c r="C8" s="82"/>
      <c r="D8" s="82"/>
      <c r="E8" s="82"/>
      <c r="F8" s="83" t="s">
        <v>3</v>
      </c>
      <c r="G8" s="83"/>
      <c r="H8" s="83"/>
    </row>
    <row r="9" spans="1:9" ht="45" hidden="1" x14ac:dyDescent="0.25">
      <c r="B9" s="77" t="s">
        <v>90</v>
      </c>
      <c r="C9" s="77" t="s">
        <v>91</v>
      </c>
      <c r="D9" s="77" t="s">
        <v>7</v>
      </c>
      <c r="E9" s="77" t="s">
        <v>8</v>
      </c>
      <c r="F9" s="79" t="s">
        <v>92</v>
      </c>
      <c r="G9" s="79" t="s">
        <v>93</v>
      </c>
      <c r="H9" s="79" t="s">
        <v>94</v>
      </c>
    </row>
    <row r="10" spans="1:9" hidden="1" x14ac:dyDescent="0.25">
      <c r="B10" s="78" t="s">
        <v>95</v>
      </c>
      <c r="C10" s="78" t="s">
        <v>98</v>
      </c>
      <c r="D10" s="78"/>
      <c r="E10" s="78"/>
      <c r="F10" s="80"/>
      <c r="G10" s="80"/>
      <c r="H10" s="80"/>
    </row>
    <row r="11" spans="1:9" hidden="1" x14ac:dyDescent="0.25">
      <c r="B11" s="78" t="s">
        <v>96</v>
      </c>
      <c r="C11" s="78" t="s">
        <v>99</v>
      </c>
      <c r="D11" s="78"/>
      <c r="E11" s="78"/>
      <c r="F11" s="81"/>
      <c r="G11" s="81"/>
      <c r="H11" s="81"/>
    </row>
    <row r="12" spans="1:9" hidden="1" x14ac:dyDescent="0.25">
      <c r="B12" s="78" t="s">
        <v>97</v>
      </c>
      <c r="C12" s="78" t="s">
        <v>100</v>
      </c>
      <c r="D12" s="78"/>
      <c r="E12" s="78"/>
      <c r="F12" s="80"/>
      <c r="G12" s="80"/>
      <c r="H12" s="80"/>
    </row>
    <row r="13" spans="1:9" hidden="1" x14ac:dyDescent="0.25"/>
    <row r="14" spans="1:9" ht="18" hidden="1" thickBot="1" x14ac:dyDescent="0.35">
      <c r="B14" s="76" t="s">
        <v>101</v>
      </c>
      <c r="C14" s="76"/>
      <c r="D14" s="76"/>
      <c r="E14" s="76"/>
      <c r="F14" s="76"/>
      <c r="G14" s="76"/>
    </row>
    <row r="15" spans="1:9" ht="15.75" hidden="1" thickTop="1" x14ac:dyDescent="0.25"/>
    <row r="16" spans="1:9" ht="16.5" hidden="1" x14ac:dyDescent="0.3">
      <c r="B16" s="84" t="s">
        <v>2</v>
      </c>
      <c r="C16" s="84"/>
      <c r="D16" s="84"/>
      <c r="E16" s="84"/>
      <c r="F16" s="83" t="s">
        <v>3</v>
      </c>
      <c r="G16" s="83"/>
    </row>
    <row r="17" spans="2:8" ht="45" hidden="1" x14ac:dyDescent="0.25">
      <c r="B17" s="77" t="s">
        <v>90</v>
      </c>
      <c r="C17" s="77" t="s">
        <v>102</v>
      </c>
      <c r="D17" s="77" t="s">
        <v>7</v>
      </c>
      <c r="E17" s="77" t="s">
        <v>8</v>
      </c>
      <c r="F17" s="79" t="s">
        <v>92</v>
      </c>
      <c r="G17" s="79" t="s">
        <v>93</v>
      </c>
    </row>
    <row r="18" spans="2:8" ht="45" hidden="1" x14ac:dyDescent="0.25">
      <c r="B18" s="78" t="s">
        <v>103</v>
      </c>
      <c r="C18" s="77" t="s">
        <v>107</v>
      </c>
      <c r="D18" s="78" t="s">
        <v>111</v>
      </c>
      <c r="E18" s="78"/>
      <c r="F18" s="80"/>
      <c r="G18" s="80"/>
    </row>
    <row r="19" spans="2:8" hidden="1" x14ac:dyDescent="0.25">
      <c r="B19" s="78" t="s">
        <v>104</v>
      </c>
      <c r="C19" s="78" t="s">
        <v>108</v>
      </c>
      <c r="D19" s="78" t="s">
        <v>111</v>
      </c>
      <c r="E19" s="78"/>
      <c r="F19" s="81"/>
      <c r="G19" s="81"/>
    </row>
    <row r="20" spans="2:8" hidden="1" x14ac:dyDescent="0.25">
      <c r="B20" s="78" t="s">
        <v>105</v>
      </c>
      <c r="C20" s="78" t="s">
        <v>109</v>
      </c>
      <c r="D20" s="78" t="s">
        <v>111</v>
      </c>
      <c r="E20" s="78"/>
      <c r="F20" s="80"/>
      <c r="G20" s="80"/>
    </row>
    <row r="21" spans="2:8" hidden="1" x14ac:dyDescent="0.25">
      <c r="B21" s="78" t="s">
        <v>106</v>
      </c>
      <c r="C21" s="78" t="s">
        <v>110</v>
      </c>
      <c r="D21" s="78" t="s">
        <v>112</v>
      </c>
      <c r="E21" s="78"/>
      <c r="F21" s="81"/>
      <c r="G21" s="81"/>
    </row>
    <row r="22" spans="2:8" ht="45" hidden="1" customHeight="1" x14ac:dyDescent="0.25"/>
    <row r="23" spans="2:8" ht="31.5" hidden="1" x14ac:dyDescent="0.25">
      <c r="B23" s="74">
        <v>2</v>
      </c>
      <c r="C23" s="75" t="s">
        <v>61</v>
      </c>
      <c r="D23" s="75"/>
      <c r="E23" s="75"/>
      <c r="F23" s="75"/>
      <c r="G23" s="75"/>
      <c r="H23" s="75"/>
    </row>
    <row r="24" spans="2:8" hidden="1" x14ac:dyDescent="0.25"/>
    <row r="25" spans="2:8" ht="18" hidden="1" thickBot="1" x14ac:dyDescent="0.35">
      <c r="B25" s="76" t="s">
        <v>113</v>
      </c>
      <c r="C25" s="76"/>
      <c r="D25" s="76"/>
      <c r="E25" s="76"/>
      <c r="F25" s="76"/>
      <c r="G25" s="76"/>
      <c r="H25" s="76"/>
    </row>
    <row r="26" spans="2:8" ht="15.75" hidden="1" thickTop="1" x14ac:dyDescent="0.25"/>
    <row r="27" spans="2:8" ht="16.5" hidden="1" x14ac:dyDescent="0.3">
      <c r="B27" s="82" t="s">
        <v>2</v>
      </c>
      <c r="C27" s="82"/>
      <c r="D27" s="82"/>
      <c r="E27" s="82"/>
      <c r="F27" s="83" t="s">
        <v>3</v>
      </c>
      <c r="G27" s="83"/>
      <c r="H27" s="83"/>
    </row>
    <row r="28" spans="2:8" ht="45" hidden="1" x14ac:dyDescent="0.25">
      <c r="B28" s="77" t="s">
        <v>90</v>
      </c>
      <c r="C28" s="77" t="s">
        <v>91</v>
      </c>
      <c r="D28" s="77" t="s">
        <v>7</v>
      </c>
      <c r="E28" s="77" t="s">
        <v>8</v>
      </c>
      <c r="F28" s="79" t="s">
        <v>92</v>
      </c>
      <c r="G28" s="79" t="s">
        <v>93</v>
      </c>
      <c r="H28" s="79" t="s">
        <v>94</v>
      </c>
    </row>
    <row r="29" spans="2:8" hidden="1" x14ac:dyDescent="0.25">
      <c r="B29" s="78" t="s">
        <v>114</v>
      </c>
      <c r="C29" s="78" t="s">
        <v>120</v>
      </c>
      <c r="D29" s="78"/>
      <c r="E29" s="78"/>
      <c r="F29" s="80"/>
      <c r="G29" s="80"/>
      <c r="H29" s="80"/>
    </row>
    <row r="30" spans="2:8" hidden="1" x14ac:dyDescent="0.25">
      <c r="B30" s="78" t="s">
        <v>115</v>
      </c>
      <c r="C30" s="78" t="s">
        <v>121</v>
      </c>
      <c r="D30" s="78"/>
      <c r="E30" s="78"/>
      <c r="F30" s="81"/>
      <c r="G30" s="81"/>
      <c r="H30" s="81"/>
    </row>
    <row r="31" spans="2:8" hidden="1" x14ac:dyDescent="0.25">
      <c r="B31" s="78" t="s">
        <v>116</v>
      </c>
      <c r="C31" s="78" t="s">
        <v>122</v>
      </c>
      <c r="D31" s="78"/>
      <c r="E31" s="78"/>
      <c r="F31" s="80"/>
      <c r="G31" s="80"/>
      <c r="H31" s="80"/>
    </row>
    <row r="32" spans="2:8" hidden="1" x14ac:dyDescent="0.25">
      <c r="B32" s="78" t="s">
        <v>117</v>
      </c>
      <c r="C32" s="78" t="s">
        <v>123</v>
      </c>
      <c r="D32" s="78"/>
      <c r="E32" s="78"/>
      <c r="F32" s="81"/>
      <c r="G32" s="81"/>
      <c r="H32" s="81"/>
    </row>
    <row r="33" spans="2:8" hidden="1" x14ac:dyDescent="0.25">
      <c r="B33" s="78" t="s">
        <v>118</v>
      </c>
      <c r="C33" s="78" t="s">
        <v>124</v>
      </c>
      <c r="D33" s="78"/>
      <c r="E33" s="78"/>
      <c r="F33" s="80"/>
      <c r="G33" s="80"/>
      <c r="H33" s="80"/>
    </row>
    <row r="34" spans="2:8" hidden="1" x14ac:dyDescent="0.25">
      <c r="B34" s="78" t="s">
        <v>119</v>
      </c>
      <c r="C34" s="78" t="s">
        <v>125</v>
      </c>
      <c r="D34" s="78"/>
      <c r="E34" s="78"/>
      <c r="F34" s="81"/>
      <c r="G34" s="81"/>
      <c r="H34" s="81"/>
    </row>
    <row r="35" spans="2:8" hidden="1" x14ac:dyDescent="0.25"/>
    <row r="36" spans="2:8" ht="18" hidden="1" thickBot="1" x14ac:dyDescent="0.35">
      <c r="B36" s="76" t="s">
        <v>126</v>
      </c>
      <c r="C36" s="76"/>
      <c r="D36" s="76"/>
      <c r="E36" s="76"/>
      <c r="F36" s="76"/>
      <c r="G36" s="76"/>
    </row>
    <row r="37" spans="2:8" ht="15.75" hidden="1" thickTop="1" x14ac:dyDescent="0.25"/>
    <row r="38" spans="2:8" ht="16.5" hidden="1" x14ac:dyDescent="0.3">
      <c r="B38" s="84" t="s">
        <v>2</v>
      </c>
      <c r="C38" s="84"/>
      <c r="D38" s="84"/>
      <c r="E38" s="84"/>
      <c r="F38" s="83" t="s">
        <v>3</v>
      </c>
      <c r="G38" s="83"/>
    </row>
    <row r="39" spans="2:8" ht="45" hidden="1" x14ac:dyDescent="0.25">
      <c r="B39" s="77" t="s">
        <v>90</v>
      </c>
      <c r="C39" s="77" t="s">
        <v>102</v>
      </c>
      <c r="D39" s="77" t="s">
        <v>7</v>
      </c>
      <c r="E39" s="77" t="s">
        <v>8</v>
      </c>
      <c r="F39" s="79" t="s">
        <v>92</v>
      </c>
      <c r="G39" s="79" t="s">
        <v>93</v>
      </c>
    </row>
    <row r="40" spans="2:8" ht="120" hidden="1" x14ac:dyDescent="0.25">
      <c r="B40" s="78" t="s">
        <v>127</v>
      </c>
      <c r="C40" s="24" t="s">
        <v>130</v>
      </c>
      <c r="D40" s="78" t="s">
        <v>111</v>
      </c>
      <c r="E40" s="78"/>
      <c r="F40" s="80"/>
      <c r="G40" s="80"/>
    </row>
    <row r="41" spans="2:8" hidden="1" x14ac:dyDescent="0.25">
      <c r="B41" s="78" t="s">
        <v>128</v>
      </c>
      <c r="C41" s="78" t="s">
        <v>131</v>
      </c>
      <c r="D41" s="78" t="s">
        <v>111</v>
      </c>
      <c r="E41" s="78"/>
      <c r="F41" s="81"/>
      <c r="G41" s="81"/>
    </row>
    <row r="42" spans="2:8" hidden="1" x14ac:dyDescent="0.25">
      <c r="B42" s="78" t="s">
        <v>129</v>
      </c>
      <c r="C42" s="78" t="s">
        <v>132</v>
      </c>
      <c r="D42" s="78" t="s">
        <v>112</v>
      </c>
      <c r="E42" s="78"/>
      <c r="F42" s="80"/>
      <c r="G42" s="80"/>
    </row>
    <row r="43" spans="2:8" ht="45" hidden="1" customHeight="1" x14ac:dyDescent="0.25"/>
    <row r="44" spans="2:8" ht="31.5" x14ac:dyDescent="0.25">
      <c r="B44" s="74">
        <v>3</v>
      </c>
      <c r="C44" s="75" t="s">
        <v>62</v>
      </c>
      <c r="D44" s="75"/>
      <c r="E44" s="75"/>
      <c r="F44" s="75"/>
      <c r="G44" s="75"/>
      <c r="H44" s="75"/>
    </row>
    <row r="45" spans="2:8" x14ac:dyDescent="0.25"/>
    <row r="46" spans="2:8" ht="18" thickBot="1" x14ac:dyDescent="0.35">
      <c r="B46" s="76" t="s">
        <v>133</v>
      </c>
      <c r="C46" s="76"/>
      <c r="D46" s="76"/>
      <c r="E46" s="76"/>
      <c r="F46" s="76"/>
      <c r="G46" s="76"/>
      <c r="H46" s="76"/>
    </row>
    <row r="47" spans="2:8" ht="15.75" thickTop="1" x14ac:dyDescent="0.25"/>
    <row r="48" spans="2:8" ht="16.5" x14ac:dyDescent="0.3">
      <c r="B48" s="82" t="s">
        <v>2</v>
      </c>
      <c r="C48" s="82"/>
      <c r="D48" s="82"/>
      <c r="E48" s="82"/>
      <c r="F48" s="83" t="s">
        <v>3</v>
      </c>
      <c r="G48" s="83"/>
      <c r="H48" s="83"/>
    </row>
    <row r="49" spans="2:8" ht="45" x14ac:dyDescent="0.25">
      <c r="B49" s="77" t="s">
        <v>90</v>
      </c>
      <c r="C49" s="77" t="s">
        <v>91</v>
      </c>
      <c r="D49" s="77" t="s">
        <v>7</v>
      </c>
      <c r="E49" s="77" t="s">
        <v>8</v>
      </c>
      <c r="F49" s="79" t="s">
        <v>92</v>
      </c>
      <c r="G49" s="79" t="s">
        <v>93</v>
      </c>
      <c r="H49" s="79" t="s">
        <v>94</v>
      </c>
    </row>
    <row r="50" spans="2:8" x14ac:dyDescent="0.25">
      <c r="B50" s="78" t="s">
        <v>134</v>
      </c>
      <c r="C50" s="78" t="s">
        <v>143</v>
      </c>
      <c r="D50" s="78"/>
      <c r="E50" s="78"/>
      <c r="F50" s="80"/>
      <c r="G50" s="80"/>
      <c r="H50" s="80"/>
    </row>
    <row r="51" spans="2:8" x14ac:dyDescent="0.25">
      <c r="B51" s="78" t="s">
        <v>135</v>
      </c>
      <c r="C51" s="78" t="s">
        <v>144</v>
      </c>
      <c r="D51" s="78"/>
      <c r="E51" s="78"/>
      <c r="F51" s="81"/>
      <c r="G51" s="81"/>
      <c r="H51" s="81"/>
    </row>
    <row r="52" spans="2:8" x14ac:dyDescent="0.25">
      <c r="B52" s="78" t="s">
        <v>136</v>
      </c>
      <c r="C52" s="78" t="s">
        <v>145</v>
      </c>
      <c r="D52" s="78"/>
      <c r="E52" s="78"/>
      <c r="F52" s="80"/>
      <c r="G52" s="80"/>
      <c r="H52" s="80"/>
    </row>
    <row r="53" spans="2:8" x14ac:dyDescent="0.25">
      <c r="B53" s="78" t="s">
        <v>137</v>
      </c>
      <c r="C53" s="78" t="s">
        <v>146</v>
      </c>
      <c r="D53" s="78"/>
      <c r="E53" s="78"/>
      <c r="F53" s="81"/>
      <c r="G53" s="81"/>
      <c r="H53" s="81"/>
    </row>
    <row r="54" spans="2:8" x14ac:dyDescent="0.25">
      <c r="B54" s="78" t="s">
        <v>138</v>
      </c>
      <c r="C54" s="78" t="s">
        <v>147</v>
      </c>
      <c r="D54" s="78"/>
      <c r="E54" s="78"/>
      <c r="F54" s="80"/>
      <c r="G54" s="80"/>
      <c r="H54" s="80"/>
    </row>
    <row r="55" spans="2:8" x14ac:dyDescent="0.25">
      <c r="B55" s="78" t="s">
        <v>139</v>
      </c>
      <c r="C55" s="78" t="s">
        <v>148</v>
      </c>
      <c r="D55" s="78"/>
      <c r="E55" s="78"/>
      <c r="F55" s="81"/>
      <c r="G55" s="81"/>
      <c r="H55" s="81"/>
    </row>
    <row r="56" spans="2:8" x14ac:dyDescent="0.25">
      <c r="B56" s="78" t="s">
        <v>140</v>
      </c>
      <c r="C56" s="78" t="s">
        <v>149</v>
      </c>
      <c r="D56" s="78"/>
      <c r="E56" s="78"/>
      <c r="F56" s="80"/>
      <c r="G56" s="80"/>
      <c r="H56" s="80"/>
    </row>
    <row r="57" spans="2:8" x14ac:dyDescent="0.25">
      <c r="B57" s="78" t="s">
        <v>141</v>
      </c>
      <c r="C57" s="78" t="s">
        <v>150</v>
      </c>
      <c r="D57" s="78"/>
      <c r="E57" s="78"/>
      <c r="F57" s="81"/>
      <c r="G57" s="81"/>
      <c r="H57" s="81"/>
    </row>
    <row r="58" spans="2:8" x14ac:dyDescent="0.25">
      <c r="B58" s="78" t="s">
        <v>142</v>
      </c>
      <c r="C58" s="78" t="s">
        <v>151</v>
      </c>
      <c r="D58" s="78"/>
      <c r="E58" s="78"/>
      <c r="F58" s="80"/>
      <c r="G58" s="80"/>
      <c r="H58" s="80"/>
    </row>
    <row r="59" spans="2:8" x14ac:dyDescent="0.25"/>
    <row r="60" spans="2:8" ht="18" thickBot="1" x14ac:dyDescent="0.35">
      <c r="B60" s="76" t="s">
        <v>152</v>
      </c>
      <c r="C60" s="76"/>
      <c r="D60" s="76"/>
      <c r="E60" s="76"/>
      <c r="F60" s="76"/>
      <c r="G60" s="76"/>
    </row>
    <row r="61" spans="2:8" ht="15.75" thickTop="1" x14ac:dyDescent="0.25"/>
    <row r="62" spans="2:8" ht="16.5" x14ac:dyDescent="0.3">
      <c r="B62" s="84" t="s">
        <v>2</v>
      </c>
      <c r="C62" s="84"/>
      <c r="D62" s="84"/>
      <c r="E62" s="84"/>
      <c r="F62" s="83" t="s">
        <v>3</v>
      </c>
      <c r="G62" s="83"/>
    </row>
    <row r="63" spans="2:8" ht="45" x14ac:dyDescent="0.25">
      <c r="B63" s="77" t="s">
        <v>90</v>
      </c>
      <c r="C63" s="77" t="s">
        <v>102</v>
      </c>
      <c r="D63" s="77" t="s">
        <v>7</v>
      </c>
      <c r="E63" s="77" t="s">
        <v>8</v>
      </c>
      <c r="F63" s="79" t="s">
        <v>92</v>
      </c>
      <c r="G63" s="79" t="s">
        <v>93</v>
      </c>
    </row>
    <row r="64" spans="2:8" ht="75" x14ac:dyDescent="0.25">
      <c r="B64" s="78" t="s">
        <v>153</v>
      </c>
      <c r="C64" s="77" t="s">
        <v>158</v>
      </c>
      <c r="D64" s="78" t="s">
        <v>111</v>
      </c>
      <c r="E64" s="78"/>
      <c r="F64" s="80"/>
      <c r="G64" s="80"/>
    </row>
    <row r="65" spans="2:8" x14ac:dyDescent="0.25">
      <c r="B65" s="78" t="s">
        <v>154</v>
      </c>
      <c r="C65" s="78" t="s">
        <v>159</v>
      </c>
      <c r="D65" s="78" t="s">
        <v>162</v>
      </c>
      <c r="E65" s="78"/>
      <c r="F65" s="81"/>
      <c r="G65" s="81"/>
    </row>
    <row r="66" spans="2:8" x14ac:dyDescent="0.25">
      <c r="B66" s="78" t="s">
        <v>155</v>
      </c>
      <c r="C66" s="78" t="s">
        <v>160</v>
      </c>
      <c r="D66" s="78" t="s">
        <v>162</v>
      </c>
      <c r="E66" s="78"/>
      <c r="F66" s="80"/>
      <c r="G66" s="80"/>
    </row>
    <row r="67" spans="2:8" ht="30" x14ac:dyDescent="0.25">
      <c r="B67" s="78" t="s">
        <v>156</v>
      </c>
      <c r="C67" s="77" t="s">
        <v>161</v>
      </c>
      <c r="D67" s="78" t="s">
        <v>111</v>
      </c>
      <c r="E67" s="78"/>
      <c r="F67" s="81"/>
      <c r="G67" s="81"/>
    </row>
    <row r="68" spans="2:8" x14ac:dyDescent="0.25">
      <c r="B68" s="78" t="s">
        <v>157</v>
      </c>
      <c r="C68" s="78" t="s">
        <v>132</v>
      </c>
      <c r="D68" s="78" t="s">
        <v>112</v>
      </c>
      <c r="E68" s="78"/>
      <c r="F68" s="80"/>
      <c r="G68" s="80"/>
    </row>
    <row r="69" spans="2:8" ht="45" customHeight="1" x14ac:dyDescent="0.25"/>
    <row r="70" spans="2:8" ht="31.5" hidden="1" x14ac:dyDescent="0.25">
      <c r="B70" s="74">
        <v>4</v>
      </c>
      <c r="C70" s="75" t="s">
        <v>63</v>
      </c>
      <c r="D70" s="75"/>
      <c r="E70" s="75"/>
      <c r="F70" s="75"/>
      <c r="G70" s="75"/>
      <c r="H70" s="75"/>
    </row>
    <row r="71" spans="2:8" hidden="1" x14ac:dyDescent="0.25"/>
    <row r="72" spans="2:8" ht="18" hidden="1" thickBot="1" x14ac:dyDescent="0.35">
      <c r="B72" s="76" t="s">
        <v>163</v>
      </c>
      <c r="C72" s="76"/>
      <c r="D72" s="76"/>
      <c r="E72" s="76"/>
      <c r="F72" s="76"/>
      <c r="G72" s="76"/>
      <c r="H72" s="76"/>
    </row>
    <row r="73" spans="2:8" ht="15.75" hidden="1" thickTop="1" x14ac:dyDescent="0.25"/>
    <row r="74" spans="2:8" ht="16.5" hidden="1" x14ac:dyDescent="0.3">
      <c r="B74" s="82" t="s">
        <v>2</v>
      </c>
      <c r="C74" s="82"/>
      <c r="D74" s="82"/>
      <c r="E74" s="82"/>
      <c r="F74" s="83" t="s">
        <v>3</v>
      </c>
      <c r="G74" s="83"/>
      <c r="H74" s="83"/>
    </row>
    <row r="75" spans="2:8" ht="45" hidden="1" x14ac:dyDescent="0.25">
      <c r="B75" s="77" t="s">
        <v>90</v>
      </c>
      <c r="C75" s="77" t="s">
        <v>91</v>
      </c>
      <c r="D75" s="77" t="s">
        <v>7</v>
      </c>
      <c r="E75" s="77" t="s">
        <v>8</v>
      </c>
      <c r="F75" s="79" t="s">
        <v>92</v>
      </c>
      <c r="G75" s="79" t="s">
        <v>93</v>
      </c>
      <c r="H75" s="79" t="s">
        <v>94</v>
      </c>
    </row>
    <row r="76" spans="2:8" hidden="1" x14ac:dyDescent="0.25">
      <c r="B76" s="78" t="s">
        <v>164</v>
      </c>
      <c r="C76" s="78" t="s">
        <v>143</v>
      </c>
      <c r="D76" s="78"/>
      <c r="E76" s="78"/>
      <c r="F76" s="80"/>
      <c r="G76" s="80"/>
      <c r="H76" s="80"/>
    </row>
    <row r="77" spans="2:8" hidden="1" x14ac:dyDescent="0.25">
      <c r="B77" s="78" t="s">
        <v>165</v>
      </c>
      <c r="C77" s="78" t="s">
        <v>171</v>
      </c>
      <c r="D77" s="78"/>
      <c r="E77" s="78"/>
      <c r="F77" s="81"/>
      <c r="G77" s="81"/>
      <c r="H77" s="81"/>
    </row>
    <row r="78" spans="2:8" hidden="1" x14ac:dyDescent="0.25">
      <c r="B78" s="78" t="s">
        <v>166</v>
      </c>
      <c r="C78" s="78" t="s">
        <v>145</v>
      </c>
      <c r="D78" s="78"/>
      <c r="E78" s="78"/>
      <c r="F78" s="80"/>
      <c r="G78" s="80"/>
      <c r="H78" s="80"/>
    </row>
    <row r="79" spans="2:8" hidden="1" x14ac:dyDescent="0.25">
      <c r="B79" s="78" t="s">
        <v>167</v>
      </c>
      <c r="C79" s="78" t="s">
        <v>146</v>
      </c>
      <c r="D79" s="78"/>
      <c r="E79" s="78"/>
      <c r="F79" s="81"/>
      <c r="G79" s="81"/>
      <c r="H79" s="81"/>
    </row>
    <row r="80" spans="2:8" hidden="1" x14ac:dyDescent="0.25">
      <c r="B80" s="78" t="s">
        <v>168</v>
      </c>
      <c r="C80" s="78" t="s">
        <v>147</v>
      </c>
      <c r="D80" s="78"/>
      <c r="E80" s="78"/>
      <c r="F80" s="80"/>
      <c r="G80" s="80"/>
      <c r="H80" s="80"/>
    </row>
    <row r="81" spans="2:8" hidden="1" x14ac:dyDescent="0.25">
      <c r="B81" s="78" t="s">
        <v>169</v>
      </c>
      <c r="C81" s="78" t="s">
        <v>148</v>
      </c>
      <c r="D81" s="78"/>
      <c r="E81" s="78"/>
      <c r="F81" s="81"/>
      <c r="G81" s="81"/>
      <c r="H81" s="81"/>
    </row>
    <row r="82" spans="2:8" hidden="1" x14ac:dyDescent="0.25">
      <c r="B82" s="78" t="s">
        <v>170</v>
      </c>
      <c r="C82" s="78" t="s">
        <v>149</v>
      </c>
      <c r="D82" s="78"/>
      <c r="E82" s="78"/>
      <c r="F82" s="80"/>
      <c r="G82" s="80"/>
      <c r="H82" s="80"/>
    </row>
    <row r="83" spans="2:8" hidden="1" x14ac:dyDescent="0.25"/>
    <row r="84" spans="2:8" ht="18" hidden="1" thickBot="1" x14ac:dyDescent="0.35">
      <c r="B84" s="76" t="s">
        <v>172</v>
      </c>
      <c r="C84" s="76"/>
      <c r="D84" s="76"/>
      <c r="E84" s="76"/>
      <c r="F84" s="76"/>
      <c r="G84" s="76"/>
    </row>
    <row r="85" spans="2:8" ht="15.75" hidden="1" thickTop="1" x14ac:dyDescent="0.25"/>
    <row r="86" spans="2:8" ht="16.5" hidden="1" x14ac:dyDescent="0.3">
      <c r="B86" s="84" t="s">
        <v>2</v>
      </c>
      <c r="C86" s="84"/>
      <c r="D86" s="84"/>
      <c r="E86" s="84"/>
      <c r="F86" s="83" t="s">
        <v>3</v>
      </c>
      <c r="G86" s="83"/>
    </row>
    <row r="87" spans="2:8" ht="45" hidden="1" x14ac:dyDescent="0.25">
      <c r="B87" s="77" t="s">
        <v>90</v>
      </c>
      <c r="C87" s="77" t="s">
        <v>102</v>
      </c>
      <c r="D87" s="77" t="s">
        <v>7</v>
      </c>
      <c r="E87" s="77" t="s">
        <v>8</v>
      </c>
      <c r="F87" s="79" t="s">
        <v>92</v>
      </c>
      <c r="G87" s="79" t="s">
        <v>93</v>
      </c>
    </row>
    <row r="88" spans="2:8" ht="90" hidden="1" x14ac:dyDescent="0.25">
      <c r="B88" s="78" t="s">
        <v>173</v>
      </c>
      <c r="C88" s="77" t="s">
        <v>176</v>
      </c>
      <c r="D88" s="78" t="s">
        <v>111</v>
      </c>
      <c r="E88" s="78"/>
      <c r="F88" s="80"/>
      <c r="G88" s="80"/>
    </row>
    <row r="89" spans="2:8" hidden="1" x14ac:dyDescent="0.25">
      <c r="B89" s="78" t="s">
        <v>174</v>
      </c>
      <c r="C89" s="78" t="s">
        <v>177</v>
      </c>
      <c r="D89" s="78" t="s">
        <v>162</v>
      </c>
      <c r="E89" s="78"/>
      <c r="F89" s="81"/>
      <c r="G89" s="81"/>
    </row>
    <row r="90" spans="2:8" hidden="1" x14ac:dyDescent="0.25">
      <c r="B90" s="78" t="s">
        <v>175</v>
      </c>
      <c r="C90" s="78" t="s">
        <v>132</v>
      </c>
      <c r="D90" s="78" t="s">
        <v>112</v>
      </c>
      <c r="E90" s="78"/>
      <c r="F90" s="80"/>
      <c r="G90" s="80"/>
    </row>
    <row r="91" spans="2:8" ht="45" hidden="1" customHeight="1" x14ac:dyDescent="0.25"/>
    <row r="92" spans="2:8" ht="31.5" x14ac:dyDescent="0.25">
      <c r="B92" s="74">
        <v>5</v>
      </c>
      <c r="C92" s="75" t="s">
        <v>64</v>
      </c>
      <c r="D92" s="75"/>
      <c r="E92" s="75"/>
      <c r="F92" s="75"/>
      <c r="G92" s="75"/>
      <c r="H92" s="75"/>
    </row>
    <row r="93" spans="2:8" x14ac:dyDescent="0.25"/>
    <row r="94" spans="2:8" ht="18" thickBot="1" x14ac:dyDescent="0.35">
      <c r="B94" s="76" t="s">
        <v>178</v>
      </c>
      <c r="C94" s="76"/>
      <c r="D94" s="76"/>
      <c r="E94" s="76"/>
      <c r="F94" s="76"/>
      <c r="G94" s="76"/>
      <c r="H94" s="76"/>
    </row>
    <row r="95" spans="2:8" ht="15.75" thickTop="1" x14ac:dyDescent="0.25"/>
    <row r="96" spans="2:8" ht="16.5" x14ac:dyDescent="0.3">
      <c r="B96" s="82" t="s">
        <v>2</v>
      </c>
      <c r="C96" s="82"/>
      <c r="D96" s="82"/>
      <c r="E96" s="82"/>
      <c r="F96" s="83" t="s">
        <v>3</v>
      </c>
      <c r="G96" s="83"/>
      <c r="H96" s="83"/>
    </row>
    <row r="97" spans="2:8" ht="45" x14ac:dyDescent="0.25">
      <c r="B97" s="77" t="s">
        <v>90</v>
      </c>
      <c r="C97" s="77" t="s">
        <v>91</v>
      </c>
      <c r="D97" s="77" t="s">
        <v>7</v>
      </c>
      <c r="E97" s="77" t="s">
        <v>8</v>
      </c>
      <c r="F97" s="79" t="s">
        <v>92</v>
      </c>
      <c r="G97" s="79" t="s">
        <v>93</v>
      </c>
      <c r="H97" s="79" t="s">
        <v>94</v>
      </c>
    </row>
    <row r="98" spans="2:8" x14ac:dyDescent="0.25">
      <c r="B98" s="78" t="s">
        <v>179</v>
      </c>
      <c r="C98" s="78" t="s">
        <v>143</v>
      </c>
      <c r="D98" s="78"/>
      <c r="E98" s="78"/>
      <c r="F98" s="80"/>
      <c r="G98" s="80"/>
      <c r="H98" s="80"/>
    </row>
    <row r="99" spans="2:8" x14ac:dyDescent="0.25">
      <c r="B99" s="78" t="s">
        <v>180</v>
      </c>
      <c r="C99" s="78" t="s">
        <v>185</v>
      </c>
      <c r="D99" s="78"/>
      <c r="E99" s="78"/>
      <c r="F99" s="81"/>
      <c r="G99" s="81"/>
      <c r="H99" s="81"/>
    </row>
    <row r="100" spans="2:8" x14ac:dyDescent="0.25">
      <c r="B100" s="78" t="s">
        <v>181</v>
      </c>
      <c r="C100" s="78" t="s">
        <v>147</v>
      </c>
      <c r="D100" s="78"/>
      <c r="E100" s="78"/>
      <c r="F100" s="80"/>
      <c r="G100" s="80"/>
      <c r="H100" s="80"/>
    </row>
    <row r="101" spans="2:8" x14ac:dyDescent="0.25">
      <c r="B101" s="78" t="s">
        <v>182</v>
      </c>
      <c r="C101" s="78" t="s">
        <v>186</v>
      </c>
      <c r="D101" s="78"/>
      <c r="E101" s="78"/>
      <c r="F101" s="81"/>
      <c r="G101" s="81"/>
      <c r="H101" s="81"/>
    </row>
    <row r="102" spans="2:8" x14ac:dyDescent="0.25">
      <c r="B102" s="78" t="s">
        <v>183</v>
      </c>
      <c r="C102" s="78" t="s">
        <v>187</v>
      </c>
      <c r="D102" s="78"/>
      <c r="E102" s="78"/>
      <c r="F102" s="80"/>
      <c r="G102" s="80"/>
      <c r="H102" s="80"/>
    </row>
    <row r="103" spans="2:8" x14ac:dyDescent="0.25">
      <c r="B103" s="78" t="s">
        <v>184</v>
      </c>
      <c r="C103" s="78" t="s">
        <v>188</v>
      </c>
      <c r="D103" s="78"/>
      <c r="E103" s="78"/>
      <c r="F103" s="81"/>
      <c r="G103" s="81"/>
      <c r="H103" s="81"/>
    </row>
    <row r="104" spans="2:8" x14ac:dyDescent="0.25"/>
    <row r="105" spans="2:8" ht="18" thickBot="1" x14ac:dyDescent="0.35">
      <c r="B105" s="76" t="s">
        <v>189</v>
      </c>
      <c r="C105" s="76"/>
      <c r="D105" s="76"/>
      <c r="E105" s="76"/>
      <c r="F105" s="76"/>
      <c r="G105" s="76"/>
    </row>
    <row r="106" spans="2:8" ht="15.75" thickTop="1" x14ac:dyDescent="0.25"/>
    <row r="107" spans="2:8" ht="16.5" x14ac:dyDescent="0.3">
      <c r="B107" s="84" t="s">
        <v>2</v>
      </c>
      <c r="C107" s="84"/>
      <c r="D107" s="84"/>
      <c r="E107" s="84"/>
      <c r="F107" s="83" t="s">
        <v>3</v>
      </c>
      <c r="G107" s="83"/>
    </row>
    <row r="108" spans="2:8" ht="45" x14ac:dyDescent="0.25">
      <c r="B108" s="77" t="s">
        <v>90</v>
      </c>
      <c r="C108" s="77" t="s">
        <v>102</v>
      </c>
      <c r="D108" s="77" t="s">
        <v>7</v>
      </c>
      <c r="E108" s="77" t="s">
        <v>8</v>
      </c>
      <c r="F108" s="79" t="s">
        <v>92</v>
      </c>
      <c r="G108" s="79" t="s">
        <v>93</v>
      </c>
    </row>
    <row r="109" spans="2:8" ht="90" x14ac:dyDescent="0.25">
      <c r="B109" s="78" t="s">
        <v>190</v>
      </c>
      <c r="C109" s="77" t="s">
        <v>192</v>
      </c>
      <c r="D109" s="78" t="s">
        <v>111</v>
      </c>
      <c r="E109" s="78"/>
      <c r="F109" s="80"/>
      <c r="G109" s="80"/>
    </row>
    <row r="110" spans="2:8" x14ac:dyDescent="0.25">
      <c r="B110" s="78" t="s">
        <v>191</v>
      </c>
      <c r="C110" s="78" t="s">
        <v>132</v>
      </c>
      <c r="D110" s="78" t="s">
        <v>112</v>
      </c>
      <c r="E110" s="78"/>
      <c r="F110" s="81"/>
      <c r="G110" s="81"/>
    </row>
    <row r="111" spans="2:8" ht="45" customHeight="1" x14ac:dyDescent="0.25"/>
    <row r="112" spans="2:8" ht="31.5" x14ac:dyDescent="0.25">
      <c r="B112" s="74">
        <v>6</v>
      </c>
      <c r="C112" s="75" t="s">
        <v>65</v>
      </c>
      <c r="D112" s="75"/>
      <c r="E112" s="75"/>
      <c r="F112" s="75"/>
      <c r="G112" s="75"/>
      <c r="H112" s="75"/>
    </row>
    <row r="113" spans="2:8" x14ac:dyDescent="0.25"/>
    <row r="114" spans="2:8" ht="18" thickBot="1" x14ac:dyDescent="0.35">
      <c r="B114" s="76" t="s">
        <v>193</v>
      </c>
      <c r="C114" s="76"/>
      <c r="D114" s="76"/>
      <c r="E114" s="76"/>
      <c r="F114" s="76"/>
      <c r="G114" s="76"/>
      <c r="H114" s="76"/>
    </row>
    <row r="115" spans="2:8" ht="15.75" thickTop="1" x14ac:dyDescent="0.25"/>
    <row r="116" spans="2:8" ht="16.5" x14ac:dyDescent="0.3">
      <c r="B116" s="82" t="s">
        <v>2</v>
      </c>
      <c r="C116" s="82"/>
      <c r="D116" s="82"/>
      <c r="E116" s="82"/>
      <c r="F116" s="83" t="s">
        <v>3</v>
      </c>
      <c r="G116" s="83"/>
      <c r="H116" s="83"/>
    </row>
    <row r="117" spans="2:8" ht="45" x14ac:dyDescent="0.25">
      <c r="B117" s="77" t="s">
        <v>90</v>
      </c>
      <c r="C117" s="77" t="s">
        <v>91</v>
      </c>
      <c r="D117" s="77" t="s">
        <v>7</v>
      </c>
      <c r="E117" s="77" t="s">
        <v>8</v>
      </c>
      <c r="F117" s="79" t="s">
        <v>92</v>
      </c>
      <c r="G117" s="79" t="s">
        <v>93</v>
      </c>
      <c r="H117" s="79" t="s">
        <v>94</v>
      </c>
    </row>
    <row r="118" spans="2:8" x14ac:dyDescent="0.25">
      <c r="B118" s="78" t="s">
        <v>194</v>
      </c>
      <c r="C118" s="78" t="s">
        <v>202</v>
      </c>
      <c r="D118" s="78"/>
      <c r="E118" s="78"/>
      <c r="F118" s="80"/>
      <c r="G118" s="80"/>
      <c r="H118" s="80"/>
    </row>
    <row r="119" spans="2:8" x14ac:dyDescent="0.25">
      <c r="B119" s="78" t="s">
        <v>195</v>
      </c>
      <c r="C119" s="78" t="s">
        <v>203</v>
      </c>
      <c r="D119" s="78"/>
      <c r="E119" s="78"/>
      <c r="F119" s="81"/>
      <c r="G119" s="81"/>
      <c r="H119" s="81"/>
    </row>
    <row r="120" spans="2:8" x14ac:dyDescent="0.25">
      <c r="B120" s="78" t="s">
        <v>196</v>
      </c>
      <c r="C120" s="78" t="s">
        <v>204</v>
      </c>
      <c r="D120" s="78"/>
      <c r="E120" s="78"/>
      <c r="F120" s="80"/>
      <c r="G120" s="80"/>
      <c r="H120" s="80"/>
    </row>
    <row r="121" spans="2:8" x14ac:dyDescent="0.25">
      <c r="B121" s="78" t="s">
        <v>197</v>
      </c>
      <c r="C121" s="78" t="s">
        <v>205</v>
      </c>
      <c r="D121" s="78"/>
      <c r="E121" s="78"/>
      <c r="F121" s="81"/>
      <c r="G121" s="81"/>
      <c r="H121" s="81"/>
    </row>
    <row r="122" spans="2:8" x14ac:dyDescent="0.25">
      <c r="B122" s="78" t="s">
        <v>198</v>
      </c>
      <c r="C122" s="78" t="s">
        <v>206</v>
      </c>
      <c r="D122" s="78"/>
      <c r="E122" s="78"/>
      <c r="F122" s="80"/>
      <c r="G122" s="80"/>
      <c r="H122" s="80"/>
    </row>
    <row r="123" spans="2:8" x14ac:dyDescent="0.25">
      <c r="B123" s="78" t="s">
        <v>199</v>
      </c>
      <c r="C123" s="78" t="s">
        <v>207</v>
      </c>
      <c r="D123" s="78"/>
      <c r="E123" s="78"/>
      <c r="F123" s="81"/>
      <c r="G123" s="81"/>
      <c r="H123" s="81"/>
    </row>
    <row r="124" spans="2:8" x14ac:dyDescent="0.25">
      <c r="B124" s="78" t="s">
        <v>200</v>
      </c>
      <c r="C124" s="78" t="s">
        <v>208</v>
      </c>
      <c r="D124" s="78"/>
      <c r="E124" s="78"/>
      <c r="F124" s="80"/>
      <c r="G124" s="80"/>
      <c r="H124" s="80"/>
    </row>
    <row r="125" spans="2:8" x14ac:dyDescent="0.25">
      <c r="B125" s="78" t="s">
        <v>201</v>
      </c>
      <c r="C125" s="78" t="s">
        <v>209</v>
      </c>
      <c r="D125" s="78"/>
      <c r="E125" s="78"/>
      <c r="F125" s="81"/>
      <c r="G125" s="81"/>
      <c r="H125" s="81"/>
    </row>
    <row r="126" spans="2:8" x14ac:dyDescent="0.25"/>
    <row r="127" spans="2:8" ht="18" thickBot="1" x14ac:dyDescent="0.35">
      <c r="B127" s="76" t="s">
        <v>210</v>
      </c>
      <c r="C127" s="76"/>
      <c r="D127" s="76"/>
      <c r="E127" s="76"/>
      <c r="F127" s="76"/>
      <c r="G127" s="76"/>
    </row>
    <row r="128" spans="2:8" ht="15.75" thickTop="1" x14ac:dyDescent="0.25"/>
    <row r="129" spans="2:8" ht="16.5" x14ac:dyDescent="0.3">
      <c r="B129" s="84" t="s">
        <v>2</v>
      </c>
      <c r="C129" s="84"/>
      <c r="D129" s="84"/>
      <c r="E129" s="84"/>
      <c r="F129" s="83" t="s">
        <v>3</v>
      </c>
      <c r="G129" s="83"/>
    </row>
    <row r="130" spans="2:8" ht="45" x14ac:dyDescent="0.25">
      <c r="B130" s="77" t="s">
        <v>90</v>
      </c>
      <c r="C130" s="77" t="s">
        <v>102</v>
      </c>
      <c r="D130" s="77" t="s">
        <v>7</v>
      </c>
      <c r="E130" s="77" t="s">
        <v>8</v>
      </c>
      <c r="F130" s="79" t="s">
        <v>92</v>
      </c>
      <c r="G130" s="79" t="s">
        <v>93</v>
      </c>
    </row>
    <row r="131" spans="2:8" ht="120" x14ac:dyDescent="0.25">
      <c r="B131" s="78" t="s">
        <v>211</v>
      </c>
      <c r="C131" s="77" t="s">
        <v>212</v>
      </c>
      <c r="D131" s="78" t="s">
        <v>111</v>
      </c>
      <c r="E131" s="78"/>
      <c r="F131" s="80"/>
      <c r="G131" s="80"/>
    </row>
    <row r="132" spans="2:8" ht="45" hidden="1" customHeight="1" x14ac:dyDescent="0.25"/>
    <row r="133" spans="2:8" ht="31.5" hidden="1" x14ac:dyDescent="0.25">
      <c r="B133" s="74">
        <v>7</v>
      </c>
      <c r="C133" s="75" t="s">
        <v>66</v>
      </c>
      <c r="D133" s="75"/>
      <c r="E133" s="75"/>
      <c r="F133" s="75"/>
      <c r="G133" s="75"/>
      <c r="H133" s="75"/>
    </row>
    <row r="134" spans="2:8" hidden="1" x14ac:dyDescent="0.25"/>
    <row r="135" spans="2:8" ht="18" hidden="1" thickBot="1" x14ac:dyDescent="0.35">
      <c r="B135" s="76" t="s">
        <v>213</v>
      </c>
      <c r="C135" s="76"/>
      <c r="D135" s="76"/>
      <c r="E135" s="76"/>
      <c r="F135" s="76"/>
      <c r="G135" s="76"/>
    </row>
    <row r="136" spans="2:8" ht="15.75" hidden="1" thickTop="1" x14ac:dyDescent="0.25"/>
    <row r="137" spans="2:8" ht="16.5" hidden="1" x14ac:dyDescent="0.3">
      <c r="B137" s="84" t="s">
        <v>2</v>
      </c>
      <c r="C137" s="84"/>
      <c r="D137" s="84"/>
      <c r="E137" s="84"/>
      <c r="F137" s="83" t="s">
        <v>3</v>
      </c>
      <c r="G137" s="83"/>
    </row>
    <row r="138" spans="2:8" ht="45" hidden="1" x14ac:dyDescent="0.25">
      <c r="B138" s="77" t="s">
        <v>90</v>
      </c>
      <c r="C138" s="77" t="s">
        <v>102</v>
      </c>
      <c r="D138" s="77" t="s">
        <v>7</v>
      </c>
      <c r="E138" s="77" t="s">
        <v>8</v>
      </c>
      <c r="F138" s="79" t="s">
        <v>92</v>
      </c>
      <c r="G138" s="79" t="s">
        <v>93</v>
      </c>
    </row>
    <row r="139" spans="2:8" ht="60" hidden="1" x14ac:dyDescent="0.25">
      <c r="B139" s="78" t="s">
        <v>214</v>
      </c>
      <c r="C139" s="77" t="s">
        <v>216</v>
      </c>
      <c r="D139" s="78" t="s">
        <v>111</v>
      </c>
      <c r="E139" s="78"/>
      <c r="F139" s="80"/>
      <c r="G139" s="80"/>
    </row>
    <row r="140" spans="2:8" hidden="1" x14ac:dyDescent="0.25">
      <c r="B140" s="78" t="s">
        <v>215</v>
      </c>
      <c r="C140" s="78" t="s">
        <v>132</v>
      </c>
      <c r="D140" s="78" t="s">
        <v>112</v>
      </c>
      <c r="E140" s="78"/>
      <c r="F140" s="81"/>
      <c r="G140" s="81"/>
    </row>
    <row r="141" spans="2:8" ht="45" customHeight="1" x14ac:dyDescent="0.25"/>
    <row r="142" spans="2:8" ht="31.5" x14ac:dyDescent="0.25">
      <c r="B142" s="74">
        <v>8</v>
      </c>
      <c r="C142" s="75" t="s">
        <v>67</v>
      </c>
      <c r="D142" s="75"/>
      <c r="E142" s="75"/>
      <c r="F142" s="75"/>
      <c r="G142" s="75"/>
      <c r="H142" s="75"/>
    </row>
    <row r="143" spans="2:8" x14ac:dyDescent="0.25"/>
    <row r="144" spans="2:8" ht="18" thickBot="1" x14ac:dyDescent="0.35">
      <c r="B144" s="76" t="s">
        <v>217</v>
      </c>
      <c r="C144" s="76"/>
      <c r="D144" s="76"/>
      <c r="E144" s="76"/>
      <c r="F144" s="76"/>
      <c r="G144" s="76"/>
      <c r="H144" s="76"/>
    </row>
    <row r="145" spans="2:8" ht="15.75" thickTop="1" x14ac:dyDescent="0.25"/>
    <row r="146" spans="2:8" ht="16.5" x14ac:dyDescent="0.3">
      <c r="B146" s="82" t="s">
        <v>2</v>
      </c>
      <c r="C146" s="82"/>
      <c r="D146" s="82"/>
      <c r="E146" s="82"/>
      <c r="F146" s="83" t="s">
        <v>3</v>
      </c>
      <c r="G146" s="83"/>
      <c r="H146" s="83"/>
    </row>
    <row r="147" spans="2:8" ht="45" x14ac:dyDescent="0.25">
      <c r="B147" s="77" t="s">
        <v>90</v>
      </c>
      <c r="C147" s="77" t="s">
        <v>91</v>
      </c>
      <c r="D147" s="77" t="s">
        <v>7</v>
      </c>
      <c r="E147" s="77" t="s">
        <v>8</v>
      </c>
      <c r="F147" s="79" t="s">
        <v>92</v>
      </c>
      <c r="G147" s="79" t="s">
        <v>93</v>
      </c>
      <c r="H147" s="79" t="s">
        <v>94</v>
      </c>
    </row>
    <row r="148" spans="2:8" x14ac:dyDescent="0.25">
      <c r="B148" s="78" t="s">
        <v>218</v>
      </c>
      <c r="C148" s="78" t="s">
        <v>220</v>
      </c>
      <c r="D148" s="78"/>
      <c r="E148" s="78"/>
      <c r="F148" s="80"/>
      <c r="G148" s="80"/>
      <c r="H148" s="80"/>
    </row>
    <row r="149" spans="2:8" x14ac:dyDescent="0.25">
      <c r="B149" s="78" t="s">
        <v>219</v>
      </c>
      <c r="C149" s="78" t="s">
        <v>221</v>
      </c>
      <c r="D149" s="78"/>
      <c r="E149" s="78"/>
      <c r="F149" s="81"/>
      <c r="G149" s="81"/>
      <c r="H149" s="81"/>
    </row>
    <row r="150" spans="2:8" x14ac:dyDescent="0.25"/>
    <row r="151" spans="2:8" ht="18" thickBot="1" x14ac:dyDescent="0.35">
      <c r="B151" s="76" t="s">
        <v>222</v>
      </c>
      <c r="C151" s="76"/>
      <c r="D151" s="76"/>
      <c r="E151" s="76"/>
      <c r="F151" s="76"/>
      <c r="G151" s="76"/>
    </row>
    <row r="152" spans="2:8" ht="15.75" thickTop="1" x14ac:dyDescent="0.25"/>
    <row r="153" spans="2:8" ht="16.5" x14ac:dyDescent="0.3">
      <c r="B153" s="84" t="s">
        <v>2</v>
      </c>
      <c r="C153" s="84"/>
      <c r="D153" s="84"/>
      <c r="E153" s="84"/>
      <c r="F153" s="83" t="s">
        <v>3</v>
      </c>
      <c r="G153" s="83"/>
    </row>
    <row r="154" spans="2:8" ht="45" x14ac:dyDescent="0.25">
      <c r="B154" s="77" t="s">
        <v>90</v>
      </c>
      <c r="C154" s="77" t="s">
        <v>102</v>
      </c>
      <c r="D154" s="77" t="s">
        <v>7</v>
      </c>
      <c r="E154" s="77" t="s">
        <v>8</v>
      </c>
      <c r="F154" s="79" t="s">
        <v>92</v>
      </c>
      <c r="G154" s="79" t="s">
        <v>93</v>
      </c>
    </row>
    <row r="155" spans="2:8" ht="60" x14ac:dyDescent="0.25">
      <c r="B155" s="78" t="s">
        <v>223</v>
      </c>
      <c r="C155" s="77" t="s">
        <v>225</v>
      </c>
      <c r="D155" s="78" t="s">
        <v>111</v>
      </c>
      <c r="E155" s="78"/>
      <c r="F155" s="80"/>
      <c r="G155" s="80"/>
    </row>
    <row r="156" spans="2:8" x14ac:dyDescent="0.25">
      <c r="B156" s="78" t="s">
        <v>224</v>
      </c>
      <c r="C156" s="78" t="s">
        <v>132</v>
      </c>
      <c r="D156" s="78" t="s">
        <v>112</v>
      </c>
      <c r="E156" s="78"/>
      <c r="F156" s="81"/>
      <c r="G156" s="81"/>
    </row>
    <row r="157" spans="2:8" ht="45" customHeight="1" x14ac:dyDescent="0.25"/>
    <row r="158" spans="2:8" ht="31.5" hidden="1" x14ac:dyDescent="0.25">
      <c r="B158" s="74">
        <v>9</v>
      </c>
      <c r="C158" s="75" t="s">
        <v>68</v>
      </c>
      <c r="D158" s="75"/>
      <c r="E158" s="75"/>
      <c r="F158" s="75"/>
      <c r="G158" s="75"/>
      <c r="H158" s="75"/>
    </row>
    <row r="159" spans="2:8" hidden="1" x14ac:dyDescent="0.25"/>
    <row r="160" spans="2:8" ht="18" hidden="1" thickBot="1" x14ac:dyDescent="0.35">
      <c r="B160" s="76" t="s">
        <v>226</v>
      </c>
      <c r="C160" s="76"/>
      <c r="D160" s="76"/>
      <c r="E160" s="76"/>
      <c r="F160" s="76"/>
      <c r="G160" s="76"/>
      <c r="H160" s="76"/>
    </row>
    <row r="161" spans="2:8" ht="15.75" hidden="1" thickTop="1" x14ac:dyDescent="0.25"/>
    <row r="162" spans="2:8" ht="16.5" hidden="1" x14ac:dyDescent="0.3">
      <c r="B162" s="82" t="s">
        <v>2</v>
      </c>
      <c r="C162" s="82"/>
      <c r="D162" s="82"/>
      <c r="E162" s="82"/>
      <c r="F162" s="83" t="s">
        <v>3</v>
      </c>
      <c r="G162" s="83"/>
      <c r="H162" s="83"/>
    </row>
    <row r="163" spans="2:8" ht="45" hidden="1" x14ac:dyDescent="0.25">
      <c r="B163" s="77" t="s">
        <v>90</v>
      </c>
      <c r="C163" s="77" t="s">
        <v>91</v>
      </c>
      <c r="D163" s="77" t="s">
        <v>7</v>
      </c>
      <c r="E163" s="77" t="s">
        <v>8</v>
      </c>
      <c r="F163" s="79" t="s">
        <v>92</v>
      </c>
      <c r="G163" s="79" t="s">
        <v>93</v>
      </c>
      <c r="H163" s="79" t="s">
        <v>94</v>
      </c>
    </row>
    <row r="164" spans="2:8" hidden="1" x14ac:dyDescent="0.25">
      <c r="B164" s="78" t="s">
        <v>227</v>
      </c>
      <c r="C164" s="78" t="s">
        <v>228</v>
      </c>
      <c r="D164" s="78"/>
      <c r="E164" s="78"/>
      <c r="F164" s="80"/>
      <c r="G164" s="80"/>
      <c r="H164" s="80"/>
    </row>
    <row r="165" spans="2:8" hidden="1" x14ac:dyDescent="0.25"/>
    <row r="166" spans="2:8" ht="18" hidden="1" thickBot="1" x14ac:dyDescent="0.35">
      <c r="B166" s="76" t="s">
        <v>229</v>
      </c>
      <c r="C166" s="76"/>
      <c r="D166" s="76"/>
      <c r="E166" s="76"/>
      <c r="F166" s="76"/>
      <c r="G166" s="76"/>
    </row>
    <row r="167" spans="2:8" ht="15.75" hidden="1" thickTop="1" x14ac:dyDescent="0.25"/>
    <row r="168" spans="2:8" ht="16.5" hidden="1" x14ac:dyDescent="0.3">
      <c r="B168" s="84" t="s">
        <v>2</v>
      </c>
      <c r="C168" s="84"/>
      <c r="D168" s="84"/>
      <c r="E168" s="84"/>
      <c r="F168" s="83" t="s">
        <v>3</v>
      </c>
      <c r="G168" s="83"/>
    </row>
    <row r="169" spans="2:8" ht="45" hidden="1" x14ac:dyDescent="0.25">
      <c r="B169" s="77" t="s">
        <v>90</v>
      </c>
      <c r="C169" s="77" t="s">
        <v>102</v>
      </c>
      <c r="D169" s="77" t="s">
        <v>7</v>
      </c>
      <c r="E169" s="77" t="s">
        <v>8</v>
      </c>
      <c r="F169" s="79" t="s">
        <v>92</v>
      </c>
      <c r="G169" s="79" t="s">
        <v>93</v>
      </c>
    </row>
    <row r="170" spans="2:8" ht="30" hidden="1" x14ac:dyDescent="0.25">
      <c r="B170" s="78" t="s">
        <v>230</v>
      </c>
      <c r="C170" s="77" t="s">
        <v>232</v>
      </c>
      <c r="D170" s="78" t="s">
        <v>111</v>
      </c>
      <c r="E170" s="78"/>
      <c r="F170" s="80"/>
      <c r="G170" s="80"/>
    </row>
    <row r="171" spans="2:8" hidden="1" x14ac:dyDescent="0.25">
      <c r="B171" s="78" t="s">
        <v>231</v>
      </c>
      <c r="C171" s="78" t="s">
        <v>110</v>
      </c>
      <c r="D171" s="78" t="s">
        <v>112</v>
      </c>
      <c r="E171" s="78"/>
      <c r="F171" s="81"/>
      <c r="G171" s="81"/>
    </row>
    <row r="172" spans="2:8" x14ac:dyDescent="0.25"/>
    <row r="173" spans="2:8" x14ac:dyDescent="0.25"/>
    <row r="174" spans="2:8" x14ac:dyDescent="0.25"/>
    <row r="175" spans="2:8" x14ac:dyDescent="0.25"/>
    <row r="176" spans="2:8"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sheetData>
  <mergeCells count="35">
    <mergeCell ref="B27:E27"/>
    <mergeCell ref="F27:H27"/>
    <mergeCell ref="B3:D3"/>
    <mergeCell ref="B8:E8"/>
    <mergeCell ref="F8:H8"/>
    <mergeCell ref="B16:E16"/>
    <mergeCell ref="F16:G16"/>
    <mergeCell ref="B38:E38"/>
    <mergeCell ref="F38:G38"/>
    <mergeCell ref="B48:E48"/>
    <mergeCell ref="F48:H48"/>
    <mergeCell ref="B62:E62"/>
    <mergeCell ref="F62:G62"/>
    <mergeCell ref="B74:E74"/>
    <mergeCell ref="F74:H74"/>
    <mergeCell ref="B86:E86"/>
    <mergeCell ref="F86:G86"/>
    <mergeCell ref="B96:E96"/>
    <mergeCell ref="F96:H96"/>
    <mergeCell ref="B107:E107"/>
    <mergeCell ref="F107:G107"/>
    <mergeCell ref="B116:E116"/>
    <mergeCell ref="F116:H116"/>
    <mergeCell ref="B129:E129"/>
    <mergeCell ref="F129:G129"/>
    <mergeCell ref="B162:E162"/>
    <mergeCell ref="F162:H162"/>
    <mergeCell ref="B168:E168"/>
    <mergeCell ref="F168:G168"/>
    <mergeCell ref="B137:E137"/>
    <mergeCell ref="F137:G137"/>
    <mergeCell ref="B146:E146"/>
    <mergeCell ref="F146:H146"/>
    <mergeCell ref="B153:E153"/>
    <mergeCell ref="F153:G153"/>
  </mergeCells>
  <dataValidations count="1">
    <dataValidation type="list" showInputMessage="1" showErrorMessage="1" sqref="H10:H12 H164 H148:H149 H118:H125 H98:H103 H76:H82 H50:H58 H29:H34" xr:uid="{D0058EB9-276B-4070-B558-71E9DA2E2E86}">
      <formula1>"Ja,Nei"</formula1>
    </dataValidation>
  </dataValidations>
  <pageMargins left="0.7" right="0.7" top="0.75" bottom="0.75" header="0.3" footer="0.3"/>
  <pageSetup paperSize="9" scale="24" orientation="landscape" r:id="rId1"/>
  <drawing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BFDB6094260B64D974376DD17480057" ma:contentTypeVersion="9" ma:contentTypeDescription="Opprett et nytt dokument." ma:contentTypeScope="" ma:versionID="7cee031f421870d7e5a02772bb1218c6">
  <xsd:schema xmlns:xsd="http://www.w3.org/2001/XMLSchema" xmlns:xs="http://www.w3.org/2001/XMLSchema" xmlns:p="http://schemas.microsoft.com/office/2006/metadata/properties" xmlns:ns2="3ef3fd08-22a8-4cf0-9b9a-ea955827a140" targetNamespace="http://schemas.microsoft.com/office/2006/metadata/properties" ma:root="true" ma:fieldsID="308f98f88b0fd81411556588d81376d7" ns2:_="">
    <xsd:import namespace="3ef3fd08-22a8-4cf0-9b9a-ea955827a1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f3fd08-22a8-4cf0-9b9a-ea955827a1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f3fd08-22a8-4cf0-9b9a-ea955827a14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88DC2C-8376-4D7B-8BA5-B3DA59F03808}">
  <ds:schemaRefs>
    <ds:schemaRef ds:uri="http://schemas.microsoft.com/sharepoint/v3/contenttype/forms"/>
  </ds:schemaRefs>
</ds:datastoreItem>
</file>

<file path=customXml/itemProps2.xml><?xml version="1.0" encoding="utf-8"?>
<ds:datastoreItem xmlns:ds="http://schemas.openxmlformats.org/officeDocument/2006/customXml" ds:itemID="{FB204AF9-9F72-4972-9C6D-78F6F378F6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f3fd08-22a8-4cf0-9b9a-ea955827a1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5BAE2B-2ED1-47A4-B1F4-00E07DB935B3}">
  <ds:schemaRefs>
    <ds:schemaRef ds:uri="http://schemas.microsoft.com/office/2006/metadata/properties"/>
    <ds:schemaRef ds:uri="http://schemas.microsoft.com/office/infopath/2007/PartnerControls"/>
    <ds:schemaRef ds:uri="3ef3fd08-22a8-4cf0-9b9a-ea955827a1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Forklaring_kravspesifikasjon</vt:lpstr>
      <vt:lpstr>Omfang</vt:lpstr>
      <vt:lpstr>Generelle krav</vt:lpstr>
      <vt:lpstr>Spesifikke krav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Christin Veierland</dc:creator>
  <cp:lastModifiedBy>Nina Christin Veierland</cp:lastModifiedBy>
  <dcterms:created xsi:type="dcterms:W3CDTF">2026-04-29T12:04:46Z</dcterms:created>
  <dcterms:modified xsi:type="dcterms:W3CDTF">2026-06-01T11:58:08Z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706b671796746379fc435e5ab8acaf9">
    <vt:lpwstr>Kladd|b4b6a614-00e1-4169-90bb-f9dbedae6a98</vt:lpwstr>
  </property>
  <property fmtid="{D5CDD505-2E9C-101B-9397-08002B2CF9AE}" pid="3" name="ContentTypeId">
    <vt:lpwstr>0x0101002BFDB6094260B64D974376DD17480057</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SHIBusinessUnit">
    <vt:lpwstr/>
  </property>
  <property fmtid="{D5CDD505-2E9C-101B-9397-08002B2CF9AE}" pid="7" name="eddf1c2c1da842e2bc8d48adb607c365">
    <vt:lpwstr/>
  </property>
  <property fmtid="{D5CDD505-2E9C-101B-9397-08002B2CF9AE}" pid="8" name="MediaServiceImageTags">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ies>
</file>