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porfs002\oppdrag\32613\10243101_Eilert_Sundts_gate_VA\000\06 Dokumenter\03 RIVA\03 Beskrivelser\Til Skien kommune\"/>
    </mc:Choice>
  </mc:AlternateContent>
  <xr:revisionPtr revIDLastSave="0" documentId="13_ncr:1_{06649E86-0F85-455F-A0B3-0B59F5FEEB87}" xr6:coauthVersionLast="47" xr6:coauthVersionMax="47" xr10:uidLastSave="{00000000-0000-0000-0000-000000000000}"/>
  <bookViews>
    <workbookView xWindow="-120" yWindow="-120" windowWidth="29040" windowHeight="17520" xr2:uid="{380B6CD8-5408-46AE-9A1F-14B12C1FC941}"/>
  </bookViews>
  <sheets>
    <sheet name="Info" sheetId="17" r:id="rId1"/>
    <sheet name="Oppsummering" sheetId="6" r:id="rId2"/>
    <sheet name="Maskinliste" sheetId="5" r:id="rId3"/>
    <sheet name="Grunnlag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5" l="1"/>
  <c r="B42" i="5"/>
  <c r="A34" i="5" l="1" a="1"/>
  <c r="A34" i="5" s="1"/>
  <c r="H34" i="5"/>
  <c r="K34" i="5" s="1" a="1"/>
  <c r="K34" i="5" s="1"/>
  <c r="L34" i="5" s="1"/>
  <c r="I34" i="5" a="1"/>
  <c r="I34" i="5" s="1"/>
  <c r="A33" i="5" a="1"/>
  <c r="A33" i="5" s="1"/>
  <c r="H33" i="5"/>
  <c r="J33" i="5" s="1" a="1"/>
  <c r="J33" i="5" s="1"/>
  <c r="I33" i="5" a="1"/>
  <c r="I33" i="5" s="1"/>
  <c r="A32" i="5" a="1"/>
  <c r="A32" i="5" s="1"/>
  <c r="H32" i="5"/>
  <c r="K32" i="5" s="1" a="1"/>
  <c r="K32" i="5" s="1"/>
  <c r="L32" i="5" s="1"/>
  <c r="I32" i="5" a="1"/>
  <c r="I32" i="5" s="1"/>
  <c r="A31" i="5" a="1"/>
  <c r="A31" i="5" s="1"/>
  <c r="H31" i="5"/>
  <c r="J31" i="5" s="1" a="1"/>
  <c r="J31" i="5" s="1"/>
  <c r="I31" i="5" a="1"/>
  <c r="I31" i="5" s="1"/>
  <c r="A30" i="5" a="1"/>
  <c r="A30" i="5" s="1"/>
  <c r="H30" i="5"/>
  <c r="J30" i="5" s="1" a="1"/>
  <c r="J30" i="5" s="1"/>
  <c r="I30" i="5" a="1"/>
  <c r="I30" i="5" s="1"/>
  <c r="A29" i="5" a="1"/>
  <c r="A29" i="5" s="1"/>
  <c r="H29" i="5"/>
  <c r="J29" i="5" s="1" a="1"/>
  <c r="J29" i="5" s="1"/>
  <c r="I29" i="5" a="1"/>
  <c r="I29" i="5" s="1"/>
  <c r="A28" i="5" a="1"/>
  <c r="A28" i="5" s="1"/>
  <c r="H28" i="5"/>
  <c r="J28" i="5" s="1" a="1"/>
  <c r="J28" i="5" s="1"/>
  <c r="I28" i="5" a="1"/>
  <c r="I28" i="5" s="1"/>
  <c r="A27" i="5" a="1"/>
  <c r="A27" i="5" s="1"/>
  <c r="H27" i="5"/>
  <c r="K27" i="5" s="1" a="1"/>
  <c r="K27" i="5" s="1"/>
  <c r="L27" i="5" s="1"/>
  <c r="I27" i="5" a="1"/>
  <c r="I27" i="5" s="1"/>
  <c r="A25" i="5" a="1"/>
  <c r="A25" i="5" s="1"/>
  <c r="H25" i="5"/>
  <c r="J25" i="5" s="1" a="1"/>
  <c r="J25" i="5" s="1"/>
  <c r="I25" i="5" a="1"/>
  <c r="I25" i="5" s="1"/>
  <c r="A26" i="5" a="1"/>
  <c r="A26" i="5" s="1"/>
  <c r="H26" i="5"/>
  <c r="J26" i="5" s="1" a="1"/>
  <c r="J26" i="5" s="1"/>
  <c r="I26" i="5" a="1"/>
  <c r="I26" i="5" s="1"/>
  <c r="A23" i="5" a="1"/>
  <c r="A23" i="5" s="1"/>
  <c r="H23" i="5"/>
  <c r="J23" i="5" s="1" a="1"/>
  <c r="J23" i="5" s="1"/>
  <c r="I23" i="5" a="1"/>
  <c r="I23" i="5" s="1"/>
  <c r="A24" i="5" a="1"/>
  <c r="A24" i="5" s="1"/>
  <c r="H24" i="5"/>
  <c r="J24" i="5" s="1" a="1"/>
  <c r="J24" i="5" s="1"/>
  <c r="I24" i="5" a="1"/>
  <c r="I24" i="5" s="1"/>
  <c r="A35" i="5" a="1"/>
  <c r="A35" i="5" s="1"/>
  <c r="H35" i="5"/>
  <c r="K35" i="5" s="1" a="1"/>
  <c r="K35" i="5" s="1"/>
  <c r="L35" i="5" s="1"/>
  <c r="I35" i="5" a="1"/>
  <c r="I35" i="5" s="1"/>
  <c r="A22" i="5" a="1"/>
  <c r="A22" i="5" s="1"/>
  <c r="H22" i="5"/>
  <c r="J22" i="5" s="1" a="1"/>
  <c r="J22" i="5" s="1"/>
  <c r="I22" i="5" a="1"/>
  <c r="I22" i="5" s="1"/>
  <c r="J34" i="5" l="1" a="1"/>
  <c r="J34" i="5" s="1"/>
  <c r="M34" i="5" s="1"/>
  <c r="J27" i="5" a="1"/>
  <c r="J27" i="5" s="1"/>
  <c r="M27" i="5" s="1"/>
  <c r="J32" i="5" a="1"/>
  <c r="J32" i="5" s="1"/>
  <c r="M32" i="5" s="1"/>
  <c r="K33" i="5" a="1"/>
  <c r="K33" i="5" s="1"/>
  <c r="L33" i="5" s="1"/>
  <c r="M33" i="5"/>
  <c r="K30" i="5" a="1"/>
  <c r="K30" i="5" s="1"/>
  <c r="L30" i="5" s="1"/>
  <c r="K31" i="5" a="1"/>
  <c r="K31" i="5" s="1"/>
  <c r="L31" i="5" s="1"/>
  <c r="M30" i="5"/>
  <c r="M31" i="5"/>
  <c r="M29" i="5"/>
  <c r="K29" i="5" a="1"/>
  <c r="K29" i="5" s="1"/>
  <c r="L29" i="5" s="1"/>
  <c r="K28" i="5" a="1"/>
  <c r="K28" i="5" s="1"/>
  <c r="L28" i="5" s="1"/>
  <c r="M28" i="5"/>
  <c r="K25" i="5" a="1"/>
  <c r="K25" i="5" s="1"/>
  <c r="L25" i="5" s="1"/>
  <c r="M25" i="5"/>
  <c r="K26" i="5" a="1"/>
  <c r="K26" i="5" s="1"/>
  <c r="L26" i="5" s="1"/>
  <c r="M26" i="5"/>
  <c r="M24" i="5"/>
  <c r="K23" i="5" a="1"/>
  <c r="K23" i="5" s="1"/>
  <c r="L23" i="5" s="1"/>
  <c r="M23" i="5"/>
  <c r="K24" i="5" a="1"/>
  <c r="K24" i="5" s="1"/>
  <c r="L24" i="5" s="1"/>
  <c r="J35" i="5" a="1"/>
  <c r="J35" i="5" s="1"/>
  <c r="M35" i="5" s="1"/>
  <c r="K22" i="5" a="1"/>
  <c r="K22" i="5" s="1"/>
  <c r="L22" i="5" s="1"/>
  <c r="M22" i="5"/>
  <c r="I6" i="5" l="1" a="1"/>
  <c r="I6" i="5" s="1"/>
  <c r="I7" i="5" a="1"/>
  <c r="I7" i="5" s="1"/>
  <c r="I8" i="5" a="1"/>
  <c r="I8" i="5" s="1"/>
  <c r="I9" i="5" a="1"/>
  <c r="I9" i="5" s="1"/>
  <c r="I10" i="5" a="1"/>
  <c r="I10" i="5" s="1"/>
  <c r="H6" i="5"/>
  <c r="H7" i="5"/>
  <c r="J7" i="5" s="1" a="1"/>
  <c r="J7" i="5" s="1"/>
  <c r="H8" i="5"/>
  <c r="J8" i="5" s="1" a="1"/>
  <c r="J8" i="5" s="1"/>
  <c r="H9" i="5"/>
  <c r="J9" i="5" s="1" a="1"/>
  <c r="J9" i="5" s="1"/>
  <c r="H10" i="5"/>
  <c r="J10" i="5" s="1" a="1"/>
  <c r="J10" i="5" s="1"/>
  <c r="I20" i="5" a="1"/>
  <c r="I20" i="5" s="1"/>
  <c r="H21" i="5"/>
  <c r="J21" i="5" s="1" a="1"/>
  <c r="J21" i="5" s="1"/>
  <c r="I11" i="5" a="1"/>
  <c r="I11" i="5" s="1"/>
  <c r="I12" i="5" a="1"/>
  <c r="I12" i="5" s="1"/>
  <c r="I13" i="5" a="1"/>
  <c r="I13" i="5" s="1"/>
  <c r="I14" i="5" a="1"/>
  <c r="I14" i="5" s="1"/>
  <c r="I15" i="5" a="1"/>
  <c r="I15" i="5" s="1"/>
  <c r="I16" i="5" a="1"/>
  <c r="I16" i="5" s="1"/>
  <c r="I17" i="5" a="1"/>
  <c r="I17" i="5" s="1"/>
  <c r="I18" i="5" a="1"/>
  <c r="I18" i="5" s="1"/>
  <c r="I19" i="5" a="1"/>
  <c r="I19" i="5" s="1"/>
  <c r="I21" i="5" a="1"/>
  <c r="I21" i="5" s="1"/>
  <c r="H11" i="5"/>
  <c r="J11" i="5" s="1" a="1"/>
  <c r="J11" i="5" s="1"/>
  <c r="H12" i="5"/>
  <c r="H13" i="5"/>
  <c r="J13" i="5" s="1" a="1"/>
  <c r="J13" i="5" s="1"/>
  <c r="H14" i="5"/>
  <c r="J14" i="5" s="1" a="1"/>
  <c r="J14" i="5" s="1"/>
  <c r="H15" i="5"/>
  <c r="K15" i="5" s="1" a="1"/>
  <c r="K15" i="5" s="1"/>
  <c r="L15" i="5" s="1"/>
  <c r="H16" i="5"/>
  <c r="K16" i="5" s="1" a="1"/>
  <c r="K16" i="5" s="1"/>
  <c r="L16" i="5" s="1"/>
  <c r="H17" i="5"/>
  <c r="K17" i="5" s="1" a="1"/>
  <c r="K17" i="5" s="1"/>
  <c r="L17" i="5" s="1"/>
  <c r="H18" i="5"/>
  <c r="K18" i="5" s="1" a="1"/>
  <c r="K18" i="5" s="1"/>
  <c r="L18" i="5" s="1"/>
  <c r="H19" i="5"/>
  <c r="K19" i="5" s="1" a="1"/>
  <c r="K19" i="5" s="1"/>
  <c r="L19" i="5" s="1"/>
  <c r="H20" i="5"/>
  <c r="K20" i="5" s="1" a="1"/>
  <c r="K20" i="5" s="1"/>
  <c r="L20" i="5" s="1"/>
  <c r="A21" i="5" a="1"/>
  <c r="A21" i="5" s="1"/>
  <c r="A20" i="5" a="1"/>
  <c r="A20" i="5" s="1"/>
  <c r="A19" i="5" a="1"/>
  <c r="A19" i="5" s="1"/>
  <c r="A18" i="5" a="1"/>
  <c r="A18" i="5" s="1"/>
  <c r="A17" i="5" a="1"/>
  <c r="A17" i="5" s="1"/>
  <c r="A16" i="5" a="1"/>
  <c r="A16" i="5" s="1"/>
  <c r="A15" i="5" a="1"/>
  <c r="A15" i="5" s="1"/>
  <c r="A14" i="5" a="1"/>
  <c r="A14" i="5" s="1"/>
  <c r="A13" i="5" a="1"/>
  <c r="A13" i="5" s="1"/>
  <c r="A12" i="5" a="1"/>
  <c r="A12" i="5" s="1"/>
  <c r="A11" i="5" a="1"/>
  <c r="A11" i="5" s="1"/>
  <c r="A10" i="5" a="1"/>
  <c r="A10" i="5" s="1"/>
  <c r="A9" i="5" a="1"/>
  <c r="A9" i="5" s="1"/>
  <c r="A8" i="5" a="1"/>
  <c r="A8" i="5" s="1"/>
  <c r="A7" i="5" a="1"/>
  <c r="A7" i="5" s="1"/>
  <c r="A6" i="5" a="1"/>
  <c r="A6" i="5" s="1"/>
  <c r="B44" i="5"/>
  <c r="B43" i="5"/>
  <c r="B41" i="5"/>
  <c r="D42" i="5" l="1"/>
  <c r="M8" i="5"/>
  <c r="G42" i="5" s="1"/>
  <c r="B45" i="5"/>
  <c r="C42" i="5" s="1"/>
  <c r="J12" i="5" a="1"/>
  <c r="J12" i="5" s="1"/>
  <c r="M12" i="5" s="1"/>
  <c r="J6" i="5" a="1"/>
  <c r="J6" i="5" s="1"/>
  <c r="M6" i="5" s="1"/>
  <c r="M21" i="5"/>
  <c r="M13" i="5"/>
  <c r="K9" i="5" a="1"/>
  <c r="K9" i="5" s="1"/>
  <c r="L9" i="5" s="1"/>
  <c r="M10" i="5"/>
  <c r="M9" i="5"/>
  <c r="M11" i="5"/>
  <c r="M7" i="5"/>
  <c r="M14" i="5"/>
  <c r="J19" i="5" a="1"/>
  <c r="J19" i="5" s="1"/>
  <c r="M19" i="5" s="1"/>
  <c r="J18" i="5" a="1"/>
  <c r="J18" i="5" s="1"/>
  <c r="M18" i="5" s="1"/>
  <c r="J20" i="5" a="1"/>
  <c r="J20" i="5" s="1"/>
  <c r="M20" i="5" s="1"/>
  <c r="J17" i="5" a="1"/>
  <c r="J17" i="5" s="1"/>
  <c r="M17" i="5" s="1"/>
  <c r="J16" i="5" a="1"/>
  <c r="J16" i="5" s="1"/>
  <c r="M16" i="5" s="1"/>
  <c r="J15" i="5" a="1"/>
  <c r="J15" i="5" s="1"/>
  <c r="M15" i="5" s="1"/>
  <c r="K8" i="5" a="1"/>
  <c r="K8" i="5" s="1"/>
  <c r="L8" i="5" s="1"/>
  <c r="K13" i="5" a="1"/>
  <c r="K13" i="5" s="1"/>
  <c r="L13" i="5" s="1"/>
  <c r="K10" i="5" a="1"/>
  <c r="K10" i="5" s="1"/>
  <c r="L10" i="5" s="1"/>
  <c r="K12" i="5" a="1"/>
  <c r="K12" i="5" s="1"/>
  <c r="L12" i="5" s="1"/>
  <c r="K14" i="5" a="1"/>
  <c r="K14" i="5" s="1"/>
  <c r="L14" i="5" s="1"/>
  <c r="K7" i="5" a="1"/>
  <c r="K7" i="5" s="1"/>
  <c r="L7" i="5" s="1"/>
  <c r="K11" i="5" a="1"/>
  <c r="K11" i="5" s="1"/>
  <c r="L11" i="5" s="1"/>
  <c r="K21" i="5" a="1"/>
  <c r="K21" i="5" s="1"/>
  <c r="L21" i="5" s="1"/>
  <c r="K6" i="5" a="1"/>
  <c r="K6" i="5" s="1"/>
  <c r="L6" i="5" s="1"/>
  <c r="H41" i="5" l="1"/>
  <c r="G43" i="5"/>
  <c r="D43" i="5"/>
  <c r="F42" i="5"/>
  <c r="I42" i="5" s="1"/>
  <c r="C45" i="5"/>
  <c r="C43" i="5"/>
  <c r="H44" i="5"/>
  <c r="H43" i="5"/>
  <c r="C44" i="5"/>
  <c r="F43" i="5"/>
  <c r="C41" i="5"/>
  <c r="G44" i="5"/>
  <c r="G41" i="5"/>
  <c r="F41" i="5"/>
  <c r="D44" i="5"/>
  <c r="F44" i="5"/>
  <c r="D41" i="5"/>
  <c r="D45" i="5" l="1"/>
  <c r="E42" i="5" s="1"/>
  <c r="G45" i="5"/>
  <c r="F45" i="5"/>
  <c r="B11" i="6" s="1"/>
  <c r="I44" i="5"/>
  <c r="I41" i="5"/>
  <c r="I43" i="5"/>
  <c r="E45" i="5" l="1"/>
  <c r="J42" i="5"/>
  <c r="J41" i="5"/>
  <c r="J45" i="5"/>
  <c r="E11" i="6" s="1"/>
  <c r="J44" i="5"/>
  <c r="J43" i="5"/>
  <c r="E43" i="5"/>
  <c r="E41" i="5"/>
  <c r="E44" i="5"/>
  <c r="H45" i="5"/>
  <c r="C11" i="6" s="1"/>
  <c r="I45" i="5"/>
  <c r="D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Balder Bryn Morsund</author>
  </authors>
  <commentList>
    <comment ref="B2" authorId="0" shapeId="0" xr:uid="{0E49CC6F-2333-4BB0-B39F-8CD540E49315}">
      <text>
        <r>
          <rPr>
            <b/>
            <sz val="9"/>
            <color indexed="81"/>
            <rFont val="Tahoma"/>
            <family val="2"/>
          </rPr>
          <t>Balder Bryn Morsund:</t>
        </r>
        <r>
          <rPr>
            <sz val="9"/>
            <color indexed="81"/>
            <rFont val="Tahoma"/>
            <family val="2"/>
          </rPr>
          <t xml:space="preserve">
https://www.miljodirektoratet.no/ansvarsomrader/klima/for-myndigheter/kutte-utslipp-av-klimagasser/klima-og-energiplanlegging/tabeller-for-omregning-fra-energivarer-til-kwh/</t>
        </r>
      </text>
    </comment>
    <comment ref="B17" authorId="0" shapeId="0" xr:uid="{C4F9FEDF-7036-42D2-B441-37ADE7BD53B2}">
      <text>
        <r>
          <rPr>
            <b/>
            <sz val="9"/>
            <color indexed="81"/>
            <rFont val="Tahoma"/>
            <family val="2"/>
          </rPr>
          <t>Balder Bryn Morsund:</t>
        </r>
        <r>
          <rPr>
            <sz val="9"/>
            <color indexed="81"/>
            <rFont val="Tahoma"/>
            <family val="2"/>
          </rPr>
          <t xml:space="preserve">
https://www.vegvesen.no/globalassets/fag/fokusomrader/miljo-og-omgivelser/klima/veglca-v5.10b-dokumentasjon.pdf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<sst xmlns="http://schemas.openxmlformats.org/spreadsheetml/2006/main" count="140" uniqueCount="110">
  <si>
    <t>Nr.</t>
  </si>
  <si>
    <t>Type kjøretøy</t>
  </si>
  <si>
    <t>Drivstofftype</t>
  </si>
  <si>
    <t>Størrelsesklasse</t>
  </si>
  <si>
    <t>Drivstoffvekting</t>
  </si>
  <si>
    <t>Maskintimer</t>
  </si>
  <si>
    <t>Reg nr.</t>
  </si>
  <si>
    <t>Maskintimer vektet</t>
  </si>
  <si>
    <t>Maskintimer-poeng</t>
  </si>
  <si>
    <t>Gravemaskin</t>
  </si>
  <si>
    <t>Hjullaster</t>
  </si>
  <si>
    <t>Biodrivstoff</t>
  </si>
  <si>
    <t>Fossil</t>
  </si>
  <si>
    <t>Grå felter fylles inn automatisk</t>
  </si>
  <si>
    <t>Elektrisk/Hydrogen</t>
  </si>
  <si>
    <t>SUM</t>
  </si>
  <si>
    <t>Utslipp per liter diesel [kg C02/liter]</t>
  </si>
  <si>
    <t>Utslipp per liter biodiesel [kg CO2/liter]</t>
  </si>
  <si>
    <t>Normert dieselforbruk per time [liter/time]</t>
  </si>
  <si>
    <t>Forklaring</t>
  </si>
  <si>
    <t>Andel maskintimer</t>
  </si>
  <si>
    <t>Maskinliste</t>
  </si>
  <si>
    <t>Drivstoffvekting Elektrisk/Hydrogen</t>
  </si>
  <si>
    <t>Drivstoffvekting Fossilt</t>
  </si>
  <si>
    <t>Beregnet totalpoeng mot vektede maskintimer</t>
  </si>
  <si>
    <t>Normert fossilt forbruk ved 100% fossil drift [liter diesel]</t>
  </si>
  <si>
    <r>
      <t>Normert fossilt forbruk ved 100% fossil drift</t>
    </r>
    <r>
      <rPr>
        <sz val="11"/>
        <rFont val="Calibri"/>
        <family val="2"/>
        <scheme val="minor"/>
      </rPr>
      <t xml:space="preserve"> [liter diesel]</t>
    </r>
  </si>
  <si>
    <t>Utslipp [tonn C02 ekvivalenter]</t>
  </si>
  <si>
    <t>For å legge til flere rader, begynn å skrive på ny rad</t>
  </si>
  <si>
    <t>Utslipp kuttet [tonn C02 ekvivalenter]</t>
  </si>
  <si>
    <t>Størrelsesklasse 2, opp til x tonn</t>
  </si>
  <si>
    <t>Størrelsesklasse 3, opp til x tonn</t>
  </si>
  <si>
    <t>Utslipp [tonn CO2 ekvivalenter]</t>
  </si>
  <si>
    <t>Størrelsesklasse 1 [liter diesel/time]</t>
  </si>
  <si>
    <t>Størrelsesklasse 2 [liter diesel/time]</t>
  </si>
  <si>
    <t>Størrelsesklasse 3 [liter diesel/time]</t>
  </si>
  <si>
    <t>Størrelsesklasse 4 [liter diesel/time]</t>
  </si>
  <si>
    <t>Størrelsesklasse 1, over 0,25 tonn opp til x tonn</t>
  </si>
  <si>
    <t>Andel maskintimer vektet</t>
  </si>
  <si>
    <t>Tall</t>
  </si>
  <si>
    <t>Drivstoffvekting Biogass</t>
  </si>
  <si>
    <t>Drivstoffvekting Biodiesel</t>
  </si>
  <si>
    <t>Massetransport</t>
  </si>
  <si>
    <t>Dieselforbuk massetransport [liter/tonn*km]</t>
  </si>
  <si>
    <t>Biogass</t>
  </si>
  <si>
    <t>Firma</t>
  </si>
  <si>
    <t>Prosjekt</t>
  </si>
  <si>
    <t>Dato</t>
  </si>
  <si>
    <t>Velg: budsjett/regnskap</t>
  </si>
  <si>
    <t>Maskinpark</t>
  </si>
  <si>
    <t>Vekting maskinscore</t>
  </si>
  <si>
    <t>Vekting massetransportscore</t>
  </si>
  <si>
    <t>Vektig materialscore</t>
  </si>
  <si>
    <t>Score</t>
  </si>
  <si>
    <t>Oppsummering</t>
  </si>
  <si>
    <t>Felter for innfylling</t>
  </si>
  <si>
    <t>Sammendrag maskinliste</t>
  </si>
  <si>
    <t>CAT Z-Line 320</t>
  </si>
  <si>
    <t>Maskinmodell</t>
  </si>
  <si>
    <t>Drivstofftype (nedtrekksmeny)</t>
  </si>
  <si>
    <t>Størrelse [tonn] (kun maskiner over 250kg)</t>
  </si>
  <si>
    <t>Informasjon</t>
  </si>
  <si>
    <t>med tilhørende drivstoffteknologier som skal benyttes av Leverandøren i bygge-/anleggsperioden.</t>
  </si>
  <si>
    <t>Leverandøren skal legge inn maskiner og kjøretøy som er egnet til å dekke det forutsatte behovet for gjennomføring av arbeidet.</t>
  </si>
  <si>
    <t>Maskiner</t>
  </si>
  <si>
    <t xml:space="preserve">Med maskiner menes anleggsmaskiner som kan forflyttes og brukes til å utføre tungt arbeid på bygge- og anleggsplasser.  </t>
  </si>
  <si>
    <t>Håndholdt utstyr regnes ikke som en maskin.</t>
  </si>
  <si>
    <t xml:space="preserve">Leverandøren skal ta utgangspunkt i maskinvekt uten last og påmontert utstyr når maskiner legges inn. </t>
  </si>
  <si>
    <t xml:space="preserve">Alle maskiner som har mulighet for det skal være registrert i Maskinregisteret eller tilsvarende register, før de benyttes på oppdrag for Oppdragsgiver.        </t>
  </si>
  <si>
    <t xml:space="preserve">Eventuelle behov for endringer i den tilbudte løsningen i løpet av kontraktsperioden er regulert i kontrakten.                                                      </t>
  </si>
  <si>
    <t>Se konkurransegrunnlag og kontrakt for nærmere beskrivelse av miljøkrav rettet mot maskiner og kjøretøy.</t>
  </si>
  <si>
    <t xml:space="preserve">Leverandøren skal oppgi antall maskiner og tilhørende drivstoffteknologier, samt beskrivelse for de maskinene som skal benyttes. </t>
  </si>
  <si>
    <t>Det skal kun oppgis maskiner som skal benyttes for for gjennomføringen av dette prosjektet.</t>
  </si>
  <si>
    <t xml:space="preserve">Maskiner får poeng etter tre forhold: 1) drivstoffteknologi, 2) maskinvekt og 3) tiden de skal være tilstede på prosjektet. </t>
  </si>
  <si>
    <t>For mer informasjon om hvordan poengberegningen gjennomføres, se arkfane:</t>
  </si>
  <si>
    <t>Utfylling av liste for maskiner:</t>
  </si>
  <si>
    <t>Øverst på siden vil det fremgå hvilke føringer Oppdragsgiver har lagt for maskiner som skal oppgis.</t>
  </si>
  <si>
    <t>Regneark for vurdering av klimahensyn</t>
  </si>
  <si>
    <t>AB 1234</t>
  </si>
  <si>
    <t>AB 5678</t>
  </si>
  <si>
    <t>Wacker Neuson WL52</t>
  </si>
  <si>
    <t>Per maskin skal følgende fylles ut. De to radene er eksempler.</t>
  </si>
  <si>
    <t>Det er kun celler med denne fargen som skal fylles ut.</t>
  </si>
  <si>
    <t>Evaluering</t>
  </si>
  <si>
    <t xml:space="preserve">Det beregnes en gjennomsnittsscore fra 0-10 for drivstoffteknologier som skal brukes for hver maskinkategori. </t>
  </si>
  <si>
    <t>Maskiner tillegges ulik vekting (hvor stort bidrag/betydning de har i poengberegning) avhengig av maskinvekt og tiden maskinen skal være til stede i prosjektet.</t>
  </si>
  <si>
    <t>Poeng for maskinenes drivstoffteknologi</t>
  </si>
  <si>
    <t>*maskinvekt gjelder uten last og påmontert utstyr</t>
  </si>
  <si>
    <t>Metode for beregning av poeng</t>
  </si>
  <si>
    <t xml:space="preserve">Eksempel </t>
  </si>
  <si>
    <t>Vekting for maskinvekt*</t>
  </si>
  <si>
    <t>Størrelsesklasse 1 (over 0,25 tonn opp til 8 tonn)</t>
  </si>
  <si>
    <t>Størrelsesklasse 2 (8 til 16 tonn)</t>
  </si>
  <si>
    <t>Størrelsesklasse 3 (16 til 40 tonn)</t>
  </si>
  <si>
    <t>Størrelsesklasse 4 (over 40 tonn)</t>
  </si>
  <si>
    <t>Vekting</t>
  </si>
  <si>
    <t>Fossilt</t>
  </si>
  <si>
    <t xml:space="preserve">Steg 1: Maskintimerpoeng beregnes som: </t>
  </si>
  <si>
    <t>Maskintimerpoeng = maskintimer * drivstoffpoeng * størrelsesklassevekting</t>
  </si>
  <si>
    <t>Tar utgangspunkt i maskinene over, sortert etter drivstofftype.</t>
  </si>
  <si>
    <t>Veiledning og evaulering av arkfane: Maskinliste</t>
  </si>
  <si>
    <t xml:space="preserve">Steg 2: Totalpoeng beregnes per maskin som: </t>
  </si>
  <si>
    <t>Totalpoeng = maskintimerpoeng/totalt antall maskintimer vektet</t>
  </si>
  <si>
    <t>Størrelsesklasse 4, opp til x tonn</t>
  </si>
  <si>
    <t>Mer detaljert informasjon om utvelgelseskriterier kan leses i konkurransegrunnlaget, del 1</t>
  </si>
  <si>
    <t>Materialscore som gir 10 poeng</t>
  </si>
  <si>
    <t>Regnearket inneholder to arkfaner som skal fylles ut:</t>
  </si>
  <si>
    <t>Dette regnearket skal gi en oversikt over klimapåvirkningen fra anleggsmaskiner og kjøretøy</t>
  </si>
  <si>
    <t>Biodiesel</t>
  </si>
  <si>
    <t>Størrelse [tonn] (kun maskiner over 1000kg)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</si>
</sst>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\ %"/>
    <numFmt numFmtId="165" formatCode="#,##0.0"/>
    <numFmt numFmtId="166" formatCode="0.0"/>
    <numFmt numFmtId="167" formatCode="_ * #,##0.00_ ;_ * \-#,##0.00_ ;_ * &quot;-&quot;??_ ;_ @_ 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Futura PT Book"/>
      <family val="2"/>
    </font>
    <font>
      <b/>
      <sz val="12"/>
      <color rgb="FF000000"/>
      <name val="Calibri Light"/>
      <family val="2"/>
      <scheme val="major"/>
    </font>
    <font>
      <sz val="9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7" tint="-0.499984740745262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0"/>
      <color theme="3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CE4D6"/>
      </patternFill>
    </fill>
    <fill>
      <patternFill patternType="solid">
        <fgColor rgb="FFFFCC99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theme="7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FFC000"/>
      </bottom>
      <diagonal/>
    </border>
    <border>
      <left/>
      <right/>
      <top style="thin">
        <color rgb="FFFFC000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/>
      <bottom style="thin">
        <color rgb="FFFFC000"/>
      </bottom>
      <diagonal/>
    </border>
    <border>
      <left style="thin">
        <color theme="7"/>
      </left>
      <right/>
      <top style="thin">
        <color rgb="FFFFC000"/>
      </top>
      <bottom style="thin">
        <color theme="7"/>
      </bottom>
      <diagonal/>
    </border>
    <border>
      <left/>
      <right/>
      <top style="thin">
        <color rgb="FFFFC000"/>
      </top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6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167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8" borderId="13" applyNumberFormat="0" applyAlignment="0" applyProtection="0"/>
    <xf numFmtId="0" fontId="22" fillId="9" borderId="0" applyNumberFormat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0" fillId="4" borderId="0" xfId="0" applyFill="1"/>
    <xf numFmtId="0" fontId="4" fillId="3" borderId="5" xfId="0" applyFont="1" applyFill="1" applyBorder="1"/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19" fillId="5" borderId="10" xfId="6" applyNumberFormat="1" applyFont="1" applyFill="1" applyBorder="1" applyAlignment="1" applyProtection="1">
      <alignment horizontal="left"/>
    </xf>
    <xf numFmtId="0" fontId="19" fillId="5" borderId="11" xfId="6" applyNumberFormat="1" applyFont="1" applyFill="1" applyBorder="1" applyAlignment="1" applyProtection="1">
      <alignment horizontal="left"/>
    </xf>
    <xf numFmtId="0" fontId="3" fillId="4" borderId="0" xfId="0" applyFont="1" applyFill="1"/>
    <xf numFmtId="0" fontId="5" fillId="4" borderId="0" xfId="0" applyFont="1" applyFill="1"/>
    <xf numFmtId="0" fontId="20" fillId="8" borderId="13" xfId="8" applyProtection="1">
      <protection locked="0"/>
    </xf>
    <xf numFmtId="3" fontId="20" fillId="8" borderId="13" xfId="8" applyNumberFormat="1" applyProtection="1">
      <protection locked="0"/>
    </xf>
    <xf numFmtId="0" fontId="20" fillId="8" borderId="20" xfId="8" applyBorder="1" applyProtection="1">
      <protection locked="0"/>
    </xf>
    <xf numFmtId="3" fontId="20" fillId="8" borderId="20" xfId="8" applyNumberFormat="1" applyBorder="1" applyProtection="1">
      <protection locked="0"/>
    </xf>
    <xf numFmtId="0" fontId="20" fillId="8" borderId="13" xfId="8" applyProtection="1"/>
    <xf numFmtId="3" fontId="20" fillId="8" borderId="13" xfId="8" applyNumberFormat="1" applyProtection="1"/>
    <xf numFmtId="3" fontId="0" fillId="2" borderId="0" xfId="0" applyNumberFormat="1" applyFill="1"/>
    <xf numFmtId="164" fontId="0" fillId="2" borderId="0" xfId="0" applyNumberFormat="1" applyFill="1"/>
    <xf numFmtId="3" fontId="0" fillId="2" borderId="1" xfId="0" applyNumberFormat="1" applyFill="1" applyBorder="1"/>
    <xf numFmtId="0" fontId="4" fillId="3" borderId="4" xfId="0" applyFont="1" applyFill="1" applyBorder="1" applyAlignment="1">
      <alignment wrapText="1"/>
    </xf>
    <xf numFmtId="0" fontId="1" fillId="2" borderId="17" xfId="0" applyFont="1" applyFill="1" applyBorder="1"/>
    <xf numFmtId="3" fontId="1" fillId="2" borderId="18" xfId="0" applyNumberFormat="1" applyFont="1" applyFill="1" applyBorder="1"/>
    <xf numFmtId="164" fontId="1" fillId="2" borderId="18" xfId="0" applyNumberFormat="1" applyFont="1" applyFill="1" applyBorder="1"/>
    <xf numFmtId="3" fontId="1" fillId="2" borderId="14" xfId="0" applyNumberFormat="1" applyFont="1" applyFill="1" applyBorder="1"/>
    <xf numFmtId="0" fontId="11" fillId="4" borderId="0" xfId="1" applyFont="1" applyFill="1" applyAlignment="1" applyProtection="1">
      <alignment horizontal="center"/>
    </xf>
    <xf numFmtId="0" fontId="0" fillId="5" borderId="0" xfId="0" applyFill="1"/>
    <xf numFmtId="0" fontId="34" fillId="4" borderId="0" xfId="0" applyFont="1" applyFill="1"/>
    <xf numFmtId="0" fontId="24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6" fillId="4" borderId="0" xfId="1" applyFill="1" applyBorder="1" applyAlignment="1" applyProtection="1">
      <alignment horizontal="center" vertical="center"/>
    </xf>
    <xf numFmtId="0" fontId="2" fillId="4" borderId="0" xfId="0" applyFont="1" applyFill="1" applyAlignment="1">
      <alignment vertical="center"/>
    </xf>
    <xf numFmtId="0" fontId="21" fillId="5" borderId="0" xfId="0" applyFont="1" applyFill="1" applyAlignment="1">
      <alignment vertical="center"/>
    </xf>
    <xf numFmtId="0" fontId="1" fillId="5" borderId="0" xfId="0" applyFont="1" applyFill="1"/>
    <xf numFmtId="0" fontId="0" fillId="5" borderId="0" xfId="0" applyFill="1" applyAlignment="1">
      <alignment vertical="center"/>
    </xf>
    <xf numFmtId="0" fontId="25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29" fillId="4" borderId="0" xfId="9" applyFont="1" applyFill="1" applyBorder="1" applyAlignment="1" applyProtection="1">
      <alignment vertical="center"/>
    </xf>
    <xf numFmtId="0" fontId="26" fillId="4" borderId="0" xfId="1" applyFont="1" applyFill="1" applyBorder="1" applyAlignment="1" applyProtection="1">
      <alignment vertical="center"/>
    </xf>
    <xf numFmtId="0" fontId="27" fillId="4" borderId="0" xfId="0" applyFont="1" applyFill="1" applyAlignment="1">
      <alignment vertical="center"/>
    </xf>
    <xf numFmtId="0" fontId="30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 indent="1"/>
    </xf>
    <xf numFmtId="0" fontId="0" fillId="4" borderId="0" xfId="0" applyFill="1" applyAlignment="1">
      <alignment vertical="top"/>
    </xf>
    <xf numFmtId="0" fontId="32" fillId="4" borderId="0" xfId="0" applyFont="1" applyFill="1" applyAlignment="1">
      <alignment vertical="top"/>
    </xf>
    <xf numFmtId="0" fontId="4" fillId="3" borderId="0" xfId="0" applyFont="1" applyFill="1"/>
    <xf numFmtId="0" fontId="2" fillId="10" borderId="13" xfId="8" applyFont="1" applyFill="1" applyProtection="1"/>
    <xf numFmtId="0" fontId="2" fillId="11" borderId="5" xfId="0" applyFont="1" applyFill="1" applyBorder="1"/>
    <xf numFmtId="0" fontId="2" fillId="10" borderId="20" xfId="8" applyFont="1" applyFill="1" applyBorder="1" applyProtection="1"/>
    <xf numFmtId="0" fontId="33" fillId="4" borderId="0" xfId="0" applyFont="1" applyFill="1" applyAlignment="1">
      <alignment horizontal="left" vertical="top"/>
    </xf>
    <xf numFmtId="0" fontId="12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0" fontId="0" fillId="2" borderId="3" xfId="0" applyFill="1" applyBorder="1"/>
    <xf numFmtId="2" fontId="0" fillId="2" borderId="15" xfId="0" applyNumberFormat="1" applyFill="1" applyBorder="1"/>
    <xf numFmtId="0" fontId="0" fillId="2" borderId="15" xfId="0" applyFill="1" applyBorder="1"/>
    <xf numFmtId="0" fontId="0" fillId="2" borderId="16" xfId="0" applyFill="1" applyBorder="1"/>
    <xf numFmtId="2" fontId="1" fillId="2" borderId="19" xfId="0" applyNumberFormat="1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0" fillId="2" borderId="7" xfId="0" applyFill="1" applyBorder="1"/>
    <xf numFmtId="9" fontId="0" fillId="2" borderId="7" xfId="2" applyFont="1" applyFill="1" applyBorder="1"/>
    <xf numFmtId="0" fontId="0" fillId="2" borderId="22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9" fontId="0" fillId="2" borderId="27" xfId="2" applyFont="1" applyFill="1" applyBorder="1"/>
    <xf numFmtId="165" fontId="1" fillId="2" borderId="2" xfId="0" applyNumberFormat="1" applyFont="1" applyFill="1" applyBorder="1"/>
    <xf numFmtId="0" fontId="23" fillId="4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0" fillId="2" borderId="0" xfId="0" applyFill="1"/>
    <xf numFmtId="2" fontId="0" fillId="2" borderId="0" xfId="0" applyNumberFormat="1" applyFill="1"/>
    <xf numFmtId="3" fontId="2" fillId="2" borderId="0" xfId="0" applyNumberFormat="1" applyFont="1" applyFill="1"/>
    <xf numFmtId="165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/>
    <xf numFmtId="0" fontId="1" fillId="2" borderId="2" xfId="0" applyFont="1" applyFill="1" applyBorder="1"/>
    <xf numFmtId="3" fontId="1" fillId="2" borderId="2" xfId="0" applyNumberFormat="1" applyFont="1" applyFill="1" applyBorder="1"/>
    <xf numFmtId="164" fontId="1" fillId="2" borderId="2" xfId="0" applyNumberFormat="1" applyFont="1" applyFill="1" applyBorder="1"/>
    <xf numFmtId="164" fontId="1" fillId="2" borderId="0" xfId="0" applyNumberFormat="1" applyFont="1" applyFill="1"/>
    <xf numFmtId="3" fontId="1" fillId="2" borderId="0" xfId="0" applyNumberFormat="1" applyFont="1" applyFill="1"/>
    <xf numFmtId="165" fontId="1" fillId="2" borderId="0" xfId="0" applyNumberFormat="1" applyFont="1" applyFill="1"/>
    <xf numFmtId="2" fontId="1" fillId="2" borderId="0" xfId="0" applyNumberFormat="1" applyFont="1" applyFill="1"/>
    <xf numFmtId="0" fontId="0" fillId="2" borderId="25" xfId="0" applyFill="1" applyBorder="1"/>
    <xf numFmtId="0" fontId="0" fillId="2" borderId="21" xfId="0" applyFill="1" applyBorder="1"/>
    <xf numFmtId="0" fontId="17" fillId="7" borderId="0" xfId="3" applyFont="1" applyFill="1" applyAlignment="1">
      <alignment horizontal="left"/>
    </xf>
    <xf numFmtId="0" fontId="0" fillId="6" borderId="0" xfId="0" applyFill="1"/>
    <xf numFmtId="4" fontId="4" fillId="3" borderId="4" xfId="0" applyNumberFormat="1" applyFont="1" applyFill="1" applyBorder="1" applyAlignment="1">
      <alignment wrapText="1"/>
    </xf>
    <xf numFmtId="4" fontId="4" fillId="3" borderId="5" xfId="0" applyNumberFormat="1" applyFont="1" applyFill="1" applyBorder="1" applyAlignment="1">
      <alignment wrapText="1"/>
    </xf>
    <xf numFmtId="4" fontId="4" fillId="3" borderId="6" xfId="0" applyNumberFormat="1" applyFont="1" applyFill="1" applyBorder="1" applyAlignment="1">
      <alignment wrapText="1"/>
    </xf>
    <xf numFmtId="2" fontId="1" fillId="5" borderId="8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166" fontId="1" fillId="2" borderId="8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18" fillId="5" borderId="9" xfId="3" applyFont="1" applyFill="1" applyBorder="1" applyAlignment="1">
      <alignment horizontal="left"/>
    </xf>
    <xf numFmtId="0" fontId="10" fillId="4" borderId="0" xfId="0" applyFont="1" applyFill="1"/>
    <xf numFmtId="1" fontId="16" fillId="6" borderId="0" xfId="3" applyNumberFormat="1" applyFont="1" applyFill="1" applyAlignment="1">
      <alignment horizontal="left"/>
    </xf>
    <xf numFmtId="0" fontId="35" fillId="5" borderId="0" xfId="0" applyFont="1" applyFill="1" applyAlignment="1">
      <alignment vertical="center"/>
    </xf>
    <xf numFmtId="0" fontId="2" fillId="12" borderId="20" xfId="0" applyFont="1" applyFill="1" applyBorder="1" applyAlignment="1">
      <alignment vertical="top"/>
    </xf>
    <xf numFmtId="0" fontId="6" fillId="4" borderId="0" xfId="1" applyFill="1" applyBorder="1" applyAlignment="1" applyProtection="1">
      <alignment horizontal="left" vertical="center" indent="1"/>
    </xf>
    <xf numFmtId="0" fontId="20" fillId="8" borderId="21" xfId="8" applyBorder="1" applyAlignment="1" applyProtection="1">
      <alignment horizontal="center" vertical="center"/>
    </xf>
    <xf numFmtId="0" fontId="20" fillId="8" borderId="0" xfId="8" applyBorder="1" applyAlignment="1" applyProtection="1">
      <alignment horizontal="center" vertical="center"/>
    </xf>
    <xf numFmtId="0" fontId="28" fillId="5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20" fillId="8" borderId="13" xfId="8" applyAlignment="1" applyProtection="1">
      <alignment horizontal="center"/>
    </xf>
    <xf numFmtId="0" fontId="12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20" fillId="8" borderId="23" xfId="8" applyBorder="1" applyAlignment="1" applyProtection="1">
      <alignment horizontal="center"/>
    </xf>
    <xf numFmtId="0" fontId="20" fillId="8" borderId="30" xfId="8" applyBorder="1" applyAlignment="1" applyProtection="1">
      <alignment horizontal="center"/>
    </xf>
    <xf numFmtId="0" fontId="20" fillId="8" borderId="24" xfId="8" applyBorder="1" applyAlignment="1" applyProtection="1">
      <alignment horizontal="center"/>
    </xf>
    <xf numFmtId="0" fontId="6" fillId="4" borderId="0" xfId="1" applyFill="1" applyAlignment="1" applyProtection="1">
      <alignment horizontal="center"/>
    </xf>
  </cellXfs>
  <cellStyles count="10">
    <cellStyle name="Hyperkobling" xfId="1" builtinId="8"/>
    <cellStyle name="Inndata" xfId="8" builtinId="20"/>
    <cellStyle name="Komma 2" xfId="6" xr:uid="{90FDBFB0-C6F6-46C9-BAE3-CB9BBBF79C7C}"/>
    <cellStyle name="Normal" xfId="0" builtinId="0"/>
    <cellStyle name="Normal 2" xfId="3" xr:uid="{FFFF904E-1C1C-4BC1-A8C3-9CDBAE7C7565}"/>
    <cellStyle name="Normal 3" xfId="4" xr:uid="{3D0F2CC4-D054-4F93-8B07-C0519EB42FA6}"/>
    <cellStyle name="Normal 3 2" xfId="5" xr:uid="{86F64A5D-2701-43A8-99D3-324A67220867}"/>
    <cellStyle name="Prosent" xfId="2" builtinId="5"/>
    <cellStyle name="Prosent 2" xfId="7" xr:uid="{80B843FC-C6CD-4711-8BFA-677DCFCFA60C}"/>
    <cellStyle name="Uthevingsfarge3" xfId="9" builtinId="37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numFmt numFmtId="165" formatCode="#,##0.0"/>
      <fill>
        <patternFill patternType="solid">
          <fgColor indexed="64"/>
          <bgColor theme="0" tint="-0.14999847407452621"/>
        </patternFill>
      </fill>
      <protection locked="1" hidden="0"/>
    </dxf>
    <dxf>
      <numFmt numFmtId="165" formatCode="#,##0.0"/>
      <fill>
        <patternFill>
          <fgColor indexed="64"/>
          <bgColor theme="0" tint="-0.14999847407452621"/>
        </patternFill>
      </fill>
      <protection locked="1" hidden="0"/>
    </dxf>
    <dxf>
      <numFmt numFmtId="3" formatCode="#,##0"/>
      <fill>
        <patternFill>
          <fgColor indexed="64"/>
          <bgColor theme="0" tint="-0.14999847407452621"/>
        </patternFill>
      </fill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numFmt numFmtId="164" formatCode="0.0\ %"/>
      <fill>
        <patternFill patternType="solid">
          <fgColor indexed="64"/>
          <bgColor theme="0" tint="-0.14999847407452621"/>
        </patternFill>
      </fill>
      <border diagonalUp="0" diagonalDown="0">
        <left/>
        <right/>
        <top/>
        <bottom style="thin">
          <color rgb="FFFFC000"/>
        </bottom>
      </border>
      <protection locked="1" hidden="0"/>
    </dxf>
    <dxf>
      <fill>
        <patternFill>
          <fgColor indexed="64"/>
          <bgColor theme="0" tint="-0.14999847407452621"/>
        </patternFill>
      </fill>
      <protection locked="1" hidden="0"/>
    </dxf>
    <dxf>
      <numFmt numFmtId="14" formatCode="0.00\ %"/>
      <fill>
        <patternFill>
          <fgColor indexed="64"/>
          <bgColor theme="0" tint="-0.14999847407452621"/>
        </patternFill>
      </fill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fill>
        <patternFill>
          <fgColor indexed="64"/>
          <bgColor theme="0" tint="-0.14999847407452621"/>
        </patternFill>
      </fill>
      <protection locked="1" hidden="0"/>
    </dxf>
    <dxf>
      <fill>
        <patternFill>
          <fgColor rgb="FF000000"/>
          <bgColor rgb="FFD9D9D9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2" formatCode="0.00"/>
      <fill>
        <patternFill patternType="solid">
          <fgColor indexed="64"/>
          <bgColor theme="0" tint="-0.14999847407452621"/>
        </patternFill>
      </fill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0" formatCode="General"/>
      <fill>
        <patternFill patternType="solid">
          <fgColor indexed="64"/>
          <bgColor theme="0" tint="-0.14999847407452621"/>
        </patternFill>
      </fill>
      <protection locked="1" hidden="0"/>
    </dxf>
    <dxf>
      <numFmt numFmtId="0" formatCode="General"/>
      <fill>
        <patternFill patternType="solid">
          <fgColor indexed="64"/>
          <bgColor theme="0" tint="-0.14999847407452621"/>
        </patternFill>
      </fill>
      <border>
        <left style="thin">
          <color rgb="FF7F7F7F"/>
        </left>
      </border>
      <protection locked="1" hidden="0"/>
    </dxf>
    <dxf>
      <border>
        <left style="thin">
          <color rgb="FF7F7F7F"/>
        </left>
      </border>
      <protection locked="0" hidden="0"/>
    </dxf>
    <dxf>
      <numFmt numFmtId="3" formatCode="#,##0"/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right style="thin">
          <color rgb="FF7F7F7F"/>
        </right>
      </border>
      <protection locked="0" hidden="0"/>
    </dxf>
    <dxf>
      <fill>
        <patternFill patternType="solid">
          <fgColor indexed="64"/>
          <bgColor theme="0" tint="-0.14999847407452621"/>
        </patternFill>
      </fill>
      <border>
        <right style="thin">
          <color rgb="FF7F7F7F"/>
        </right>
      </border>
      <protection locked="1" hidden="0"/>
    </dxf>
    <dxf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border outline="0">
        <top style="thin">
          <color theme="7"/>
        </top>
        <bottom style="thin">
          <color rgb="FF7F7F7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7"/>
          <bgColor theme="7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border outline="0">
        <top style="thin">
          <color theme="7"/>
        </top>
        <bottom style="thin">
          <color rgb="FF7F7F7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7"/>
          <bgColor theme="7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9F5EDB-8578-4F53-90E8-76A2520CE91A}" name="Table2" displayName="Table2" ref="D47:E51" totalsRowShown="0" headerRowDxfId="45" dataDxfId="44" tableBorderDxfId="43">
  <autoFilter ref="D47:E51" xr:uid="{579F5EDB-8578-4F53-90E8-76A2520CE91A}"/>
  <tableColumns count="2">
    <tableColumn id="1" xr3:uid="{A4D15E8A-624B-48BC-8B81-107EFE2D787F}" name="Størrelsesklasse" dataDxfId="42"/>
    <tableColumn id="2" xr3:uid="{162C3EF1-2F80-4032-81B3-5A5A025906A5}" name="Vekting" dataDxfId="41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CC1AE6C-6A5D-470A-94DA-DA19CC5D3AAF}" name="Table211" displayName="Table211" ref="A47:B51" totalsRowShown="0" headerRowDxfId="40" dataDxfId="39" tableBorderDxfId="38">
  <autoFilter ref="A47:B51" xr:uid="{5CC1AE6C-6A5D-470A-94DA-DA19CC5D3AAF}"/>
  <tableColumns count="2">
    <tableColumn id="1" xr3:uid="{E79E8DE1-BBF8-4D25-985A-88E07EA391BC}" name="Drivstofftype" dataDxfId="37"/>
    <tableColumn id="2" xr3:uid="{E6FCFAF1-1AE8-4D7A-923A-0F37FFA3CADB}" name="Vekting" dataDxfId="36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E936F6-CBE2-4A34-AEB6-B2A33479AF47}" name="Table1527" displayName="Table1527" ref="A5:M35" totalsRowShown="0" headerRowDxfId="35" dataDxfId="34">
  <autoFilter ref="A5:M35" xr:uid="{DE9BC3E4-5FAB-4956-B0EE-C7E41D128B0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sortState xmlns:xlrd2="http://schemas.microsoft.com/office/spreadsheetml/2017/richdata2" ref="A6:M21">
    <sortCondition ref="D6:D21"/>
  </sortState>
  <tableColumns count="13">
    <tableColumn id="1" xr3:uid="{9C83EA97-8C28-4D39-BE0F-186134B4BD7B}" name="Nr." dataDxfId="33">
      <calculatedColumnFormula array="1">ROW()-ROW(Table1527[#Headers])</calculatedColumnFormula>
    </tableColumn>
    <tableColumn id="2" xr3:uid="{AC4C4021-D9E2-470C-BCD2-3F6670F934B5}" name="Maskinmodell" dataDxfId="32"/>
    <tableColumn id="3" xr3:uid="{FD332008-39E1-40C8-8ADB-4FEAABDCE017}" name="Type kjøretøy" dataDxfId="31"/>
    <tableColumn id="4" xr3:uid="{8B5C5D81-F12D-41FC-8AEA-514DE6F4880F}" name="Drivstofftype (nedtrekksmeny)" dataDxfId="30"/>
    <tableColumn id="5" xr3:uid="{F15EC41C-0146-4F38-8AAB-1EB53B80D1D2}" name="Størrelse [tonn] (kun maskiner over 1000kg)" dataDxfId="29"/>
    <tableColumn id="8" xr3:uid="{8712FB2B-2207-4C7F-95EA-930EB099ECB5}" name="Maskintimer" dataDxfId="28"/>
    <tableColumn id="9" xr3:uid="{60F1FA84-D374-40D9-8198-67D63D5B161B}" name="Reg nr." dataDxfId="27"/>
    <tableColumn id="6" xr3:uid="{A573EB43-EC96-439E-8832-9A48D9126D48}" name="Størrelsesklasse" dataDxfId="26">
      <calculatedColumnFormula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calculatedColumnFormula>
    </tableColumn>
    <tableColumn id="7" xr3:uid="{F3E98E5D-F48C-40D1-9551-F27240A6D382}" name="Drivstoffvekting" dataDxfId="25">
      <calculatedColumnFormula array="1">_xlfn.SWITCH(Table1527[[#This Row],[Drivstofftype (nedtrekksmeny)]],"Elektrisk/Hydrogen",Grunnlag!$B$13,"Biogass",Grunnlag!$B$14,"Biodrivstoff",Grunnlag!$B$15,"Fossil",Grunnlag!$B$16,"Ugyldig drivstofftype")</calculatedColumnFormula>
    </tableColumn>
    <tableColumn id="10" xr3:uid="{89DC1077-A828-4D20-B03A-0F30F63437A9}" name="Maskintimer vektet" dataDxfId="24">
      <calculatedColumnFormula array="1">_xlfn.SWITCH(Table1527[[#This Row],[Størrelsesklasse]],1,Grunnlag!$B$9/Grunnlag!$B$9,2,Grunnlag!$B$10/Grunnlag!$B$9,3,Grunnlag!$B$11/Grunnlag!$B$9,4,Grunnlag!$B$12/Grunnlag!$B$9,0)*Table1527[[#This Row],[Maskintimer]]</calculatedColumnFormula>
    </tableColumn>
    <tableColumn id="11" xr3:uid="{57598AD7-B18C-4811-BC7C-1ACBD8021D44}" name="Normert fossilt forbruk ved 100% fossil drift [liter diesel]" dataDxfId="23">
      <calculatedColumnFormula array="1">_xlfn.SWITCH(Table1527[[#This Row],[Størrelsesklasse]],1,Grunnlag!$B$9,2,Grunnlag!$B$10,3,Grunnlag!$B$11,4,Grunnlag!$B$12,"Ugyldig størrelsesklasse")*Table1527[[#This Row],[Maskintimer]]</calculatedColumnFormula>
    </tableColumn>
    <tableColumn id="13" xr3:uid="{2C22D7BC-3780-411C-83FA-6B914315E8D6}" name="Utslipp [tonn CO2 ekvivalenter]" dataDxfId="22">
      <calculatedColumnFormula>IF(Table1527[[#This Row],[Drivstofftype (nedtrekksmeny)]]="Fossil",Grunnlag!$B$2,0)*Table1527[[#This Row],[Normert fossilt forbruk ved 100% fossil drift '[liter diesel']]]/1000</calculatedColumnFormula>
    </tableColumn>
    <tableColumn id="12" xr3:uid="{FF3728F6-76E6-4C23-BE25-CD096BD49924}" name="Maskintimer-poeng" dataDxfId="21">
      <calculatedColumnFormula>Table1527[[#This Row],[Drivstoffvekting]]*Table1527[[#This Row],[Maskintimer vektet]]</calculatedColumnFormula>
    </tableColumn>
  </tableColumns>
  <tableStyleInfo name="TableStyleLight1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490773-59D0-4F64-BA34-663333BAED56}" name="Table2638" displayName="Table2638" ref="A40:J45" totalsRowShown="0" headerRowDxfId="20" dataDxfId="19">
  <autoFilter ref="A40:J45" xr:uid="{1D35E21D-A0EE-4D3D-A8E6-D453BEFC607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8546BEB5-B4AC-49F3-B731-999EC27D53DE}" name="Drivstofftype" dataDxfId="18"/>
    <tableColumn id="2" xr3:uid="{AEF2F0BC-A14A-4AC5-953C-F083806D867C}" name="Maskintimer" dataDxfId="17"/>
    <tableColumn id="3" xr3:uid="{8A5B681D-D913-4448-AE00-762B55CBC6EF}" name="Andel maskintimer" dataDxfId="16">
      <calculatedColumnFormula>Table2638[[#This Row],[Maskintimer]]/$B$45</calculatedColumnFormula>
    </tableColumn>
    <tableColumn id="4" xr3:uid="{F08D5D6D-8808-434D-A3EB-1E7417EA5901}" name="Maskintimer vektet" dataDxfId="15"/>
    <tableColumn id="11" xr3:uid="{83326414-9183-481C-96AD-7F7A636E21CE}" name="Andel maskintimer vektet" dataDxfId="14">
      <calculatedColumnFormula>Table2638[[#This Row],[Maskintimer vektet]]/$D$45</calculatedColumnFormula>
    </tableColumn>
    <tableColumn id="5" xr3:uid="{E75E5288-5F91-4BAE-B593-C356A327B781}" name="Normert fossilt forbruk ved 100% fossil drift [liter diesel]" dataDxfId="13">
      <calculatedColumnFormula>SUMIF(Table1527[Drivstofftype (nedtrekksmeny)],"Elektrisk/Hydrogen",Table1527[Normert fossilt forbruk ved 100% fossil drift '[liter diesel']])</calculatedColumnFormula>
    </tableColumn>
    <tableColumn id="7" xr3:uid="{C2A6B4A3-E784-4BB7-84FD-309AD19B5DBC}" name="Maskintimer-poeng" dataDxfId="12">
      <calculatedColumnFormula>#N/A</calculatedColumnFormula>
    </tableColumn>
    <tableColumn id="10" xr3:uid="{A0EC1939-51D0-47F0-AB79-92A7AA5B172B}" name="Utslipp [tonn C02 ekvivalenter]" dataDxfId="11"/>
    <tableColumn id="8" xr3:uid="{FD27F2CF-3FBA-4294-8223-6701A84B718D}" name="Utslipp kuttet [tonn C02 ekvivalenter]" dataDxfId="10"/>
    <tableColumn id="9" xr3:uid="{DBFD5585-E054-4925-8480-AF357731A90C}" name="Beregnet totalpoeng mot vektede maskintimer" dataDxfId="9">
      <calculatedColumnFormula>Table2638[[#This Row],[Maskintimer-poeng]]/$D$45</calculatedColumnFormula>
    </tableColumn>
  </tableColumns>
  <tableStyleInfo name="TableStyleLight1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6FED99-2591-4C44-975B-C8E5E522839D}" name="Table3" displayName="Table3" ref="A1:B21" totalsRowShown="0" headerRowDxfId="8" dataDxfId="7" tableBorderDxfId="6">
  <autoFilter ref="A1:B21" xr:uid="{C76FED99-2591-4C44-975B-C8E5E522839D}"/>
  <tableColumns count="2">
    <tableColumn id="1" xr3:uid="{A4BDE592-39E7-459B-AA86-7F62003EBF96}" name="Forklaring" dataDxfId="5"/>
    <tableColumn id="2" xr3:uid="{3E7E59E1-A229-4511-BD2F-E4DDF2D6A0A2}" name="Tall" dataDxfId="4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5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9D6E-276F-4FCF-B392-4DA9A79B196E}">
  <sheetPr>
    <tabColor theme="4"/>
  </sheetPr>
  <dimension ref="A1:BS466"/>
  <sheetViews>
    <sheetView tabSelected="1" topLeftCell="A52" zoomScaleNormal="100" workbookViewId="0">
      <selection activeCell="G65" sqref="G65"/>
    </sheetView>
  </sheetViews>
  <sheetFormatPr baseColWidth="10" defaultColWidth="9.140625" defaultRowHeight="15"/>
  <cols>
    <col min="1" max="1" width="20.5703125" customWidth="1"/>
    <col min="2" max="2" width="18.85546875" customWidth="1"/>
    <col min="3" max="3" width="19.42578125" customWidth="1"/>
    <col min="4" max="4" width="46.5703125" customWidth="1"/>
    <col min="5" max="5" width="15.85546875" customWidth="1"/>
    <col min="6" max="6" width="18.85546875" customWidth="1"/>
    <col min="7" max="7" width="33.28515625" customWidth="1"/>
    <col min="8" max="8" width="28.28515625" customWidth="1"/>
    <col min="9" max="9" width="15.7109375" customWidth="1"/>
    <col min="10" max="10" width="18.85546875" customWidth="1"/>
    <col min="13" max="13" width="47" bestFit="1" customWidth="1"/>
    <col min="14" max="18" width="11" customWidth="1"/>
    <col min="19" max="19" width="10" customWidth="1"/>
  </cols>
  <sheetData>
    <row r="1" spans="1:63" ht="74.25" customHeight="1">
      <c r="A1" s="102" t="s">
        <v>77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</row>
    <row r="2" spans="1:63" ht="23.25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7"/>
      <c r="V2" s="27"/>
      <c r="W2" s="2"/>
      <c r="X2" s="2"/>
      <c r="Y2" s="2"/>
      <c r="Z2" s="2"/>
      <c r="AA2" s="2"/>
      <c r="AB2" s="2"/>
      <c r="AC2" s="2"/>
      <c r="AD2" s="2"/>
      <c r="AE2" s="27"/>
      <c r="AF2" s="27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1:63" ht="23.25">
      <c r="A3" s="28" t="s">
        <v>61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"/>
      <c r="X3" s="2"/>
      <c r="Y3" s="2"/>
      <c r="Z3" s="2"/>
      <c r="AA3" s="2"/>
      <c r="AB3" s="2"/>
      <c r="AC3" s="2"/>
      <c r="AD3" s="2"/>
      <c r="AE3" s="29"/>
      <c r="AF3" s="29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</row>
    <row r="4" spans="1:63">
      <c r="A4" s="30" t="s">
        <v>107</v>
      </c>
      <c r="B4" s="30"/>
      <c r="C4" s="30"/>
      <c r="D4" s="30"/>
      <c r="E4" s="30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"/>
      <c r="X4" s="2"/>
      <c r="Y4" s="2"/>
      <c r="Z4" s="2"/>
      <c r="AA4" s="2"/>
      <c r="AB4" s="2"/>
      <c r="AC4" s="2"/>
      <c r="AD4" s="2"/>
      <c r="AE4" s="29"/>
      <c r="AF4" s="29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1:63">
      <c r="A5" s="30" t="s">
        <v>62</v>
      </c>
      <c r="B5" s="30"/>
      <c r="C5" s="30"/>
      <c r="D5" s="30"/>
      <c r="E5" s="30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"/>
      <c r="X5" s="2"/>
      <c r="Y5" s="2"/>
      <c r="Z5" s="2"/>
      <c r="AA5" s="2"/>
      <c r="AB5" s="2"/>
      <c r="AC5" s="2"/>
      <c r="AD5" s="2"/>
      <c r="AE5" s="29"/>
      <c r="AF5" s="29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>
      <c r="A6" s="30" t="s">
        <v>63</v>
      </c>
      <c r="B6" s="30"/>
      <c r="C6" s="30"/>
      <c r="D6" s="30"/>
      <c r="E6" s="30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"/>
      <c r="X6" s="2"/>
      <c r="Y6" s="2"/>
      <c r="Z6" s="2"/>
      <c r="AA6" s="2"/>
      <c r="AB6" s="2"/>
      <c r="AC6" s="2"/>
      <c r="AD6" s="2"/>
      <c r="AE6" s="29"/>
      <c r="AF6" s="29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>
      <c r="A7" s="30" t="s">
        <v>104</v>
      </c>
      <c r="B7" s="30"/>
      <c r="C7" s="30"/>
      <c r="D7" s="30"/>
      <c r="E7" s="30"/>
      <c r="F7" s="29"/>
      <c r="G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"/>
      <c r="X7" s="2"/>
      <c r="Y7" s="2"/>
      <c r="Z7" s="2"/>
      <c r="AA7" s="2"/>
      <c r="AB7" s="2"/>
      <c r="AC7" s="2"/>
      <c r="AD7" s="2"/>
      <c r="AE7" s="29"/>
      <c r="AF7" s="29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>
      <c r="A8" s="30"/>
      <c r="B8" s="30"/>
      <c r="C8" s="30"/>
      <c r="D8" s="30"/>
      <c r="E8" s="30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"/>
      <c r="X8" s="2"/>
      <c r="Y8" s="2"/>
      <c r="Z8" s="2"/>
      <c r="AA8" s="2"/>
      <c r="AB8" s="2"/>
      <c r="AC8" s="2"/>
      <c r="AD8" s="2"/>
      <c r="AE8" s="29"/>
      <c r="AF8" s="29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>
      <c r="A9" s="31" t="s">
        <v>106</v>
      </c>
      <c r="B9" s="31"/>
      <c r="C9" s="31"/>
      <c r="E9" s="31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7"/>
      <c r="V9" s="27"/>
      <c r="W9" s="2"/>
      <c r="X9" s="2"/>
      <c r="Y9" s="2"/>
      <c r="Z9" s="2"/>
      <c r="AA9" s="2"/>
      <c r="AB9" s="2"/>
      <c r="AC9" s="2"/>
      <c r="AD9" s="2"/>
      <c r="AE9" s="27"/>
      <c r="AF9" s="27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 ht="15.75">
      <c r="A10" s="104" t="s">
        <v>64</v>
      </c>
      <c r="B10" s="104"/>
      <c r="C10" s="104"/>
      <c r="D10" s="32"/>
      <c r="E10" s="32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"/>
      <c r="X10" s="2"/>
      <c r="Y10" s="2"/>
      <c r="Z10" s="2"/>
      <c r="AA10" s="2"/>
      <c r="AB10" s="2"/>
      <c r="AC10" s="2"/>
      <c r="AD10" s="2"/>
      <c r="AE10" s="29"/>
      <c r="AF10" s="29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ht="15.75">
      <c r="A11" s="104" t="s">
        <v>42</v>
      </c>
      <c r="B11" s="104"/>
      <c r="C11" s="104"/>
      <c r="D11" s="32"/>
      <c r="E11" s="32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"/>
      <c r="X11" s="2"/>
      <c r="Y11" s="2"/>
      <c r="Z11" s="2"/>
      <c r="AA11" s="2"/>
      <c r="AB11" s="2"/>
      <c r="AC11" s="2"/>
      <c r="AD11" s="2"/>
      <c r="AE11" s="29"/>
      <c r="AF11" s="29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1:63" ht="15.75">
      <c r="A12" s="104"/>
      <c r="B12" s="104"/>
      <c r="C12" s="104"/>
      <c r="D12" s="32"/>
      <c r="E12" s="32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"/>
      <c r="X12" s="2"/>
      <c r="Y12" s="2"/>
      <c r="Z12" s="2"/>
      <c r="AA12" s="2"/>
      <c r="AB12" s="2"/>
      <c r="AC12" s="2"/>
      <c r="AD12" s="2"/>
      <c r="AE12" s="29"/>
      <c r="AF12" s="29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>
      <c r="A13" s="33"/>
      <c r="B13" s="33"/>
      <c r="C13" s="33"/>
      <c r="D13" s="33"/>
      <c r="E13" s="33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"/>
      <c r="X13" s="2"/>
      <c r="Y13" s="2"/>
      <c r="Z13" s="2"/>
      <c r="AA13" s="2"/>
      <c r="AB13" s="2"/>
      <c r="AC13" s="2"/>
      <c r="AD13" s="2"/>
      <c r="AE13" s="29"/>
      <c r="AF13" s="29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3">
      <c r="A14" s="34" t="s">
        <v>65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"/>
      <c r="X14" s="2"/>
      <c r="Y14" s="2"/>
      <c r="Z14" s="2"/>
      <c r="AA14" s="2"/>
      <c r="AB14" s="2"/>
      <c r="AC14" s="2"/>
      <c r="AD14" s="2"/>
      <c r="AE14" s="29"/>
      <c r="AF14" s="29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3">
      <c r="A15" s="34" t="s">
        <v>66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7"/>
      <c r="V15" s="27"/>
      <c r="W15" s="2"/>
      <c r="X15" s="2"/>
      <c r="Y15" s="2"/>
      <c r="Z15" s="2"/>
      <c r="AA15" s="2"/>
      <c r="AB15" s="2"/>
      <c r="AC15" s="2"/>
      <c r="AD15" s="2"/>
      <c r="AE15" s="27"/>
      <c r="AF15" s="27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1:63">
      <c r="A16" s="34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1:70">
      <c r="A17" s="34" t="s">
        <v>67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70">
      <c r="A18" s="34" t="s">
        <v>68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1:70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1:70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1:70">
      <c r="A21" s="29" t="s">
        <v>69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1:70">
      <c r="A22" s="29" t="s">
        <v>70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1:70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 spans="1:70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</row>
    <row r="25" spans="1:70" ht="21">
      <c r="A25" s="107" t="s">
        <v>100</v>
      </c>
      <c r="B25" s="107"/>
      <c r="C25" s="107"/>
      <c r="D25" s="107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6"/>
      <c r="Z25" s="36"/>
      <c r="AA25" s="37"/>
      <c r="AB25" s="37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</row>
    <row r="26" spans="1:70" ht="23.2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2"/>
      <c r="Z26" s="2"/>
      <c r="AA26" s="29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70">
      <c r="A27" s="29" t="s">
        <v>71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</row>
    <row r="28" spans="1:70">
      <c r="A28" s="29" t="s">
        <v>72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29" t="s">
        <v>73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 ht="15.75">
      <c r="A30" s="29" t="s">
        <v>74</v>
      </c>
      <c r="B30" s="29"/>
      <c r="C30" s="40"/>
      <c r="D30" s="40"/>
      <c r="E30" s="40"/>
      <c r="F30" s="40"/>
      <c r="G30" s="29"/>
      <c r="H30" s="29"/>
      <c r="I30" s="29"/>
      <c r="J30" s="29"/>
      <c r="K30" s="29"/>
      <c r="L30" s="29"/>
      <c r="M30" s="29"/>
      <c r="N30" s="41"/>
      <c r="O30" s="41"/>
      <c r="P30" s="42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29"/>
      <c r="B31" s="34"/>
      <c r="C31" s="34"/>
      <c r="D31" s="34"/>
      <c r="E31" s="34"/>
      <c r="F31" s="34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 ht="15.75">
      <c r="A32" s="43" t="s">
        <v>75</v>
      </c>
      <c r="B32" s="34"/>
      <c r="C32" s="34"/>
      <c r="D32" s="34"/>
      <c r="E32" s="34"/>
      <c r="F32" s="44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>
      <c r="A33" s="29" t="s">
        <v>76</v>
      </c>
      <c r="B33" s="34"/>
      <c r="C33" s="34"/>
      <c r="D33" s="34"/>
      <c r="E33" s="34"/>
      <c r="F33" s="44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105" t="s">
        <v>82</v>
      </c>
      <c r="B34" s="106"/>
      <c r="C34" s="106"/>
      <c r="D34" s="106"/>
      <c r="E34" s="106"/>
      <c r="F34" s="106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29"/>
      <c r="B35" s="34"/>
      <c r="C35" s="34"/>
      <c r="D35" s="34"/>
      <c r="E35" s="34"/>
      <c r="F35" s="44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29" t="s">
        <v>81</v>
      </c>
      <c r="B36" s="34"/>
      <c r="C36" s="34"/>
      <c r="D36" s="34"/>
      <c r="E36" s="34"/>
      <c r="F36" s="44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 ht="30">
      <c r="A37" s="3" t="s">
        <v>58</v>
      </c>
      <c r="B37" s="3" t="s">
        <v>1</v>
      </c>
      <c r="C37" s="4" t="s">
        <v>59</v>
      </c>
      <c r="D37" s="4" t="s">
        <v>60</v>
      </c>
      <c r="E37" s="3" t="s">
        <v>5</v>
      </c>
      <c r="F37" s="3" t="s">
        <v>6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14" t="s">
        <v>57</v>
      </c>
      <c r="B38" s="14" t="s">
        <v>9</v>
      </c>
      <c r="C38" s="14" t="s">
        <v>14</v>
      </c>
      <c r="D38" s="14">
        <v>25</v>
      </c>
      <c r="E38" s="15">
        <v>2000</v>
      </c>
      <c r="F38" s="14" t="s">
        <v>78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14" t="s">
        <v>80</v>
      </c>
      <c r="B39" s="14" t="s">
        <v>10</v>
      </c>
      <c r="C39" s="14" t="s">
        <v>12</v>
      </c>
      <c r="D39" s="14">
        <v>5.5</v>
      </c>
      <c r="E39" s="15">
        <v>1000</v>
      </c>
      <c r="F39" s="14" t="s">
        <v>79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29"/>
      <c r="B40" s="34"/>
      <c r="C40" s="34"/>
      <c r="D40" s="34"/>
      <c r="E40" s="34"/>
      <c r="F40" s="44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45" t="s">
        <v>83</v>
      </c>
      <c r="B41" s="34"/>
      <c r="C41" s="34"/>
      <c r="D41" s="34"/>
      <c r="E41" s="34"/>
      <c r="F41" s="44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46"/>
      <c r="B42" s="34"/>
      <c r="C42" s="34"/>
      <c r="D42" s="34"/>
      <c r="E42" s="34"/>
      <c r="F42" s="44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A43" s="47" t="s">
        <v>84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9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47" t="s">
        <v>85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9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9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0">
      <c r="A46" s="48" t="s">
        <v>86</v>
      </c>
      <c r="B46" s="2"/>
      <c r="C46" s="2"/>
      <c r="D46" s="48" t="s">
        <v>90</v>
      </c>
      <c r="E46" s="47"/>
      <c r="F46" s="47"/>
      <c r="G46" s="2"/>
      <c r="H46" s="2"/>
      <c r="I46" s="2"/>
      <c r="J46" s="2"/>
      <c r="K46" s="2"/>
      <c r="L46" s="2"/>
      <c r="M46" s="2"/>
      <c r="N46" s="2"/>
      <c r="O46" s="2"/>
      <c r="P46" s="47"/>
      <c r="Q46" s="47"/>
      <c r="R46" s="47"/>
      <c r="S46" s="2"/>
      <c r="T46" s="2"/>
      <c r="U46" s="2"/>
      <c r="V46" s="2"/>
      <c r="W46" s="2"/>
      <c r="X46" s="2"/>
      <c r="Y46" s="2"/>
      <c r="Z46" s="2"/>
      <c r="AA46" s="2"/>
      <c r="AB46" s="29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0">
      <c r="A47" s="49" t="s">
        <v>2</v>
      </c>
      <c r="B47" s="49" t="s">
        <v>95</v>
      </c>
      <c r="C47" s="2"/>
      <c r="D47" s="49" t="s">
        <v>3</v>
      </c>
      <c r="E47" s="49" t="s">
        <v>95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9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0">
      <c r="A48" s="50" t="s">
        <v>14</v>
      </c>
      <c r="B48" s="50">
        <v>10</v>
      </c>
      <c r="C48" s="2"/>
      <c r="D48" s="50" t="s">
        <v>91</v>
      </c>
      <c r="E48" s="50">
        <v>1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9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0">
      <c r="A49" s="50" t="s">
        <v>44</v>
      </c>
      <c r="B49" s="50">
        <v>5</v>
      </c>
      <c r="C49" s="2"/>
      <c r="D49" s="50" t="s">
        <v>92</v>
      </c>
      <c r="E49" s="50">
        <v>1.5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9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0">
      <c r="A50" s="51" t="s">
        <v>108</v>
      </c>
      <c r="B50" s="50">
        <v>2</v>
      </c>
      <c r="C50" s="2"/>
      <c r="D50" s="51" t="s">
        <v>93</v>
      </c>
      <c r="E50" s="50">
        <v>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9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</row>
    <row r="51" spans="1:70">
      <c r="A51" s="103" t="s">
        <v>96</v>
      </c>
      <c r="B51" s="103">
        <v>0</v>
      </c>
      <c r="C51" s="2"/>
      <c r="D51" s="52" t="s">
        <v>94</v>
      </c>
      <c r="E51" s="52">
        <v>2.5</v>
      </c>
      <c r="F51" s="47"/>
      <c r="G51" s="2"/>
      <c r="H51" s="2"/>
      <c r="I51" s="2"/>
      <c r="J51" s="2"/>
      <c r="K51" s="2"/>
      <c r="L51" s="47"/>
      <c r="M51" s="2"/>
      <c r="N51" s="2"/>
      <c r="O51" s="2"/>
      <c r="P51" s="47"/>
      <c r="Q51" s="47"/>
      <c r="R51" s="47"/>
      <c r="S51" s="47"/>
      <c r="T51" s="47"/>
      <c r="U51" s="47"/>
      <c r="V51" s="47"/>
      <c r="W51" s="29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0">
      <c r="A52" s="48"/>
      <c r="B52" s="47"/>
      <c r="C52" s="47"/>
      <c r="D52" s="53" t="s">
        <v>87</v>
      </c>
      <c r="E52" s="47"/>
      <c r="F52" s="47"/>
      <c r="G52" s="47"/>
      <c r="H52" s="47"/>
      <c r="I52" s="47"/>
      <c r="J52" s="47"/>
      <c r="L52" s="47"/>
      <c r="M52" s="2"/>
      <c r="N52" s="2"/>
      <c r="O52" s="2"/>
      <c r="P52" s="47"/>
      <c r="Q52" s="47"/>
      <c r="R52" s="47"/>
      <c r="S52" s="47"/>
      <c r="T52" s="47"/>
      <c r="U52" s="47"/>
      <c r="V52" s="47"/>
      <c r="W52" s="29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0" ht="15.75">
      <c r="A53" s="54" t="s">
        <v>88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5"/>
      <c r="U53" s="47"/>
      <c r="V53" s="47"/>
      <c r="W53" s="47"/>
      <c r="X53" s="47"/>
      <c r="Y53" s="47"/>
      <c r="Z53" s="47"/>
      <c r="AA53" s="47"/>
      <c r="AB53" s="29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</row>
    <row r="54" spans="1:70">
      <c r="A54" s="47" t="s">
        <v>97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29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</row>
    <row r="55" spans="1:70">
      <c r="A55" t="s">
        <v>98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29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</row>
    <row r="56" spans="1:70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29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</row>
    <row r="57" spans="1:70">
      <c r="A57" s="47" t="s">
        <v>101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29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</row>
    <row r="58" spans="1:70">
      <c r="A58" s="47" t="s">
        <v>102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29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</row>
    <row r="59" spans="1:70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29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</row>
    <row r="60" spans="1:70">
      <c r="A60" s="55" t="s">
        <v>89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55"/>
      <c r="T60" s="55"/>
      <c r="U60" s="47"/>
      <c r="V60" s="47"/>
      <c r="W60" s="47"/>
      <c r="X60" s="47"/>
      <c r="Y60" s="47"/>
      <c r="Z60" s="47"/>
      <c r="AA60" s="47"/>
      <c r="AB60" s="29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</row>
    <row r="61" spans="1:70">
      <c r="A61" s="47" t="s">
        <v>99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29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0" ht="60">
      <c r="A62" s="19" t="s">
        <v>2</v>
      </c>
      <c r="B62" s="4" t="s">
        <v>5</v>
      </c>
      <c r="C62" s="4" t="s">
        <v>20</v>
      </c>
      <c r="D62" s="4" t="s">
        <v>7</v>
      </c>
      <c r="E62" s="4" t="s">
        <v>8</v>
      </c>
      <c r="F62" s="5" t="s">
        <v>24</v>
      </c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29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0">
      <c r="A63" s="56" t="s">
        <v>14</v>
      </c>
      <c r="B63" s="16">
        <v>2000</v>
      </c>
      <c r="C63" s="17">
        <v>0.66666666666666663</v>
      </c>
      <c r="D63" s="16">
        <v>4000</v>
      </c>
      <c r="E63" s="16">
        <v>40000</v>
      </c>
      <c r="F63" s="57">
        <v>8</v>
      </c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29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56" t="s">
        <v>11</v>
      </c>
      <c r="B64" s="16">
        <v>0</v>
      </c>
      <c r="C64" s="17">
        <v>0</v>
      </c>
      <c r="D64" s="16">
        <v>0</v>
      </c>
      <c r="E64" s="16">
        <v>0</v>
      </c>
      <c r="F64" s="58">
        <v>0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29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1">
      <c r="A65" s="56" t="s">
        <v>12</v>
      </c>
      <c r="B65" s="16">
        <v>1000</v>
      </c>
      <c r="C65" s="17">
        <v>0.33333333333333331</v>
      </c>
      <c r="D65" s="16">
        <v>1000</v>
      </c>
      <c r="E65" s="18">
        <v>0</v>
      </c>
      <c r="F65" s="59">
        <v>0</v>
      </c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29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1">
      <c r="A66" s="20" t="s">
        <v>15</v>
      </c>
      <c r="B66" s="21">
        <v>3000</v>
      </c>
      <c r="C66" s="22">
        <v>1</v>
      </c>
      <c r="D66" s="21">
        <v>5000</v>
      </c>
      <c r="E66" s="23">
        <v>40000</v>
      </c>
      <c r="F66" s="60">
        <v>8</v>
      </c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29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1">
      <c r="A67" s="2"/>
      <c r="B67" s="2"/>
      <c r="C67" s="2"/>
      <c r="D67" s="2"/>
      <c r="E67" s="2"/>
      <c r="F67" s="2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29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1">
      <c r="A68" s="2"/>
      <c r="B68" s="2"/>
      <c r="C68" s="2"/>
      <c r="D68" s="2"/>
      <c r="E68" s="2"/>
      <c r="F68" s="2"/>
      <c r="G68" s="47"/>
      <c r="H68" s="61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29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</row>
    <row r="69" spans="1:7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</row>
    <row r="70" spans="1:7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</row>
    <row r="71" spans="1: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</row>
    <row r="72" spans="1:7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</row>
    <row r="73" spans="1:7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</row>
    <row r="74" spans="1:7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</row>
    <row r="75" spans="1:7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</row>
    <row r="76" spans="1:7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</row>
    <row r="77" spans="1:7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</row>
    <row r="78" spans="1:7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</row>
    <row r="79" spans="1:7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</row>
    <row r="80" spans="1:7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</row>
    <row r="81" spans="1:7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</row>
    <row r="82" spans="1:7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</row>
    <row r="83" spans="1:7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</row>
    <row r="84" spans="1:7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</row>
    <row r="85" spans="1:7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</row>
    <row r="86" spans="1:7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</row>
    <row r="87" spans="1:7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</row>
    <row r="88" spans="1:7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</row>
    <row r="89" spans="1:7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</row>
    <row r="90" spans="1:7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</row>
    <row r="91" spans="1:7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</row>
    <row r="92" spans="1:7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</row>
    <row r="93" spans="1:7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</row>
    <row r="94" spans="1:7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</row>
    <row r="95" spans="1:7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</row>
    <row r="96" spans="1:7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</row>
    <row r="97" spans="1:7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</row>
    <row r="98" spans="1:7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</row>
    <row r="99" spans="1:7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</row>
    <row r="100" spans="1:7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</row>
    <row r="101" spans="1:7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</row>
    <row r="102" spans="1:7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</row>
    <row r="103" spans="1:7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</row>
    <row r="104" spans="1:7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</row>
    <row r="105" spans="1:7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</row>
    <row r="106" spans="1:7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</row>
    <row r="107" spans="1:7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</row>
    <row r="108" spans="1:7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</row>
    <row r="109" spans="1:7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</row>
    <row r="110" spans="1:7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</row>
    <row r="111" spans="1:7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</row>
    <row r="112" spans="1:7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</row>
    <row r="113" spans="1:7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</row>
    <row r="114" spans="1:7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</row>
    <row r="115" spans="1:7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</row>
    <row r="116" spans="1:7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</row>
    <row r="117" spans="1:7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</row>
    <row r="118" spans="1:7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</row>
    <row r="119" spans="1:7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</row>
    <row r="120" spans="1:7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</row>
    <row r="121" spans="1:7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</row>
    <row r="122" spans="1:7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</row>
    <row r="123" spans="1:7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</row>
    <row r="124" spans="1:7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</row>
    <row r="125" spans="1:7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</row>
    <row r="126" spans="1:7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</row>
    <row r="127" spans="1:7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</row>
    <row r="128" spans="1:7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</row>
    <row r="129" spans="1:7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</row>
    <row r="130" spans="1:7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</row>
    <row r="131" spans="1:7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</row>
    <row r="132" spans="1:7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</row>
    <row r="133" spans="1:7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</row>
    <row r="134" spans="1:7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</row>
    <row r="135" spans="1:7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</row>
    <row r="136" spans="1:7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</row>
    <row r="137" spans="1:7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</row>
    <row r="138" spans="1:7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</row>
    <row r="139" spans="1:7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</row>
    <row r="140" spans="1:7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</row>
    <row r="141" spans="1:7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</row>
    <row r="142" spans="1:7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</row>
    <row r="143" spans="1:7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</row>
    <row r="144" spans="1:7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</row>
    <row r="145" spans="1:7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</row>
    <row r="146" spans="1:7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</row>
    <row r="147" spans="1:7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</row>
    <row r="148" spans="1:7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</row>
    <row r="149" spans="1:7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</row>
    <row r="150" spans="1:7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</row>
    <row r="151" spans="1:7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</row>
    <row r="152" spans="1:7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</row>
    <row r="153" spans="1:7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</row>
    <row r="154" spans="1:7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</row>
    <row r="155" spans="1:7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</row>
    <row r="156" spans="1:7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</row>
    <row r="157" spans="1:7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</row>
    <row r="158" spans="1:7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</row>
    <row r="159" spans="1:7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</row>
    <row r="160" spans="1:7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</row>
    <row r="161" spans="1:7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</row>
    <row r="162" spans="1:7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</row>
    <row r="163" spans="1:7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</row>
    <row r="164" spans="1:7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</row>
    <row r="165" spans="1:7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</row>
    <row r="166" spans="1:7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</row>
    <row r="167" spans="1:7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</row>
    <row r="168" spans="1:7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</row>
    <row r="169" spans="1:7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</row>
    <row r="170" spans="1:7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</row>
    <row r="171" spans="1: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</row>
    <row r="172" spans="1:7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</row>
    <row r="173" spans="1:7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</row>
    <row r="174" spans="1:7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</row>
    <row r="175" spans="1:7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</row>
    <row r="176" spans="1:7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</row>
    <row r="177" spans="1:7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</row>
    <row r="178" spans="1:7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</row>
    <row r="179" spans="1:7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</row>
    <row r="180" spans="1:7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</row>
    <row r="181" spans="1:7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</row>
    <row r="182" spans="1:7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</row>
    <row r="183" spans="1:7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</row>
    <row r="184" spans="1:7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</row>
    <row r="185" spans="1:7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</row>
    <row r="186" spans="1:7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</row>
    <row r="187" spans="1:7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</row>
    <row r="188" spans="1:7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</row>
    <row r="189" spans="1:7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</row>
    <row r="190" spans="1:7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</row>
    <row r="191" spans="1:7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</row>
    <row r="192" spans="1:7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</row>
    <row r="193" spans="1:7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</row>
    <row r="194" spans="1:7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</row>
    <row r="195" spans="1:7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</row>
    <row r="196" spans="1:7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</row>
    <row r="197" spans="1:7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</row>
    <row r="198" spans="1:7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</row>
    <row r="199" spans="1:7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</row>
    <row r="200" spans="1:7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</row>
    <row r="201" spans="1:7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</row>
    <row r="202" spans="1:7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</row>
    <row r="203" spans="1:7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</row>
    <row r="204" spans="1:7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</row>
    <row r="205" spans="1:7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</row>
    <row r="206" spans="1:7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</row>
    <row r="207" spans="1:7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</row>
    <row r="208" spans="1:7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</row>
    <row r="209" spans="1:7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</row>
    <row r="210" spans="1:7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</row>
    <row r="211" spans="1:7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</row>
    <row r="212" spans="1:7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</row>
    <row r="213" spans="1:7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</row>
    <row r="214" spans="1:7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</row>
    <row r="215" spans="1:7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</row>
    <row r="216" spans="1:7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</row>
    <row r="217" spans="1:7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</row>
    <row r="218" spans="1:7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</row>
    <row r="219" spans="1:7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</row>
    <row r="220" spans="1:7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</row>
    <row r="221" spans="1:7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</row>
    <row r="222" spans="1:7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</row>
    <row r="223" spans="1:7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</row>
    <row r="224" spans="1:7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</row>
    <row r="225" spans="1:7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</row>
    <row r="226" spans="1:7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</row>
    <row r="227" spans="1:7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</row>
    <row r="228" spans="1:7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</row>
    <row r="229" spans="1:7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</row>
    <row r="230" spans="1:7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</row>
    <row r="231" spans="1:7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</row>
    <row r="232" spans="1:7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</row>
    <row r="233" spans="1:7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</row>
    <row r="234" spans="1:7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</row>
    <row r="235" spans="1:7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</row>
    <row r="236" spans="1:7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</row>
    <row r="237" spans="1:7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</row>
    <row r="238" spans="1:7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</row>
    <row r="239" spans="1:7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</row>
    <row r="240" spans="1:7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</row>
    <row r="241" spans="1:7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</row>
    <row r="242" spans="1:7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</row>
    <row r="243" spans="1:7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</row>
    <row r="244" spans="1:7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</row>
    <row r="245" spans="1:7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</row>
    <row r="246" spans="1:7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</row>
    <row r="247" spans="1:7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</row>
    <row r="248" spans="1:7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</row>
    <row r="249" spans="1:7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</row>
    <row r="250" spans="1:7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</row>
    <row r="251" spans="1:7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</row>
    <row r="252" spans="1:7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</row>
    <row r="253" spans="1:7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</row>
    <row r="254" spans="1:7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</row>
    <row r="255" spans="1:7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</row>
    <row r="256" spans="1:7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</row>
    <row r="257" spans="1:7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</row>
    <row r="258" spans="1:7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</row>
    <row r="259" spans="1:7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</row>
    <row r="260" spans="1:7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</row>
    <row r="261" spans="1:7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</row>
    <row r="262" spans="1:7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</row>
    <row r="263" spans="1:7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</row>
    <row r="264" spans="1:7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</row>
    <row r="265" spans="1:7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</row>
    <row r="266" spans="1:7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</row>
    <row r="267" spans="1:7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</row>
    <row r="268" spans="1:7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</row>
    <row r="269" spans="1:7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</row>
    <row r="270" spans="1:7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</row>
    <row r="271" spans="1: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</row>
    <row r="272" spans="1:7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</row>
    <row r="273" spans="1:7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</row>
    <row r="274" spans="1:7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</row>
    <row r="275" spans="1:7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</row>
    <row r="276" spans="1:7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</row>
    <row r="277" spans="1:7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</row>
    <row r="278" spans="1:7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</row>
    <row r="279" spans="1:7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</row>
    <row r="280" spans="1:7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</row>
    <row r="281" spans="1:7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</row>
    <row r="282" spans="1:7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</row>
    <row r="283" spans="1:7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</row>
    <row r="284" spans="1:7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</row>
    <row r="285" spans="1:7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</row>
    <row r="286" spans="1:7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</row>
    <row r="287" spans="1:7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</row>
    <row r="288" spans="1:7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</row>
    <row r="289" spans="1:7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</row>
    <row r="290" spans="1:7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</row>
    <row r="291" spans="1:7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</row>
    <row r="292" spans="1:7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</row>
    <row r="293" spans="1:7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</row>
    <row r="294" spans="1:7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</row>
    <row r="295" spans="1:7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</row>
    <row r="296" spans="1:7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</row>
    <row r="297" spans="1:7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</row>
    <row r="298" spans="1:7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</row>
    <row r="299" spans="1:7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</row>
    <row r="300" spans="1:7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</row>
    <row r="301" spans="1:7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</row>
    <row r="302" spans="1:7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</row>
    <row r="303" spans="1:7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</row>
    <row r="304" spans="1:7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</row>
    <row r="305" spans="1:7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</row>
    <row r="306" spans="1:7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</row>
    <row r="307" spans="1:7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</row>
    <row r="308" spans="1:7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</row>
    <row r="309" spans="1:7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</row>
    <row r="310" spans="1:7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</row>
    <row r="311" spans="1:7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</row>
    <row r="312" spans="1:7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</row>
    <row r="313" spans="1:7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</row>
    <row r="314" spans="1:7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</row>
    <row r="315" spans="1:7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</row>
    <row r="316" spans="1:7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</row>
    <row r="317" spans="1:7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</row>
    <row r="318" spans="1:7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</row>
    <row r="319" spans="1:7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</row>
    <row r="320" spans="1:7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</row>
    <row r="321" spans="1:7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</row>
    <row r="322" spans="1:7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</row>
    <row r="323" spans="1:7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</row>
    <row r="324" spans="1:7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</row>
    <row r="325" spans="1:7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</row>
    <row r="326" spans="1:7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</row>
    <row r="327" spans="1:7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</row>
    <row r="328" spans="1:7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</row>
    <row r="329" spans="1:7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</row>
    <row r="330" spans="1:7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</row>
    <row r="331" spans="1:7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</row>
    <row r="332" spans="1:7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</row>
    <row r="333" spans="1:7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</row>
    <row r="334" spans="1:7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</row>
    <row r="335" spans="1:7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</row>
    <row r="336" spans="1:7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</row>
    <row r="337" spans="1:7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</row>
    <row r="338" spans="1:7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</row>
    <row r="339" spans="1:7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</row>
    <row r="340" spans="1:7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</row>
    <row r="341" spans="1:7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</row>
    <row r="342" spans="1:7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</row>
    <row r="343" spans="1:7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</row>
    <row r="344" spans="1:7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</row>
    <row r="345" spans="1:7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</row>
    <row r="346" spans="1:7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</row>
    <row r="347" spans="1:7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</row>
    <row r="348" spans="1:7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</row>
    <row r="349" spans="1:7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</row>
    <row r="350" spans="1:7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</row>
    <row r="351" spans="1:7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</row>
    <row r="352" spans="1:7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</row>
    <row r="353" spans="1:7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</row>
    <row r="354" spans="1:7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</row>
    <row r="355" spans="1:7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</row>
    <row r="356" spans="1:7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</row>
    <row r="357" spans="1:7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</row>
    <row r="358" spans="1:7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</row>
    <row r="359" spans="1:7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</row>
    <row r="360" spans="1:7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</row>
    <row r="361" spans="1:7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</row>
    <row r="362" spans="1:7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</row>
    <row r="363" spans="1:7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</row>
    <row r="364" spans="1:7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</row>
    <row r="365" spans="1:7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</row>
    <row r="366" spans="1:7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</row>
    <row r="367" spans="1:7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</row>
    <row r="368" spans="1:7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</row>
    <row r="369" spans="1:7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</row>
    <row r="370" spans="1:7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</row>
    <row r="371" spans="1: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</row>
    <row r="372" spans="1:7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</row>
    <row r="373" spans="1:7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</row>
    <row r="374" spans="1:7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</row>
    <row r="375" spans="1:7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</row>
    <row r="376" spans="1:7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</row>
    <row r="377" spans="1:7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</row>
    <row r="378" spans="1:7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</row>
    <row r="379" spans="1:7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</row>
    <row r="380" spans="1:7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</row>
    <row r="381" spans="1:7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</row>
    <row r="382" spans="1:7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</row>
    <row r="383" spans="1:7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</row>
    <row r="384" spans="1:7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</row>
    <row r="385" spans="1:7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</row>
    <row r="386" spans="1:7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</row>
    <row r="387" spans="1:7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</row>
    <row r="388" spans="1:7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</row>
    <row r="389" spans="1:7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</row>
    <row r="390" spans="1:7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</row>
    <row r="391" spans="1:7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</row>
    <row r="392" spans="1:7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</row>
    <row r="393" spans="1:7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</row>
    <row r="394" spans="1:7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</row>
    <row r="395" spans="1:7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</row>
    <row r="396" spans="1:7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</row>
    <row r="397" spans="1:7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</row>
    <row r="398" spans="1:7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</row>
    <row r="399" spans="1:7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</row>
    <row r="400" spans="1:7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</row>
    <row r="401" spans="1:7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</row>
    <row r="402" spans="1:7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</row>
    <row r="403" spans="1:7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</row>
    <row r="404" spans="1:7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</row>
    <row r="405" spans="1:7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</row>
    <row r="406" spans="1:7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</row>
    <row r="407" spans="1:7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</row>
    <row r="408" spans="1:7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</row>
    <row r="409" spans="1:7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</row>
    <row r="410" spans="1:7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</row>
    <row r="411" spans="1:7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</row>
    <row r="412" spans="1:7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</row>
    <row r="413" spans="1:7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</row>
    <row r="414" spans="1:7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</row>
    <row r="415" spans="1:7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</row>
    <row r="416" spans="1:7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</row>
    <row r="417" spans="1:7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</row>
    <row r="418" spans="1:7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</row>
    <row r="419" spans="1:7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</row>
    <row r="420" spans="1:7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</row>
    <row r="421" spans="1:7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</row>
    <row r="422" spans="1:7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</row>
    <row r="423" spans="1:7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</row>
    <row r="424" spans="1:7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</row>
    <row r="425" spans="1:7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</row>
    <row r="426" spans="1:7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</row>
    <row r="427" spans="1:7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</row>
    <row r="428" spans="1:7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</row>
    <row r="429" spans="1:7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</row>
    <row r="430" spans="1:7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</row>
    <row r="431" spans="1:7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</row>
    <row r="432" spans="1:7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</row>
    <row r="433" spans="1:7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</row>
    <row r="434" spans="1:7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</row>
    <row r="435" spans="1:7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</row>
    <row r="436" spans="1:7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</row>
    <row r="437" spans="1:7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</row>
    <row r="438" spans="1:7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</row>
    <row r="439" spans="1:7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</row>
    <row r="440" spans="1:7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</row>
    <row r="441" spans="1:7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</row>
    <row r="442" spans="1:7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</row>
    <row r="443" spans="1:7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</row>
    <row r="444" spans="1:7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</row>
    <row r="445" spans="1:7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</row>
    <row r="446" spans="1:7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</row>
    <row r="447" spans="1:7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</row>
    <row r="448" spans="1:7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</row>
    <row r="449" spans="1:7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</row>
    <row r="450" spans="1:7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</row>
    <row r="451" spans="1:7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</row>
    <row r="452" spans="1:7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</row>
    <row r="453" spans="1:7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</row>
    <row r="454" spans="1:7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</row>
    <row r="455" spans="1:7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</row>
    <row r="456" spans="1:7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</row>
    <row r="457" spans="1:7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</row>
    <row r="458" spans="1:7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</row>
    <row r="459" spans="1:7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</row>
    <row r="460" spans="1:7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</row>
    <row r="461" spans="1:7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</row>
    <row r="462" spans="1:7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</row>
    <row r="463" spans="1:7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</row>
    <row r="464" spans="1:7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</row>
    <row r="465" spans="1:7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</row>
    <row r="466" spans="1:7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</row>
  </sheetData>
  <mergeCells count="5">
    <mergeCell ref="A10:C10"/>
    <mergeCell ref="A11:C11"/>
    <mergeCell ref="A12:C12"/>
    <mergeCell ref="A34:F34"/>
    <mergeCell ref="A25:D25"/>
  </mergeCells>
  <dataValidations count="2">
    <dataValidation type="list" allowBlank="1" showInputMessage="1" showErrorMessage="1" sqref="C38:C39" xr:uid="{AF9B5547-F497-4705-8513-B835A16C1AA0}">
      <formula1>"Elektrisk/Hydrogen,Biogass,Biodrivstoff,Fossil"</formula1>
    </dataValidation>
    <dataValidation type="list" allowBlank="1" showInputMessage="1" showErrorMessage="1" sqref="C39" xr:uid="{54EB9728-C1AF-44CE-A012-30E0FDC6DAF3}">
      <formula1>"Elektrisk/Hydrogen,Biodrivstoff,Fossil"</formula1>
    </dataValidation>
  </dataValidations>
  <hyperlinks>
    <hyperlink ref="A11" location="MASSETRANSPORT!A1" display="Kjøretøy" xr:uid="{6B604009-38CD-458D-8FD4-6772B3215A53}"/>
    <hyperlink ref="A10" location="MASKINER!A1" display="Maskiner" xr:uid="{C57F375D-A47A-492B-ACB3-BCBDF7A9F47E}"/>
    <hyperlink ref="A10:C10" location="Maskinliste!A1" display="Maskiner" xr:uid="{7C0F7F1D-8BAA-413C-8C7E-45D59BBA3488}"/>
    <hyperlink ref="A11:C11" location="Massetransport!A1" display="Massetransport" xr:uid="{FEDBDD9A-8A13-43B9-B60E-07BB03A327A5}"/>
  </hyperlinks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9B14-16AB-4B09-9D61-4A600C825377}">
  <sheetPr>
    <tabColor theme="5" tint="-0.249977111117893"/>
  </sheetPr>
  <dimension ref="A1:O180"/>
  <sheetViews>
    <sheetView topLeftCell="A9" zoomScale="115" zoomScaleNormal="115" workbookViewId="0">
      <selection activeCell="B26" sqref="B26"/>
    </sheetView>
  </sheetViews>
  <sheetFormatPr baseColWidth="10" defaultColWidth="9.140625" defaultRowHeight="15"/>
  <cols>
    <col min="1" max="1" width="25.28515625" bestFit="1" customWidth="1"/>
    <col min="2" max="2" width="35.42578125" customWidth="1"/>
    <col min="3" max="3" width="24.28515625" customWidth="1"/>
    <col min="4" max="4" width="30.85546875" customWidth="1"/>
    <col min="5" max="6" width="24.140625" customWidth="1"/>
    <col min="7" max="7" width="26" customWidth="1"/>
    <col min="8" max="8" width="17" customWidth="1"/>
    <col min="9" max="9" width="17.140625" customWidth="1"/>
    <col min="10" max="10" width="20.42578125" customWidth="1"/>
    <col min="11" max="11" width="33" customWidth="1"/>
    <col min="12" max="12" width="20.5703125" customWidth="1"/>
    <col min="13" max="13" width="11" customWidth="1"/>
    <col min="14" max="14" width="28.85546875" bestFit="1" customWidth="1"/>
    <col min="15" max="15" width="10.28515625" customWidth="1"/>
    <col min="16" max="16" width="9.7109375" customWidth="1"/>
  </cols>
  <sheetData>
    <row r="1" spans="1:15">
      <c r="A1" s="108" t="s">
        <v>13</v>
      </c>
      <c r="B1" s="108"/>
      <c r="C1" s="109" t="s">
        <v>55</v>
      </c>
      <c r="D1" s="109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3.25">
      <c r="A2" s="9" t="s">
        <v>54</v>
      </c>
      <c r="B2" s="24"/>
      <c r="C2" s="100"/>
      <c r="D2" s="100"/>
      <c r="E2" s="110"/>
      <c r="F2" s="111"/>
      <c r="G2" s="2"/>
      <c r="H2" s="2"/>
      <c r="I2" s="2"/>
      <c r="J2" s="2"/>
      <c r="K2" s="2"/>
      <c r="L2" s="2"/>
      <c r="M2" s="2"/>
      <c r="N2" s="2"/>
      <c r="O2" s="2"/>
    </row>
    <row r="3" spans="1:15" ht="15.75">
      <c r="A3" s="101"/>
      <c r="B3" s="101"/>
      <c r="C3" s="101"/>
      <c r="D3" s="101"/>
      <c r="E3" s="90"/>
      <c r="F3" s="91"/>
      <c r="G3" s="91"/>
      <c r="H3" s="91"/>
      <c r="I3" s="2"/>
      <c r="J3" s="2"/>
      <c r="K3" s="2"/>
      <c r="L3" s="2"/>
      <c r="M3" s="2"/>
      <c r="N3" s="2"/>
      <c r="O3" s="2"/>
    </row>
    <row r="4" spans="1:15">
      <c r="A4" s="99" t="s">
        <v>45</v>
      </c>
      <c r="B4" s="112"/>
      <c r="C4" s="113"/>
      <c r="D4" s="114"/>
      <c r="E4" s="91"/>
      <c r="F4" s="91"/>
      <c r="G4" s="91"/>
      <c r="H4" s="91"/>
      <c r="I4" s="2"/>
      <c r="J4" s="2"/>
      <c r="K4" s="2"/>
      <c r="L4" s="2"/>
      <c r="M4" s="2"/>
      <c r="N4" s="2"/>
      <c r="O4" s="2"/>
    </row>
    <row r="5" spans="1:15">
      <c r="A5" s="6" t="s">
        <v>46</v>
      </c>
      <c r="B5" s="112"/>
      <c r="C5" s="113"/>
      <c r="D5" s="114"/>
      <c r="E5" s="91"/>
      <c r="F5" s="91"/>
      <c r="G5" s="91"/>
      <c r="H5" s="91"/>
      <c r="I5" s="2"/>
      <c r="J5" s="2"/>
      <c r="K5" s="2"/>
      <c r="L5" s="2"/>
      <c r="M5" s="2"/>
      <c r="N5" s="2"/>
      <c r="O5" s="2"/>
    </row>
    <row r="6" spans="1:15">
      <c r="A6" s="6" t="s">
        <v>47</v>
      </c>
      <c r="B6" s="112"/>
      <c r="C6" s="113"/>
      <c r="D6" s="114"/>
      <c r="E6" s="98"/>
      <c r="F6" s="98"/>
      <c r="G6" s="98"/>
      <c r="H6" s="98"/>
      <c r="I6" s="2"/>
      <c r="J6" s="2"/>
      <c r="K6" s="2"/>
      <c r="L6" s="2"/>
      <c r="M6" s="2"/>
      <c r="N6" s="2"/>
      <c r="O6" s="2"/>
    </row>
    <row r="7" spans="1:15" s="1" customFormat="1">
      <c r="A7" s="7" t="s">
        <v>48</v>
      </c>
      <c r="B7" s="112"/>
      <c r="C7" s="113"/>
      <c r="D7" s="114"/>
      <c r="E7" s="91"/>
      <c r="F7" s="91"/>
      <c r="G7" s="91"/>
      <c r="H7" s="91"/>
      <c r="I7" s="8"/>
      <c r="J7" s="8"/>
      <c r="K7" s="2"/>
      <c r="L7" s="2"/>
      <c r="M7" s="2"/>
      <c r="N7" s="2"/>
      <c r="O7" s="8"/>
    </row>
    <row r="8" spans="1:15">
      <c r="A8" s="90"/>
      <c r="B8" s="90"/>
      <c r="C8" s="90"/>
      <c r="D8" s="90"/>
      <c r="E8" s="90"/>
      <c r="F8" s="91"/>
      <c r="G8" s="91"/>
      <c r="H8" s="91"/>
      <c r="I8" s="2"/>
      <c r="J8" s="2"/>
      <c r="K8" s="2"/>
      <c r="L8" s="2"/>
      <c r="M8" s="2"/>
      <c r="N8" s="2"/>
      <c r="O8" s="2"/>
    </row>
    <row r="9" spans="1:15">
      <c r="A9" s="91"/>
      <c r="B9" s="91"/>
      <c r="C9" s="91"/>
      <c r="D9" s="91"/>
      <c r="E9" s="91"/>
      <c r="F9" s="91"/>
      <c r="G9" s="91"/>
      <c r="H9" s="91"/>
      <c r="I9" s="2"/>
      <c r="J9" s="2"/>
      <c r="K9" s="2"/>
      <c r="L9" s="2"/>
      <c r="M9" s="2"/>
      <c r="N9" s="2"/>
      <c r="O9" s="2"/>
    </row>
    <row r="10" spans="1:15" ht="30">
      <c r="A10" s="92"/>
      <c r="B10" s="92" t="s">
        <v>25</v>
      </c>
      <c r="C10" s="93" t="s">
        <v>27</v>
      </c>
      <c r="D10" s="93" t="s">
        <v>29</v>
      </c>
      <c r="E10" s="94" t="s">
        <v>53</v>
      </c>
      <c r="F10" s="91"/>
      <c r="G10" s="98"/>
      <c r="H10" s="98"/>
      <c r="I10" s="2"/>
      <c r="J10" s="2"/>
      <c r="K10" s="2"/>
      <c r="L10" s="2"/>
      <c r="M10" s="2"/>
      <c r="N10" s="2"/>
      <c r="O10" s="2"/>
    </row>
    <row r="11" spans="1:15">
      <c r="A11" s="95" t="s">
        <v>49</v>
      </c>
      <c r="B11" s="96">
        <f>Maskinliste!F45</f>
        <v>0</v>
      </c>
      <c r="C11" s="96">
        <f>Maskinliste!H45</f>
        <v>0</v>
      </c>
      <c r="D11" s="96">
        <f>Maskinliste!I45</f>
        <v>0</v>
      </c>
      <c r="E11" s="97" t="e">
        <f>Maskinliste!J45</f>
        <v>#DIV/0!</v>
      </c>
      <c r="F11" s="91"/>
      <c r="G11" s="91"/>
      <c r="H11" s="91"/>
      <c r="I11" s="2"/>
      <c r="J11" s="2"/>
      <c r="K11" s="2"/>
      <c r="L11" s="2"/>
      <c r="M11" s="2"/>
      <c r="N11" s="2"/>
      <c r="O11" s="2"/>
    </row>
    <row r="12" spans="1:15">
      <c r="A12" s="91"/>
      <c r="B12" s="91"/>
      <c r="C12" s="91"/>
      <c r="D12" s="91"/>
      <c r="E12" s="91"/>
      <c r="F12" s="91"/>
      <c r="G12" s="91"/>
      <c r="H12" s="91"/>
      <c r="I12" s="2"/>
      <c r="J12" s="2"/>
      <c r="K12" s="2"/>
      <c r="L12" s="2"/>
      <c r="M12" s="2"/>
      <c r="N12" s="2"/>
      <c r="O12" s="2"/>
    </row>
    <row r="13" spans="1:15">
      <c r="A13" s="91"/>
      <c r="B13" s="91"/>
      <c r="C13" s="91"/>
      <c r="D13" s="91"/>
      <c r="E13" s="91"/>
      <c r="F13" s="91"/>
      <c r="G13" s="91"/>
      <c r="H13" s="91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</sheetData>
  <protectedRanges>
    <protectedRange sqref="B4:D7" name="Område5_4"/>
    <protectedRange algorithmName="SHA-512" hashValue="m8spw81A7VNfmHWUE/AHi5G5dAyOpAWQrfDlmOj6yoKPkLbWfb1ny/mZg4+KjEWeOLCHbKD7cSTiupxGYkJ6Bg==" saltValue="4hjI52EfWSbA2DQr1oeusQ==" spinCount="100000" sqref="B4:D7" name="Område1_4"/>
    <protectedRange algorithmName="SHA-512" hashValue="ydlJt+/CEcrtfKAkn1SRIqT52t2tTRxXtN0QEoKTeJHyJQT2TeVNnMrlct/++6ZwLYEJuHoRq7RrXQNcsJXzmg==" saltValue="n0R8zu2LXmMQyWb4vPaGuw==" spinCount="100000" sqref="A3 A8" name="Område2_4"/>
  </protectedRanges>
  <mergeCells count="7">
    <mergeCell ref="A1:B1"/>
    <mergeCell ref="C1:D1"/>
    <mergeCell ref="E2:F2"/>
    <mergeCell ref="B6:D6"/>
    <mergeCell ref="B7:D7"/>
    <mergeCell ref="B4:D4"/>
    <mergeCell ref="B5:D5"/>
  </mergeCells>
  <phoneticPr fontId="9" type="noConversion"/>
  <dataValidations count="1">
    <dataValidation type="list" allowBlank="1" showInputMessage="1" showErrorMessage="1" sqref="B7" xr:uid="{CB76C761-8B04-470F-9F08-D04986EA64B7}">
      <formula1>"Budsjett,Regnskap"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9EA4-183C-426B-B634-9A45B260EC6C}">
  <sheetPr>
    <tabColor theme="5" tint="0.39997558519241921"/>
  </sheetPr>
  <dimension ref="A1:CL452"/>
  <sheetViews>
    <sheetView zoomScaleNormal="100" workbookViewId="0">
      <selection activeCell="G6" sqref="G6"/>
    </sheetView>
  </sheetViews>
  <sheetFormatPr baseColWidth="10" defaultColWidth="9.140625" defaultRowHeight="15" outlineLevelRow="1" outlineLevelCol="1"/>
  <cols>
    <col min="1" max="1" width="18.28515625" bestFit="1" customWidth="1"/>
    <col min="2" max="2" width="19" bestFit="1" customWidth="1"/>
    <col min="3" max="3" width="18.140625" bestFit="1" customWidth="1"/>
    <col min="4" max="4" width="19.140625" customWidth="1"/>
    <col min="5" max="5" width="18.7109375" customWidth="1"/>
    <col min="6" max="6" width="17.42578125" customWidth="1"/>
    <col min="7" max="7" width="15" customWidth="1"/>
    <col min="8" max="8" width="17" hidden="1" customWidth="1" outlineLevel="1"/>
    <col min="9" max="9" width="17.140625" hidden="1" customWidth="1" outlineLevel="1"/>
    <col min="10" max="10" width="20.42578125" hidden="1" customWidth="1" outlineLevel="1"/>
    <col min="11" max="11" width="33" hidden="1" customWidth="1" outlineLevel="1"/>
    <col min="12" max="12" width="20.5703125" hidden="1" customWidth="1" outlineLevel="1"/>
    <col min="13" max="13" width="18.85546875" hidden="1" customWidth="1" outlineLevel="1"/>
    <col min="14" max="14" width="28.85546875" bestFit="1" customWidth="1" collapsed="1"/>
    <col min="15" max="15" width="10.28515625" customWidth="1"/>
    <col min="16" max="16" width="9.7109375" customWidth="1"/>
  </cols>
  <sheetData>
    <row r="1" spans="1:90" ht="23.25">
      <c r="A1" s="9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90">
      <c r="A2" s="108" t="s">
        <v>13</v>
      </c>
      <c r="B2" s="108"/>
      <c r="C2" s="14" t="s">
        <v>55</v>
      </c>
      <c r="D2" s="2"/>
      <c r="E2" s="2"/>
      <c r="F2" s="2"/>
      <c r="G2" s="115"/>
      <c r="H2" s="1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90" ht="23.25">
      <c r="A4" s="9" t="s">
        <v>21</v>
      </c>
      <c r="B4" s="72" t="s">
        <v>28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90" ht="45">
      <c r="A5" s="73" t="s">
        <v>0</v>
      </c>
      <c r="B5" s="73" t="s">
        <v>58</v>
      </c>
      <c r="C5" s="73" t="s">
        <v>1</v>
      </c>
      <c r="D5" s="74" t="s">
        <v>59</v>
      </c>
      <c r="E5" s="74" t="s">
        <v>109</v>
      </c>
      <c r="F5" s="73" t="s">
        <v>5</v>
      </c>
      <c r="G5" s="73" t="s">
        <v>6</v>
      </c>
      <c r="H5" s="73" t="s">
        <v>3</v>
      </c>
      <c r="I5" s="73" t="s">
        <v>4</v>
      </c>
      <c r="J5" s="73" t="s">
        <v>7</v>
      </c>
      <c r="K5" s="74" t="s">
        <v>26</v>
      </c>
      <c r="L5" s="74" t="s">
        <v>32</v>
      </c>
      <c r="M5" s="73" t="s">
        <v>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90">
      <c r="A6" s="75" cm="1">
        <f t="array" ref="A6">ROW()-ROW(Table1527[#Headers])</f>
        <v>1</v>
      </c>
      <c r="B6" s="10"/>
      <c r="C6" s="10"/>
      <c r="D6" s="10"/>
      <c r="E6" s="10"/>
      <c r="F6" s="11"/>
      <c r="G6" s="10"/>
      <c r="H6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6" s="75" t="str" cm="1">
        <f t="array" ref="I6">_xlfn.SWITCH(Table1527[[#This Row],[Drivstofftype (nedtrekksmeny)]],"Elektrisk/Hydrogen",Grunnlag!$B$13,"Biogass",Grunnlag!$B$14,"Biodrivstoff",Grunnlag!$B$15,"Fossil",Grunnlag!$B$16,"Ugyldig drivstofftype")</f>
        <v>Ugyldig drivstofftype</v>
      </c>
      <c r="J6" s="16" cm="1">
        <f t="array" ref="J6">_xlfn.SWITCH(Table1527[[#This Row],[Størrelsesklasse]],1,Grunnlag!$B$9/Grunnlag!$B$9,2,Grunnlag!$B$10/Grunnlag!$B$9,3,Grunnlag!$B$11/Grunnlag!$B$9,4,Grunnlag!$B$12/Grunnlag!$B$9,0)*Table1527[[#This Row],[Maskintimer]]</f>
        <v>0</v>
      </c>
      <c r="K6" s="16" t="e" cm="1">
        <f t="array" ref="K6">_xlfn.SWITCH(Table1527[[#This Row],[Størrelsesklasse]],1,Grunnlag!$B$9,2,Grunnlag!$B$10,3,Grunnlag!$B$11,4,Grunnlag!$B$12,"Ugyldig størrelsesklasse")*Table1527[[#This Row],[Maskintimer]]</f>
        <v>#VALUE!</v>
      </c>
      <c r="L6" s="76" t="e">
        <f>IF(Table1527[[#This Row],[Drivstofftype (nedtrekksmeny)]]="Fossil",Grunnlag!$B$2,0)*Table1527[[#This Row],[Normert fossilt forbruk ved 100% fossil drift '[liter diesel']]]/1000</f>
        <v>#VALUE!</v>
      </c>
      <c r="M6" s="16" t="e">
        <f>Table1527[[#This Row],[Drivstoffvekting]]*Table1527[[#This Row],[Maskintimer vektet]]</f>
        <v>#VALUE!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90">
      <c r="A7" s="75" cm="1">
        <f t="array" ref="A7">ROW()-ROW(Table1527[#Headers])</f>
        <v>2</v>
      </c>
      <c r="B7" s="10"/>
      <c r="C7" s="10"/>
      <c r="D7" s="10"/>
      <c r="E7" s="10"/>
      <c r="F7" s="11"/>
      <c r="G7" s="10"/>
      <c r="H7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7" s="75" t="str" cm="1">
        <f t="array" ref="I7">_xlfn.SWITCH(Table1527[[#This Row],[Drivstofftype (nedtrekksmeny)]],"Elektrisk/Hydrogen",Grunnlag!$B$13,"Biogass",Grunnlag!$B$14,"Biodrivstoff",Grunnlag!$B$15,"Fossil",Grunnlag!$B$16,"Ugyldig drivstofftype")</f>
        <v>Ugyldig drivstofftype</v>
      </c>
      <c r="J7" s="16" cm="1">
        <f t="array" ref="J7">_xlfn.SWITCH(Table1527[[#This Row],[Størrelsesklasse]],1,Grunnlag!$B$9/Grunnlag!$B$9,2,Grunnlag!$B$10/Grunnlag!$B$9,3,Grunnlag!$B$11/Grunnlag!$B$9,4,Grunnlag!$B$12/Grunnlag!$B$9,0)*Table1527[[#This Row],[Maskintimer]]</f>
        <v>0</v>
      </c>
      <c r="K7" s="16" t="e" cm="1">
        <f t="array" ref="K7">_xlfn.SWITCH(Table1527[[#This Row],[Størrelsesklasse]],1,Grunnlag!$B$9,2,Grunnlag!$B$10,3,Grunnlag!$B$11,4,Grunnlag!$B$12,"Ugyldig størrelsesklasse")*Table1527[[#This Row],[Maskintimer]]</f>
        <v>#VALUE!</v>
      </c>
      <c r="L7" s="76" t="e">
        <f>IF(Table1527[[#This Row],[Drivstofftype (nedtrekksmeny)]]="Fossil",Grunnlag!$B$2,0)*Table1527[[#This Row],[Normert fossilt forbruk ved 100% fossil drift '[liter diesel']]]/1000</f>
        <v>#VALUE!</v>
      </c>
      <c r="M7" s="16" t="e">
        <f>Table1527[[#This Row],[Drivstoffvekting]]*Table1527[[#This Row],[Maskintimer vektet]]</f>
        <v>#VALUE!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90">
      <c r="A8" s="75" cm="1">
        <f t="array" ref="A8">ROW()-ROW(Table1527[#Headers])</f>
        <v>3</v>
      </c>
      <c r="B8" s="10"/>
      <c r="C8" s="10"/>
      <c r="D8" s="10"/>
      <c r="E8" s="10"/>
      <c r="F8" s="11"/>
      <c r="G8" s="10"/>
      <c r="H8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8" s="75" t="str" cm="1">
        <f t="array" ref="I8">_xlfn.SWITCH(Table1527[[#This Row],[Drivstofftype (nedtrekksmeny)]],"Elektrisk/Hydrogen",Grunnlag!$B$13,"Biogass",Grunnlag!$B$14,"Biodrivstoff",Grunnlag!$B$15,"Fossil",Grunnlag!$B$16,"Ugyldig drivstofftype")</f>
        <v>Ugyldig drivstofftype</v>
      </c>
      <c r="J8" s="16" cm="1">
        <f t="array" ref="J8">_xlfn.SWITCH(Table1527[[#This Row],[Størrelsesklasse]],1,Grunnlag!$B$9/Grunnlag!$B$9,2,Grunnlag!$B$10/Grunnlag!$B$9,3,Grunnlag!$B$11/Grunnlag!$B$9,4,Grunnlag!$B$12/Grunnlag!$B$9,0)*Table1527[[#This Row],[Maskintimer]]</f>
        <v>0</v>
      </c>
      <c r="K8" s="16" t="e" cm="1">
        <f t="array" ref="K8">_xlfn.SWITCH(Table1527[[#This Row],[Størrelsesklasse]],1,Grunnlag!$B$9,2,Grunnlag!$B$10,3,Grunnlag!$B$11,4,Grunnlag!$B$12,"Ugyldig størrelsesklasse")*Table1527[[#This Row],[Maskintimer]]</f>
        <v>#VALUE!</v>
      </c>
      <c r="L8" s="76" t="e">
        <f>IF(Table1527[[#This Row],[Drivstofftype (nedtrekksmeny)]]="Fossil",Grunnlag!$B$2,0)*Table1527[[#This Row],[Normert fossilt forbruk ved 100% fossil drift '[liter diesel']]]/1000</f>
        <v>#VALUE!</v>
      </c>
      <c r="M8" s="16" t="e">
        <f>Table1527[[#This Row],[Drivstoffvekting]]*Table1527[[#This Row],[Maskintimer vektet]]</f>
        <v>#VALUE!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90">
      <c r="A9" s="75" cm="1">
        <f t="array" ref="A9">ROW()-ROW(Table1527[#Headers])</f>
        <v>4</v>
      </c>
      <c r="B9" s="10"/>
      <c r="C9" s="10"/>
      <c r="D9" s="10"/>
      <c r="E9" s="10"/>
      <c r="F9" s="11"/>
      <c r="G9" s="10"/>
      <c r="H9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9" s="75" t="str" cm="1">
        <f t="array" ref="I9">_xlfn.SWITCH(Table1527[[#This Row],[Drivstofftype (nedtrekksmeny)]],"Elektrisk/Hydrogen",Grunnlag!$B$13,"Biogass",Grunnlag!$B$14,"Biodrivstoff",Grunnlag!$B$15,"Fossil",Grunnlag!$B$16,"Ugyldig drivstofftype")</f>
        <v>Ugyldig drivstofftype</v>
      </c>
      <c r="J9" s="16" cm="1">
        <f t="array" ref="J9">_xlfn.SWITCH(Table1527[[#This Row],[Størrelsesklasse]],1,Grunnlag!$B$9/Grunnlag!$B$9,2,Grunnlag!$B$10/Grunnlag!$B$9,3,Grunnlag!$B$11/Grunnlag!$B$9,4,Grunnlag!$B$12/Grunnlag!$B$9,0)*Table1527[[#This Row],[Maskintimer]]</f>
        <v>0</v>
      </c>
      <c r="K9" s="16" t="e" cm="1">
        <f t="array" ref="K9">_xlfn.SWITCH(Table1527[[#This Row],[Størrelsesklasse]],1,Grunnlag!$B$9,2,Grunnlag!$B$10,3,Grunnlag!$B$11,4,Grunnlag!$B$12,"Ugyldig størrelsesklasse")*Table1527[[#This Row],[Maskintimer]]</f>
        <v>#VALUE!</v>
      </c>
      <c r="L9" s="76" t="e">
        <f>IF(Table1527[[#This Row],[Drivstofftype (nedtrekksmeny)]]="Fossil",Grunnlag!$B$2,0)*Table1527[[#This Row],[Normert fossilt forbruk ved 100% fossil drift '[liter diesel']]]/1000</f>
        <v>#VALUE!</v>
      </c>
      <c r="M9" s="16" t="e">
        <f>Table1527[[#This Row],[Drivstoffvekting]]*Table1527[[#This Row],[Maskintimer vektet]]</f>
        <v>#VALUE!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90">
      <c r="A10" s="75" cm="1">
        <f t="array" ref="A10">ROW()-ROW(Table1527[#Headers])</f>
        <v>5</v>
      </c>
      <c r="B10" s="10"/>
      <c r="C10" s="10"/>
      <c r="D10" s="10"/>
      <c r="E10" s="10"/>
      <c r="F10" s="11"/>
      <c r="G10" s="10"/>
      <c r="H10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0" s="75" t="str" cm="1">
        <f t="array" ref="I10">_xlfn.SWITCH(Table1527[[#This Row],[Drivstofftype (nedtrekksmeny)]],"Elektrisk/Hydrogen",Grunnlag!$B$13,"Biogass",Grunnlag!$B$14,"Biodrivstoff",Grunnlag!$B$15,"Fossil",Grunnlag!$B$16,"Ugyldig drivstofftype")</f>
        <v>Ugyldig drivstofftype</v>
      </c>
      <c r="J10" s="16" cm="1">
        <f t="array" ref="J10">_xlfn.SWITCH(Table1527[[#This Row],[Størrelsesklasse]],1,Grunnlag!$B$9/Grunnlag!$B$9,2,Grunnlag!$B$10/Grunnlag!$B$9,3,Grunnlag!$B$11/Grunnlag!$B$9,4,Grunnlag!$B$12/Grunnlag!$B$9,0)*Table1527[[#This Row],[Maskintimer]]</f>
        <v>0</v>
      </c>
      <c r="K10" s="16" t="e" cm="1">
        <f t="array" ref="K10">_xlfn.SWITCH(Table1527[[#This Row],[Størrelsesklasse]],1,Grunnlag!$B$9,2,Grunnlag!$B$10,3,Grunnlag!$B$11,4,Grunnlag!$B$12,"Ugyldig størrelsesklasse")*Table1527[[#This Row],[Maskintimer]]</f>
        <v>#VALUE!</v>
      </c>
      <c r="L10" s="76" t="e">
        <f>IF(Table1527[[#This Row],[Drivstofftype (nedtrekksmeny)]]="Fossil",Grunnlag!$B$2,0)*Table1527[[#This Row],[Normert fossilt forbruk ved 100% fossil drift '[liter diesel']]]/1000</f>
        <v>#VALUE!</v>
      </c>
      <c r="M10" s="16" t="e">
        <f>Table1527[[#This Row],[Drivstoffvekting]]*Table1527[[#This Row],[Maskintimer vektet]]</f>
        <v>#VALUE!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90">
      <c r="A11" s="75" cm="1">
        <f t="array" ref="A11">ROW()-ROW(Table1527[#Headers])</f>
        <v>6</v>
      </c>
      <c r="B11" s="10"/>
      <c r="C11" s="10"/>
      <c r="D11" s="10"/>
      <c r="E11" s="10"/>
      <c r="F11" s="11"/>
      <c r="G11" s="10"/>
      <c r="H11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1" s="75" t="str" cm="1">
        <f t="array" ref="I11">_xlfn.SWITCH(Table1527[[#This Row],[Drivstofftype (nedtrekksmeny)]],"Elektrisk/Hydrogen",Grunnlag!$B$13,"Biogass",Grunnlag!$B$14,"Biodrivstoff",Grunnlag!$B$15,"Fossil",Grunnlag!$B$16,"Ugyldig drivstofftype")</f>
        <v>Ugyldig drivstofftype</v>
      </c>
      <c r="J11" s="16" cm="1">
        <f t="array" ref="J11">_xlfn.SWITCH(Table1527[[#This Row],[Størrelsesklasse]],1,Grunnlag!$B$9/Grunnlag!$B$9,2,Grunnlag!$B$10/Grunnlag!$B$9,3,Grunnlag!$B$11/Grunnlag!$B$9,4,Grunnlag!$B$12/Grunnlag!$B$9,0)*Table1527[[#This Row],[Maskintimer]]</f>
        <v>0</v>
      </c>
      <c r="K11" s="16" t="e" cm="1">
        <f t="array" ref="K11">_xlfn.SWITCH(Table1527[[#This Row],[Størrelsesklasse]],1,Grunnlag!$B$9,2,Grunnlag!$B$10,3,Grunnlag!$B$11,4,Grunnlag!$B$12,"Ugyldig størrelsesklasse")*Table1527[[#This Row],[Maskintimer]]</f>
        <v>#VALUE!</v>
      </c>
      <c r="L11" s="76" t="e">
        <f>IF(Table1527[[#This Row],[Drivstofftype (nedtrekksmeny)]]="Fossil",Grunnlag!$B$2,0)*Table1527[[#This Row],[Normert fossilt forbruk ved 100% fossil drift '[liter diesel']]]/1000</f>
        <v>#VALUE!</v>
      </c>
      <c r="M11" s="16" t="e">
        <f>Table1527[[#This Row],[Drivstoffvekting]]*Table1527[[#This Row],[Maskintimer vektet]]</f>
        <v>#VALUE!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90">
      <c r="A12" s="75" cm="1">
        <f t="array" ref="A12">ROW()-ROW(Table1527[#Headers])</f>
        <v>7</v>
      </c>
      <c r="B12" s="10"/>
      <c r="C12" s="10"/>
      <c r="D12" s="10"/>
      <c r="E12" s="10"/>
      <c r="F12" s="11"/>
      <c r="G12" s="10"/>
      <c r="H12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2" s="75" t="str" cm="1">
        <f t="array" ref="I12">_xlfn.SWITCH(Table1527[[#This Row],[Drivstofftype (nedtrekksmeny)]],"Elektrisk/Hydrogen",Grunnlag!$B$13,"Biogass",Grunnlag!$B$14,"Biodrivstoff",Grunnlag!$B$15,"Fossil",Grunnlag!$B$16,"Ugyldig drivstofftype")</f>
        <v>Ugyldig drivstofftype</v>
      </c>
      <c r="J12" s="16" cm="1">
        <f t="array" ref="J12">_xlfn.SWITCH(Table1527[[#This Row],[Størrelsesklasse]],1,Grunnlag!$B$9/Grunnlag!$B$9,2,Grunnlag!$B$10/Grunnlag!$B$9,3,Grunnlag!$B$11/Grunnlag!$B$9,4,Grunnlag!$B$12/Grunnlag!$B$9,0)*Table1527[[#This Row],[Maskintimer]]</f>
        <v>0</v>
      </c>
      <c r="K12" s="16" t="e" cm="1">
        <f t="array" ref="K12">_xlfn.SWITCH(Table1527[[#This Row],[Størrelsesklasse]],1,Grunnlag!$B$9,2,Grunnlag!$B$10,3,Grunnlag!$B$11,4,Grunnlag!$B$12,"Ugyldig størrelsesklasse")*Table1527[[#This Row],[Maskintimer]]</f>
        <v>#VALUE!</v>
      </c>
      <c r="L12" s="76" t="e">
        <f>IF(Table1527[[#This Row],[Drivstofftype (nedtrekksmeny)]]="Fossil",Grunnlag!$B$2,0)*Table1527[[#This Row],[Normert fossilt forbruk ved 100% fossil drift '[liter diesel']]]/1000</f>
        <v>#VALUE!</v>
      </c>
      <c r="M12" s="16" t="e">
        <f>Table1527[[#This Row],[Drivstoffvekting]]*Table1527[[#This Row],[Maskintimer vektet]]</f>
        <v>#VALUE!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90">
      <c r="A13" s="75" cm="1">
        <f t="array" ref="A13">ROW()-ROW(Table1527[#Headers])</f>
        <v>8</v>
      </c>
      <c r="B13" s="10"/>
      <c r="C13" s="10"/>
      <c r="D13" s="10"/>
      <c r="E13" s="10"/>
      <c r="F13" s="11"/>
      <c r="G13" s="10"/>
      <c r="H13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3" s="75" t="str" cm="1">
        <f t="array" ref="I13">_xlfn.SWITCH(Table1527[[#This Row],[Drivstofftype (nedtrekksmeny)]],"Elektrisk/Hydrogen",Grunnlag!$B$13,"Biogass",Grunnlag!$B$14,"Biodrivstoff",Grunnlag!$B$15,"Fossil",Grunnlag!$B$16,"Ugyldig drivstofftype")</f>
        <v>Ugyldig drivstofftype</v>
      </c>
      <c r="J13" s="16" cm="1">
        <f t="array" ref="J13">_xlfn.SWITCH(Table1527[[#This Row],[Størrelsesklasse]],1,Grunnlag!$B$9/Grunnlag!$B$9,2,Grunnlag!$B$10/Grunnlag!$B$9,3,Grunnlag!$B$11/Grunnlag!$B$9,4,Grunnlag!$B$12/Grunnlag!$B$9,0)*Table1527[[#This Row],[Maskintimer]]</f>
        <v>0</v>
      </c>
      <c r="K13" s="16" t="e" cm="1">
        <f t="array" ref="K13">_xlfn.SWITCH(Table1527[[#This Row],[Størrelsesklasse]],1,Grunnlag!$B$9,2,Grunnlag!$B$10,3,Grunnlag!$B$11,4,Grunnlag!$B$12,"Ugyldig størrelsesklasse")*Table1527[[#This Row],[Maskintimer]]</f>
        <v>#VALUE!</v>
      </c>
      <c r="L13" s="76" t="e">
        <f>IF(Table1527[[#This Row],[Drivstofftype (nedtrekksmeny)]]="Fossil",Grunnlag!$B$2,0)*Table1527[[#This Row],[Normert fossilt forbruk ved 100% fossil drift '[liter diesel']]]/1000</f>
        <v>#VALUE!</v>
      </c>
      <c r="M13" s="16" t="e">
        <f>Table1527[[#This Row],[Drivstoffvekting]]*Table1527[[#This Row],[Maskintimer vektet]]</f>
        <v>#VALUE!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90">
      <c r="A14" s="75" cm="1">
        <f t="array" ref="A14">ROW()-ROW(Table1527[#Headers])</f>
        <v>9</v>
      </c>
      <c r="B14" s="10"/>
      <c r="C14" s="10"/>
      <c r="D14" s="10"/>
      <c r="E14" s="10"/>
      <c r="F14" s="11"/>
      <c r="G14" s="10"/>
      <c r="H14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4" s="75" t="str" cm="1">
        <f t="array" ref="I14">_xlfn.SWITCH(Table1527[[#This Row],[Drivstofftype (nedtrekksmeny)]],"Elektrisk/Hydrogen",Grunnlag!$B$13,"Biogass",Grunnlag!$B$14,"Biodrivstoff",Grunnlag!$B$15,"Fossil",Grunnlag!$B$16,"Ugyldig drivstofftype")</f>
        <v>Ugyldig drivstofftype</v>
      </c>
      <c r="J14" s="16" cm="1">
        <f t="array" ref="J14">_xlfn.SWITCH(Table1527[[#This Row],[Størrelsesklasse]],1,Grunnlag!$B$9/Grunnlag!$B$9,2,Grunnlag!$B$10/Grunnlag!$B$9,3,Grunnlag!$B$11/Grunnlag!$B$9,4,Grunnlag!$B$12/Grunnlag!$B$9,0)*Table1527[[#This Row],[Maskintimer]]</f>
        <v>0</v>
      </c>
      <c r="K14" s="16" t="e" cm="1">
        <f t="array" ref="K14">_xlfn.SWITCH(Table1527[[#This Row],[Størrelsesklasse]],1,Grunnlag!$B$9,2,Grunnlag!$B$10,3,Grunnlag!$B$11,4,Grunnlag!$B$12,"Ugyldig størrelsesklasse")*Table1527[[#This Row],[Maskintimer]]</f>
        <v>#VALUE!</v>
      </c>
      <c r="L14" s="76" t="e">
        <f>IF(Table1527[[#This Row],[Drivstofftype (nedtrekksmeny)]]="Fossil",Grunnlag!$B$2,0)*Table1527[[#This Row],[Normert fossilt forbruk ved 100% fossil drift '[liter diesel']]]/1000</f>
        <v>#VALUE!</v>
      </c>
      <c r="M14" s="16" t="e">
        <f>Table1527[[#This Row],[Drivstoffvekting]]*Table1527[[#This Row],[Maskintimer vektet]]</f>
        <v>#VALUE!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90">
      <c r="A15" s="75" cm="1">
        <f t="array" ref="A15">ROW()-ROW(Table1527[#Headers])</f>
        <v>10</v>
      </c>
      <c r="B15" s="10"/>
      <c r="C15" s="10"/>
      <c r="D15" s="10"/>
      <c r="E15" s="10"/>
      <c r="F15" s="11"/>
      <c r="G15" s="10"/>
      <c r="H15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5" s="75" t="str" cm="1">
        <f t="array" ref="I15">_xlfn.SWITCH(Table1527[[#This Row],[Drivstofftype (nedtrekksmeny)]],"Elektrisk/Hydrogen",Grunnlag!$B$13,"Biogass",Grunnlag!$B$14,"Biodrivstoff",Grunnlag!$B$15,"Fossil",Grunnlag!$B$16,"Ugyldig drivstofftype")</f>
        <v>Ugyldig drivstofftype</v>
      </c>
      <c r="J15" s="16" cm="1">
        <f t="array" ref="J15">_xlfn.SWITCH(Table1527[[#This Row],[Størrelsesklasse]],1,Grunnlag!$B$9/Grunnlag!$B$9,2,Grunnlag!$B$10/Grunnlag!$B$9,3,Grunnlag!$B$11/Grunnlag!$B$9,4,Grunnlag!$B$12/Grunnlag!$B$9,0)*Table1527[[#This Row],[Maskintimer]]</f>
        <v>0</v>
      </c>
      <c r="K15" s="16" t="e" cm="1">
        <f t="array" ref="K15">_xlfn.SWITCH(Table1527[[#This Row],[Størrelsesklasse]],1,Grunnlag!$B$9,2,Grunnlag!$B$10,3,Grunnlag!$B$11,4,Grunnlag!$B$12,"Ugyldig størrelsesklasse")*Table1527[[#This Row],[Maskintimer]]</f>
        <v>#VALUE!</v>
      </c>
      <c r="L15" s="76" t="e">
        <f>IF(Table1527[[#This Row],[Drivstofftype (nedtrekksmeny)]]="Fossil",Grunnlag!$B$2,0)*Table1527[[#This Row],[Normert fossilt forbruk ved 100% fossil drift '[liter diesel']]]/1000</f>
        <v>#VALUE!</v>
      </c>
      <c r="M15" s="16" t="e">
        <f>Table1527[[#This Row],[Drivstoffvekting]]*Table1527[[#This Row],[Maskintimer vektet]]</f>
        <v>#VALUE!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90">
      <c r="A16" s="75" cm="1">
        <f t="array" ref="A16">ROW()-ROW(Table1527[#Headers])</f>
        <v>11</v>
      </c>
      <c r="B16" s="10"/>
      <c r="C16" s="10"/>
      <c r="D16" s="10"/>
      <c r="E16" s="10"/>
      <c r="F16" s="11"/>
      <c r="G16" s="10"/>
      <c r="H16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6" s="75" t="str" cm="1">
        <f t="array" ref="I16">_xlfn.SWITCH(Table1527[[#This Row],[Drivstofftype (nedtrekksmeny)]],"Elektrisk/Hydrogen",Grunnlag!$B$13,"Biogass",Grunnlag!$B$14,"Biodrivstoff",Grunnlag!$B$15,"Fossil",Grunnlag!$B$16,"Ugyldig drivstofftype")</f>
        <v>Ugyldig drivstofftype</v>
      </c>
      <c r="J16" s="16" cm="1">
        <f t="array" ref="J16">_xlfn.SWITCH(Table1527[[#This Row],[Størrelsesklasse]],1,Grunnlag!$B$9/Grunnlag!$B$9,2,Grunnlag!$B$10/Grunnlag!$B$9,3,Grunnlag!$B$11/Grunnlag!$B$9,4,Grunnlag!$B$12/Grunnlag!$B$9,0)*Table1527[[#This Row],[Maskintimer]]</f>
        <v>0</v>
      </c>
      <c r="K16" s="16" t="e" cm="1">
        <f t="array" ref="K16">_xlfn.SWITCH(Table1527[[#This Row],[Størrelsesklasse]],1,Grunnlag!$B$9,2,Grunnlag!$B$10,3,Grunnlag!$B$11,4,Grunnlag!$B$12,"Ugyldig størrelsesklasse")*Table1527[[#This Row],[Maskintimer]]</f>
        <v>#VALUE!</v>
      </c>
      <c r="L16" s="76" t="e">
        <f>IF(Table1527[[#This Row],[Drivstofftype (nedtrekksmeny)]]="Fossil",Grunnlag!$B$2,0)*Table1527[[#This Row],[Normert fossilt forbruk ved 100% fossil drift '[liter diesel']]]/1000</f>
        <v>#VALUE!</v>
      </c>
      <c r="M16" s="16" t="e">
        <f>Table1527[[#This Row],[Drivstoffvekting]]*Table1527[[#This Row],[Maskintimer vektet]]</f>
        <v>#VALUE!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>
      <c r="A17" s="75" cm="1">
        <f t="array" ref="A17">ROW()-ROW(Table1527[#Headers])</f>
        <v>12</v>
      </c>
      <c r="B17" s="10"/>
      <c r="C17" s="10"/>
      <c r="D17" s="10"/>
      <c r="E17" s="10"/>
      <c r="F17" s="11"/>
      <c r="G17" s="10"/>
      <c r="H17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7" s="75" t="str" cm="1">
        <f t="array" ref="I17">_xlfn.SWITCH(Table1527[[#This Row],[Drivstofftype (nedtrekksmeny)]],"Elektrisk/Hydrogen",Grunnlag!$B$13,"Biogass",Grunnlag!$B$14,"Biodrivstoff",Grunnlag!$B$15,"Fossil",Grunnlag!$B$16,"Ugyldig drivstofftype")</f>
        <v>Ugyldig drivstofftype</v>
      </c>
      <c r="J17" s="16" cm="1">
        <f t="array" ref="J17">_xlfn.SWITCH(Table1527[[#This Row],[Størrelsesklasse]],1,Grunnlag!$B$9/Grunnlag!$B$9,2,Grunnlag!$B$10/Grunnlag!$B$9,3,Grunnlag!$B$11/Grunnlag!$B$9,4,Grunnlag!$B$12/Grunnlag!$B$9,0)*Table1527[[#This Row],[Maskintimer]]</f>
        <v>0</v>
      </c>
      <c r="K17" s="16" t="e" cm="1">
        <f t="array" ref="K17">_xlfn.SWITCH(Table1527[[#This Row],[Størrelsesklasse]],1,Grunnlag!$B$9,2,Grunnlag!$B$10,3,Grunnlag!$B$11,4,Grunnlag!$B$12,"Ugyldig størrelsesklasse")*Table1527[[#This Row],[Maskintimer]]</f>
        <v>#VALUE!</v>
      </c>
      <c r="L17" s="76" t="e">
        <f>IF(Table1527[[#This Row],[Drivstofftype (nedtrekksmeny)]]="Fossil",Grunnlag!$B$2,0)*Table1527[[#This Row],[Normert fossilt forbruk ved 100% fossil drift '[liter diesel']]]/1000</f>
        <v>#VALUE!</v>
      </c>
      <c r="M17" s="16" t="e">
        <f>Table1527[[#This Row],[Drivstoffvekting]]*Table1527[[#This Row],[Maskintimer vektet]]</f>
        <v>#VALUE!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>
      <c r="A18" s="75" cm="1">
        <f t="array" ref="A18">ROW()-ROW(Table1527[#Headers])</f>
        <v>13</v>
      </c>
      <c r="B18" s="10"/>
      <c r="C18" s="10"/>
      <c r="D18" s="10"/>
      <c r="E18" s="10"/>
      <c r="F18" s="11"/>
      <c r="G18" s="10"/>
      <c r="H18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8" s="75" t="str" cm="1">
        <f t="array" ref="I18">_xlfn.SWITCH(Table1527[[#This Row],[Drivstofftype (nedtrekksmeny)]],"Elektrisk/Hydrogen",Grunnlag!$B$13,"Biogass",Grunnlag!$B$14,"Biodrivstoff",Grunnlag!$B$15,"Fossil",Grunnlag!$B$16,"Ugyldig drivstofftype")</f>
        <v>Ugyldig drivstofftype</v>
      </c>
      <c r="J18" s="16" cm="1">
        <f t="array" ref="J18">_xlfn.SWITCH(Table1527[[#This Row],[Størrelsesklasse]],1,Grunnlag!$B$9/Grunnlag!$B$9,2,Grunnlag!$B$10/Grunnlag!$B$9,3,Grunnlag!$B$11/Grunnlag!$B$9,4,Grunnlag!$B$12/Grunnlag!$B$9,0)*Table1527[[#This Row],[Maskintimer]]</f>
        <v>0</v>
      </c>
      <c r="K18" s="16" t="e" cm="1">
        <f t="array" ref="K18">_xlfn.SWITCH(Table1527[[#This Row],[Størrelsesklasse]],1,Grunnlag!$B$9,2,Grunnlag!$B$10,3,Grunnlag!$B$11,4,Grunnlag!$B$12,"Ugyldig størrelsesklasse")*Table1527[[#This Row],[Maskintimer]]</f>
        <v>#VALUE!</v>
      </c>
      <c r="L18" s="76" t="e">
        <f>IF(Table1527[[#This Row],[Drivstofftype (nedtrekksmeny)]]="Fossil",Grunnlag!$B$2,0)*Table1527[[#This Row],[Normert fossilt forbruk ved 100% fossil drift '[liter diesel']]]/1000</f>
        <v>#VALUE!</v>
      </c>
      <c r="M18" s="16" t="e">
        <f>Table1527[[#This Row],[Drivstoffvekting]]*Table1527[[#This Row],[Maskintimer vektet]]</f>
        <v>#VALUE!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>
      <c r="A19" s="75" cm="1">
        <f t="array" ref="A19">ROW()-ROW(Table1527[#Headers])</f>
        <v>14</v>
      </c>
      <c r="B19" s="10"/>
      <c r="C19" s="10"/>
      <c r="D19" s="10"/>
      <c r="E19" s="10"/>
      <c r="F19" s="11"/>
      <c r="G19" s="10"/>
      <c r="H19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19" s="75" t="str" cm="1">
        <f t="array" ref="I19">_xlfn.SWITCH(Table1527[[#This Row],[Drivstofftype (nedtrekksmeny)]],"Elektrisk/Hydrogen",Grunnlag!$B$13,"Biogass",Grunnlag!$B$14,"Biodrivstoff",Grunnlag!$B$15,"Fossil",Grunnlag!$B$16,"Ugyldig drivstofftype")</f>
        <v>Ugyldig drivstofftype</v>
      </c>
      <c r="J19" s="16" cm="1">
        <f t="array" ref="J19">_xlfn.SWITCH(Table1527[[#This Row],[Størrelsesklasse]],1,Grunnlag!$B$9/Grunnlag!$B$9,2,Grunnlag!$B$10/Grunnlag!$B$9,3,Grunnlag!$B$11/Grunnlag!$B$9,4,Grunnlag!$B$12/Grunnlag!$B$9,0)*Table1527[[#This Row],[Maskintimer]]</f>
        <v>0</v>
      </c>
      <c r="K19" s="16" t="e" cm="1">
        <f t="array" ref="K19">_xlfn.SWITCH(Table1527[[#This Row],[Størrelsesklasse]],1,Grunnlag!$B$9,2,Grunnlag!$B$10,3,Grunnlag!$B$11,4,Grunnlag!$B$12,"Ugyldig størrelsesklasse")*Table1527[[#This Row],[Maskintimer]]</f>
        <v>#VALUE!</v>
      </c>
      <c r="L19" s="76" t="e">
        <f>IF(Table1527[[#This Row],[Drivstofftype (nedtrekksmeny)]]="Fossil",Grunnlag!$B$2,0)*Table1527[[#This Row],[Normert fossilt forbruk ved 100% fossil drift '[liter diesel']]]/1000</f>
        <v>#VALUE!</v>
      </c>
      <c r="M19" s="77" t="e">
        <f>Table1527[[#This Row],[Drivstoffvekting]]*Table1527[[#This Row],[Maskintimer vektet]]</f>
        <v>#VALUE!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s="1" customFormat="1">
      <c r="A20" s="75" cm="1">
        <f t="array" ref="A20">ROW()-ROW(Table1527[#Headers])</f>
        <v>15</v>
      </c>
      <c r="B20" s="10"/>
      <c r="C20" s="10"/>
      <c r="D20" s="10"/>
      <c r="E20" s="10"/>
      <c r="F20" s="11"/>
      <c r="G20" s="10"/>
      <c r="H20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0" s="75" t="str" cm="1">
        <f t="array" ref="I20">_xlfn.SWITCH(Table1527[[#This Row],[Drivstofftype (nedtrekksmeny)]],"Elektrisk/Hydrogen",Grunnlag!$B$13,"Biogass",Grunnlag!$B$14,"Biodrivstoff",Grunnlag!$B$15,"Fossil",Grunnlag!$B$16,"Ugyldig drivstofftype")</f>
        <v>Ugyldig drivstofftype</v>
      </c>
      <c r="J20" s="16" cm="1">
        <f t="array" ref="J20">_xlfn.SWITCH(Table1527[[#This Row],[Størrelsesklasse]],1,Grunnlag!$B$9/Grunnlag!$B$9,2,Grunnlag!$B$10/Grunnlag!$B$9,3,Grunnlag!$B$11/Grunnlag!$B$9,4,Grunnlag!$B$12/Grunnlag!$B$9,0)*Table1527[[#This Row],[Maskintimer]]</f>
        <v>0</v>
      </c>
      <c r="K20" s="16" t="e" cm="1">
        <f t="array" ref="K20">_xlfn.SWITCH(Table1527[[#This Row],[Størrelsesklasse]],1,Grunnlag!$B$9,2,Grunnlag!$B$10,3,Grunnlag!$B$11,4,Grunnlag!$B$12,"Ugyldig størrelsesklasse")*Table1527[[#This Row],[Maskintimer]]</f>
        <v>#VALUE!</v>
      </c>
      <c r="L20" s="76" t="e">
        <f>IF(Table1527[[#This Row],[Drivstofftype (nedtrekksmeny)]]="Fossil",Grunnlag!$B$2,0)*Table1527[[#This Row],[Normert fossilt forbruk ved 100% fossil drift '[liter diesel']]]/1000</f>
        <v>#VALUE!</v>
      </c>
      <c r="M20" s="77" t="e">
        <f>Table1527[[#This Row],[Drivstoffvekting]]*Table1527[[#This Row],[Maskintimer vektet]]</f>
        <v>#VALUE!</v>
      </c>
      <c r="N20" s="2"/>
      <c r="O20" s="2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>
      <c r="A21" s="75" cm="1">
        <f t="array" ref="A21">ROW()-ROW(Table1527[#Headers])</f>
        <v>16</v>
      </c>
      <c r="B21" s="10"/>
      <c r="C21" s="10"/>
      <c r="D21" s="10"/>
      <c r="E21" s="10"/>
      <c r="F21" s="11"/>
      <c r="G21" s="10"/>
      <c r="H21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1" s="75" t="str" cm="1">
        <f t="array" ref="I21">_xlfn.SWITCH(Table1527[[#This Row],[Drivstofftype (nedtrekksmeny)]],"Elektrisk/Hydrogen",Grunnlag!$B$13,"Biogass",Grunnlag!$B$14,"Biodrivstoff",Grunnlag!$B$15,"Fossil",Grunnlag!$B$16,"Ugyldig drivstofftype")</f>
        <v>Ugyldig drivstofftype</v>
      </c>
      <c r="J21" s="16" cm="1">
        <f t="array" ref="J21">_xlfn.SWITCH(Table1527[[#This Row],[Størrelsesklasse]],1,Grunnlag!$B$9/Grunnlag!$B$9,2,Grunnlag!$B$10/Grunnlag!$B$9,3,Grunnlag!$B$11/Grunnlag!$B$9,4,Grunnlag!$B$12/Grunnlag!$B$9,0)*Table1527[[#This Row],[Maskintimer]]</f>
        <v>0</v>
      </c>
      <c r="K21" s="16" t="e" cm="1">
        <f t="array" ref="K21">_xlfn.SWITCH(Table1527[[#This Row],[Størrelsesklasse]],1,Grunnlag!$B$9,2,Grunnlag!$B$10,3,Grunnlag!$B$11,4,Grunnlag!$B$12,"Ugyldig størrelsesklasse")*Table1527[[#This Row],[Maskintimer]]</f>
        <v>#VALUE!</v>
      </c>
      <c r="L21" s="76" t="e">
        <f>IF(Table1527[[#This Row],[Drivstofftype (nedtrekksmeny)]]="Fossil",Grunnlag!$B$2,0)*Table1527[[#This Row],[Normert fossilt forbruk ved 100% fossil drift '[liter diesel']]]/1000</f>
        <v>#VALUE!</v>
      </c>
      <c r="M21" s="77" t="e">
        <f>Table1527[[#This Row],[Drivstoffvekting]]*Table1527[[#This Row],[Maskintimer vektet]]</f>
        <v>#VALUE!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>
      <c r="A22" s="75" cm="1">
        <f t="array" ref="A22">ROW()-ROW(Table1527[#Headers])</f>
        <v>17</v>
      </c>
      <c r="B22" s="12"/>
      <c r="C22" s="12"/>
      <c r="D22" s="10"/>
      <c r="E22" s="12"/>
      <c r="F22" s="13"/>
      <c r="G22" s="12"/>
      <c r="H22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2" s="75" t="str" cm="1">
        <f t="array" ref="I22">_xlfn.SWITCH(Table1527[[#This Row],[Drivstofftype (nedtrekksmeny)]],"Elektrisk/Hydrogen",Grunnlag!$B$13,"Biogass",Grunnlag!$B$14,"Biodrivstoff",Grunnlag!$B$15,"Fossil",Grunnlag!$B$16,"Ugyldig drivstofftype")</f>
        <v>Ugyldig drivstofftype</v>
      </c>
      <c r="J22" s="16" cm="1">
        <f t="array" ref="J22">_xlfn.SWITCH(Table1527[[#This Row],[Størrelsesklasse]],1,Grunnlag!$B$9/Grunnlag!$B$9,2,Grunnlag!$B$10/Grunnlag!$B$9,3,Grunnlag!$B$11/Grunnlag!$B$9,4,Grunnlag!$B$12/Grunnlag!$B$9,0)*Table1527[[#This Row],[Maskintimer]]</f>
        <v>0</v>
      </c>
      <c r="K22" s="16" t="e" cm="1">
        <f t="array" ref="K22">_xlfn.SWITCH(Table1527[[#This Row],[Størrelsesklasse]],1,Grunnlag!$B$9,2,Grunnlag!$B$10,3,Grunnlag!$B$11,4,Grunnlag!$B$12,"Ugyldig størrelsesklasse")*Table1527[[#This Row],[Maskintimer]]</f>
        <v>#VALUE!</v>
      </c>
      <c r="L22" s="76" t="e">
        <f>IF(Table1527[[#This Row],[Drivstofftype (nedtrekksmeny)]]="Fossil",Grunnlag!$B$2,0)*Table1527[[#This Row],[Normert fossilt forbruk ved 100% fossil drift '[liter diesel']]]/1000</f>
        <v>#VALUE!</v>
      </c>
      <c r="M22" s="77" t="e">
        <f>Table1527[[#This Row],[Drivstoffvekting]]*Table1527[[#This Row],[Maskintimer vektet]]</f>
        <v>#VALUE!</v>
      </c>
      <c r="N22" s="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>
      <c r="A23" s="88" cm="1">
        <f t="array" ref="A23">ROW()-ROW(Table1527[#Headers])</f>
        <v>18</v>
      </c>
      <c r="B23" s="10"/>
      <c r="C23" s="10"/>
      <c r="D23" s="10"/>
      <c r="E23" s="10"/>
      <c r="F23" s="11"/>
      <c r="G23" s="10"/>
      <c r="H23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3" s="75" t="str" cm="1">
        <f t="array" ref="I23">_xlfn.SWITCH(Table1527[[#This Row],[Drivstofftype (nedtrekksmeny)]],"Elektrisk/Hydrogen",Grunnlag!$B$13,"Biogass",Grunnlag!$B$14,"Biodrivstoff",Grunnlag!$B$15,"Fossil",Grunnlag!$B$16,"Ugyldig drivstofftype")</f>
        <v>Ugyldig drivstofftype</v>
      </c>
      <c r="J23" s="16" cm="1">
        <f t="array" ref="J23">_xlfn.SWITCH(Table1527[[#This Row],[Størrelsesklasse]],1,Grunnlag!$B$9/Grunnlag!$B$9,2,Grunnlag!$B$10/Grunnlag!$B$9,3,Grunnlag!$B$11/Grunnlag!$B$9,4,Grunnlag!$B$12/Grunnlag!$B$9,0)*Table1527[[#This Row],[Maskintimer]]</f>
        <v>0</v>
      </c>
      <c r="K23" s="16" t="e" cm="1">
        <f t="array" ref="K23">_xlfn.SWITCH(Table1527[[#This Row],[Størrelsesklasse]],1,Grunnlag!$B$9,2,Grunnlag!$B$10,3,Grunnlag!$B$11,4,Grunnlag!$B$12,"Ugyldig størrelsesklasse")*Table1527[[#This Row],[Maskintimer]]</f>
        <v>#VALUE!</v>
      </c>
      <c r="L23" s="76" t="e">
        <f>IF(Table1527[[#This Row],[Drivstofftype (nedtrekksmeny)]]="Fossil",Grunnlag!$B$2,0)*Table1527[[#This Row],[Normert fossilt forbruk ved 100% fossil drift '[liter diesel']]]/1000</f>
        <v>#VALUE!</v>
      </c>
      <c r="M23" s="77" t="e">
        <f>Table1527[[#This Row],[Drivstoffvekting]]*Table1527[[#This Row],[Maskintimer vektet]]</f>
        <v>#VALUE!</v>
      </c>
      <c r="N23" s="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>
      <c r="A24" s="88" cm="1">
        <f t="array" ref="A24">ROW()-ROW(Table1527[#Headers])</f>
        <v>19</v>
      </c>
      <c r="B24" s="10"/>
      <c r="C24" s="10"/>
      <c r="D24" s="10"/>
      <c r="E24" s="10"/>
      <c r="F24" s="11"/>
      <c r="G24" s="10"/>
      <c r="H24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4" s="75" t="str" cm="1">
        <f t="array" ref="I24">_xlfn.SWITCH(Table1527[[#This Row],[Drivstofftype (nedtrekksmeny)]],"Elektrisk/Hydrogen",Grunnlag!$B$13,"Biogass",Grunnlag!$B$14,"Biodrivstoff",Grunnlag!$B$15,"Fossil",Grunnlag!$B$16,"Ugyldig drivstofftype")</f>
        <v>Ugyldig drivstofftype</v>
      </c>
      <c r="J24" s="16" cm="1">
        <f t="array" ref="J24">_xlfn.SWITCH(Table1527[[#This Row],[Størrelsesklasse]],1,Grunnlag!$B$9/Grunnlag!$B$9,2,Grunnlag!$B$10/Grunnlag!$B$9,3,Grunnlag!$B$11/Grunnlag!$B$9,4,Grunnlag!$B$12/Grunnlag!$B$9,0)*Table1527[[#This Row],[Maskintimer]]</f>
        <v>0</v>
      </c>
      <c r="K24" s="16" t="e" cm="1">
        <f t="array" ref="K24">_xlfn.SWITCH(Table1527[[#This Row],[Størrelsesklasse]],1,Grunnlag!$B$9,2,Grunnlag!$B$10,3,Grunnlag!$B$11,4,Grunnlag!$B$12,"Ugyldig størrelsesklasse")*Table1527[[#This Row],[Maskintimer]]</f>
        <v>#VALUE!</v>
      </c>
      <c r="L24" s="76" t="e">
        <f>IF(Table1527[[#This Row],[Drivstofftype (nedtrekksmeny)]]="Fossil",Grunnlag!$B$2,0)*Table1527[[#This Row],[Normert fossilt forbruk ved 100% fossil drift '[liter diesel']]]/1000</f>
        <v>#VALUE!</v>
      </c>
      <c r="M24" s="77" t="e">
        <f>Table1527[[#This Row],[Drivstoffvekting]]*Table1527[[#This Row],[Maskintimer vektet]]</f>
        <v>#VALUE!</v>
      </c>
      <c r="N24" s="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>
      <c r="A25" s="88" cm="1">
        <f t="array" ref="A25">ROW()-ROW(Table1527[#Headers])</f>
        <v>20</v>
      </c>
      <c r="B25" s="10"/>
      <c r="C25" s="10"/>
      <c r="D25" s="10"/>
      <c r="E25" s="10"/>
      <c r="F25" s="11"/>
      <c r="G25" s="10"/>
      <c r="H25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5" s="75" t="str" cm="1">
        <f t="array" ref="I25">_xlfn.SWITCH(Table1527[[#This Row],[Drivstofftype (nedtrekksmeny)]],"Elektrisk/Hydrogen",Grunnlag!$B$13,"Biogass",Grunnlag!$B$14,"Biodrivstoff",Grunnlag!$B$15,"Fossil",Grunnlag!$B$16,"Ugyldig drivstofftype")</f>
        <v>Ugyldig drivstofftype</v>
      </c>
      <c r="J25" s="16" cm="1">
        <f t="array" ref="J25">_xlfn.SWITCH(Table1527[[#This Row],[Størrelsesklasse]],1,Grunnlag!$B$9/Grunnlag!$B$9,2,Grunnlag!$B$10/Grunnlag!$B$9,3,Grunnlag!$B$11/Grunnlag!$B$9,4,Grunnlag!$B$12/Grunnlag!$B$9,0)*Table1527[[#This Row],[Maskintimer]]</f>
        <v>0</v>
      </c>
      <c r="K25" s="16" t="e" cm="1">
        <f t="array" ref="K25">_xlfn.SWITCH(Table1527[[#This Row],[Størrelsesklasse]],1,Grunnlag!$B$9,2,Grunnlag!$B$10,3,Grunnlag!$B$11,4,Grunnlag!$B$12,"Ugyldig størrelsesklasse")*Table1527[[#This Row],[Maskintimer]]</f>
        <v>#VALUE!</v>
      </c>
      <c r="L25" s="76" t="e">
        <f>IF(Table1527[[#This Row],[Drivstofftype (nedtrekksmeny)]]="Fossil",Grunnlag!$B$2,0)*Table1527[[#This Row],[Normert fossilt forbruk ved 100% fossil drift '[liter diesel']]]/1000</f>
        <v>#VALUE!</v>
      </c>
      <c r="M25" s="77" t="e">
        <f>Table1527[[#This Row],[Drivstoffvekting]]*Table1527[[#This Row],[Maskintimer vektet]]</f>
        <v>#VALUE!</v>
      </c>
      <c r="N25" s="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>
      <c r="A26" s="88" cm="1">
        <f t="array" ref="A26">ROW()-ROW(Table1527[#Headers])</f>
        <v>21</v>
      </c>
      <c r="B26" s="10"/>
      <c r="C26" s="10"/>
      <c r="D26" s="10"/>
      <c r="E26" s="10"/>
      <c r="F26" s="11"/>
      <c r="G26" s="10"/>
      <c r="H26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6" s="75" t="str" cm="1">
        <f t="array" ref="I26">_xlfn.SWITCH(Table1527[[#This Row],[Drivstofftype (nedtrekksmeny)]],"Elektrisk/Hydrogen",Grunnlag!$B$13,"Biogass",Grunnlag!$B$14,"Biodrivstoff",Grunnlag!$B$15,"Fossil",Grunnlag!$B$16,"Ugyldig drivstofftype")</f>
        <v>Ugyldig drivstofftype</v>
      </c>
      <c r="J26" s="16" cm="1">
        <f t="array" ref="J26">_xlfn.SWITCH(Table1527[[#This Row],[Størrelsesklasse]],1,Grunnlag!$B$9/Grunnlag!$B$9,2,Grunnlag!$B$10/Grunnlag!$B$9,3,Grunnlag!$B$11/Grunnlag!$B$9,4,Grunnlag!$B$12/Grunnlag!$B$9,0)*Table1527[[#This Row],[Maskintimer]]</f>
        <v>0</v>
      </c>
      <c r="K26" s="16" t="e" cm="1">
        <f t="array" ref="K26">_xlfn.SWITCH(Table1527[[#This Row],[Størrelsesklasse]],1,Grunnlag!$B$9,2,Grunnlag!$B$10,3,Grunnlag!$B$11,4,Grunnlag!$B$12,"Ugyldig størrelsesklasse")*Table1527[[#This Row],[Maskintimer]]</f>
        <v>#VALUE!</v>
      </c>
      <c r="L26" s="76" t="e">
        <f>IF(Table1527[[#This Row],[Drivstofftype (nedtrekksmeny)]]="Fossil",Grunnlag!$B$2,0)*Table1527[[#This Row],[Normert fossilt forbruk ved 100% fossil drift '[liter diesel']]]/1000</f>
        <v>#VALUE!</v>
      </c>
      <c r="M26" s="77" t="e">
        <f>Table1527[[#This Row],[Drivstoffvekting]]*Table1527[[#This Row],[Maskintimer vektet]]</f>
        <v>#VALUE!</v>
      </c>
      <c r="N26" s="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>
      <c r="A27" s="88" cm="1">
        <f t="array" ref="A27">ROW()-ROW(Table1527[#Headers])</f>
        <v>22</v>
      </c>
      <c r="B27" s="10"/>
      <c r="C27" s="10"/>
      <c r="D27" s="10"/>
      <c r="E27" s="10"/>
      <c r="F27" s="11"/>
      <c r="G27" s="10"/>
      <c r="H27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7" s="75" t="str" cm="1">
        <f t="array" ref="I27">_xlfn.SWITCH(Table1527[[#This Row],[Drivstofftype (nedtrekksmeny)]],"Elektrisk/Hydrogen",Grunnlag!$B$13,"Biogass",Grunnlag!$B$14,"Biodrivstoff",Grunnlag!$B$15,"Fossil",Grunnlag!$B$16,"Ugyldig drivstofftype")</f>
        <v>Ugyldig drivstofftype</v>
      </c>
      <c r="J27" s="16" cm="1">
        <f t="array" ref="J27">_xlfn.SWITCH(Table1527[[#This Row],[Størrelsesklasse]],1,Grunnlag!$B$9/Grunnlag!$B$9,2,Grunnlag!$B$10/Grunnlag!$B$9,3,Grunnlag!$B$11/Grunnlag!$B$9,4,Grunnlag!$B$12/Grunnlag!$B$9,0)*Table1527[[#This Row],[Maskintimer]]</f>
        <v>0</v>
      </c>
      <c r="K27" s="16" t="e" cm="1">
        <f t="array" ref="K27">_xlfn.SWITCH(Table1527[[#This Row],[Størrelsesklasse]],1,Grunnlag!$B$9,2,Grunnlag!$B$10,3,Grunnlag!$B$11,4,Grunnlag!$B$12,"Ugyldig størrelsesklasse")*Table1527[[#This Row],[Maskintimer]]</f>
        <v>#VALUE!</v>
      </c>
      <c r="L27" s="76" t="e">
        <f>IF(Table1527[[#This Row],[Drivstofftype (nedtrekksmeny)]]="Fossil",Grunnlag!$B$2,0)*Table1527[[#This Row],[Normert fossilt forbruk ved 100% fossil drift '[liter diesel']]]/1000</f>
        <v>#VALUE!</v>
      </c>
      <c r="M27" s="77" t="e">
        <f>Table1527[[#This Row],[Drivstoffvekting]]*Table1527[[#This Row],[Maskintimer vektet]]</f>
        <v>#VALUE!</v>
      </c>
      <c r="N27" s="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>
      <c r="A28" s="88" cm="1">
        <f t="array" ref="A28">ROW()-ROW(Table1527[#Headers])</f>
        <v>23</v>
      </c>
      <c r="B28" s="10"/>
      <c r="C28" s="10"/>
      <c r="D28" s="10"/>
      <c r="E28" s="10"/>
      <c r="F28" s="11"/>
      <c r="G28" s="10"/>
      <c r="H28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8" s="75" t="str" cm="1">
        <f t="array" ref="I28">_xlfn.SWITCH(Table1527[[#This Row],[Drivstofftype (nedtrekksmeny)]],"Elektrisk/Hydrogen",Grunnlag!$B$13,"Biogass",Grunnlag!$B$14,"Biodrivstoff",Grunnlag!$B$15,"Fossil",Grunnlag!$B$16,"Ugyldig drivstofftype")</f>
        <v>Ugyldig drivstofftype</v>
      </c>
      <c r="J28" s="16" cm="1">
        <f t="array" ref="J28">_xlfn.SWITCH(Table1527[[#This Row],[Størrelsesklasse]],1,Grunnlag!$B$9/Grunnlag!$B$9,2,Grunnlag!$B$10/Grunnlag!$B$9,3,Grunnlag!$B$11/Grunnlag!$B$9,4,Grunnlag!$B$12/Grunnlag!$B$9,0)*Table1527[[#This Row],[Maskintimer]]</f>
        <v>0</v>
      </c>
      <c r="K28" s="16" t="e" cm="1">
        <f t="array" ref="K28">_xlfn.SWITCH(Table1527[[#This Row],[Størrelsesklasse]],1,Grunnlag!$B$9,2,Grunnlag!$B$10,3,Grunnlag!$B$11,4,Grunnlag!$B$12,"Ugyldig størrelsesklasse")*Table1527[[#This Row],[Maskintimer]]</f>
        <v>#VALUE!</v>
      </c>
      <c r="L28" s="76" t="e">
        <f>IF(Table1527[[#This Row],[Drivstofftype (nedtrekksmeny)]]="Fossil",Grunnlag!$B$2,0)*Table1527[[#This Row],[Normert fossilt forbruk ved 100% fossil drift '[liter diesel']]]/1000</f>
        <v>#VALUE!</v>
      </c>
      <c r="M28" s="77" t="e">
        <f>Table1527[[#This Row],[Drivstoffvekting]]*Table1527[[#This Row],[Maskintimer vektet]]</f>
        <v>#VALUE!</v>
      </c>
      <c r="N28" s="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>
      <c r="A29" s="88" cm="1">
        <f t="array" ref="A29">ROW()-ROW(Table1527[#Headers])</f>
        <v>24</v>
      </c>
      <c r="B29" s="10"/>
      <c r="C29" s="10"/>
      <c r="D29" s="10"/>
      <c r="E29" s="10"/>
      <c r="F29" s="11"/>
      <c r="G29" s="10"/>
      <c r="H29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29" s="75" t="str" cm="1">
        <f t="array" ref="I29">_xlfn.SWITCH(Table1527[[#This Row],[Drivstofftype (nedtrekksmeny)]],"Elektrisk/Hydrogen",Grunnlag!$B$13,"Biogass",Grunnlag!$B$14,"Biodrivstoff",Grunnlag!$B$15,"Fossil",Grunnlag!$B$16,"Ugyldig drivstofftype")</f>
        <v>Ugyldig drivstofftype</v>
      </c>
      <c r="J29" s="16" cm="1">
        <f t="array" ref="J29">_xlfn.SWITCH(Table1527[[#This Row],[Størrelsesklasse]],1,Grunnlag!$B$9/Grunnlag!$B$9,2,Grunnlag!$B$10/Grunnlag!$B$9,3,Grunnlag!$B$11/Grunnlag!$B$9,4,Grunnlag!$B$12/Grunnlag!$B$9,0)*Table1527[[#This Row],[Maskintimer]]</f>
        <v>0</v>
      </c>
      <c r="K29" s="16" t="e" cm="1">
        <f t="array" ref="K29">_xlfn.SWITCH(Table1527[[#This Row],[Størrelsesklasse]],1,Grunnlag!$B$9,2,Grunnlag!$B$10,3,Grunnlag!$B$11,4,Grunnlag!$B$12,"Ugyldig størrelsesklasse")*Table1527[[#This Row],[Maskintimer]]</f>
        <v>#VALUE!</v>
      </c>
      <c r="L29" s="76" t="e">
        <f>IF(Table1527[[#This Row],[Drivstofftype (nedtrekksmeny)]]="Fossil",Grunnlag!$B$2,0)*Table1527[[#This Row],[Normert fossilt forbruk ved 100% fossil drift '[liter diesel']]]/1000</f>
        <v>#VALUE!</v>
      </c>
      <c r="M29" s="77" t="e">
        <f>Table1527[[#This Row],[Drivstoffvekting]]*Table1527[[#This Row],[Maskintimer vektet]]</f>
        <v>#VALUE!</v>
      </c>
      <c r="N29" s="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>
      <c r="A30" s="88" cm="1">
        <f t="array" ref="A30">ROW()-ROW(Table1527[#Headers])</f>
        <v>25</v>
      </c>
      <c r="B30" s="10"/>
      <c r="C30" s="10"/>
      <c r="D30" s="10"/>
      <c r="E30" s="10"/>
      <c r="F30" s="11"/>
      <c r="G30" s="10"/>
      <c r="H30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30" s="75" t="str" cm="1">
        <f t="array" ref="I30">_xlfn.SWITCH(Table1527[[#This Row],[Drivstofftype (nedtrekksmeny)]],"Elektrisk/Hydrogen",Grunnlag!$B$13,"Biogass",Grunnlag!$B$14,"Biodrivstoff",Grunnlag!$B$15,"Fossil",Grunnlag!$B$16,"Ugyldig drivstofftype")</f>
        <v>Ugyldig drivstofftype</v>
      </c>
      <c r="J30" s="16" cm="1">
        <f t="array" ref="J30">_xlfn.SWITCH(Table1527[[#This Row],[Størrelsesklasse]],1,Grunnlag!$B$9/Grunnlag!$B$9,2,Grunnlag!$B$10/Grunnlag!$B$9,3,Grunnlag!$B$11/Grunnlag!$B$9,4,Grunnlag!$B$12/Grunnlag!$B$9,0)*Table1527[[#This Row],[Maskintimer]]</f>
        <v>0</v>
      </c>
      <c r="K30" s="16" t="e" cm="1">
        <f t="array" ref="K30">_xlfn.SWITCH(Table1527[[#This Row],[Størrelsesklasse]],1,Grunnlag!$B$9,2,Grunnlag!$B$10,3,Grunnlag!$B$11,4,Grunnlag!$B$12,"Ugyldig størrelsesklasse")*Table1527[[#This Row],[Maskintimer]]</f>
        <v>#VALUE!</v>
      </c>
      <c r="L30" s="76" t="e">
        <f>IF(Table1527[[#This Row],[Drivstofftype (nedtrekksmeny)]]="Fossil",Grunnlag!$B$2,0)*Table1527[[#This Row],[Normert fossilt forbruk ved 100% fossil drift '[liter diesel']]]/1000</f>
        <v>#VALUE!</v>
      </c>
      <c r="M30" s="77" t="e">
        <f>Table1527[[#This Row],[Drivstoffvekting]]*Table1527[[#This Row],[Maskintimer vektet]]</f>
        <v>#VALUE!</v>
      </c>
      <c r="N30" s="8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>
      <c r="A31" s="88" cm="1">
        <f t="array" ref="A31">ROW()-ROW(Table1527[#Headers])</f>
        <v>26</v>
      </c>
      <c r="B31" s="10"/>
      <c r="C31" s="10"/>
      <c r="D31" s="10"/>
      <c r="E31" s="10"/>
      <c r="F31" s="11"/>
      <c r="G31" s="10"/>
      <c r="H31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31" s="75" t="str" cm="1">
        <f t="array" ref="I31">_xlfn.SWITCH(Table1527[[#This Row],[Drivstofftype (nedtrekksmeny)]],"Elektrisk/Hydrogen",Grunnlag!$B$13,"Biogass",Grunnlag!$B$14,"Biodrivstoff",Grunnlag!$B$15,"Fossil",Grunnlag!$B$16,"Ugyldig drivstofftype")</f>
        <v>Ugyldig drivstofftype</v>
      </c>
      <c r="J31" s="16" cm="1">
        <f t="array" ref="J31">_xlfn.SWITCH(Table1527[[#This Row],[Størrelsesklasse]],1,Grunnlag!$B$9/Grunnlag!$B$9,2,Grunnlag!$B$10/Grunnlag!$B$9,3,Grunnlag!$B$11/Grunnlag!$B$9,4,Grunnlag!$B$12/Grunnlag!$B$9,0)*Table1527[[#This Row],[Maskintimer]]</f>
        <v>0</v>
      </c>
      <c r="K31" s="16" t="e" cm="1">
        <f t="array" ref="K31">_xlfn.SWITCH(Table1527[[#This Row],[Størrelsesklasse]],1,Grunnlag!$B$9,2,Grunnlag!$B$10,3,Grunnlag!$B$11,4,Grunnlag!$B$12,"Ugyldig størrelsesklasse")*Table1527[[#This Row],[Maskintimer]]</f>
        <v>#VALUE!</v>
      </c>
      <c r="L31" s="76" t="e">
        <f>IF(Table1527[[#This Row],[Drivstofftype (nedtrekksmeny)]]="Fossil",Grunnlag!$B$2,0)*Table1527[[#This Row],[Normert fossilt forbruk ved 100% fossil drift '[liter diesel']]]/1000</f>
        <v>#VALUE!</v>
      </c>
      <c r="M31" s="77" t="e">
        <f>Table1527[[#This Row],[Drivstoffvekting]]*Table1527[[#This Row],[Maskintimer vektet]]</f>
        <v>#VALUE!</v>
      </c>
      <c r="N31" s="8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>
      <c r="A32" s="88" cm="1">
        <f t="array" ref="A32">ROW()-ROW(Table1527[#Headers])</f>
        <v>27</v>
      </c>
      <c r="B32" s="10"/>
      <c r="C32" s="10"/>
      <c r="D32" s="10"/>
      <c r="E32" s="10"/>
      <c r="F32" s="11"/>
      <c r="G32" s="10"/>
      <c r="H32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32" s="75" t="str" cm="1">
        <f t="array" ref="I32">_xlfn.SWITCH(Table1527[[#This Row],[Drivstofftype (nedtrekksmeny)]],"Elektrisk/Hydrogen",Grunnlag!$B$13,"Biogass",Grunnlag!$B$14,"Biodrivstoff",Grunnlag!$B$15,"Fossil",Grunnlag!$B$16,"Ugyldig drivstofftype")</f>
        <v>Ugyldig drivstofftype</v>
      </c>
      <c r="J32" s="16" cm="1">
        <f t="array" ref="J32">_xlfn.SWITCH(Table1527[[#This Row],[Størrelsesklasse]],1,Grunnlag!$B$9/Grunnlag!$B$9,2,Grunnlag!$B$10/Grunnlag!$B$9,3,Grunnlag!$B$11/Grunnlag!$B$9,4,Grunnlag!$B$12/Grunnlag!$B$9,0)*Table1527[[#This Row],[Maskintimer]]</f>
        <v>0</v>
      </c>
      <c r="K32" s="16" t="e" cm="1">
        <f t="array" ref="K32">_xlfn.SWITCH(Table1527[[#This Row],[Størrelsesklasse]],1,Grunnlag!$B$9,2,Grunnlag!$B$10,3,Grunnlag!$B$11,4,Grunnlag!$B$12,"Ugyldig størrelsesklasse")*Table1527[[#This Row],[Maskintimer]]</f>
        <v>#VALUE!</v>
      </c>
      <c r="L32" s="76" t="e">
        <f>IF(Table1527[[#This Row],[Drivstofftype (nedtrekksmeny)]]="Fossil",Grunnlag!$B$2,0)*Table1527[[#This Row],[Normert fossilt forbruk ved 100% fossil drift '[liter diesel']]]/1000</f>
        <v>#VALUE!</v>
      </c>
      <c r="M32" s="77" t="e">
        <f>Table1527[[#This Row],[Drivstoffvekting]]*Table1527[[#This Row],[Maskintimer vektet]]</f>
        <v>#VALUE!</v>
      </c>
      <c r="N32" s="8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84">
      <c r="A33" s="88" cm="1">
        <f t="array" ref="A33">ROW()-ROW(Table1527[#Headers])</f>
        <v>28</v>
      </c>
      <c r="B33" s="10"/>
      <c r="C33" s="10"/>
      <c r="D33" s="10"/>
      <c r="E33" s="10"/>
      <c r="F33" s="11"/>
      <c r="G33" s="10"/>
      <c r="H33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33" s="75" t="str" cm="1">
        <f t="array" ref="I33">_xlfn.SWITCH(Table1527[[#This Row],[Drivstofftype (nedtrekksmeny)]],"Elektrisk/Hydrogen",Grunnlag!$B$13,"Biogass",Grunnlag!$B$14,"Biodrivstoff",Grunnlag!$B$15,"Fossil",Grunnlag!$B$16,"Ugyldig drivstofftype")</f>
        <v>Ugyldig drivstofftype</v>
      </c>
      <c r="J33" s="16" cm="1">
        <f t="array" ref="J33">_xlfn.SWITCH(Table1527[[#This Row],[Størrelsesklasse]],1,Grunnlag!$B$9/Grunnlag!$B$9,2,Grunnlag!$B$10/Grunnlag!$B$9,3,Grunnlag!$B$11/Grunnlag!$B$9,4,Grunnlag!$B$12/Grunnlag!$B$9,0)*Table1527[[#This Row],[Maskintimer]]</f>
        <v>0</v>
      </c>
      <c r="K33" s="16" t="e" cm="1">
        <f t="array" ref="K33">_xlfn.SWITCH(Table1527[[#This Row],[Størrelsesklasse]],1,Grunnlag!$B$9,2,Grunnlag!$B$10,3,Grunnlag!$B$11,4,Grunnlag!$B$12,"Ugyldig størrelsesklasse")*Table1527[[#This Row],[Maskintimer]]</f>
        <v>#VALUE!</v>
      </c>
      <c r="L33" s="76" t="e">
        <f>IF(Table1527[[#This Row],[Drivstofftype (nedtrekksmeny)]]="Fossil",Grunnlag!$B$2,0)*Table1527[[#This Row],[Normert fossilt forbruk ved 100% fossil drift '[liter diesel']]]/1000</f>
        <v>#VALUE!</v>
      </c>
      <c r="M33" s="77" t="e">
        <f>Table1527[[#This Row],[Drivstoffvekting]]*Table1527[[#This Row],[Maskintimer vektet]]</f>
        <v>#VALUE!</v>
      </c>
      <c r="N33" s="8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84">
      <c r="A34" s="88" cm="1">
        <f t="array" ref="A34">ROW()-ROW(Table1527[#Headers])</f>
        <v>29</v>
      </c>
      <c r="B34" s="10"/>
      <c r="C34" s="10"/>
      <c r="D34" s="10"/>
      <c r="E34" s="10"/>
      <c r="F34" s="11"/>
      <c r="G34" s="10"/>
      <c r="H34" s="89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34" s="75" t="str" cm="1">
        <f t="array" ref="I34">_xlfn.SWITCH(Table1527[[#This Row],[Drivstofftype (nedtrekksmeny)]],"Elektrisk/Hydrogen",Grunnlag!$B$13,"Biogass",Grunnlag!$B$14,"Biodrivstoff",Grunnlag!$B$15,"Fossil",Grunnlag!$B$16,"Ugyldig drivstofftype")</f>
        <v>Ugyldig drivstofftype</v>
      </c>
      <c r="J34" s="16" cm="1">
        <f t="array" ref="J34">_xlfn.SWITCH(Table1527[[#This Row],[Størrelsesklasse]],1,Grunnlag!$B$9/Grunnlag!$B$9,2,Grunnlag!$B$10/Grunnlag!$B$9,3,Grunnlag!$B$11/Grunnlag!$B$9,4,Grunnlag!$B$12/Grunnlag!$B$9,0)*Table1527[[#This Row],[Maskintimer]]</f>
        <v>0</v>
      </c>
      <c r="K34" s="16" t="e" cm="1">
        <f t="array" ref="K34">_xlfn.SWITCH(Table1527[[#This Row],[Størrelsesklasse]],1,Grunnlag!$B$9,2,Grunnlag!$B$10,3,Grunnlag!$B$11,4,Grunnlag!$B$12,"Ugyldig størrelsesklasse")*Table1527[[#This Row],[Maskintimer]]</f>
        <v>#VALUE!</v>
      </c>
      <c r="L34" s="76" t="e">
        <f>IF(Table1527[[#This Row],[Drivstofftype (nedtrekksmeny)]]="Fossil",Grunnlag!$B$2,0)*Table1527[[#This Row],[Normert fossilt forbruk ved 100% fossil drift '[liter diesel']]]/1000</f>
        <v>#VALUE!</v>
      </c>
      <c r="M34" s="77" t="e">
        <f>Table1527[[#This Row],[Drivstoffvekting]]*Table1527[[#This Row],[Maskintimer vektet]]</f>
        <v>#VALUE!</v>
      </c>
      <c r="N34" s="8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84">
      <c r="A35" s="75" cm="1">
        <f t="array" ref="A35">ROW()-ROW(Table1527[#Headers])</f>
        <v>30</v>
      </c>
      <c r="B35" s="12"/>
      <c r="C35" s="12"/>
      <c r="D35" s="10"/>
      <c r="E35" s="12"/>
      <c r="F35" s="13"/>
      <c r="G35" s="12"/>
      <c r="H35" s="75">
        <f>IF(Table1527[[#This Row],[Størrelse '[tonn'] (kun maskiner over 1000kg)]]=0,,IF(Table1527[[#This Row],[Størrelse '[tonn'] (kun maskiner over 1000kg)]]&lt;0.25,"Maskin&lt;250kg",IF(Table1527[[#This Row],[Størrelse '[tonn'] (kun maskiner over 1000kg)]]&lt;=Grunnlag!$B$5,1,IF(Table1527[[#This Row],[Størrelse '[tonn'] (kun maskiner over 1000kg)]]&lt;=Grunnlag!$B$6,2,IF(Table1527[[#This Row],[Størrelse '[tonn'] (kun maskiner over 1000kg)]]&lt;=Grunnlag!$B$7,3,4)))))</f>
        <v>0</v>
      </c>
      <c r="I35" s="75" t="str" cm="1">
        <f t="array" ref="I35">_xlfn.SWITCH(Table1527[[#This Row],[Drivstofftype (nedtrekksmeny)]],"Elektrisk/Hydrogen",Grunnlag!$B$13,"Biogass",Grunnlag!$B$14,"Biodrivstoff",Grunnlag!$B$15,"Fossil",Grunnlag!$B$16,"Ugyldig drivstofftype")</f>
        <v>Ugyldig drivstofftype</v>
      </c>
      <c r="J35" s="16" cm="1">
        <f t="array" ref="J35">_xlfn.SWITCH(Table1527[[#This Row],[Størrelsesklasse]],1,Grunnlag!$B$9/Grunnlag!$B$9,2,Grunnlag!$B$10/Grunnlag!$B$9,3,Grunnlag!$B$11/Grunnlag!$B$9,4,Grunnlag!$B$12/Grunnlag!$B$9,0)*Table1527[[#This Row],[Maskintimer]]</f>
        <v>0</v>
      </c>
      <c r="K35" s="16" t="e" cm="1">
        <f t="array" ref="K35">_xlfn.SWITCH(Table1527[[#This Row],[Størrelsesklasse]],1,Grunnlag!$B$9,2,Grunnlag!$B$10,3,Grunnlag!$B$11,4,Grunnlag!$B$12,"Ugyldig størrelsesklasse")*Table1527[[#This Row],[Maskintimer]]</f>
        <v>#VALUE!</v>
      </c>
      <c r="L35" s="76" t="e">
        <f>IF(Table1527[[#This Row],[Drivstofftype (nedtrekksmeny)]]="Fossil",Grunnlag!$B$2,0)*Table1527[[#This Row],[Normert fossilt forbruk ved 100% fossil drift '[liter diesel']]]/1000</f>
        <v>#VALUE!</v>
      </c>
      <c r="M35" s="77" t="e">
        <f>Table1527[[#This Row],[Drivstoffvekting]]*Table1527[[#This Row],[Maskintimer vektet]]</f>
        <v>#VALUE!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</row>
    <row r="36" spans="1:84" s="1" customFormat="1">
      <c r="A36" s="8"/>
      <c r="B36" s="8"/>
      <c r="C36" s="8"/>
      <c r="D36" s="8"/>
      <c r="E36" s="8"/>
      <c r="F36" s="8"/>
      <c r="G36" s="8"/>
      <c r="H36" s="8"/>
      <c r="I36" s="8"/>
      <c r="J36" s="8"/>
      <c r="K36" s="2"/>
      <c r="L36" s="2"/>
      <c r="M36" s="2"/>
      <c r="N36" s="2"/>
      <c r="O36" s="2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</row>
    <row r="37" spans="1:84" s="1" customFormat="1">
      <c r="A37" s="8"/>
      <c r="B37" s="8"/>
      <c r="C37" s="8"/>
      <c r="D37" s="8"/>
      <c r="E37" s="8"/>
      <c r="F37" s="8"/>
      <c r="G37" s="8"/>
      <c r="H37" s="8"/>
      <c r="I37" s="8"/>
      <c r="J37" s="8"/>
      <c r="K37" s="2"/>
      <c r="L37" s="2"/>
      <c r="M37" s="2"/>
      <c r="N37" s="2"/>
      <c r="O37" s="2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</row>
    <row r="38" spans="1:8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</row>
    <row r="39" spans="1:84" s="1" customFormat="1" ht="23.25">
      <c r="A39" s="9" t="s">
        <v>56</v>
      </c>
      <c r="B39" s="2"/>
      <c r="C39" s="2"/>
      <c r="D39" s="2"/>
      <c r="E39" s="2"/>
      <c r="F39" s="2"/>
      <c r="G39" s="2"/>
      <c r="H39" s="2"/>
      <c r="I39" s="2"/>
      <c r="J39" s="2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</row>
    <row r="40" spans="1:84" ht="60" outlineLevel="1">
      <c r="A40" s="74" t="s">
        <v>2</v>
      </c>
      <c r="B40" s="74" t="s">
        <v>5</v>
      </c>
      <c r="C40" s="74" t="s">
        <v>20</v>
      </c>
      <c r="D40" s="74" t="s">
        <v>7</v>
      </c>
      <c r="E40" s="74" t="s">
        <v>38</v>
      </c>
      <c r="F40" s="74" t="s">
        <v>25</v>
      </c>
      <c r="G40" s="74" t="s">
        <v>8</v>
      </c>
      <c r="H40" s="74" t="s">
        <v>27</v>
      </c>
      <c r="I40" s="74" t="s">
        <v>29</v>
      </c>
      <c r="J40" s="74" t="s">
        <v>24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</row>
    <row r="41" spans="1:84" outlineLevel="1">
      <c r="A41" s="75" t="s">
        <v>14</v>
      </c>
      <c r="B41" s="16">
        <f>SUMIF(Table1527[Drivstofftype (nedtrekksmeny)],Table2638[[#This Row],[Drivstofftype]],Table1527[Maskintimer])</f>
        <v>0</v>
      </c>
      <c r="C41" s="17" t="e">
        <f>Table2638[[#This Row],[Maskintimer]]/$B$45</f>
        <v>#DIV/0!</v>
      </c>
      <c r="D41" s="16">
        <f>SUMIF(Table1527[Drivstofftype (nedtrekksmeny)],Table2638[[#This Row],[Drivstofftype]],Table1527[Maskintimer vektet])</f>
        <v>0</v>
      </c>
      <c r="E41" s="17" t="e">
        <f>Table2638[[#This Row],[Maskintimer vektet]]/$D$45</f>
        <v>#DIV/0!</v>
      </c>
      <c r="F41" s="16">
        <f>SUMIF(Table1527[Drivstofftype (nedtrekksmeny)],Table2638[[#This Row],[Drivstofftype]],Table1527[Normert fossilt forbruk ved 100% fossil drift '[liter diesel']])</f>
        <v>0</v>
      </c>
      <c r="G41" s="16">
        <f>SUMIF(Table1527[Drivstofftype (nedtrekksmeny)],Table2638[[#This Row],[Drivstofftype]],Table1527[Maskintimer-poeng])</f>
        <v>0</v>
      </c>
      <c r="H41" s="78">
        <f>SUMIF(Table1527[Drivstofftype (nedtrekksmeny)],Table2638[[#This Row],[Drivstofftype]],Table1527[Utslipp '[tonn CO2 ekvivalenter']])</f>
        <v>0</v>
      </c>
      <c r="I41" s="78">
        <f>Table2638[[#This Row],[Normert fossilt forbruk ved 100% fossil drift '[liter diesel']]]*Grunnlag!$B$2/1000-Table2638[[#This Row],[Utslipp '[tonn C02 ekvivalenter']]]</f>
        <v>0</v>
      </c>
      <c r="J41" s="76" t="e">
        <f>Table2638[[#This Row],[Maskintimer-poeng]]/$D$45</f>
        <v>#DIV/0!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</row>
    <row r="42" spans="1:84" outlineLevel="1">
      <c r="A42" s="75" t="s">
        <v>11</v>
      </c>
      <c r="B42" s="16">
        <f>SUMIF(Table1527[Drivstofftype (nedtrekksmeny)],Table2638[[#This Row],[Drivstofftype]],Table1527[Maskintimer])</f>
        <v>0</v>
      </c>
      <c r="C42" s="17" t="e">
        <f>Table2638[[#This Row],[Maskintimer]]/$B$45</f>
        <v>#DIV/0!</v>
      </c>
      <c r="D42" s="16">
        <f>SUMIF(Table1527[Drivstofftype (nedtrekksmeny)],Table2638[[#This Row],[Drivstofftype]],Table1527[Maskintimer vektet])</f>
        <v>0</v>
      </c>
      <c r="E42" s="17" t="e">
        <f>Table2638[[#This Row],[Maskintimer vektet]]/$D$45</f>
        <v>#DIV/0!</v>
      </c>
      <c r="F42" s="16">
        <f>SUMIF(Table1527[Drivstofftype (nedtrekksmeny)],Table2638[[#This Row],[Drivstofftype]],Table1527[Normert fossilt forbruk ved 100% fossil drift '[liter diesel']])</f>
        <v>0</v>
      </c>
      <c r="G42" s="16">
        <f>SUMIF(Table1527[Drivstofftype (nedtrekksmeny)],Table2638[[#This Row],[Drivstofftype]],Table1527[Maskintimer-poeng])</f>
        <v>0</v>
      </c>
      <c r="H42" s="78">
        <f>SUMIF(Table1527[Drivstofftype (nedtrekksmeny)],Table2638[[#This Row],[Drivstofftype]],Table1527[Utslipp '[tonn CO2 ekvivalenter']])</f>
        <v>0</v>
      </c>
      <c r="I42" s="78">
        <f>Table2638[[#This Row],[Normert fossilt forbruk ved 100% fossil drift '[liter diesel']]]*Grunnlag!$B$2/1000-Table2638[[#This Row],[Utslipp '[tonn C02 ekvivalenter']]]</f>
        <v>0</v>
      </c>
      <c r="J42" s="75" t="e">
        <f>Table2638[[#This Row],[Maskintimer-poeng]]/$D$45</f>
        <v>#DIV/0!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</row>
    <row r="43" spans="1:84" outlineLevel="1">
      <c r="A43" s="75" t="s">
        <v>44</v>
      </c>
      <c r="B43" s="16">
        <f>SUMIF(Table1527[Drivstofftype (nedtrekksmeny)],Table2638[[#This Row],[Drivstofftype]],Table1527[Maskintimer])</f>
        <v>0</v>
      </c>
      <c r="C43" s="17" t="e">
        <f>Table2638[[#This Row],[Maskintimer]]/$B$45</f>
        <v>#DIV/0!</v>
      </c>
      <c r="D43" s="16">
        <f>SUMIF(Table1527[Drivstofftype (nedtrekksmeny)],Table2638[[#This Row],[Drivstofftype]],Table1527[Maskintimer vektet])</f>
        <v>0</v>
      </c>
      <c r="E43" s="17" t="e">
        <f>Table2638[[#This Row],[Maskintimer vektet]]/$D$45</f>
        <v>#DIV/0!</v>
      </c>
      <c r="F43" s="16">
        <f>SUMIF(Table1527[Drivstofftype (nedtrekksmeny)],Table2638[[#This Row],[Drivstofftype]],Table1527[Normert fossilt forbruk ved 100% fossil drift '[liter diesel']])</f>
        <v>0</v>
      </c>
      <c r="G43" s="16">
        <f>SUMIF(Table1527[Drivstofftype (nedtrekksmeny)],Table2638[[#This Row],[Drivstofftype]],Table1527[Maskintimer-poeng])</f>
        <v>0</v>
      </c>
      <c r="H43" s="78">
        <f>SUMIF(Table1527[Drivstofftype (nedtrekksmeny)],Table2638[[#This Row],[Drivstofftype]],Table1527[Utslipp '[tonn CO2 ekvivalenter']])</f>
        <v>0</v>
      </c>
      <c r="I43" s="78">
        <f>Table2638[[#This Row],[Normert fossilt forbruk ved 100% fossil drift '[liter diesel']]]*Grunnlag!$B$2/1000-Table2638[[#This Row],[Utslipp '[tonn C02 ekvivalenter']]]</f>
        <v>0</v>
      </c>
      <c r="J43" s="75" t="e">
        <f>Table2638[[#This Row],[Maskintimer-poeng]]/$D$45</f>
        <v>#DIV/0!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</row>
    <row r="44" spans="1:84" outlineLevel="1">
      <c r="A44" s="75" t="s">
        <v>12</v>
      </c>
      <c r="B44" s="16">
        <f>SUMIF(Table1527[Drivstofftype (nedtrekksmeny)],Table2638[[#This Row],[Drivstofftype]],Table1527[Maskintimer])</f>
        <v>0</v>
      </c>
      <c r="C44" s="17" t="e">
        <f>Table2638[[#This Row],[Maskintimer]]/$B$45</f>
        <v>#DIV/0!</v>
      </c>
      <c r="D44" s="16">
        <f>SUMIF(Table1527[Drivstofftype (nedtrekksmeny)],Table2638[[#This Row],[Drivstofftype]],Table1527[Maskintimer vektet])</f>
        <v>0</v>
      </c>
      <c r="E44" s="79" t="e">
        <f>Table2638[[#This Row],[Maskintimer vektet]]/$D$45</f>
        <v>#DIV/0!</v>
      </c>
      <c r="F44" s="16">
        <f>SUMIF(Table1527[Drivstofftype (nedtrekksmeny)],Table2638[[#This Row],[Drivstofftype]],Table1527[Normert fossilt forbruk ved 100% fossil drift '[liter diesel']])</f>
        <v>0</v>
      </c>
      <c r="G44" s="18">
        <f>SUMIF(Table1527[Drivstofftype (nedtrekksmeny)],Table2638[[#This Row],[Drivstofftype]],Table1527[Maskintimer-poeng])</f>
        <v>0</v>
      </c>
      <c r="H44" s="78">
        <f>SUMIF(Table1527[Drivstofftype (nedtrekksmeny)],Table2638[[#This Row],[Drivstofftype]],Table1527[Utslipp '[tonn CO2 ekvivalenter']])</f>
        <v>0</v>
      </c>
      <c r="I44" s="78">
        <f>Table2638[[#This Row],[Normert fossilt forbruk ved 100% fossil drift '[liter diesel']]]*Grunnlag!$B$2/1000-Table2638[[#This Row],[Utslipp '[tonn C02 ekvivalenter']]]</f>
        <v>0</v>
      </c>
      <c r="J44" s="80" t="e">
        <f>Table2638[[#This Row],[Maskintimer-poeng]]/$D$45</f>
        <v>#DIV/0!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</row>
    <row r="45" spans="1:84">
      <c r="A45" s="81" t="s">
        <v>15</v>
      </c>
      <c r="B45" s="82">
        <f>SUM(B41:B44)</f>
        <v>0</v>
      </c>
      <c r="C45" s="83" t="e">
        <f>Table2638[[#This Row],[Maskintimer]]/$B$45</f>
        <v>#DIV/0!</v>
      </c>
      <c r="D45" s="82">
        <f>SUM(D41:D44)</f>
        <v>0</v>
      </c>
      <c r="E45" s="84" t="e">
        <f>Table2638[[#This Row],[Maskintimer vektet]]/$D$45</f>
        <v>#DIV/0!</v>
      </c>
      <c r="F45" s="82">
        <f>SUM(F41:F44)</f>
        <v>0</v>
      </c>
      <c r="G45" s="85">
        <f>SUM(G41:G44)</f>
        <v>0</v>
      </c>
      <c r="H45" s="71">
        <f>SUM(H41:H44)</f>
        <v>0</v>
      </c>
      <c r="I45" s="86">
        <f>SUM(I41:I44)</f>
        <v>0</v>
      </c>
      <c r="J45" s="87" t="e">
        <f>Table2638[[#This Row],[Maskintimer-poeng]]/$D$45</f>
        <v>#DIV/0!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</row>
    <row r="46" spans="1:8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</row>
    <row r="47" spans="1:8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</row>
    <row r="48" spans="1:8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8"/>
      <c r="N48" s="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1:4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1:4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4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4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4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4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4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4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>
      <c r="A452" s="2"/>
      <c r="B452" s="2"/>
      <c r="C452" s="2"/>
      <c r="D452" s="2"/>
      <c r="E452" s="2"/>
      <c r="F452" s="2"/>
      <c r="G452" s="2"/>
      <c r="H452" s="2"/>
      <c r="I452" s="2"/>
      <c r="J452" s="2"/>
    </row>
  </sheetData>
  <mergeCells count="2">
    <mergeCell ref="A2:B2"/>
    <mergeCell ref="G2:H2"/>
  </mergeCells>
  <conditionalFormatting sqref="A6:A35">
    <cfRule type="cellIs" dxfId="3" priority="8" operator="equal">
      <formula>0</formula>
    </cfRule>
    <cfRule type="cellIs" dxfId="2" priority="9" operator="equal">
      <formula>"Maskin&lt;250kg"</formula>
    </cfRule>
  </conditionalFormatting>
  <conditionalFormatting sqref="H6:H35">
    <cfRule type="cellIs" dxfId="1" priority="10" operator="equal">
      <formula>0</formula>
    </cfRule>
    <cfRule type="cellIs" dxfId="0" priority="11" operator="equal">
      <formula>"Maskin&lt;250kg"</formula>
    </cfRule>
  </conditionalFormatting>
  <dataValidations count="2">
    <dataValidation type="list" allowBlank="1" showInputMessage="1" showErrorMessage="1" sqref="D6:D35" xr:uid="{8BECF0CC-B442-4A1E-A99A-DA5347DD94AF}">
      <formula1>"Elektrisk/Hydrogen,Biogass,Biodrivstoff,Fossil"</formula1>
    </dataValidation>
    <dataValidation type="list" allowBlank="1" showInputMessage="1" showErrorMessage="1" sqref="D7:D35" xr:uid="{34E1EEF5-FCC1-4A23-9174-0BF3757D2DFB}">
      <formula1>"Elektrisk/Hydrogen,Biodrivstoff,Fossil"</formula1>
    </dataValidation>
  </dataValidations>
  <pageMargins left="0.7" right="0.7" top="0.75" bottom="0.75" header="0.3" footer="0.3"/>
  <pageSetup paperSize="9" orientation="portrait" verticalDpi="0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FEB94-DF5B-4DD3-8970-DEC271AE2D6C}">
  <sheetPr>
    <tabColor theme="4"/>
  </sheetPr>
  <dimension ref="A1:B21"/>
  <sheetViews>
    <sheetView zoomScale="160" zoomScaleNormal="160" workbookViewId="0">
      <selection activeCell="E7" sqref="E7"/>
    </sheetView>
  </sheetViews>
  <sheetFormatPr baseColWidth="10" defaultColWidth="9.140625" defaultRowHeight="15"/>
  <cols>
    <col min="1" max="1" width="43.5703125" bestFit="1" customWidth="1"/>
    <col min="2" max="2" width="39.5703125" bestFit="1" customWidth="1"/>
  </cols>
  <sheetData>
    <row r="1" spans="1:2" ht="15.75" thickBot="1">
      <c r="A1" s="62" t="s">
        <v>19</v>
      </c>
      <c r="B1" s="62" t="s">
        <v>39</v>
      </c>
    </row>
    <row r="2" spans="1:2">
      <c r="A2" s="66" t="s">
        <v>16</v>
      </c>
      <c r="B2" s="66">
        <v>2.66</v>
      </c>
    </row>
    <row r="3" spans="1:2">
      <c r="A3" s="67" t="s">
        <v>17</v>
      </c>
      <c r="B3" s="67">
        <v>0</v>
      </c>
    </row>
    <row r="4" spans="1:2" ht="15.75" thickBot="1">
      <c r="A4" s="65" t="s">
        <v>18</v>
      </c>
      <c r="B4" s="63">
        <v>20</v>
      </c>
    </row>
    <row r="5" spans="1:2">
      <c r="A5" s="66" t="s">
        <v>37</v>
      </c>
      <c r="B5" s="68">
        <v>8</v>
      </c>
    </row>
    <row r="6" spans="1:2">
      <c r="A6" s="67" t="s">
        <v>30</v>
      </c>
      <c r="B6" s="69">
        <v>16</v>
      </c>
    </row>
    <row r="7" spans="1:2">
      <c r="A7" s="67" t="s">
        <v>31</v>
      </c>
      <c r="B7" s="67">
        <v>30</v>
      </c>
    </row>
    <row r="8" spans="1:2" ht="15.75" thickBot="1">
      <c r="A8" s="65" t="s">
        <v>103</v>
      </c>
      <c r="B8" s="63">
        <v>40</v>
      </c>
    </row>
    <row r="9" spans="1:2">
      <c r="A9" s="66" t="s">
        <v>33</v>
      </c>
      <c r="B9" s="66">
        <v>10</v>
      </c>
    </row>
    <row r="10" spans="1:2">
      <c r="A10" s="67" t="s">
        <v>34</v>
      </c>
      <c r="B10" s="67">
        <v>15</v>
      </c>
    </row>
    <row r="11" spans="1:2">
      <c r="A11" s="67" t="s">
        <v>35</v>
      </c>
      <c r="B11" s="67">
        <v>20</v>
      </c>
    </row>
    <row r="12" spans="1:2" ht="15.75" thickBot="1">
      <c r="A12" s="65" t="s">
        <v>36</v>
      </c>
      <c r="B12" s="63">
        <v>30</v>
      </c>
    </row>
    <row r="13" spans="1:2">
      <c r="A13" s="66" t="s">
        <v>22</v>
      </c>
      <c r="B13" s="66">
        <v>10</v>
      </c>
    </row>
    <row r="14" spans="1:2">
      <c r="A14" s="67" t="s">
        <v>40</v>
      </c>
      <c r="B14" s="67">
        <v>5</v>
      </c>
    </row>
    <row r="15" spans="1:2">
      <c r="A15" s="67" t="s">
        <v>41</v>
      </c>
      <c r="B15" s="67">
        <v>2</v>
      </c>
    </row>
    <row r="16" spans="1:2" ht="15.75" thickBot="1">
      <c r="A16" s="65" t="s">
        <v>23</v>
      </c>
      <c r="B16" s="63">
        <v>0</v>
      </c>
    </row>
    <row r="17" spans="1:2">
      <c r="A17" s="66" t="s">
        <v>43</v>
      </c>
      <c r="B17" s="66">
        <v>1.7999999999999999E-2</v>
      </c>
    </row>
    <row r="18" spans="1:2">
      <c r="A18" s="67" t="s">
        <v>50</v>
      </c>
      <c r="B18" s="70">
        <v>0.6</v>
      </c>
    </row>
    <row r="19" spans="1:2">
      <c r="A19" s="67" t="s">
        <v>51</v>
      </c>
      <c r="B19" s="70">
        <v>0.4</v>
      </c>
    </row>
    <row r="20" spans="1:2" ht="15.75" thickBot="1">
      <c r="A20" s="65" t="s">
        <v>52</v>
      </c>
      <c r="B20" s="64">
        <v>0</v>
      </c>
    </row>
    <row r="21" spans="1:2" ht="15.75" thickBot="1">
      <c r="A21" s="65" t="s">
        <v>105</v>
      </c>
      <c r="B21" s="64">
        <v>0</v>
      </c>
    </row>
  </sheetData>
  <phoneticPr fontId="9" type="noConversion"/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DC4540954BD142AC18DEF2D385E19E" ma:contentTypeVersion="0" ma:contentTypeDescription="Opprett et nytt dokument." ma:contentTypeScope="" ma:versionID="c9f32552687db9332e995f6d8951ef0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896e1be4bfe4151f92194b1d227f00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D000F8-D480-41B8-B7B8-9A0EF46AEA9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991965E-8756-4CE7-9940-EC96B51F9DF5}"/>
</file>

<file path=customXml/itemProps3.xml><?xml version="1.0" encoding="utf-8"?>
<ds:datastoreItem xmlns:ds="http://schemas.openxmlformats.org/officeDocument/2006/customXml" ds:itemID="{DC6BCF9A-C4EA-4BB3-8D5A-60B734EB636D}"/>
</file>

<file path=customXml/itemProps4.xml><?xml version="1.0" encoding="utf-8"?>
<ds:datastoreItem xmlns:ds="http://schemas.openxmlformats.org/officeDocument/2006/customXml" ds:itemID="{44E9F102-8E49-4112-A043-994B7F3F82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</vt:lpstr>
      <vt:lpstr>Oppsummering</vt:lpstr>
      <vt:lpstr>Maskinliste</vt:lpstr>
      <vt:lpstr>Grunnlag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Balder Bryn Morsund</dc:creator>
  <cp:lastModifiedBy>Sølverød, Christian René</cp:lastModifiedBy>
  <dcterms:created xsi:type="dcterms:W3CDTF">2023-02-07T14:19:11Z</dcterms:created>
  <dcterms:modified xsi:type="dcterms:W3CDTF">2026-04-27T14:59:35Z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2026-04-27T10:55:14Z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0ca24016-0326-4a81-bccb-762db05ee7ee</vt:lpwstr>
  </property>
  <property fmtid="{D5CDD505-2E9C-101B-9397-08002B2CF9AE}" pid="8" name="MSIP_Label_43f08ec5-d6d9-4227-8387-ccbfcb3632c4_ContentBits">
    <vt:lpwstr>0</vt:lpwstr>
  </property>
  <property fmtid="{D5CDD505-2E9C-101B-9397-08002B2CF9AE}" pid="9" name="MSIP_Label_43f08ec5-d6d9-4227-8387-ccbfcb3632c4_Tag">
    <vt:lpwstr>10, 3, 0, 1</vt:lpwstr>
  </property>
  <property fmtid="{D5CDD505-2E9C-101B-9397-08002B2CF9AE}" pid="10" name="ContentTypeId">
    <vt:lpwstr>0x01010098DC4540954BD142AC18DEF2D385E19E</vt:lpwstr>
  </property>
</Properties>
</file>