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Stavanger Konserthus-10229\26114 IT-driftstjenester\Vedlegg til konkurransen\"/>
    </mc:Choice>
  </mc:AlternateContent>
  <xr:revisionPtr revIDLastSave="0" documentId="13_ncr:1_{E242482D-B158-4A92-AF82-E905AB9A5990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skjema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2" i="1"/>
  <c r="F11" i="1" l="1"/>
  <c r="F7" i="1"/>
  <c r="F10" i="1"/>
  <c r="F13" i="1" s="1"/>
  <c r="F8" i="1"/>
</calcChain>
</file>

<file path=xl/sharedStrings.xml><?xml version="1.0" encoding="utf-8"?>
<sst xmlns="http://schemas.openxmlformats.org/spreadsheetml/2006/main" count="18" uniqueCount="18">
  <si>
    <t>Beskrivelse</t>
  </si>
  <si>
    <t>Volum</t>
  </si>
  <si>
    <t>Sum</t>
  </si>
  <si>
    <t>Alle kostnadselementer skal fremkomme under. Se tildelingskriteriet "Priser og kostnader"</t>
  </si>
  <si>
    <t>Konsulentbistand, timepris konsulent, utover det som er omfattet av anbudet</t>
  </si>
  <si>
    <t>Kommentar</t>
  </si>
  <si>
    <t>Oppgitte volumer er satt kun for å sammenligne tilbyderne og er ikke bindende for oppdragsgiver.</t>
  </si>
  <si>
    <t>Linje</t>
  </si>
  <si>
    <t>Din pris</t>
  </si>
  <si>
    <t>Evalueringssum (overføres til Mercell Tendsign)</t>
  </si>
  <si>
    <t>Tilbyder skal ikke gjøre endringer i oppsettet og skal fylle ut grønne punkter</t>
  </si>
  <si>
    <t>Evalueringssum (fult felt) overføres til Mercell Tendsign (KGV).</t>
  </si>
  <si>
    <t>Total implementering av løsningen med kjente integrasjoner, eventuelle installasjoner og prosjektledelse (oppstart)</t>
  </si>
  <si>
    <t>Konvertering/Migrering av data fra dagens løsning (Oppstart)</t>
  </si>
  <si>
    <t>Komplett opplæringpakke med opplæring av saksbehandlere/superbrukere (Oppstart)</t>
  </si>
  <si>
    <t xml:space="preserve"> 26114: IT-driftstjenester</t>
  </si>
  <si>
    <r>
      <rPr>
        <b/>
        <sz val="11"/>
        <color theme="1"/>
        <rFont val="Calibri"/>
        <family val="2"/>
        <scheme val="minor"/>
      </rPr>
      <t>Årlig</t>
    </r>
    <r>
      <rPr>
        <sz val="11"/>
        <color theme="1"/>
        <rFont val="Calibri"/>
        <family val="2"/>
        <scheme val="minor"/>
      </rPr>
      <t xml:space="preserve"> vedlikehold og utviklingskostnad inkludert kommuninasjonsløsning, support uavhengig av ant brukere og inkludert alle oppgraderinger</t>
    </r>
  </si>
  <si>
    <t>Fast påslag i prosent på netto innpris hardware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</si>
</sst>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kr&quot;\ #,##0.00"/>
    <numFmt numFmtId="165" formatCode="_-* #,##0_-;\-* #,##0_-;_-* &quot;-&quot;??_-;_-@_-"/>
    <numFmt numFmtId="166" formatCode="&quot;kr&quot;\ #,##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3" fontId="0" fillId="0" borderId="0" xfId="0" applyNumberFormat="1"/>
    <xf numFmtId="3" fontId="0" fillId="0" borderId="1" xfId="0" applyNumberFormat="1" applyBorder="1"/>
    <xf numFmtId="164" fontId="1" fillId="3" borderId="1" xfId="0" applyNumberFormat="1" applyFont="1" applyFill="1" applyBorder="1"/>
    <xf numFmtId="0" fontId="1" fillId="4" borderId="1" xfId="0" applyFont="1" applyFill="1" applyBorder="1"/>
    <xf numFmtId="0" fontId="1" fillId="0" borderId="0" xfId="0" applyFont="1" applyAlignment="1">
      <alignment wrapText="1"/>
    </xf>
    <xf numFmtId="3" fontId="3" fillId="0" borderId="1" xfId="0" applyNumberFormat="1" applyFont="1" applyBorder="1"/>
    <xf numFmtId="0" fontId="4" fillId="0" borderId="0" xfId="0" applyFont="1"/>
    <xf numFmtId="0" fontId="0" fillId="5" borderId="0" xfId="0" applyFill="1"/>
    <xf numFmtId="0" fontId="0" fillId="3" borderId="0" xfId="0" applyFill="1"/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left" vertical="top"/>
    </xf>
    <xf numFmtId="166" fontId="6" fillId="6" borderId="1" xfId="0" applyNumberFormat="1" applyFont="1" applyFill="1" applyBorder="1" applyAlignment="1">
      <alignment wrapText="1"/>
    </xf>
    <xf numFmtId="0" fontId="3" fillId="0" borderId="1" xfId="0" applyFont="1" applyBorder="1"/>
    <xf numFmtId="165" fontId="6" fillId="6" borderId="1" xfId="2" applyNumberFormat="1" applyFont="1" applyFill="1" applyBorder="1" applyAlignment="1">
      <alignment horizontal="right" wrapText="1"/>
    </xf>
    <xf numFmtId="3" fontId="3" fillId="0" borderId="0" xfId="0" applyNumberFormat="1" applyFont="1"/>
    <xf numFmtId="0" fontId="3" fillId="0" borderId="0" xfId="0" applyFont="1"/>
    <xf numFmtId="0" fontId="0" fillId="6" borderId="0" xfId="0" applyFill="1"/>
    <xf numFmtId="164" fontId="1" fillId="2" borderId="1" xfId="0" applyNumberFormat="1" applyFont="1" applyFill="1" applyBorder="1" applyProtection="1">
      <protection locked="0"/>
    </xf>
    <xf numFmtId="9" fontId="7" fillId="2" borderId="1" xfId="3" applyFont="1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3" fillId="7" borderId="1" xfId="0" applyFont="1" applyFill="1" applyBorder="1" applyProtection="1">
      <protection locked="0"/>
    </xf>
  </cellXfs>
  <cellStyles count="4">
    <cellStyle name="Excel Built-in Normal" xfId="1" xr:uid="{00000000-0005-0000-0000-000000000000}"/>
    <cellStyle name="Komma" xfId="2" builtinId="3"/>
    <cellStyle name="Normal" xfId="0" builtinId="0"/>
    <cellStyle name="Pros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3"/>
  <sheetViews>
    <sheetView tabSelected="1" zoomScale="120" zoomScaleNormal="120" workbookViewId="0">
      <selection activeCell="G23" sqref="G23"/>
    </sheetView>
  </sheetViews>
  <sheetFormatPr baseColWidth="10" defaultRowHeight="15" x14ac:dyDescent="0.25"/>
  <cols>
    <col min="1" max="1" width="3.42578125" customWidth="1"/>
    <col min="2" max="2" width="5.5703125" customWidth="1"/>
    <col min="3" max="3" width="106.7109375" customWidth="1"/>
    <col min="4" max="4" width="8" customWidth="1"/>
    <col min="5" max="5" width="15.7109375" customWidth="1"/>
    <col min="6" max="6" width="15" customWidth="1"/>
    <col min="7" max="7" width="21.7109375" customWidth="1"/>
  </cols>
  <sheetData>
    <row r="1" spans="2:8" x14ac:dyDescent="0.25">
      <c r="C1" s="8" t="s">
        <v>15</v>
      </c>
    </row>
    <row r="2" spans="2:8" x14ac:dyDescent="0.25">
      <c r="C2" t="s">
        <v>3</v>
      </c>
      <c r="E2" s="10"/>
    </row>
    <row r="3" spans="2:8" x14ac:dyDescent="0.25">
      <c r="C3" s="11" t="s">
        <v>10</v>
      </c>
      <c r="E3" s="20"/>
    </row>
    <row r="4" spans="2:8" x14ac:dyDescent="0.25">
      <c r="C4" s="12" t="s">
        <v>11</v>
      </c>
    </row>
    <row r="5" spans="2:8" x14ac:dyDescent="0.25">
      <c r="C5" t="s">
        <v>6</v>
      </c>
    </row>
    <row r="6" spans="2:8" x14ac:dyDescent="0.25">
      <c r="B6" s="7" t="s">
        <v>7</v>
      </c>
      <c r="C6" s="7" t="s">
        <v>0</v>
      </c>
      <c r="D6" s="7" t="s">
        <v>1</v>
      </c>
      <c r="E6" s="7" t="s">
        <v>8</v>
      </c>
      <c r="F6" s="7" t="s">
        <v>2</v>
      </c>
      <c r="G6" s="7" t="s">
        <v>5</v>
      </c>
    </row>
    <row r="7" spans="2:8" x14ac:dyDescent="0.25">
      <c r="B7" s="1">
        <v>1</v>
      </c>
      <c r="C7" s="1" t="s">
        <v>12</v>
      </c>
      <c r="D7" s="5">
        <v>1</v>
      </c>
      <c r="E7" s="21">
        <v>0</v>
      </c>
      <c r="F7" s="3">
        <f>D7*E7</f>
        <v>0</v>
      </c>
      <c r="G7" s="23"/>
    </row>
    <row r="8" spans="2:8" x14ac:dyDescent="0.25">
      <c r="B8" s="1">
        <v>2</v>
      </c>
      <c r="C8" s="1" t="s">
        <v>13</v>
      </c>
      <c r="D8" s="5">
        <v>1</v>
      </c>
      <c r="E8" s="21">
        <v>0</v>
      </c>
      <c r="F8" s="3">
        <f t="shared" ref="F8:F11" si="0">D8*E8</f>
        <v>0</v>
      </c>
      <c r="G8" s="23"/>
    </row>
    <row r="9" spans="2:8" x14ac:dyDescent="0.25">
      <c r="B9" s="1">
        <v>3</v>
      </c>
      <c r="C9" s="1" t="s">
        <v>14</v>
      </c>
      <c r="D9" s="5">
        <v>1</v>
      </c>
      <c r="E9" s="21">
        <v>0</v>
      </c>
      <c r="F9" s="3">
        <f>D9*E9</f>
        <v>0</v>
      </c>
      <c r="G9" s="23"/>
    </row>
    <row r="10" spans="2:8" ht="30" x14ac:dyDescent="0.25">
      <c r="B10" s="1">
        <v>4</v>
      </c>
      <c r="C10" s="13" t="s">
        <v>16</v>
      </c>
      <c r="D10" s="9">
        <v>5</v>
      </c>
      <c r="E10" s="21">
        <v>0</v>
      </c>
      <c r="F10" s="3">
        <f t="shared" si="0"/>
        <v>0</v>
      </c>
      <c r="G10" s="23"/>
      <c r="H10" s="4"/>
    </row>
    <row r="11" spans="2:8" x14ac:dyDescent="0.25">
      <c r="B11" s="1">
        <v>5</v>
      </c>
      <c r="C11" s="1" t="s">
        <v>4</v>
      </c>
      <c r="D11" s="9">
        <v>50</v>
      </c>
      <c r="E11" s="21">
        <v>0</v>
      </c>
      <c r="F11" s="3">
        <f t="shared" si="0"/>
        <v>0</v>
      </c>
      <c r="G11" s="23"/>
      <c r="H11" s="4"/>
    </row>
    <row r="12" spans="2:8" s="19" customFormat="1" x14ac:dyDescent="0.25">
      <c r="B12" s="16">
        <v>6</v>
      </c>
      <c r="C12" s="14" t="s">
        <v>17</v>
      </c>
      <c r="D12" s="17">
        <v>50000</v>
      </c>
      <c r="E12" s="22">
        <v>0</v>
      </c>
      <c r="F12" s="15">
        <f>D12+(D12*E12)</f>
        <v>50000</v>
      </c>
      <c r="G12" s="24"/>
      <c r="H12" s="18"/>
    </row>
    <row r="13" spans="2:8" x14ac:dyDescent="0.25">
      <c r="C13" s="2" t="s">
        <v>9</v>
      </c>
      <c r="D13" s="2"/>
      <c r="E13" s="2"/>
      <c r="F13" s="6">
        <f>SUM(F7:F12)</f>
        <v>50000</v>
      </c>
      <c r="G13" s="1"/>
    </row>
  </sheetData>
  <sheetProtection algorithmName="SHA-512" hashValue="85o3XMCwg8X4kmysK3FFcJymtP4axpHseZfF0gz5uSEKD/bZA8mymqY91yKIGLogKsBpZkxrGGyC2LDfYAmGIw==" saltValue="QoKQy3AbCewBpyJ/rr0LsA==" spinCount="100000" sheet="1" objects="1" scenarios="1"/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2021-10-13T07:07:13Z</cp:lastPrinted>
  <dcterms:created xsi:type="dcterms:W3CDTF">2015-04-10T05:58:21Z</dcterms:created>
  <dcterms:modified xsi:type="dcterms:W3CDTF">2026-05-27T04:10:18Z</dcterms:modified>
</cp:coreProperties>
</file>