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autoCompressPictures="0"/>
  <mc:AlternateContent xmlns:mc="http://schemas.openxmlformats.org/markup-compatibility/2006">
    <mc:Choice Requires="x15">
      <x15ac:absPath xmlns:x15ac="http://schemas.microsoft.com/office/spreadsheetml/2010/11/ac" url="X:\nor\oppdrag\Mo i Rana\520\41\5204131\5 Arbeidsdokumenter\IARK\Tilbudsforespørsel Mosjøen VGS\Tilbudsforespørsel frisør\"/>
    </mc:Choice>
  </mc:AlternateContent>
  <xr:revisionPtr revIDLastSave="0" documentId="13_ncr:1_{FAB7C75E-6F76-4F4B-9119-7063F23D3352}" xr6:coauthVersionLast="47" xr6:coauthVersionMax="47" xr10:uidLastSave="{00000000-0000-0000-0000-000000000000}"/>
  <bookViews>
    <workbookView xWindow="36360" yWindow="930" windowWidth="28800" windowHeight="19815" activeTab="4" xr2:uid="{00000000-000D-0000-FFFF-FFFF00000000}"/>
  </bookViews>
  <sheets>
    <sheet name="Prisskjema" sheetId="5" r:id="rId1"/>
    <sheet name="Generell del" sheetId="3" r:id="rId2"/>
    <sheet name="Møbler" sheetId="2" r:id="rId3"/>
    <sheet name="Annet utstyr" sheetId="8" r:id="rId4"/>
    <sheet name="Frisør" sheetId="10" r:id="rId5"/>
    <sheet name="Gardiner" sheetId="6" r:id="rId6"/>
    <sheet name="Møbler (2)" sheetId="7" r:id="rId7"/>
    <sheet name="Elevstoler_elevbord" sheetId="9" r:id="rId8"/>
    <sheet name="Utgått" sheetId="12" r:id="rId9"/>
  </sheets>
  <definedNames>
    <definedName name="_xlnm.Print_Titles" localSheetId="2">Møbler!$1:$4</definedName>
    <definedName name="_xlnm.Print_Titles" localSheetId="6">'Møbler (2)'!$1:$4</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F1040" i="2" l="1"/>
  <c r="F1170" i="2"/>
  <c r="F1169" i="2"/>
  <c r="F1168" i="2"/>
  <c r="F704" i="2"/>
  <c r="F694" i="2"/>
  <c r="F693" i="2"/>
  <c r="F692" i="2"/>
  <c r="F685" i="2"/>
  <c r="F783" i="2"/>
  <c r="F873" i="2"/>
  <c r="F872" i="2"/>
  <c r="F871" i="2"/>
  <c r="F867" i="2"/>
  <c r="F866" i="2"/>
  <c r="F861" i="2"/>
  <c r="F859" i="2"/>
  <c r="F858" i="2"/>
  <c r="F857" i="2"/>
  <c r="F849" i="2"/>
  <c r="F816" i="2"/>
  <c r="F843" i="2"/>
  <c r="F842" i="2"/>
  <c r="F820" i="2"/>
  <c r="F819" i="2"/>
  <c r="F818" i="2"/>
  <c r="F817" i="2"/>
  <c r="F812" i="2"/>
  <c r="F813" i="2"/>
  <c r="F815" i="2"/>
  <c r="F814" i="2"/>
  <c r="F796" i="2"/>
  <c r="F775" i="2"/>
  <c r="F777" i="2"/>
  <c r="F1100" i="2"/>
  <c r="F1097" i="2"/>
  <c r="F1059" i="2"/>
  <c r="F1094" i="2"/>
  <c r="F1091" i="2"/>
  <c r="F1089" i="2"/>
  <c r="F1088" i="2"/>
  <c r="F1082" i="2"/>
  <c r="F1026" i="2"/>
  <c r="F1015" i="2"/>
  <c r="F1014" i="2"/>
  <c r="F1013" i="2"/>
  <c r="F1012" i="2"/>
  <c r="F1017" i="2"/>
  <c r="F977" i="2"/>
  <c r="F1164" i="2"/>
  <c r="F1163" i="2"/>
  <c r="O733" i="2"/>
  <c r="P733" i="2" s="1"/>
  <c r="F733" i="2"/>
  <c r="O732" i="2"/>
  <c r="P732" i="2" s="1"/>
  <c r="F732" i="2"/>
  <c r="O725" i="2"/>
  <c r="P725" i="2" s="1"/>
  <c r="O724" i="2"/>
  <c r="P724" i="2" s="1"/>
  <c r="O723" i="2"/>
  <c r="P723" i="2" s="1"/>
  <c r="F725" i="2"/>
  <c r="F724" i="2"/>
  <c r="F723" i="2"/>
  <c r="F121" i="2"/>
  <c r="F120" i="2"/>
  <c r="F119" i="2"/>
  <c r="F968" i="2"/>
  <c r="F955" i="2"/>
  <c r="F952" i="2"/>
  <c r="F743" i="2"/>
  <c r="F767" i="2"/>
  <c r="F764" i="2"/>
  <c r="F761" i="2"/>
  <c r="F758" i="2"/>
  <c r="F755" i="2"/>
  <c r="F752" i="2"/>
  <c r="F749" i="2"/>
  <c r="F746" i="2"/>
  <c r="F740" i="2"/>
  <c r="F737" i="2"/>
  <c r="F735" i="2"/>
  <c r="F728" i="2"/>
  <c r="F730" i="2"/>
  <c r="F731" i="2"/>
  <c r="F722" i="2"/>
  <c r="F721" i="2"/>
  <c r="F714" i="2"/>
  <c r="F712" i="2"/>
  <c r="F711" i="2"/>
  <c r="F710" i="2"/>
  <c r="F699" i="2"/>
  <c r="F45" i="8"/>
  <c r="F16" i="6"/>
  <c r="F17" i="6"/>
  <c r="F1159" i="2"/>
  <c r="F1158" i="2"/>
  <c r="F575" i="2"/>
  <c r="F572" i="2"/>
  <c r="F569" i="2"/>
  <c r="F566" i="2"/>
  <c r="F542" i="2"/>
  <c r="F540" i="2"/>
  <c r="F539" i="2"/>
  <c r="F504" i="2"/>
  <c r="F464" i="2"/>
  <c r="F461" i="2"/>
  <c r="F453" i="2"/>
  <c r="F439" i="2"/>
  <c r="F438" i="2"/>
  <c r="F459" i="2"/>
  <c r="F458" i="2"/>
  <c r="F422" i="2"/>
  <c r="F374" i="2"/>
  <c r="F373" i="2"/>
  <c r="F1153" i="2"/>
  <c r="F365" i="2"/>
  <c r="F342" i="2"/>
  <c r="F362" i="2"/>
  <c r="F359" i="2"/>
  <c r="F356" i="2"/>
  <c r="F333" i="2"/>
  <c r="F353" i="2"/>
  <c r="F350" i="2"/>
  <c r="F308" i="2"/>
  <c r="F218" i="2"/>
  <c r="F220" i="2"/>
  <c r="F123" i="2"/>
  <c r="F18" i="10"/>
  <c r="F15" i="10"/>
  <c r="F13" i="10"/>
  <c r="F10" i="10"/>
  <c r="F8" i="10"/>
  <c r="O728" i="2"/>
  <c r="P728" i="2" s="1"/>
  <c r="O722" i="2"/>
  <c r="P722" i="2" s="1"/>
  <c r="O730" i="2"/>
  <c r="P730" i="2" s="1"/>
  <c r="O731" i="2"/>
  <c r="P731" i="2" s="1"/>
  <c r="O721" i="2"/>
  <c r="P721" i="2" s="1"/>
  <c r="Y720" i="2"/>
  <c r="F687" i="2"/>
  <c r="F679" i="2"/>
  <c r="F501" i="2"/>
  <c r="F499" i="2"/>
  <c r="F498" i="2"/>
  <c r="F497" i="2"/>
  <c r="F492" i="2"/>
  <c r="F647" i="2"/>
  <c r="F644" i="2"/>
  <c r="F628" i="2"/>
  <c r="F594" i="2"/>
  <c r="F11" i="6"/>
  <c r="F19" i="6"/>
  <c r="F15" i="6"/>
  <c r="F340" i="2"/>
  <c r="E327" i="2"/>
  <c r="F327" i="2" s="1"/>
  <c r="F1150" i="2"/>
  <c r="E287" i="2"/>
  <c r="F287" i="2" s="1"/>
  <c r="E286" i="2"/>
  <c r="F286" i="2" s="1"/>
  <c r="E285" i="2"/>
  <c r="F298" i="2"/>
  <c r="F281" i="2"/>
  <c r="E272" i="2"/>
  <c r="F1145" i="2"/>
  <c r="F243" i="2"/>
  <c r="F204" i="2"/>
  <c r="F185" i="2"/>
  <c r="F28" i="8"/>
  <c r="P734" i="2" l="1"/>
  <c r="F21" i="10"/>
  <c r="F22" i="10" s="1"/>
  <c r="F23" i="10" s="1"/>
  <c r="F454" i="2"/>
  <c r="F452" i="2"/>
  <c r="F81" i="2"/>
  <c r="F78" i="2"/>
  <c r="F75" i="2"/>
  <c r="D50" i="2"/>
  <c r="D23" i="2"/>
  <c r="D11" i="2"/>
  <c r="D8" i="2"/>
  <c r="J34" i="9"/>
  <c r="I34" i="9"/>
  <c r="H34" i="9"/>
  <c r="G34" i="9"/>
  <c r="E34" i="9"/>
  <c r="D34" i="9"/>
  <c r="C34" i="9"/>
  <c r="B34" i="9"/>
  <c r="F26" i="8" l="1"/>
  <c r="F995" i="2"/>
  <c r="F994" i="2"/>
  <c r="F990" i="2"/>
  <c r="F989" i="2"/>
  <c r="F665" i="2"/>
  <c r="F36" i="2"/>
  <c r="F34" i="2"/>
  <c r="F59" i="2"/>
  <c r="F161" i="2"/>
  <c r="F163" i="2"/>
  <c r="F160" i="2"/>
  <c r="F150" i="2"/>
  <c r="F149" i="2"/>
  <c r="F217" i="2"/>
  <c r="F515" i="2"/>
  <c r="F433" i="2"/>
  <c r="F447" i="2"/>
  <c r="F444" i="2"/>
  <c r="F73" i="2"/>
  <c r="F42" i="8"/>
  <c r="F275" i="2"/>
  <c r="F14" i="2"/>
  <c r="F949" i="2"/>
  <c r="F946" i="2"/>
  <c r="F1126" i="2"/>
  <c r="F1115" i="2"/>
  <c r="F1114" i="2"/>
  <c r="F1110" i="2"/>
  <c r="F1109" i="2"/>
  <c r="F1120" i="2"/>
  <c r="F1117" i="2"/>
  <c r="F1123" i="2"/>
  <c r="F70" i="2"/>
  <c r="F223" i="2"/>
  <c r="F184" i="2"/>
  <c r="F201" i="2"/>
  <c r="F193" i="2"/>
  <c r="F199" i="2"/>
  <c r="F198" i="2"/>
  <c r="F191" i="2"/>
  <c r="F190" i="2"/>
  <c r="F189" i="2"/>
  <c r="F20" i="8"/>
  <c r="F17" i="8"/>
  <c r="F212" i="2"/>
  <c r="F210" i="2"/>
  <c r="F209" i="2"/>
  <c r="F39" i="8"/>
  <c r="F36" i="8"/>
  <c r="F33" i="8"/>
  <c r="F30" i="8"/>
  <c r="F183" i="2"/>
  <c r="F24" i="8"/>
  <c r="F14" i="8"/>
  <c r="F176" i="2"/>
  <c r="F175" i="2"/>
  <c r="F174" i="2"/>
  <c r="F170" i="2"/>
  <c r="F169" i="2"/>
  <c r="F168" i="2"/>
  <c r="F155" i="2"/>
  <c r="F152" i="2"/>
  <c r="F226" i="2"/>
  <c r="F148" i="2"/>
  <c r="F255" i="2"/>
  <c r="F242" i="2"/>
  <c r="F929" i="2"/>
  <c r="F782" i="2"/>
  <c r="D837" i="2"/>
  <c r="F837" i="2" s="1"/>
  <c r="D838" i="2"/>
  <c r="F838" i="2" s="1"/>
  <c r="Y721" i="2"/>
  <c r="F1079" i="2"/>
  <c r="F1087" i="2"/>
  <c r="F11" i="8"/>
  <c r="F8" i="8"/>
  <c r="F5" i="8"/>
  <c r="F2" i="8"/>
  <c r="F1077" i="2"/>
  <c r="F1075" i="2"/>
  <c r="F1072" i="2"/>
  <c r="F1070" i="2"/>
  <c r="F1067" i="2"/>
  <c r="F1103" i="2"/>
  <c r="F1064" i="2"/>
  <c r="F1061" i="2"/>
  <c r="F1058" i="2"/>
  <c r="F1053" i="2"/>
  <c r="F1051" i="2"/>
  <c r="F1048" i="2"/>
  <c r="F943" i="2"/>
  <c r="F941" i="2"/>
  <c r="F938" i="2"/>
  <c r="F238" i="2"/>
  <c r="F250" i="2"/>
  <c r="F249" i="2"/>
  <c r="F50" i="2"/>
  <c r="D44" i="2"/>
  <c r="F44" i="2" s="1"/>
  <c r="D42" i="2"/>
  <c r="F42" i="2" s="1"/>
  <c r="F128" i="2"/>
  <c r="F68" i="2"/>
  <c r="F67" i="2"/>
  <c r="F62" i="2"/>
  <c r="F52" i="2"/>
  <c r="F1008" i="2"/>
  <c r="F1003" i="2"/>
  <c r="F1035" i="2"/>
  <c r="F1034" i="2"/>
  <c r="F1037" i="2"/>
  <c r="F1020" i="2"/>
  <c r="F1029" i="2"/>
  <c r="F1043" i="2"/>
  <c r="F997" i="2"/>
  <c r="F1002" i="2"/>
  <c r="F1007" i="2"/>
  <c r="F1023" i="2"/>
  <c r="F114" i="2"/>
  <c r="F125" i="2"/>
  <c r="F108" i="2"/>
  <c r="Y722" i="2" l="1"/>
  <c r="Y737" i="2" s="1"/>
  <c r="F96" i="2"/>
  <c r="F97" i="2"/>
  <c r="F306" i="2" l="1"/>
  <c r="F295" i="2"/>
  <c r="F280" i="2"/>
  <c r="F270" i="2"/>
  <c r="F269" i="2"/>
  <c r="F292" i="2"/>
  <c r="F291" i="2"/>
  <c r="F285" i="2" l="1"/>
  <c r="F272" i="2" l="1"/>
  <c r="F293" i="2"/>
  <c r="F304" i="2"/>
  <c r="F311" i="2"/>
  <c r="F265" i="2"/>
  <c r="F963" i="2"/>
  <c r="F982" i="2"/>
  <c r="F960" i="2"/>
  <c r="F966" i="2"/>
  <c r="F976" i="2"/>
  <c r="F979" i="2"/>
  <c r="F341" i="2"/>
  <c r="F347" i="2"/>
  <c r="F389" i="2"/>
  <c r="F379" i="2"/>
  <c r="F372" i="2"/>
  <c r="F325" i="2"/>
  <c r="F324" i="2"/>
  <c r="F320" i="2"/>
  <c r="F319" i="2"/>
  <c r="F318" i="2"/>
  <c r="F344" i="2"/>
  <c r="F383" i="2"/>
  <c r="F336" i="2"/>
  <c r="F335" i="2"/>
  <c r="F334" i="2"/>
  <c r="F332" i="2"/>
  <c r="F381" i="2"/>
  <c r="F378" i="2"/>
  <c r="F386" i="2"/>
  <c r="F367" i="2"/>
  <c r="F392" i="2"/>
  <c r="F926" i="2"/>
  <c r="F923" i="2"/>
  <c r="F917" i="2"/>
  <c r="F918" i="2"/>
  <c r="F919" i="2"/>
  <c r="F920" i="2"/>
  <c r="F875" i="2"/>
  <c r="F916" i="2"/>
  <c r="F851" i="2"/>
  <c r="F790" i="2"/>
  <c r="F789" i="2"/>
  <c r="F847" i="2"/>
  <c r="F856" i="2"/>
  <c r="F848" i="2"/>
  <c r="F892" i="2"/>
  <c r="F889" i="2"/>
  <c r="F821" i="2"/>
  <c r="F822" i="2"/>
  <c r="D17" i="2"/>
  <c r="F28" i="2"/>
  <c r="F25" i="2"/>
  <c r="F656" i="2"/>
  <c r="F442" i="2"/>
  <c r="F441" i="2"/>
  <c r="F440" i="2"/>
  <c r="F142" i="2"/>
  <c r="F141" i="2"/>
  <c r="F140" i="2"/>
  <c r="F136" i="2"/>
  <c r="F135" i="2"/>
  <c r="F134" i="2"/>
  <c r="F431" i="2"/>
  <c r="F430" i="2"/>
  <c r="F467" i="2"/>
  <c r="F413" i="2"/>
  <c r="F410" i="2"/>
  <c r="F408" i="2"/>
  <c r="F407" i="2"/>
  <c r="F406" i="2"/>
  <c r="F402" i="2"/>
  <c r="F401" i="2"/>
  <c r="F400" i="2"/>
  <c r="F517" i="2"/>
  <c r="F511" i="2"/>
  <c r="F508" i="2"/>
  <c r="F489" i="2"/>
  <c r="F487" i="2"/>
  <c r="F486" i="2"/>
  <c r="F482" i="2"/>
  <c r="F480" i="2"/>
  <c r="F479" i="2"/>
  <c r="F612" i="2" l="1"/>
  <c r="F617" i="2"/>
  <c r="F588" i="2"/>
  <c r="F563" i="2"/>
  <c r="F560" i="2"/>
  <c r="F557" i="2"/>
  <c r="F554" i="2"/>
  <c r="F548" i="2"/>
  <c r="F545" i="2"/>
  <c r="F551" i="2"/>
  <c r="F534" i="2"/>
  <c r="F532" i="2"/>
  <c r="F531" i="2"/>
  <c r="F578" i="2"/>
  <c r="F526" i="2"/>
  <c r="F524" i="2"/>
  <c r="F659" i="2"/>
  <c r="F619" i="2"/>
  <c r="F622" i="2"/>
  <c r="F591" i="2"/>
  <c r="F641" i="2"/>
  <c r="F662" i="2"/>
  <c r="F653" i="2"/>
  <c r="F650" i="2"/>
  <c r="F611" i="2"/>
  <c r="F639" i="2"/>
  <c r="F634" i="2"/>
  <c r="F638" i="2"/>
  <c r="F633" i="2"/>
  <c r="F625" i="2"/>
  <c r="F616" i="2"/>
  <c r="F586" i="2"/>
  <c r="F603" i="2"/>
  <c r="F606" i="2"/>
  <c r="F600" i="2"/>
  <c r="F597" i="2"/>
  <c r="F440" i="7"/>
  <c r="F438" i="7"/>
  <c r="F430" i="7"/>
  <c r="F428" i="7"/>
  <c r="F426" i="7"/>
  <c r="F424" i="7"/>
  <c r="F423" i="7"/>
  <c r="F419" i="7"/>
  <c r="F417" i="7"/>
  <c r="F415" i="7"/>
  <c r="F414" i="7"/>
  <c r="F410" i="7"/>
  <c r="F408" i="7"/>
  <c r="F406" i="7"/>
  <c r="F405" i="7"/>
  <c r="F399" i="7"/>
  <c r="F398" i="7"/>
  <c r="F394" i="7"/>
  <c r="F392" i="7"/>
  <c r="F390" i="7"/>
  <c r="F389" i="7"/>
  <c r="F388" i="7"/>
  <c r="F387" i="7"/>
  <c r="F379" i="7"/>
  <c r="F377" i="7"/>
  <c r="F375" i="7"/>
  <c r="F373" i="7"/>
  <c r="F371" i="7"/>
  <c r="F369" i="7"/>
  <c r="F367" i="7"/>
  <c r="F365" i="7"/>
  <c r="F363" i="7"/>
  <c r="F361" i="7"/>
  <c r="F359" i="7"/>
  <c r="F357" i="7"/>
  <c r="F355" i="7"/>
  <c r="F353" i="7"/>
  <c r="F348" i="7"/>
  <c r="F346" i="7"/>
  <c r="F343" i="7"/>
  <c r="F338" i="7"/>
  <c r="F335" i="7"/>
  <c r="F332" i="7"/>
  <c r="F329" i="7"/>
  <c r="D329" i="7"/>
  <c r="F326" i="7"/>
  <c r="F322" i="7"/>
  <c r="F319" i="7"/>
  <c r="F318" i="7"/>
  <c r="F317" i="7"/>
  <c r="F312" i="7"/>
  <c r="F310" i="7"/>
  <c r="F309" i="7"/>
  <c r="F308" i="7"/>
  <c r="F301" i="7"/>
  <c r="F299" i="7"/>
  <c r="F297" i="7"/>
  <c r="F296" i="7"/>
  <c r="F281" i="7"/>
  <c r="F278" i="7"/>
  <c r="F276" i="7"/>
  <c r="F274" i="7"/>
  <c r="F273" i="7"/>
  <c r="F269" i="7"/>
  <c r="F266" i="7"/>
  <c r="F265" i="7"/>
  <c r="F260" i="7"/>
  <c r="F258" i="7"/>
  <c r="F254" i="7"/>
  <c r="F251" i="7"/>
  <c r="F246" i="7"/>
  <c r="F244" i="7"/>
  <c r="D244" i="7"/>
  <c r="D241" i="7"/>
  <c r="F241" i="7" s="1"/>
  <c r="F238" i="7"/>
  <c r="F236" i="7"/>
  <c r="D233" i="7"/>
  <c r="F233" i="7" s="1"/>
  <c r="F228" i="7"/>
  <c r="F226" i="7"/>
  <c r="F224" i="7"/>
  <c r="F223" i="7"/>
  <c r="F217" i="7"/>
  <c r="F214" i="7"/>
  <c r="F211" i="7"/>
  <c r="F205" i="7"/>
  <c r="F203" i="7"/>
  <c r="F202" i="7"/>
  <c r="F201" i="7"/>
  <c r="F200" i="7"/>
  <c r="F196" i="7"/>
  <c r="F195" i="7"/>
  <c r="F194" i="7"/>
  <c r="F189" i="7"/>
  <c r="F184" i="7"/>
  <c r="F181" i="7"/>
  <c r="F178" i="7"/>
  <c r="D175" i="7"/>
  <c r="F175" i="7" s="1"/>
  <c r="F172" i="7"/>
  <c r="F169" i="7"/>
  <c r="F166" i="7"/>
  <c r="F163" i="7"/>
  <c r="F160" i="7"/>
  <c r="F156" i="7"/>
  <c r="F154" i="7"/>
  <c r="F151" i="7"/>
  <c r="F148" i="7"/>
  <c r="F145" i="7"/>
  <c r="F142" i="7"/>
  <c r="F139" i="7"/>
  <c r="F133" i="7"/>
  <c r="F127" i="7"/>
  <c r="F124" i="7"/>
  <c r="F122" i="7"/>
  <c r="F121" i="7"/>
  <c r="F120" i="7"/>
  <c r="F119" i="7"/>
  <c r="F118" i="7"/>
  <c r="F112" i="7"/>
  <c r="F109" i="7"/>
  <c r="F106" i="7"/>
  <c r="F103" i="7"/>
  <c r="F100" i="7"/>
  <c r="F97" i="7"/>
  <c r="F95" i="7"/>
  <c r="F84" i="7"/>
  <c r="F82" i="7"/>
  <c r="F73" i="7"/>
  <c r="F70" i="7"/>
  <c r="F68" i="7"/>
  <c r="F65" i="7"/>
  <c r="F62" i="7"/>
  <c r="F55" i="7"/>
  <c r="F53" i="7"/>
  <c r="F51" i="7"/>
  <c r="F50" i="7"/>
  <c r="F45" i="7"/>
  <c r="F42" i="7"/>
  <c r="F40" i="7"/>
  <c r="F39" i="7"/>
  <c r="F38" i="7"/>
  <c r="F37" i="7"/>
  <c r="F32" i="7"/>
  <c r="F30" i="7"/>
  <c r="F29" i="7"/>
  <c r="F21" i="7"/>
  <c r="F20" i="7"/>
  <c r="F19" i="7"/>
  <c r="F18" i="7"/>
  <c r="F17" i="7"/>
  <c r="F12" i="7"/>
  <c r="F10" i="7"/>
  <c r="F459" i="7" s="1"/>
  <c r="F8" i="7"/>
  <c r="F774" i="2"/>
  <c r="F776" i="2"/>
  <c r="F778" i="2"/>
  <c r="F885" i="2"/>
  <c r="F887" i="2"/>
  <c r="F826" i="2"/>
  <c r="F827" i="2"/>
  <c r="F805" i="2"/>
  <c r="F788" i="2"/>
  <c r="F880" i="2"/>
  <c r="F799" i="2"/>
  <c r="F832" i="2"/>
  <c r="F829" i="2"/>
  <c r="F932" i="2"/>
  <c r="F807" i="2"/>
  <c r="F804" i="2"/>
  <c r="F794" i="2"/>
  <c r="F673" i="2"/>
  <c r="F703" i="2"/>
  <c r="F698" i="2"/>
  <c r="F684" i="2"/>
  <c r="F676" i="2"/>
  <c r="F105" i="2"/>
  <c r="D102" i="2"/>
  <c r="F102" i="2" s="1"/>
  <c r="F25" i="6"/>
  <c r="F1133" i="2" l="1"/>
  <c r="F1131" i="2"/>
  <c r="D22" i="6" l="1"/>
  <c r="F22" i="6" s="1"/>
  <c r="F47" i="2" l="1"/>
  <c r="F706" i="2" l="1"/>
  <c r="F668" i="2" l="1"/>
  <c r="F583" i="2"/>
  <c r="F95" i="2" l="1"/>
  <c r="F419" i="2"/>
  <c r="F425" i="2"/>
  <c r="F416" i="2"/>
  <c r="F475" i="2" l="1"/>
  <c r="F474" i="2"/>
  <c r="F57" i="2" l="1"/>
  <c r="F252" i="2"/>
  <c r="F234" i="2"/>
  <c r="F248" i="2"/>
  <c r="F233" i="2"/>
  <c r="F10" i="6"/>
  <c r="F178" i="2"/>
  <c r="F99" i="2"/>
  <c r="F23" i="2"/>
  <c r="F88" i="2"/>
  <c r="F85" i="2"/>
  <c r="F83" i="2"/>
  <c r="F20" i="2"/>
  <c r="F17" i="2"/>
  <c r="F11" i="2"/>
  <c r="F8" i="2"/>
  <c r="C7" i="5" l="1"/>
  <c r="F39" i="6"/>
  <c r="C8" i="5" s="1"/>
  <c r="C9" i="5" l="1"/>
  <c r="C10" i="5" s="1"/>
  <c r="C11" i="5" s="1"/>
</calcChain>
</file>

<file path=xl/sharedStrings.xml><?xml version="1.0" encoding="utf-8"?>
<sst xmlns="http://schemas.openxmlformats.org/spreadsheetml/2006/main" count="2694" uniqueCount="1452">
  <si>
    <t>Postnr.</t>
  </si>
  <si>
    <t>Beskrivelse</t>
  </si>
  <si>
    <t>Enh.</t>
  </si>
  <si>
    <t>Mengde</t>
  </si>
  <si>
    <t>Pris</t>
  </si>
  <si>
    <t>Sum</t>
  </si>
  <si>
    <t>stk</t>
  </si>
  <si>
    <t>Kapittel:</t>
  </si>
  <si>
    <t>Prosjekt</t>
  </si>
  <si>
    <t>Inventar og utstyr</t>
  </si>
  <si>
    <t>BESKRIVELSE POLARSIRKELEN VGS - FELLESBYGG</t>
  </si>
  <si>
    <t>Mobilhotell</t>
  </si>
  <si>
    <t>Kateter</t>
  </si>
  <si>
    <t>Elevbord</t>
  </si>
  <si>
    <t>Elevstol</t>
  </si>
  <si>
    <t>Knaggrekke</t>
  </si>
  <si>
    <t>Oppslagstavle</t>
  </si>
  <si>
    <t>Avfalls-sortering</t>
  </si>
  <si>
    <t>Periodiske system</t>
  </si>
  <si>
    <t>Kantinestol</t>
  </si>
  <si>
    <t>Modulsofa</t>
  </si>
  <si>
    <t>Kantinebord</t>
  </si>
  <si>
    <t>Miljøstasjon</t>
  </si>
  <si>
    <t>Elevstoler</t>
  </si>
  <si>
    <t>Arbeidsbord</t>
  </si>
  <si>
    <t>Kontorstol</t>
  </si>
  <si>
    <t>Stumtjener</t>
  </si>
  <si>
    <t>Tidsskriftholder</t>
  </si>
  <si>
    <t>Dim. 120x70x72cm</t>
  </si>
  <si>
    <t>Dim. 180x70x72cm.</t>
  </si>
  <si>
    <t>Dim. 70x70x72cm</t>
  </si>
  <si>
    <t>Rett sofa med 8 definerte seter - dim. 504x66x120cm</t>
  </si>
  <si>
    <t>Sofa med hjørne og  7 definerte seter - dim. 260/260x66x120cm</t>
  </si>
  <si>
    <t>Sofa med hjørne og  8 definerte seter - dim. 385/195x66x120cm</t>
  </si>
  <si>
    <t>Garderobeskap</t>
  </si>
  <si>
    <t>stk.</t>
  </si>
  <si>
    <t>Garderobeknagg</t>
  </si>
  <si>
    <t>Knaggrekke - våtrom</t>
  </si>
  <si>
    <t>Puff</t>
  </si>
  <si>
    <t>Arbeidsbenk til sykkelverksted</t>
  </si>
  <si>
    <t>Dim. Ø=140cm H=72cm</t>
  </si>
  <si>
    <t>Oppslagstavle av gjennomfarget kork limes direkte på vegg og festes med nødvendig antall skruer med forsenket hode. Dim.: 250x120cm.</t>
  </si>
  <si>
    <t>Skolen har en tidsskriftholder og ønsker å komplettere - produkt Vågspel fra Materia i klarlakkert bjørk. Dim. 50x11x124cm.</t>
  </si>
  <si>
    <t>Benk</t>
  </si>
  <si>
    <t>Til nisje i rom F201-3 skal det leveres vangebenk i høytrykkslaminat F2253. NB! Mål kontrolleres på stedet før bestilling. Platetykkelse 30mm. Dim.: 200x55x46cm.</t>
  </si>
  <si>
    <t>Rett sofa med 6 seter - dim. 380x66x120cm</t>
  </si>
  <si>
    <t>Rett sofa med 8 seter - dim. 500x66x120cm</t>
  </si>
  <si>
    <t>Vegghengt bord</t>
  </si>
  <si>
    <t>Til stå/lene-møbelet i posten over skal det leveres veggmontert lite bord med bordplate i sort kompaktlaminat og arm i sort pulverlakk.. Dim. 20x49x26cm. Monteres mellom møblene i posten over. Referanseprodukt: Lean in bord fra Materia.</t>
  </si>
  <si>
    <t>Rett sofa med 4 seter - dim. 250x66x120cm</t>
  </si>
  <si>
    <t>Transport-tralle</t>
  </si>
  <si>
    <t>Dim. 180x70x72cm</t>
  </si>
  <si>
    <t>PRISSKJEMA</t>
  </si>
  <si>
    <t>Beskr.</t>
  </si>
  <si>
    <t>Navn.</t>
  </si>
  <si>
    <t>Sum overført</t>
  </si>
  <si>
    <t>00.00</t>
  </si>
  <si>
    <t>Møbler / Inventar</t>
  </si>
  <si>
    <t>01.00</t>
  </si>
  <si>
    <t>02.00</t>
  </si>
  <si>
    <t>SUM</t>
  </si>
  <si>
    <t>MVA</t>
  </si>
  <si>
    <t>TOTALSUM</t>
  </si>
  <si>
    <t>Kravspesifikasjon</t>
  </si>
  <si>
    <t>00.00.01</t>
  </si>
  <si>
    <t>00.00.02</t>
  </si>
  <si>
    <t>00.00.03</t>
  </si>
  <si>
    <t>TEGNINGER</t>
  </si>
  <si>
    <t>Følgende tegninger er vedlegg til beskrivelsen:</t>
  </si>
  <si>
    <t>Illustrasjonstegninger  -  pdf:</t>
  </si>
  <si>
    <t>A111 Typisk klasserom</t>
  </si>
  <si>
    <t>A113 Restaurant</t>
  </si>
  <si>
    <t>A114 Fellesarealer</t>
  </si>
  <si>
    <t>A115 Personalrom</t>
  </si>
  <si>
    <t>A116 Kantine</t>
  </si>
  <si>
    <t>A117 Møterom</t>
  </si>
  <si>
    <t>A118 Garderober</t>
  </si>
  <si>
    <t>Høyderegulerbart sitte- og ståkateter med trinnløs gasslift. Pulverlakert lys grått stativ av rund midt-søyle og kryssfot med låsbare hjul. Oval bordplate i lys grå høytrykkslaminat. En låsbar skuff under bordplaten.Dim. 120x60x72/110cm.</t>
  </si>
  <si>
    <t>01.03</t>
  </si>
  <si>
    <t>01.02</t>
  </si>
  <si>
    <t>01.02.01</t>
  </si>
  <si>
    <t>01.02.02</t>
  </si>
  <si>
    <t>01.02.03</t>
  </si>
  <si>
    <t>01.02.04</t>
  </si>
  <si>
    <t>01.02.05</t>
  </si>
  <si>
    <t>01.02.06</t>
  </si>
  <si>
    <t>01.02.07</t>
  </si>
  <si>
    <t>01.03.01</t>
  </si>
  <si>
    <t>Dim. 120x41x195cm.</t>
  </si>
  <si>
    <t>Dim. 160x41x195cm.</t>
  </si>
  <si>
    <t>Skap m/skyvedører</t>
  </si>
  <si>
    <t>Oppslagstavle av gjennomfarget kork limes direkte på vegg og festes med nødvendig antall skruer med forsenket hode. Dim.: 220x120cm.</t>
  </si>
  <si>
    <t>Benk med bord</t>
  </si>
  <si>
    <t>Det periodiske system trykkes på plexiglass.  Monteres med "pynteskruer" i hvert hjørne.                       Dim. 120x85 cm</t>
  </si>
  <si>
    <t>A112 Typisk grupperom</t>
  </si>
  <si>
    <t xml:space="preserve"> </t>
  </si>
  <si>
    <t>01.01</t>
  </si>
  <si>
    <t>01.01.01</t>
  </si>
  <si>
    <t>01.01.02</t>
  </si>
  <si>
    <t>01.01.03</t>
  </si>
  <si>
    <t>01 Inventar og utstyr</t>
  </si>
  <si>
    <t>01.01.04</t>
  </si>
  <si>
    <t>01.01.05</t>
  </si>
  <si>
    <t>01.01.06</t>
  </si>
  <si>
    <t>01.01.07</t>
  </si>
  <si>
    <t>01.01.08</t>
  </si>
  <si>
    <t>01.01.09</t>
  </si>
  <si>
    <t>01.01.10</t>
  </si>
  <si>
    <t>01.01.11</t>
  </si>
  <si>
    <t>01.01.12</t>
  </si>
  <si>
    <t>01.01.13</t>
  </si>
  <si>
    <t>01.01.14</t>
  </si>
  <si>
    <t>01.01.15</t>
  </si>
  <si>
    <t>01.01.16</t>
  </si>
  <si>
    <t>01.01.18</t>
  </si>
  <si>
    <t>01.04</t>
  </si>
  <si>
    <t>01.04.01</t>
  </si>
  <si>
    <t>01.04.02</t>
  </si>
  <si>
    <t>01.04.03</t>
  </si>
  <si>
    <t>01.04.04</t>
  </si>
  <si>
    <t>01.04.05</t>
  </si>
  <si>
    <t>01.04.06</t>
  </si>
  <si>
    <t>01.05</t>
  </si>
  <si>
    <t>01.05.01</t>
  </si>
  <si>
    <t>01.05.02</t>
  </si>
  <si>
    <t>01.05.03</t>
  </si>
  <si>
    <t>01.05.04</t>
  </si>
  <si>
    <t>01.05.05</t>
  </si>
  <si>
    <t>01.06</t>
  </si>
  <si>
    <t>01.06.01</t>
  </si>
  <si>
    <t>01.06.02</t>
  </si>
  <si>
    <t>01.06.03</t>
  </si>
  <si>
    <t>01.06.04</t>
  </si>
  <si>
    <t>01.06.05</t>
  </si>
  <si>
    <t>01.06.06</t>
  </si>
  <si>
    <t>01.06.07</t>
  </si>
  <si>
    <t>01.07</t>
  </si>
  <si>
    <t>01.07.01</t>
  </si>
  <si>
    <t>01.07.02</t>
  </si>
  <si>
    <t>01.07.03</t>
  </si>
  <si>
    <t>01.08</t>
  </si>
  <si>
    <t>01.08.01</t>
  </si>
  <si>
    <t>01.08.02</t>
  </si>
  <si>
    <t>01.08.03</t>
  </si>
  <si>
    <t>01.08.04</t>
  </si>
  <si>
    <t>01.08.07</t>
  </si>
  <si>
    <t>01.09</t>
  </si>
  <si>
    <t>01.09.01</t>
  </si>
  <si>
    <t>02 Gardiner og gardinskinner</t>
  </si>
  <si>
    <t>02.01</t>
  </si>
  <si>
    <t>02.01.01</t>
  </si>
  <si>
    <t>02.01.02</t>
  </si>
  <si>
    <t>01.10</t>
  </si>
  <si>
    <t>01.10.03</t>
  </si>
  <si>
    <t>01.10.04</t>
  </si>
  <si>
    <t>Skranke</t>
  </si>
  <si>
    <t>01.10.05</t>
  </si>
  <si>
    <t>Besøksbord</t>
  </si>
  <si>
    <t xml:space="preserve">Det skal leveres vaske-/ vedlikeholdsanvisning med gardinene. </t>
  </si>
  <si>
    <t>01.11</t>
  </si>
  <si>
    <t>01.11.01</t>
  </si>
  <si>
    <t>Restaurantstol</t>
  </si>
  <si>
    <t>Dim. 120x80x72cm</t>
  </si>
  <si>
    <t>Dim. 80x80x72cm</t>
  </si>
  <si>
    <t>Dim. 180x80x72cm</t>
  </si>
  <si>
    <t>Restaurantbord</t>
  </si>
  <si>
    <t>Anretning</t>
  </si>
  <si>
    <t>Skuffeseksjon</t>
  </si>
  <si>
    <t>Dim. 180x60x90cm</t>
  </si>
  <si>
    <t>Dim. 120x60x90cm</t>
  </si>
  <si>
    <t>Skuffeseksjon med samme utførelse som anretningsmøbelet men med 4 like skuffer i høyden og 2 i bredden. Dim. 180x42x90cm</t>
  </si>
  <si>
    <t>01.12</t>
  </si>
  <si>
    <t>01.12.01</t>
  </si>
  <si>
    <t>01.12.02</t>
  </si>
  <si>
    <t>01.12.03</t>
  </si>
  <si>
    <t>01.12.04</t>
  </si>
  <si>
    <t>01.12.05</t>
  </si>
  <si>
    <t>Møtebord</t>
  </si>
  <si>
    <t>Møteromsstol</t>
  </si>
  <si>
    <t>Skap</t>
  </si>
  <si>
    <t>Vegghengt skuff til møteromsutstyr. Skuffen skal være lakkert i valgfri NCS-farge. Monteres på vegg ved digital tavle. Dim. 120x30x38cm.</t>
  </si>
  <si>
    <t>Dim. 200x90x72cm - 1 stk. el-brønn</t>
  </si>
  <si>
    <t>Dim. 400x110x72cm - 2 stk. el-brønner</t>
  </si>
  <si>
    <t>01.10.06</t>
  </si>
  <si>
    <t>01.10.07</t>
  </si>
  <si>
    <t>01.10.08</t>
  </si>
  <si>
    <t>Dim. 240x80x72cm</t>
  </si>
  <si>
    <t>Dim. 220x180x72- 80/60.</t>
  </si>
  <si>
    <t>Dim. 180x180x72- 80/60.</t>
  </si>
  <si>
    <t>Skuffeseksjon på hjul</t>
  </si>
  <si>
    <t>Skuffeseksjon på hjul i lys grå høytrykkslaminat tilsvarende laminat i arbeidsplass. Det skal være 3 låsbare skuffer. Skal kunne plasseres under arbeidsbord.</t>
  </si>
  <si>
    <t>Skap med skyvedører i lys grå høytrykkslaminat tilsvarende arbeidsbord og skuffeseksjon i postene over. Skapet skal ha 2 hyller. Dim. 180x42x90cm.</t>
  </si>
  <si>
    <t>Lærerarbeidsbord</t>
  </si>
  <si>
    <t>Cargo-skap</t>
  </si>
  <si>
    <t>Veggskap</t>
  </si>
  <si>
    <t>Kopistasjon</t>
  </si>
  <si>
    <t>Studiebord</t>
  </si>
  <si>
    <t>Dim. 200x70x72cm</t>
  </si>
  <si>
    <t>Mobilskap i lakkert metall - farge RAL2010  med 30 rom. Hvert rom/hylle skal ha en gjennom-siktig luke, sitt nummer og en spalte for innslipp av mobilen. Skapet skal ha en felles låsning.                    Dim. 40x18x70cm.</t>
  </si>
  <si>
    <t>Knaggrekke med 10 knagger i pulverlakkert metall - farge RAL2010. Det skal henge 2 i hvert klasserom.</t>
  </si>
  <si>
    <r>
      <rPr>
        <sz val="14"/>
        <rFont val="Calibri"/>
        <family val="2"/>
        <scheme val="minor"/>
      </rPr>
      <t xml:space="preserve">Personalrom </t>
    </r>
    <r>
      <rPr>
        <sz val="11"/>
        <rFont val="Calibri"/>
        <family val="2"/>
        <scheme val="minor"/>
      </rPr>
      <t xml:space="preserve">  </t>
    </r>
    <r>
      <rPr>
        <sz val="9"/>
        <rFont val="Calibri"/>
        <family val="2"/>
        <scheme val="minor"/>
      </rPr>
      <t xml:space="preserve">Tegn. </t>
    </r>
    <r>
      <rPr>
        <sz val="11"/>
        <rFont val="Calibri"/>
        <family val="2"/>
        <scheme val="minor"/>
      </rPr>
      <t xml:space="preserve">                                                    F206</t>
    </r>
  </si>
  <si>
    <t>Dim. ø150x72cm</t>
  </si>
  <si>
    <t>Rund benk</t>
  </si>
  <si>
    <t>Dim. 140x100x72cm</t>
  </si>
  <si>
    <t>Dim. 220x100x72cm</t>
  </si>
  <si>
    <t>Dim. 260x100x72cm</t>
  </si>
  <si>
    <t>Dim. 300x100x72cm</t>
  </si>
  <si>
    <t>Elevbord med bordplate i lys grå høytrykks-laminat og solid t-fotunderstell i sort pulver-lakkert metall.</t>
  </si>
  <si>
    <t>Dim. 140x80x72cm</t>
  </si>
  <si>
    <t>01.04.07</t>
  </si>
  <si>
    <t>01.04.08</t>
  </si>
  <si>
    <t>50l ildfast gulvbeholder for brannfarlig avfall med padal og lokk. Beholderen leveres i rødlakkert metall med tekst i hvitt. Tekst avklares med bruker. Dim. 35x25x70cm.</t>
  </si>
  <si>
    <t>Solid høyderegulerbar elevstol med skall i polypropylen med svikt i ryggen - farge antrasitt-grå. Blankt understell med gasslift, fotkryss og hjul.</t>
  </si>
  <si>
    <t>5 metallknagger/bøyler montert på sort metall-list, ca. 115cm høy. Hver krok/bøyle skal ha en stor og en liten hengemulighet. Knaggrekken skal plasseres i lærergarderober.</t>
  </si>
  <si>
    <t>Til alle WC skal det leveres 1 vegghengt sort knagg til jakke/veske.</t>
  </si>
  <si>
    <t>Arbeidsbenk med bordplate i kraftig 30mm oljeherdet huntonitt, epoxylakkert understell av kraftige firkantrør 5x5cm - farge RAL 9006.
Dim. 150x60x91cm.</t>
  </si>
  <si>
    <t>Arbeidsbord i vinkel med bordplate i lys grå høytrykkslaminat og understell i blank metall. Eletrisk hev/senk-funksjon.</t>
  </si>
  <si>
    <t>Høyderegulerbart sitte- og ståkateter med trinnløs gasslift. Pulverlakert lys grått stativ av rund midt-søyle og kryssfot med låsbare hjul. Bordplate i lys grå høytrykkslaminat. En låsbar skuff under bordplaten.Dim. 120x60x72/110cm.</t>
  </si>
  <si>
    <t>01.13</t>
  </si>
  <si>
    <t>Hovedtegninger  -  pdf og dwg:</t>
  </si>
  <si>
    <t>A200 Møbleringsplan u.etg._bygg C</t>
  </si>
  <si>
    <t>A201 Møbleringsplan 1.etg._bygg C</t>
  </si>
  <si>
    <t>A202 Møbleringsplan 2.etg._bygg C</t>
  </si>
  <si>
    <t>A203 Møbleringsplan bibliotek_bygg A</t>
  </si>
  <si>
    <r>
      <rPr>
        <sz val="14"/>
        <rFont val="Calibri (Brødtekst)_x0000_"/>
      </rPr>
      <t xml:space="preserve">EL-avdeling bygg C </t>
    </r>
    <r>
      <rPr>
        <sz val="11"/>
        <rFont val="Calibri"/>
        <family val="2"/>
        <scheme val="minor"/>
      </rPr>
      <t xml:space="preserve">   </t>
    </r>
    <r>
      <rPr>
        <sz val="9"/>
        <rFont val="Calibri"/>
        <family val="2"/>
        <scheme val="minor"/>
      </rPr>
      <t xml:space="preserve">Tegn. IA200, IA201, IA202
</t>
    </r>
    <r>
      <rPr>
        <sz val="11"/>
        <rFont val="Calibri"/>
        <family val="2"/>
        <scheme val="minor"/>
      </rPr>
      <t>C060, C061, C063, C064, C065, C085, C135, C136, C137, C157, C164, C166, C167, C168, C169, C240, C241, C242</t>
    </r>
  </si>
  <si>
    <t>Ekstra knotter til meieunderstell</t>
  </si>
  <si>
    <t>01.13.01</t>
  </si>
  <si>
    <t>01.13.02</t>
  </si>
  <si>
    <t>01.13.03</t>
  </si>
  <si>
    <t>01.13.04</t>
  </si>
  <si>
    <t>01.13.05</t>
  </si>
  <si>
    <t>01.13.06</t>
  </si>
  <si>
    <t>01.13.07</t>
  </si>
  <si>
    <t>01.13.08</t>
  </si>
  <si>
    <t>01.14</t>
  </si>
  <si>
    <t>01.14.01</t>
  </si>
  <si>
    <t>01.14.02</t>
  </si>
  <si>
    <t>01.14.03</t>
  </si>
  <si>
    <t>Kapittel 02  -  Gardiner</t>
  </si>
  <si>
    <t>Bygget leveres med 3-spors panelskinner i hvit farge.</t>
  </si>
  <si>
    <r>
      <rPr>
        <b/>
        <sz val="12"/>
        <color theme="1"/>
        <rFont val="Calibri Light"/>
        <family val="2"/>
        <scheme val="major"/>
      </rPr>
      <t xml:space="preserve">Utførelse: </t>
    </r>
    <r>
      <rPr>
        <sz val="12"/>
        <color theme="1"/>
        <rFont val="Calibri Light"/>
        <family val="2"/>
        <scheme val="major"/>
      </rPr>
      <t>Det stilles store krav til utførelse. Tekstilen med bredde 200cm deles slik at det blir 4 like brede paneler av hver høyde. Alle jarekanter klippes og uten folder i sidene. Topp paneler skal faldes og påsys borrelås.  I nerkant skal det monteres tyngde-profil i panelets bredde. Tyngdeprofilen skal være tung nok - slik at panelene henger og beveger seg uten problemer. Endene skal sys igjen slik at ikke tyngdeprofilene detter ut, i oppbrett skal det være åpning for tyngdeprofilene. Alle mål må kontrolleres før eventuell bestilling/ klipping.</t>
    </r>
  </si>
  <si>
    <t>02.01.03</t>
  </si>
  <si>
    <t>Sum kapittel 01 - overføres til prisskjema</t>
  </si>
  <si>
    <t>Sum kapittel 02 - overføres til prisskjema</t>
  </si>
  <si>
    <t>Alt nødvendig tilbehør, panelvogner som passer skinnesystemet, søm og montering skal være inkludert i prisene.</t>
  </si>
  <si>
    <t>NB! Alle høyder kontrolleres før bestilling og klipping.</t>
  </si>
  <si>
    <t>Solid høyderegulerbar elevstol med skall i poly-propylen med svikt i ryggen - farge antrasitt-grå. Understell RAL 9006 med gasslift, fotkryss og hjul. Stolen skal kunne henges opp på bordet på en enkel måte.</t>
  </si>
  <si>
    <t>Gardiner og opphengssystemer</t>
  </si>
  <si>
    <t>Avfallsbeholder  - vegg</t>
  </si>
  <si>
    <t>Avfallsbeholder  - gulv</t>
  </si>
  <si>
    <t>01.01.17</t>
  </si>
  <si>
    <t xml:space="preserve">Høyskap med 2 skyvedører og 5 hyller satt sammen som en skapvegg. Skrog i grå lakk - S7000-N og dører i 5% hvitpigmentert ask. </t>
  </si>
  <si>
    <t>A100 Møbleringsplan 1.etg._bygg F</t>
  </si>
  <si>
    <t>A101 Møbleringsplan 2.etg._bygg F</t>
  </si>
  <si>
    <t>A102 Møbleringsplan 3.etg._bygg F</t>
  </si>
  <si>
    <t>A119 Elevskap</t>
  </si>
  <si>
    <t>A120 Fargekonsept interiør</t>
  </si>
  <si>
    <r>
      <rPr>
        <b/>
        <sz val="12"/>
        <color theme="1"/>
        <rFont val="Calibri Light"/>
        <family val="2"/>
        <scheme val="major"/>
      </rPr>
      <t>Tekstil:</t>
    </r>
    <r>
      <rPr>
        <sz val="12"/>
        <color theme="1"/>
        <rFont val="Calibri Light"/>
        <family val="2"/>
        <scheme val="major"/>
      </rPr>
      <t xml:space="preserve"> Design og fargepallett er avgjørende for valg av tekstil til panelgardinene. Transparent tekstil av 100% resirkulert polyester med trykt mønster med rapport 90cm. Lysekthet 5-6, vaskbar på 60 grader, flammehemmet etter SS-EN ISO 14001:2004. 
</t>
    </r>
    <r>
      <rPr>
        <b/>
        <sz val="12"/>
        <color theme="1"/>
        <rFont val="Calibri Light"/>
        <family val="2"/>
        <scheme val="major"/>
      </rPr>
      <t>Referansetekstil 3</t>
    </r>
    <r>
      <rPr>
        <sz val="12"/>
        <color theme="1"/>
        <rFont val="Calibri Light"/>
        <family val="2"/>
        <scheme val="major"/>
      </rPr>
      <t xml:space="preserve">: Sandstorm fra Almedahls eller tilsvarende. </t>
    </r>
  </si>
  <si>
    <t>02.01.04</t>
  </si>
  <si>
    <t>Kontaktperson hos entreprenør Hent:</t>
  </si>
  <si>
    <t>Øystein Breines - mob. 416 77529 - oystein.breines@hent.no</t>
  </si>
  <si>
    <t>Kantinestol inkl. stoloppheng</t>
  </si>
  <si>
    <t>Til stolene i posten over skal det leveres transport-tralle på hjul som tar min. 35 stoler.</t>
  </si>
  <si>
    <t>Kantinebord ekskl. stoloppheng</t>
  </si>
  <si>
    <t>U-hjørnesofa/14 seter - dim. 320x380x120cm</t>
  </si>
  <si>
    <t>2 stk i bredden - rest og mat</t>
  </si>
  <si>
    <t>3 stk i bredden - rest, mat og papir</t>
  </si>
  <si>
    <t>Benk med 2 sitteflater - en på hver side av et integrert bord utført i pulverlakkert metall, i valgfri RAL-farge, med sitteflate i hvitpigmentert eik, alt. høytrykkslaminat F1079. Benken skal kunne skrus fast til gulvet. NB! Gulvet har varmekabler. Se tegn. A114.
Dim.: ca. 190x50x46/72cm.</t>
  </si>
  <si>
    <t>A121 Utomhus</t>
  </si>
  <si>
    <t>Solid høyderegulerbar elevstol med skall i polypropylen med svikt i ryggen - farge antrasitt-grå. Blankt understell med gasslift, fotkryss og hjul. Plasseres i rom F320 og F326.</t>
  </si>
  <si>
    <t>Solid høyderegulerbar elevstol med skall i poly-propylen med svikt i ryggen - farge antrasitt-grå. Understell RAL 9006 med gasslift, fotkryss, hjul og fotring. Stolen skal kunne reguleres opp til høyde 63cm slik at den passer til arb.bord med høyde 90cm. Plasseres i rom F317 og F323.</t>
  </si>
  <si>
    <t>01.15</t>
  </si>
  <si>
    <r>
      <rPr>
        <sz val="14"/>
        <rFont val="Calibri (Brødtekst)_x0000_"/>
      </rPr>
      <t>Utomhus</t>
    </r>
    <r>
      <rPr>
        <sz val="11"/>
        <rFont val="Calibri"/>
        <family val="2"/>
        <scheme val="minor"/>
      </rPr>
      <t xml:space="preserve">      </t>
    </r>
    <r>
      <rPr>
        <sz val="9"/>
        <rFont val="Calibri"/>
        <family val="2"/>
        <scheme val="minor"/>
      </rPr>
      <t xml:space="preserve">Tegn. </t>
    </r>
    <r>
      <rPr>
        <sz val="11"/>
        <rFont val="Calibri"/>
        <family val="2"/>
        <scheme val="minor"/>
      </rPr>
      <t xml:space="preserve"> </t>
    </r>
    <r>
      <rPr>
        <sz val="9"/>
        <rFont val="Calibri (Brødtekst)_x0000_"/>
      </rPr>
      <t>A101, A121</t>
    </r>
  </si>
  <si>
    <t>01.15.01</t>
  </si>
  <si>
    <t>01.15.02</t>
  </si>
  <si>
    <t>Avfallsbeholder</t>
  </si>
  <si>
    <r>
      <rPr>
        <sz val="14"/>
        <rFont val="Calibri"/>
        <family val="2"/>
        <scheme val="minor"/>
      </rPr>
      <t>Sosialsoner ansatte</t>
    </r>
    <r>
      <rPr>
        <sz val="11"/>
        <rFont val="Calibri"/>
        <family val="2"/>
        <scheme val="minor"/>
      </rPr>
      <t xml:space="preserve">  </t>
    </r>
    <r>
      <rPr>
        <sz val="9"/>
        <rFont val="Calibri"/>
        <family val="2"/>
        <scheme val="minor"/>
      </rPr>
      <t xml:space="preserve">Tegn. </t>
    </r>
    <r>
      <rPr>
        <sz val="11"/>
        <rFont val="Calibri"/>
        <family val="2"/>
        <scheme val="minor"/>
      </rPr>
      <t xml:space="preserve">  </t>
    </r>
    <r>
      <rPr>
        <sz val="9"/>
        <rFont val="Calibri"/>
        <family val="2"/>
        <scheme val="minor"/>
      </rPr>
      <t>A101, A102</t>
    </r>
    <r>
      <rPr>
        <sz val="11"/>
        <rFont val="Calibri"/>
        <family val="2"/>
        <scheme val="minor"/>
      </rPr>
      <t xml:space="preserve">                                                  F282 og F339</t>
    </r>
  </si>
  <si>
    <r>
      <rPr>
        <sz val="14"/>
        <rFont val="Calibri"/>
        <family val="2"/>
        <scheme val="minor"/>
      </rPr>
      <t>Garderober og WC</t>
    </r>
    <r>
      <rPr>
        <sz val="11"/>
        <rFont val="Calibri"/>
        <family val="2"/>
        <scheme val="minor"/>
      </rPr>
      <t xml:space="preserve">  </t>
    </r>
    <r>
      <rPr>
        <sz val="9"/>
        <rFont val="Calibri"/>
        <family val="2"/>
        <scheme val="minor"/>
      </rPr>
      <t xml:space="preserve">Tegn. A100, A101, A102, A118
</t>
    </r>
    <r>
      <rPr>
        <sz val="10"/>
        <rFont val="Calibri"/>
        <family val="2"/>
        <scheme val="minor"/>
      </rPr>
      <t>F107, F108, F109, F110, F111, F112, F113, F114, F115, F116, F207A, F207B, F208, F237, F238, F252, F252-1, F253, F253-1, F254, F255, F256, F269, F270-1, F270-2, F270-3, F271-1, F271-2, F271-3, F272, F279, F280, F281, F285, F285-1, F359, F360, F361, F362, F363, F365, F366</t>
    </r>
  </si>
  <si>
    <t>5 metallknagger/bøyler montert på sortlakkert  metall-list, ca. 115cm høy. Hver krok/bøyle skal ha en stor og en liten hengemulighet. Knaggrekken skal plasseres i dusjrom så den må tåle fukt/damp.</t>
  </si>
  <si>
    <t>01.08.05</t>
  </si>
  <si>
    <r>
      <rPr>
        <sz val="14"/>
        <rFont val="Calibri"/>
        <family val="2"/>
        <scheme val="minor"/>
      </rPr>
      <t>Drift</t>
    </r>
    <r>
      <rPr>
        <sz val="11"/>
        <rFont val="Calibri"/>
        <family val="2"/>
        <scheme val="minor"/>
      </rPr>
      <t xml:space="preserve">  </t>
    </r>
    <r>
      <rPr>
        <sz val="9"/>
        <rFont val="Calibri"/>
        <family val="2"/>
        <scheme val="minor"/>
      </rPr>
      <t xml:space="preserve">Tegn.  A100    </t>
    </r>
    <r>
      <rPr>
        <sz val="11"/>
        <rFont val="Calibri"/>
        <family val="2"/>
        <scheme val="minor"/>
      </rPr>
      <t xml:space="preserve">                                                                    F117</t>
    </r>
  </si>
  <si>
    <t>01.09.02</t>
  </si>
  <si>
    <t>Avfallsbeholdere i pulverlakkert stål for veggmontering. 45l beholdere med sekkesjuler montert i et skinnesystem 2 stk. Beholderne skal leveres i 2 ulike farger, RAL6018. Sekkeskjuler i samme farge som beholder med avfallssymbol til restavfall og matavfall i hvit skrift. Ref.produkt 1</t>
  </si>
  <si>
    <r>
      <rPr>
        <sz val="14"/>
        <rFont val="Calibri"/>
        <family val="2"/>
        <scheme val="minor"/>
      </rPr>
      <t>Kontorer</t>
    </r>
    <r>
      <rPr>
        <sz val="11"/>
        <rFont val="Calibri"/>
        <family val="2"/>
        <scheme val="minor"/>
      </rPr>
      <t xml:space="preserve"> </t>
    </r>
    <r>
      <rPr>
        <sz val="9"/>
        <rFont val="Calibri"/>
        <family val="2"/>
        <scheme val="minor"/>
      </rPr>
      <t>Tegn. A101</t>
    </r>
    <r>
      <rPr>
        <sz val="11"/>
        <rFont val="Calibri"/>
        <family val="2"/>
        <scheme val="minor"/>
      </rPr>
      <t xml:space="preserve">                                                                    </t>
    </r>
    <r>
      <rPr>
        <sz val="10"/>
        <rFont val="Calibri"/>
        <family val="2"/>
        <scheme val="minor"/>
      </rPr>
      <t>F209, F210, F213, F214, F215, F216, F217, F218, F219, F220, F221, F222, F223, F224, F225, F226, F227, F228, F229, F230, F231, F232, F233, F234, F235</t>
    </r>
  </si>
  <si>
    <t>01.10.01</t>
  </si>
  <si>
    <t>01.10.02</t>
  </si>
  <si>
    <t>Brukervennlig stol med god komfort for 7-timers arbeidsplasser. Stolen skal ha justerbar og låsbar vippemotstand, regulerbar setehøyde og sitte-dybde. Regulerbar korsryggstøtte for tilpasning og optimal støtte. Bredde- og høydergulerbare armlener og fotkryss og liftomat i polert aluminium. Rygg og sete polstret og trukket i standardstoff med høy slitestyrke og lysekthet i farge sort eller antrasittgrå.</t>
  </si>
  <si>
    <t>Bordplate i høytrykkslaminat F1079 Og understell i lys grå pulverlakk.</t>
  </si>
  <si>
    <t>Elektrisk hev/og senk bord med frontpanel og sidepaneler under bordplaten. Bordet skal fungere som en skranke både i høyde 85cm og 110cm. Bordplate og front- sidepaneler i høytrykkslaminat  F7837. Dim. 110x40x85/110cm.</t>
  </si>
  <si>
    <t>Bordplate i høytrykkslaminat farge hvit. Understell i lys grå pulverlakk. Dim. ø=60 h=53.</t>
  </si>
  <si>
    <t>Møteromsstol med helpolstret skall (sete og rygg), trukket i referansetekstil 2. Stolen skal 4-fots understell i blankt metall. Stolen skal være i samme serie fra samme produsent som  stolen til møterommene beskrevet i post 01.12.02.</t>
  </si>
  <si>
    <r>
      <rPr>
        <sz val="14"/>
        <rFont val="Calibri"/>
        <family val="2"/>
        <scheme val="minor"/>
      </rPr>
      <t xml:space="preserve">Møterom </t>
    </r>
    <r>
      <rPr>
        <sz val="11"/>
        <rFont val="Calibri"/>
        <family val="2"/>
        <scheme val="minor"/>
      </rPr>
      <t xml:space="preserve">  </t>
    </r>
    <r>
      <rPr>
        <sz val="9"/>
        <rFont val="Calibri"/>
        <family val="2"/>
        <scheme val="minor"/>
      </rPr>
      <t xml:space="preserve">Tegn. A101, A117
</t>
    </r>
    <r>
      <rPr>
        <sz val="11"/>
        <rFont val="Calibri"/>
        <family val="2"/>
        <scheme val="minor"/>
      </rPr>
      <t>F239, F240</t>
    </r>
  </si>
  <si>
    <t>Bordplate i høytrykkslaminat F1079 og t-fotunderstell i RAL 7016 antrasittgrå pulverlakk. EL-brønner med 6 stikk-kontakter i hver og kabelføring under bordene medtas.</t>
  </si>
  <si>
    <t>Møteromsstol med helpolstret skall (sete og rygg), trukket i referansetekstil 2. Stolen skal ha vridbart fotkryss med 5 trinser i blank metall.</t>
  </si>
  <si>
    <t>01.11.02</t>
  </si>
  <si>
    <t>01.11.03</t>
  </si>
  <si>
    <r>
      <rPr>
        <sz val="14"/>
        <rFont val="Calibri"/>
        <family val="2"/>
        <scheme val="minor"/>
      </rPr>
      <t xml:space="preserve">Restaurant </t>
    </r>
    <r>
      <rPr>
        <sz val="11"/>
        <rFont val="Calibri"/>
        <family val="2"/>
        <scheme val="minor"/>
      </rPr>
      <t xml:space="preserve">  </t>
    </r>
    <r>
      <rPr>
        <sz val="9"/>
        <rFont val="Calibri"/>
        <family val="2"/>
        <scheme val="minor"/>
      </rPr>
      <t xml:space="preserve">Tegn. A101, A113 </t>
    </r>
    <r>
      <rPr>
        <sz val="11"/>
        <rFont val="Calibri"/>
        <family val="2"/>
        <scheme val="minor"/>
      </rPr>
      <t xml:space="preserve">                                                    F201-2, F242, F243</t>
    </r>
  </si>
  <si>
    <t>Spisebord med bordplate i høytrykkslaminat F1079. Sort-lakkert t-fotunderstell til de største bordene og søyleunderstell til de minste.</t>
  </si>
  <si>
    <t>Anretningsmøbel med skuffeseksjoner (60x60) satt sammen,  1 mindre skuff øverst og 2 like nederst. Topp-plate, vanger, sokkel og rygg i høytrykkslaminat F1079. Skuffefronter i laminat farge F8857.</t>
  </si>
  <si>
    <t>Bordplate i høytrykkslaminat F1079 Og understell i lys grå pulverlakk. Dim. ø=70 h=72.</t>
  </si>
  <si>
    <t>Oppslagstavle avnaturfarget lin - med pulver-lakkert aluminiumsramme i RAL2010.
Dim. 250x120cm.</t>
  </si>
  <si>
    <t>Vegghengt skap med 2 skyvedører og 1 hylle i hvit utførelse. Skapene skal henge over arbeidsbord i rom C168 og C169.  Dim. 80x35x80cm.</t>
  </si>
  <si>
    <t>Kopistasjon for papiravfall, papir og rekvisita. Stasjonen består av 1 underskap med plass til 100l søppeldunk og innkast i benkeplaten, 2 underskap med 2 store skuffer i hver, benkeplate og overskap med 2 hyller. Skapskrog og fronter i lys grå høytrykkslaminat, benkeplate i antrasittgrå høytrykkslaminat. Beslag rundt avfallinnkast i farge sort. Benkeskap 3 stk. 80x60x90cm, 2 overskap 80x30x90cm. Totallengde 240cm.</t>
  </si>
  <si>
    <t>Skranke som består av front og sider i laminat F8857. Topp-plate i høytrykkslaminat farge antrasittgrå. Høyde skal være 110cm, men nedsenket til 85cm på angitt område. Ved nedsenket del skal det være en fast bordplate med samme dybde som hev/senk-arbeidsbord på hver side. Eletrisk hev/senk bord på hver side av nedsenket skaranke i samme laminat som topp-plate. Dim. 395x280cm.</t>
  </si>
  <si>
    <t>Solid benk med tette vanger/ben i pulverlakkert rustfritt stål og sitteflate av tre spiler behandlet for utendørs bruk . Benken skal kunne festes til underlaget. Alle skruer og beslag leveres i syrefast eller rustfritt stål. Dim. 200x41x44cm.</t>
  </si>
  <si>
    <t>RS</t>
  </si>
  <si>
    <t>Oppslagstavle av naturfarget lin.
Dim. 150x120cm.</t>
  </si>
  <si>
    <t>Frittstående 100l avfallsbeholder leveres med ballast-plate tilpasset utendørs bruk. Beholderen skal være av pulverlakkert, el-galvanisert og blå kromatisert stålplate med buede ender og rundt innkast på begge langsider med dim. ø=247mm. Beholderne skal leveres i 2 ulike farger - 3 av hver - RAL 6018 og RAL 2004. Beholderne skal merkes: Restavfall og matavfall. 4 stk. plasseres ved hovedinngang og 2 stk ved inngang flerbrukshall. Avfallsbeholder skal åpnes med 4-kantnøkkel. Dim. 650x305x1040mm.</t>
  </si>
  <si>
    <t>Glassmonter i klart glass</t>
  </si>
  <si>
    <r>
      <t xml:space="preserve">Skall i glassfiberforsterket PP og meieunderstell i pulver-lakkert stål. Skall og understell skal ha samme farge. Leveres i 3 farger,  S2040-G80Y, S2070-Y70R og S9000-N. Stolen skal ha bredde som passer til bord 120cm og 180cm - 2 stoler i bredden/ 3 stoler i bredden. Knotter under meieunderstell skal være meget godt festet. Det skal medtas stoloppheng tilpasset tilbudt stol, som monteres under bord i poste 01.01.03.
</t>
    </r>
    <r>
      <rPr>
        <b/>
        <sz val="11"/>
        <rFont val="Calibri"/>
        <family val="2"/>
        <scheme val="minor"/>
      </rPr>
      <t>Funksjonskrav:</t>
    </r>
    <r>
      <rPr>
        <sz val="11"/>
        <rFont val="Calibri"/>
        <family val="2"/>
        <scheme val="minor"/>
      </rPr>
      <t xml:space="preserve"> Stolen </t>
    </r>
    <r>
      <rPr>
        <b/>
        <sz val="11"/>
        <rFont val="Calibri"/>
        <family val="2"/>
        <scheme val="minor"/>
      </rPr>
      <t>s</t>
    </r>
    <r>
      <rPr>
        <sz val="11"/>
        <rFont val="Calibri"/>
        <family val="2"/>
        <scheme val="minor"/>
      </rPr>
      <t>kal være enkel å vippe opp i stoloppheng og fargene skal være tilpasset byggets fargepallett.</t>
    </r>
  </si>
  <si>
    <r>
      <t xml:space="preserve">Til bordene i posten over skal det leveres transport-tralle på hjul.
</t>
    </r>
    <r>
      <rPr>
        <b/>
        <sz val="11"/>
        <rFont val="Calibri"/>
        <family val="2"/>
        <scheme val="minor"/>
      </rPr>
      <t>Funksjonskrav:</t>
    </r>
    <r>
      <rPr>
        <sz val="11"/>
        <rFont val="Calibri"/>
        <family val="2"/>
        <scheme val="minor"/>
      </rPr>
      <t xml:space="preserve"> Trallen skal være enkel å manøvrere.</t>
    </r>
  </si>
  <si>
    <r>
      <t xml:space="preserve">Plasseffektiv og fleksibel modulsofa med god sittekomfort og setehøyde 46cm. Setet av stål-ramme med fjærer og støpt kaldskum. Høy rygg  i kryssfiner med støpt kaldskum og horisontal søm midt på som visulaliserer 2 høyder. Sete og rygg skal ha klart definerte plasser (stopping skal vise hvert sete) Sete og rygg trukket i referansetekstil 1 i farge 122-5010 Bottle. Ben i tynne runde aluminiumsrør i sort epoxy. det skal være god høyde mellom gulv og sete for enkelt renhold. 
</t>
    </r>
    <r>
      <rPr>
        <b/>
        <sz val="11"/>
        <rFont val="Calibri"/>
        <family val="2"/>
        <scheme val="minor"/>
      </rPr>
      <t>Funksjonskrav:</t>
    </r>
    <r>
      <rPr>
        <sz val="11"/>
        <rFont val="Calibri"/>
        <family val="2"/>
        <scheme val="minor"/>
      </rPr>
      <t xml:space="preserve"> Sofa skal ha både skjermende og lydabsorberende effekt i rommet. Stopping for hvert sete skal medvirke til at stoffet holder seg stramt. Det skal være lett å rengjøre på og under sofa.</t>
    </r>
  </si>
  <si>
    <r>
      <t xml:space="preserve">Benk i samme utførelse som modulsofa i post 01.01.06. Setet av stålramme med fjærer og støpt kaldskum. Sete skal ha stopping som deler flaten inn i 4.  Sete trukket i referansetekstil 1 i valgfrie farger. Ben i tynne runde aluminiumsrør i sort epoxy. Plasseres i F201-1. Det skal være god høyde mellom gulv og sete for enkel renhold. Dim. ø132x46cm.
</t>
    </r>
    <r>
      <rPr>
        <b/>
        <sz val="11"/>
        <rFont val="Calibri"/>
        <family val="2"/>
        <scheme val="minor"/>
      </rPr>
      <t>Funksjonskrav:</t>
    </r>
    <r>
      <rPr>
        <sz val="11"/>
        <rFont val="Calibri"/>
        <family val="2"/>
        <scheme val="minor"/>
      </rPr>
      <t xml:space="preserve"> Benkens stopping skal medvirke til at stoffet holder seg stramt. Det skal være lett å rengjøre på og under benk.</t>
    </r>
  </si>
  <si>
    <t>Avfallsbeholdere i pulverlakkert stålplater for veggmontering. 45l beholdere med sekkesjuler montert i et skinnesystem 2 eller 3 stk. Beholdere og sekkskjulere skal leveres i 3 ulike farger, RAL6018, RAL 2004, RAL 1007. Sekkesjuler med avfallssymbol til restavfall, matavfall og papir i hvit skrift. Ref.produkt 1</t>
  </si>
  <si>
    <t>Gulvmodell avfallsbeholdere i pulverlakkert stålplate. 90l beholdere med sekkesjuler med full åpning. Beholderne og sekkesjuler skal leveres i 4 ulike farger, RAL6018, RAL 2004, RAL 1007 og RAL 3013. Avfallssymbol til restavfall, matavfall, flasker og papir i hvitt på beholderne. Ref.produkt Femunden</t>
  </si>
  <si>
    <r>
      <t xml:space="preserve">Myk puff med organiske former med stamme i tre og stopping i formstøpt polyuretan trukket i referansetekstil 1. Skal leveres i 2 ulike farger. Dim. 73x50x33cm. Referanseprodukt: Puppa fra Blå Station.
</t>
    </r>
    <r>
      <rPr>
        <b/>
        <sz val="11"/>
        <rFont val="Calibri"/>
        <family val="2"/>
        <scheme val="minor"/>
      </rPr>
      <t>Funksjonskrav</t>
    </r>
    <r>
      <rPr>
        <sz val="11"/>
        <rFont val="Calibri"/>
        <family val="2"/>
        <scheme val="minor"/>
      </rPr>
      <t>: Produktet skal ha en skulpturell funksjon.</t>
    </r>
  </si>
  <si>
    <t>Benk i samme utførelse som modulsofa i post 01.01.06. Setet av stålramme med fjærer og støpt kaldskum. Sete skal ha stopping som viser 3 plasser.  Sete trukket i referansetekstil 1 i valgfrie farge. Ben i tynne runde aluminiumsrør i sort epoxy. Plasseres i sosialsone F301-1.
Dim. 190x64x46cm.</t>
  </si>
  <si>
    <t>Mobilskap i lakkert metall - farge RAL2010  med 30 rom. Hvert rom/hylle skal ha en gjennomsiktig luke, sitt nummer og en spalte for innslipp av mobilen. Skapet skal ha en felles lås.
Dim. 40x18x70cm.</t>
  </si>
  <si>
    <r>
      <t xml:space="preserve">Polstret elevstol trukket i solid stoff i farge antrasittgrå. Stolen skal ha regulerbar ryggstøtte, setedybde og høyde samt regulerbare armlen.  </t>
    </r>
    <r>
      <rPr>
        <b/>
        <sz val="11"/>
        <rFont val="Calibri"/>
        <family val="2"/>
        <scheme val="minor"/>
      </rPr>
      <t>Funksjonskrav:</t>
    </r>
    <r>
      <rPr>
        <sz val="11"/>
        <rFont val="Calibri"/>
        <family val="2"/>
        <scheme val="minor"/>
      </rPr>
      <t xml:space="preserve"> Stolen skal enkelt kunne reguleres for elever med behov for spesielt tilpasset stol.</t>
    </r>
  </si>
  <si>
    <r>
      <t xml:space="preserve">Oppslagstavle i naturfarget lin med pulver-lakkert alum.ramme i RAL2010.  Dim. 200x120cm.
</t>
    </r>
    <r>
      <rPr>
        <b/>
        <sz val="11"/>
        <rFont val="Calibri"/>
        <family val="2"/>
        <scheme val="minor"/>
      </rPr>
      <t xml:space="preserve">Funksjonskrav: </t>
    </r>
    <r>
      <rPr>
        <sz val="11"/>
        <rFont val="Calibri"/>
        <family val="2"/>
        <scheme val="minor"/>
      </rPr>
      <t>Produktet skal også ha en dekorativ effekt i rommet.</t>
    </r>
  </si>
  <si>
    <t>Mobilskap i lakkert metall - farge RAL2010  med 30 rom. Hvert rom/hylle skal ha en gjennom-siktig luke, sitt nummer og en spalte for innslipp av mobilen. Skapet skal ha en felles lås.
Dim. 40x18x70cm.</t>
  </si>
  <si>
    <t>Stumtjener i sortlakkert metall - gulvmodell med plass til 8 ytterjakker. Designet skal være enkelt og skulpturellt. Høyde ca. 170cm.</t>
  </si>
  <si>
    <r>
      <t xml:space="preserve">Solide spisebord med bordplate i høytrykks-laminat farge F1079 med sort ABS-kantlist. Tungt t-fotunderstell i sort pulverlakkert stål. Stol-oppheng fra post 01.01.01 monteres under bordet.
</t>
    </r>
    <r>
      <rPr>
        <b/>
        <sz val="11"/>
        <rFont val="Calibri"/>
        <family val="2"/>
        <scheme val="minor"/>
      </rPr>
      <t>Funksjonskrav:</t>
    </r>
    <r>
      <rPr>
        <sz val="11"/>
        <rFont val="Calibri"/>
        <family val="2"/>
        <scheme val="minor"/>
      </rPr>
      <t xml:space="preserve"> Bordene skal ha tunge understell slik at de blir vanskeligere å flytte på.</t>
    </r>
  </si>
  <si>
    <t>Avfallsbeholdere i pulverlakkert stål for veggmontering. 45l beholdere med sekkesjuler montert i et skinnesystem. Beholder og sekkeskjuler skal leveres i 3 ulike farger, RAL6018, RAL 2004, RAL 1007. Sekkeskjuler med avfallssymbol til restavfall, matavfall og papir i hvit skrift. Ref.produkt 1</t>
  </si>
  <si>
    <t>Stumtjener i sortlakkert metall - gulvmodell. Samme produkt som i post 01.05.04.  Designet skal være enkelt og skulpturelt. Høyde ca. 170cm.</t>
  </si>
  <si>
    <r>
      <t xml:space="preserve">Plasseffektiv og fleksibel modulsofa med god sittekomfort og setehøyde 46cm. Setet av stål-ramme med fjærer og støpt kaldskum. Lav rygg  i kryssfiner med støpt kaldskum. Sete og rygg skal ha klart definerte plasser (stopping skal vise hvert sete) Sete og rygg trukket i referansetekstil 1 i farge 122-5010 Bottle. Ben i tynne runde aluminiumsrør i sort epoxy. det skal være god høyde mellom gulv og sete for enkelt renhold. Hjørnesofa med 9 definerte seter. dim. 385/255x66x120cm.
</t>
    </r>
    <r>
      <rPr>
        <b/>
        <sz val="11"/>
        <rFont val="Calibri"/>
        <family val="2"/>
        <scheme val="minor"/>
      </rPr>
      <t>Funksjonskrav:</t>
    </r>
    <r>
      <rPr>
        <sz val="11"/>
        <rFont val="Calibri"/>
        <family val="2"/>
        <scheme val="minor"/>
      </rPr>
      <t xml:space="preserve"> Sofa skal ha både skjermende og lydabsorberende effekt i rommet. Stopping for hvert sete skal medvirke til at stoffet holder seg stramt. Det skal være lett å rengjøre på og under sofa.</t>
    </r>
  </si>
  <si>
    <t>Z-skap for veggmontering. Skrog i pulverlakkert stål med skrått tak - farge RAL 9007. Dører i høytrykkslaminat. farge uttas av IARK.  Leveres med en kleskrok, en hylle og batteridrevet kodelås med PIN-kode teknologi - type ACSS eller tilsvarende. Kodelåsen skal leveres med tidsfunksjon slik at det er mulig å åpne skapene automatisk.
Dim. 30x55x190cm.</t>
  </si>
  <si>
    <t>Z-skap for veggmontering. Skrog i pulverlakkert stål med skrått tak - farge RAL 9007. Dører i høytrykkslaminat. Farge uttas av IARK.  Leveres med en kleskrok, en hylle og hasp for hengelås.
Dim. 30x55x190cm.</t>
  </si>
  <si>
    <t>Benk med sort pulverlakkert metallunderstell og sete i antrasittgrå høytrykkslaminat.
Dim.: 100x40x44cm.</t>
  </si>
  <si>
    <t>Høyrygget skallstol i hvitpigmentert tre med stopping i rygg og sete i referansetekstil 1 - farge 122-5010 Bottle. Sortlakkert understell.</t>
  </si>
  <si>
    <t>Stumtjener i sortlakkert metall - gulvmodell. Designet skal være enkelt og skulpturellt. Høyde ca. 170cm. Samme modell som i post 01.05.04.</t>
  </si>
  <si>
    <t>BESKRIVELSE MOSJØEN VGS</t>
  </si>
  <si>
    <r>
      <t>Elevbord med bordplate i</t>
    </r>
    <r>
      <rPr>
        <sz val="11"/>
        <color rgb="FFFF0000"/>
        <rFont val="Calibri"/>
        <family val="2"/>
        <scheme val="minor"/>
      </rPr>
      <t xml:space="preserve"> lys grå høytrykks-laminat </t>
    </r>
    <r>
      <rPr>
        <sz val="11"/>
        <rFont val="Calibri"/>
        <family val="2"/>
        <scheme val="minor"/>
      </rPr>
      <t>og understell med sarg og 4 runde ben, med stilskrue i et ben, i pulverlakkert metall i farge RAL 9006. Dim. 80x60x72cm.</t>
    </r>
  </si>
  <si>
    <r>
      <t xml:space="preserve">Høyderegulerbart kateter med trinnløs gasslift. Pulverlakkert stativ av rund midt-søyle og kryssfot med låsbare hjul - RAL 9006. Bordplate i </t>
    </r>
    <r>
      <rPr>
        <sz val="11"/>
        <color rgb="FFFF0000"/>
        <rFont val="Calibri"/>
        <family val="2"/>
        <scheme val="minor"/>
      </rPr>
      <t>lys grå høytrykkslaminat</t>
    </r>
    <r>
      <rPr>
        <sz val="11"/>
        <rFont val="Calibri"/>
        <family val="2"/>
        <scheme val="minor"/>
      </rPr>
      <t>. En låsbar skuff under bordplaten.Dim. 120x60x72/110cm.</t>
    </r>
  </si>
  <si>
    <r>
      <rPr>
        <sz val="14"/>
        <color theme="7" tint="-0.249977111117893"/>
        <rFont val="Calibri"/>
        <family val="2"/>
        <scheme val="minor"/>
      </rPr>
      <t>Arbeidsrom lærere</t>
    </r>
    <r>
      <rPr>
        <sz val="11"/>
        <color theme="7" tint="-0.249977111117893"/>
        <rFont val="Calibri"/>
        <family val="2"/>
        <scheme val="minor"/>
      </rPr>
      <t xml:space="preserve">  </t>
    </r>
    <r>
      <rPr>
        <sz val="9"/>
        <color theme="7" tint="-0.249977111117893"/>
        <rFont val="Calibri"/>
        <family val="2"/>
        <scheme val="minor"/>
      </rPr>
      <t>Tegn. ??</t>
    </r>
    <r>
      <rPr>
        <sz val="11"/>
        <color theme="7" tint="-0.249977111117893"/>
        <rFont val="Calibri"/>
        <family val="2"/>
        <scheme val="minor"/>
      </rPr>
      <t xml:space="preserve">                                                  </t>
    </r>
    <r>
      <rPr>
        <sz val="9"/>
        <color theme="7" tint="-0.249977111117893"/>
        <rFont val="Calibri"/>
        <family val="2"/>
        <scheme val="minor"/>
      </rPr>
      <t>3006, 3010, 3012, 3021, 3023, 3041, 3056, 3062, 3065, 3073, 3075, 3081, 3082, 3088, 3089, 3092, 3096</t>
    </r>
  </si>
  <si>
    <r>
      <t xml:space="preserve">Låsbart uttrekks-skap </t>
    </r>
    <r>
      <rPr>
        <sz val="11"/>
        <color rgb="FFFF0000"/>
        <rFont val="Calibri"/>
        <family val="2"/>
        <scheme val="minor"/>
      </rPr>
      <t>i farge hvit</t>
    </r>
    <r>
      <rPr>
        <sz val="11"/>
        <rFont val="Calibri"/>
        <family val="2"/>
        <scheme val="minor"/>
      </rPr>
      <t>. Skapet skal ha 3xA4. Venstre og høyre-skap ihht møblerings-tegning. Dim. 43x80x125cm.</t>
    </r>
  </si>
  <si>
    <t>Cargo-skap - dobbelt</t>
  </si>
  <si>
    <r>
      <t xml:space="preserve">Arbeidsbord med elektrisk hev/senkunderstell i </t>
    </r>
    <r>
      <rPr>
        <sz val="11"/>
        <color rgb="FFFF0000"/>
        <rFont val="Calibri"/>
        <family val="2"/>
        <scheme val="minor"/>
      </rPr>
      <t>lys grå</t>
    </r>
    <r>
      <rPr>
        <sz val="11"/>
        <rFont val="Calibri"/>
        <family val="2"/>
        <scheme val="minor"/>
      </rPr>
      <t xml:space="preserve"> lakkert metall og bordplate i </t>
    </r>
    <r>
      <rPr>
        <sz val="11"/>
        <color rgb="FFFF0000"/>
        <rFont val="Calibri"/>
        <family val="2"/>
        <scheme val="minor"/>
      </rPr>
      <t>hvit</t>
    </r>
    <r>
      <rPr>
        <sz val="11"/>
        <rFont val="Calibri"/>
        <family val="2"/>
        <scheme val="minor"/>
      </rPr>
      <t xml:space="preserve"> høytrykks-laminat. Dim. 160x80cm.</t>
    </r>
  </si>
  <si>
    <r>
      <t xml:space="preserve">Arbeidsbord med elektrisk hev/senkunderstell i </t>
    </r>
    <r>
      <rPr>
        <sz val="11"/>
        <color rgb="FFFF0000"/>
        <rFont val="Calibri"/>
        <family val="2"/>
        <scheme val="minor"/>
      </rPr>
      <t>lys grå</t>
    </r>
    <r>
      <rPr>
        <sz val="11"/>
        <rFont val="Calibri"/>
        <family val="2"/>
        <scheme val="minor"/>
      </rPr>
      <t xml:space="preserve"> lakkert metall og bordplate i </t>
    </r>
    <r>
      <rPr>
        <sz val="11"/>
        <color rgb="FFFF0000"/>
        <rFont val="Calibri"/>
        <family val="2"/>
        <scheme val="minor"/>
      </rPr>
      <t>hvit</t>
    </r>
    <r>
      <rPr>
        <sz val="11"/>
        <rFont val="Calibri"/>
        <family val="2"/>
        <scheme val="minor"/>
      </rPr>
      <t xml:space="preserve"> høytrykks-laminat. Dim. 160x70cm.</t>
    </r>
  </si>
  <si>
    <r>
      <t xml:space="preserve">Låsbart dobbelt uttrekks-skap </t>
    </r>
    <r>
      <rPr>
        <sz val="11"/>
        <color rgb="FFFF0000"/>
        <rFont val="Calibri"/>
        <family val="2"/>
        <scheme val="minor"/>
      </rPr>
      <t>i farge hvit</t>
    </r>
    <r>
      <rPr>
        <sz val="11"/>
        <rFont val="Calibri"/>
        <family val="2"/>
        <scheme val="minor"/>
      </rPr>
      <t>. Skapet skal ha 3xA4. For 2 personer. Dim. 43x80x125cm.</t>
    </r>
  </si>
  <si>
    <t>01.05.06</t>
  </si>
  <si>
    <r>
      <t xml:space="preserve">Arbeidsbord med elektrisk hev/senkunderstell i </t>
    </r>
    <r>
      <rPr>
        <sz val="11"/>
        <color rgb="FFFF0000"/>
        <rFont val="Calibri"/>
        <family val="2"/>
        <scheme val="minor"/>
      </rPr>
      <t>lys grå</t>
    </r>
    <r>
      <rPr>
        <sz val="11"/>
        <rFont val="Calibri"/>
        <family val="2"/>
        <scheme val="minor"/>
      </rPr>
      <t xml:space="preserve"> lakkert metall og bordplate i </t>
    </r>
    <r>
      <rPr>
        <sz val="11"/>
        <color rgb="FFFF0000"/>
        <rFont val="Calibri"/>
        <family val="2"/>
        <scheme val="minor"/>
      </rPr>
      <t>hvit</t>
    </r>
    <r>
      <rPr>
        <sz val="11"/>
        <rFont val="Calibri"/>
        <family val="2"/>
        <scheme val="minor"/>
      </rPr>
      <t xml:space="preserve"> høytrykks-laminat. Dim. 140x80cm.</t>
    </r>
  </si>
  <si>
    <r>
      <t xml:space="preserve">Låsbart skap med tett sokkel og sjalusidør. Farge </t>
    </r>
    <r>
      <rPr>
        <sz val="11"/>
        <color rgb="FFFF0000"/>
        <rFont val="Calibri"/>
        <family val="2"/>
        <scheme val="minor"/>
      </rPr>
      <t>????</t>
    </r>
    <r>
      <rPr>
        <sz val="11"/>
        <rFont val="Calibri"/>
        <family val="2"/>
        <scheme val="minor"/>
      </rPr>
      <t>. Dim. 80x42x125cm.</t>
    </r>
  </si>
  <si>
    <t>01.03.02</t>
  </si>
  <si>
    <t>01.03.03</t>
  </si>
  <si>
    <t>Whiteboard</t>
  </si>
  <si>
    <t xml:space="preserve">Whiteboard med pennehylle </t>
  </si>
  <si>
    <t xml:space="preserve">Whiteboard m/pennehylle …......................  Dim. 150x120cm.
</t>
  </si>
  <si>
    <t>01.05.07</t>
  </si>
  <si>
    <r>
      <t xml:space="preserve">Møtebord med elektrisk hev/senkunderstell i </t>
    </r>
    <r>
      <rPr>
        <sz val="11"/>
        <color rgb="FFFF0000"/>
        <rFont val="Calibri"/>
        <family val="2"/>
        <scheme val="minor"/>
      </rPr>
      <t>lys grå</t>
    </r>
    <r>
      <rPr>
        <sz val="11"/>
        <rFont val="Calibri"/>
        <family val="2"/>
        <scheme val="minor"/>
      </rPr>
      <t xml:space="preserve"> lakkert metall og bordplate i </t>
    </r>
    <r>
      <rPr>
        <sz val="11"/>
        <color rgb="FFFF0000"/>
        <rFont val="Calibri"/>
        <family val="2"/>
        <scheme val="minor"/>
      </rPr>
      <t>hvit</t>
    </r>
    <r>
      <rPr>
        <sz val="11"/>
        <rFont val="Calibri"/>
        <family val="2"/>
        <scheme val="minor"/>
      </rPr>
      <t xml:space="preserve"> høytrykks-laminat. Dim. 180x70cm.</t>
    </r>
  </si>
  <si>
    <t>01.14.04</t>
  </si>
  <si>
    <t>01.14.05</t>
  </si>
  <si>
    <t>01.14.06</t>
  </si>
  <si>
    <t>01.14.07</t>
  </si>
  <si>
    <t>01.14.08</t>
  </si>
  <si>
    <t>01.14.09</t>
  </si>
  <si>
    <t>01.14.10</t>
  </si>
  <si>
    <t>01.14.11</t>
  </si>
  <si>
    <t>01.14.12</t>
  </si>
  <si>
    <t>01.14.13</t>
  </si>
  <si>
    <t>Sofabord</t>
  </si>
  <si>
    <t>Loungestol</t>
  </si>
  <si>
    <t>Loungebord</t>
  </si>
  <si>
    <t>Småbord</t>
  </si>
  <si>
    <t>Barstoler</t>
  </si>
  <si>
    <t>Møtestoler</t>
  </si>
  <si>
    <t>Runde bord</t>
  </si>
  <si>
    <t>Arbeidsstoler</t>
  </si>
  <si>
    <t>Arbeidsstasjon på hjul</t>
  </si>
  <si>
    <t>Bibliotekshyller</t>
  </si>
  <si>
    <t>Offecct</t>
  </si>
  <si>
    <t>Circulus</t>
  </si>
  <si>
    <t>Blå Station</t>
  </si>
  <si>
    <t>Håg</t>
  </si>
  <si>
    <t>Loungestol med rundt sete, rund rygg og runde armlener. Omsluttende form med sete som går nesten helt ned til gulvet. Rundt, svingbart understell i stål med auto-return. Stålramme med nosag-fjæring. Polstring av formstøpt polyuretan trukket med stoff. Dim: B76 D90 H73 SH39. Tekstil: ?? Farge understell: ??</t>
  </si>
  <si>
    <t>Rektangulært bord med avrundede hjørner. To søyleben med én rektangulær, flat base med avrundede hjørner, RAL ??. Bordplate i høytrykkslaminat farge ??. Dim: L140 B70 H65.</t>
  </si>
  <si>
    <t>Rundt bord med rund bordsøyle og rund fot i massivt tre. Søyle med kuleformet innsving som kan monteres opp-ned etter ønske. Dim: Ø55 H42. Farge: ??</t>
  </si>
  <si>
    <t>Barstoler med rundt sete, rund fot og fotkryss formet som en X. Polstrert sete. Lakkert stålfot. Mulighet for fastmontering i gulv. Dim: Ø39 SH65. Tekstil: ?? RAL-farge understell: ??</t>
  </si>
  <si>
    <t>Kvadratisk bord med avrundede hjørner. Ett søyleben med kvadratisk, flat base med avrundede hjørner, RAL ??. Bordplate i høytrykkslaminat farge ??. Dim: L75 B75 H45.</t>
  </si>
  <si>
    <r>
      <rPr>
        <sz val="11"/>
        <color theme="7" tint="-0.249977111117893"/>
        <rFont val="Calibri"/>
        <family val="2"/>
        <scheme val="minor"/>
      </rPr>
      <t>Arbeidsbord til grupperom 2130, 2131 og 2132.</t>
    </r>
    <r>
      <rPr>
        <sz val="11"/>
        <rFont val="Calibri"/>
        <family val="2"/>
        <scheme val="minor"/>
      </rPr>
      <t xml:space="preserve"> </t>
    </r>
    <r>
      <rPr>
        <sz val="11"/>
        <color rgb="FFFF0000"/>
        <rFont val="Calibri"/>
        <family val="2"/>
        <scheme val="minor"/>
      </rPr>
      <t>Bordplate i høytrykkslaminat F1079 og  én søylefot med flat, rund base i lakkert metall, RAL??.
Dim. Ø100 H72.</t>
    </r>
  </si>
  <si>
    <t>Celi 9160</t>
  </si>
  <si>
    <t>Møtestol med polstret sete og rygg. Stabelbar inntil 12-15 stk. Sete og rygg i min. 90% resirkulert forbrukerplast. Ramme/understell i min 75% resirkulert aluminium. Selvbalanserende tilt-funksjon, forover og bakover. (Med eller uten armlener) Tekstil: ?? RAL-farge understell: ?? 
Dim: B43 D41,5 SH44</t>
  </si>
  <si>
    <t>Hev/senk arbeidsbord til Bibliotek Resepsjon rom 2135. Bordplate i høytrykkslaminat farge ?? Metall understell på hjul, RAL ?? Bordskjermer 3 sider i tekstil ?? Dim: L140 D80 H75.</t>
  </si>
  <si>
    <t>Kommentar</t>
  </si>
  <si>
    <t>Produsent</t>
  </si>
  <si>
    <t>Modell</t>
  </si>
  <si>
    <t>Intern info - slettes før utsending!</t>
  </si>
  <si>
    <t>Tion 2100/2140 (uten/med armlen)</t>
  </si>
  <si>
    <t>Arbeidsstol med polstret sete. Sete og rygg i min. 90% resirkulert forbrukerplast. Kryssfot understell med 5 hjul. Understell i min 90% resirkulert aluminium. Selvbalanserende tilt-funksjon, forover og bakover. Regulerbar sittehøyde, lift 15 cm. (Med eller uten armlener) Tekstil: ?? RAL-farge understell: ?? Dim: B60 D43,5 SH 40-54</t>
  </si>
  <si>
    <t>Oppo O52A</t>
  </si>
  <si>
    <t>Oxo O100</t>
  </si>
  <si>
    <t>Turn L431</t>
  </si>
  <si>
    <t>https://www.blastation.se/produkter/produktfamiljer/oxo/oxo#&amp;tab=2</t>
  </si>
  <si>
    <t>https://www.blastation.se/produkter/produktfamiljer/oppo/oppo-o52a</t>
  </si>
  <si>
    <t>https://www.blastation.se/produkter/produktfamiljer/turn/turn#&amp;tab=2</t>
  </si>
  <si>
    <t>https://store.flokk.com/norway/en-gb/products/hag-tion?model=2140-STD&amp;code=07P3CM</t>
  </si>
  <si>
    <t>https://store.flokk.com/norway/en-gb/products/hag-celi?model=9160&amp;code=0FMBAE</t>
  </si>
  <si>
    <t>Revo MT140</t>
  </si>
  <si>
    <t>https://www.profim.eu/products/revo-tables-mt140-conference-tables</t>
  </si>
  <si>
    <t>https://offecct.flokk.com/furniture/circulus</t>
  </si>
  <si>
    <t>Ikke valgt konkret produkt</t>
  </si>
  <si>
    <t>Bordskjermer?</t>
  </si>
  <si>
    <r>
      <t xml:space="preserve">Sammenleggbare bord i samme utførelse som posten over.
</t>
    </r>
    <r>
      <rPr>
        <b/>
        <sz val="11"/>
        <rFont val="Calibri"/>
        <family val="2"/>
        <scheme val="minor"/>
      </rPr>
      <t>Funksjonskrav:</t>
    </r>
    <r>
      <rPr>
        <sz val="11"/>
        <rFont val="Calibri"/>
        <family val="2"/>
        <scheme val="minor"/>
      </rPr>
      <t xml:space="preserve"> Bordene skal enkelt kunne slås sammen og stables på tralle i posten under.</t>
    </r>
  </si>
  <si>
    <t>01.14.14</t>
  </si>
  <si>
    <t>01.14.15</t>
  </si>
  <si>
    <t>PC-bord</t>
  </si>
  <si>
    <t>Materia</t>
  </si>
  <si>
    <t>Hopper</t>
  </si>
  <si>
    <t>Lite PC-bord med mulighet for høydejustering. Rund bordplate i metall. Rund fot med rullende glidere, plassert ikke-sentrisk med hensikt å kunne dra foten inn under sofaen. RAL: ?? Dim: Ø45 H53-73.</t>
  </si>
  <si>
    <t>01.16</t>
  </si>
  <si>
    <t>01.16.01</t>
  </si>
  <si>
    <t>01.16.02</t>
  </si>
  <si>
    <t>01.15.03</t>
  </si>
  <si>
    <t>01.15.04</t>
  </si>
  <si>
    <t>01.15.05</t>
  </si>
  <si>
    <t>01.15.06</t>
  </si>
  <si>
    <t>01.15.07</t>
  </si>
  <si>
    <t>01.15.08</t>
  </si>
  <si>
    <t>01.15.09</t>
  </si>
  <si>
    <t>01.15.10</t>
  </si>
  <si>
    <t>01.15.11</t>
  </si>
  <si>
    <t>01.15.12</t>
  </si>
  <si>
    <t>01.15.13</t>
  </si>
  <si>
    <t>01.15.14</t>
  </si>
  <si>
    <t>01.15.15</t>
  </si>
  <si>
    <t>Barbord</t>
  </si>
  <si>
    <t>Stoler</t>
  </si>
  <si>
    <t>Runde bord, Ø140cm</t>
  </si>
  <si>
    <t>Rektangulære bord</t>
  </si>
  <si>
    <t>Modulsofa - type 1</t>
  </si>
  <si>
    <t>Link</t>
  </si>
  <si>
    <t>2-seter med lav rygg. Dim. B160 D80 H77 SH42.</t>
  </si>
  <si>
    <t xml:space="preserve">Robust modulsofa med utskiftbar polstring sete og rygg. Understell med sirkelmønstret perforering. Høy grad av resirkulert stål og aluminium. Mulighet for å velge med/uten rygg, lav/høy rygg og med/uten polstring. </t>
  </si>
  <si>
    <t>Mulighet for armlene med el-stikk og fastmontert bord.</t>
  </si>
  <si>
    <t>2-seter med lav rygg. Dim. L162 D77,5 H78,5 SH42,5.</t>
  </si>
  <si>
    <t>2-seter med høy rygg. Dim. L162 D77,5 H128 SH42,5.</t>
  </si>
  <si>
    <t>3-seter med lav rygg. Dim. L243 D77,5 H78,5 SH42,5.</t>
  </si>
  <si>
    <t>Maks</t>
  </si>
  <si>
    <t>https://www.blastation.se/produkter/fatoljer/max/max#&amp;tab=2</t>
  </si>
  <si>
    <t>Lammhults</t>
  </si>
  <si>
    <t>Bau</t>
  </si>
  <si>
    <t>Modulstol</t>
  </si>
  <si>
    <t>Bedre beskrivelse.</t>
  </si>
  <si>
    <t>https://www.lammhults.se/products/easy-chairs-sofas/bau</t>
  </si>
  <si>
    <t xml:space="preserve">Rundt bord med rund bordsøyle og rund fot i massivt tre. Søyle med kuleformet innsving som kan monteres opp-ned etter ønske. </t>
  </si>
  <si>
    <t>Turn</t>
  </si>
  <si>
    <t>Oxo</t>
  </si>
  <si>
    <t>Barstoler med rundt sete, rund fot og fotkryss formet som en X. Polstrert sete. Lakkert stålfot. Mulighet for fastmontering i gulv. Tekstil: ?? RAL-farge understell: ??</t>
  </si>
  <si>
    <r>
      <rPr>
        <sz val="11"/>
        <color theme="7" tint="-0.249977111117893"/>
        <rFont val="Calibri"/>
        <family val="2"/>
        <scheme val="minor"/>
      </rPr>
      <t>Arbeidsbord til Bibliotek Utstilling rom 2134</t>
    </r>
    <r>
      <rPr>
        <sz val="11"/>
        <rFont val="Calibri"/>
        <family val="2"/>
        <scheme val="minor"/>
      </rPr>
      <t xml:space="preserve">. </t>
    </r>
    <r>
      <rPr>
        <sz val="11"/>
        <color rgb="FFFF0000"/>
        <rFont val="Calibri"/>
        <family val="2"/>
        <scheme val="minor"/>
      </rPr>
      <t>Bordplate i høytrykkslaminat F1079 og én søylefot med flat, rund base i lakkert metall, RAL??. Dim. Ø140 H72.</t>
    </r>
  </si>
  <si>
    <t>Barstol</t>
  </si>
  <si>
    <t>I Trafikkareal 3030 - Sittehøyde 65, Ø39</t>
  </si>
  <si>
    <t>I Trafikkareal 3040 - Sittehøyde 81, Ø39</t>
  </si>
  <si>
    <t>Vestibyle 3034 - Small - Dim: Ø55 H42. Farge: ??</t>
  </si>
  <si>
    <r>
      <t xml:space="preserve">Vestibyle 3034. Helpolstret lenestol i rett utførelse, uten armlen. Skall av </t>
    </r>
    <r>
      <rPr>
        <sz val="11"/>
        <color rgb="FFFF0000"/>
        <rFont val="Calibri"/>
        <family val="2"/>
        <scheme val="minor"/>
      </rPr>
      <t>"fiber board"</t>
    </r>
    <r>
      <rPr>
        <sz val="11"/>
        <color theme="7" tint="-0.249977111117893"/>
        <rFont val="Calibri"/>
        <family val="2"/>
        <scheme val="minor"/>
      </rPr>
      <t xml:space="preserve"> med slitesterk polyuretan-skum. Justerbare glidere. Mulighet for sammenkobling av moduler. Dim: B75, D90, H72, SH39.</t>
    </r>
  </si>
  <si>
    <t>Vestibyle 3034. Helpolstret loungestol med fire bein. Ramme av stål og tre. Nosag-fjæring. Polstring av formstøpt polyuretan trukket med stoff. Dim: B76 D90 H73 SH39. Tekstil: ?? Farge understell: ??</t>
  </si>
  <si>
    <t xml:space="preserve">Vestibyle 3034 og Vestibyle 3035. Robust modulsofa med utskiftbar polstring sete og rygg. Understell med sirkelmønstret perforering. Høy grad av resirkulert stål og aluminium. Mulighet for å velge med/uten rygg, lav/høy rygg og med/uten polstring. </t>
  </si>
  <si>
    <t>Pocket</t>
  </si>
  <si>
    <t>Neo Lite Soft</t>
  </si>
  <si>
    <t xml:space="preserve">Materia </t>
  </si>
  <si>
    <t>Oas</t>
  </si>
  <si>
    <t>Profim</t>
  </si>
  <si>
    <t>Revo T180</t>
  </si>
  <si>
    <r>
      <rPr>
        <sz val="14"/>
        <color theme="7" tint="-0.249977111117893"/>
        <rFont val="Calibri"/>
        <family val="2"/>
        <scheme val="minor"/>
      </rPr>
      <t xml:space="preserve">Fellesarealer/Vestibyler/Trafikkareal
</t>
    </r>
    <r>
      <rPr>
        <sz val="11"/>
        <color theme="7" tint="-0.249977111117893"/>
        <rFont val="Calibri"/>
        <family val="2"/>
        <scheme val="minor"/>
      </rPr>
      <t>Tegn.??</t>
    </r>
    <r>
      <rPr>
        <sz val="9"/>
        <color theme="7" tint="-0.249977111117893"/>
        <rFont val="Calibri"/>
        <family val="2"/>
        <scheme val="minor"/>
      </rPr>
      <t xml:space="preserve">
</t>
    </r>
    <r>
      <rPr>
        <sz val="11"/>
        <color theme="7" tint="-0.249977111117893"/>
        <rFont val="Calibri"/>
        <family val="2"/>
        <scheme val="minor"/>
      </rPr>
      <t>1002, 1111, 1130, 1157, 2100, 2128, 3030, 3034, 3035, 3040, 3072</t>
    </r>
  </si>
  <si>
    <t>Sofa</t>
  </si>
  <si>
    <t>Trafikkareal 1130, 1157 og 2100, Sofa der man kan sitte på ryggen. Fora Form Up? Andre alternativer? Hvilket sofabord? Fastmontert?</t>
  </si>
  <si>
    <t>Bord</t>
  </si>
  <si>
    <t>Trafikkareal 3030. Rektangulært bord med avrundede hjørner. To søyleben med én rektangulær, flat base med avrundede hjørner, RAL ??. Bordplate i høytrykkslaminat farge ??. Dim: L180 B75 H74.</t>
  </si>
  <si>
    <r>
      <rPr>
        <sz val="11"/>
        <color theme="7" tint="-0.249977111117893"/>
        <rFont val="Calibri"/>
        <family val="2"/>
        <scheme val="minor"/>
      </rPr>
      <t>Vestibyle 3035. Arbeidsbord til Bibliotek Utstilling rom 2134</t>
    </r>
    <r>
      <rPr>
        <sz val="11"/>
        <rFont val="Calibri"/>
        <family val="2"/>
        <scheme val="minor"/>
      </rPr>
      <t xml:space="preserve">. </t>
    </r>
    <r>
      <rPr>
        <sz val="11"/>
        <color rgb="FFFF0000"/>
        <rFont val="Calibri"/>
        <family val="2"/>
        <scheme val="minor"/>
      </rPr>
      <t>Bordplate i høytrykkslaminat F1079 og én søylefot med flat, rund base i lakkert metall, RAL??. Dim. Ø140 H72.</t>
    </r>
  </si>
  <si>
    <t>Vestibyle 3035. Med armlener</t>
  </si>
  <si>
    <t>Trafikkareal 3030. Uten armlener</t>
  </si>
  <si>
    <t>Trafikkareal 3040. Beskrivelse</t>
  </si>
  <si>
    <r>
      <t xml:space="preserve">Trafikkareal 3040. Oval bordplate i </t>
    </r>
    <r>
      <rPr>
        <sz val="11"/>
        <color rgb="FFFF0000"/>
        <rFont val="Calibri"/>
        <family val="2"/>
        <scheme val="minor"/>
      </rPr>
      <t>høytrykkslaminat F1079</t>
    </r>
    <r>
      <rPr>
        <sz val="11"/>
        <color theme="7" tint="-0.249977111117893"/>
        <rFont val="Calibri"/>
        <family val="2"/>
        <scheme val="minor"/>
      </rPr>
      <t xml:space="preserve"> og to søylebein med flat, rund base i lakkert metall, RAL??. Dim. L300, B70, H110.</t>
    </r>
  </si>
  <si>
    <t>Finne annet bord, ikke Turn her.</t>
  </si>
  <si>
    <r>
      <rPr>
        <sz val="11"/>
        <color theme="7" tint="-0.249977111117893"/>
        <rFont val="Calibri"/>
        <family val="2"/>
        <scheme val="minor"/>
      </rPr>
      <t>Vestibyle 3072.</t>
    </r>
    <r>
      <rPr>
        <sz val="11"/>
        <color rgb="FFFF0000"/>
        <rFont val="Calibri"/>
        <family val="2"/>
        <scheme val="minor"/>
      </rPr>
      <t xml:space="preserve"> Beskrivelse</t>
    </r>
  </si>
  <si>
    <r>
      <rPr>
        <sz val="11"/>
        <color theme="7" tint="-0.249977111117893"/>
        <rFont val="Calibri"/>
        <family val="2"/>
        <scheme val="minor"/>
      </rPr>
      <t>Vestibyle 3072</t>
    </r>
    <r>
      <rPr>
        <sz val="11"/>
        <color rgb="FFFF0000"/>
        <rFont val="Calibri"/>
        <family val="2"/>
        <scheme val="minor"/>
      </rPr>
      <t>. Beskrivelse</t>
    </r>
  </si>
  <si>
    <t>Vestibyle 3072. Rektangulært bord med avrundede hjørner. To søyleben med én rektangulær, flat base med avrundede hjørner, RAL ??. Bordplate i høytrykkslaminat farge ??. Dim: L140 B70 H65.</t>
  </si>
  <si>
    <t xml:space="preserve">Benker i trafikkareal, er disse plassbygde eller løst inventar? </t>
  </si>
  <si>
    <t>01.15.16</t>
  </si>
  <si>
    <t>Boln</t>
  </si>
  <si>
    <t>Slim bench</t>
  </si>
  <si>
    <t>https://boln.eu/en/collection/slim/</t>
  </si>
  <si>
    <t>Revo C75</t>
  </si>
  <si>
    <t>https://www.profim.eu/products/revo-c75-tables-design-famous-pearson-lloyd</t>
  </si>
  <si>
    <t>Trafikkareal 3040 og Vestibyle 3035 - Medium - Dim: Ø55 H52. Farge: ??</t>
  </si>
  <si>
    <r>
      <rPr>
        <sz val="14"/>
        <color theme="7" tint="-0.249977111117893"/>
        <rFont val="Calibri (Brødtekst)_x0000_"/>
      </rPr>
      <t>Bibliotek</t>
    </r>
    <r>
      <rPr>
        <sz val="11"/>
        <color theme="7" tint="-0.249977111117893"/>
        <rFont val="Calibri"/>
        <family val="2"/>
        <scheme val="minor"/>
      </rPr>
      <t xml:space="preserve"> </t>
    </r>
    <r>
      <rPr>
        <sz val="9"/>
        <color theme="7" tint="-0.249977111117893"/>
        <rFont val="Calibri"/>
        <family val="2"/>
        <scheme val="minor"/>
      </rPr>
      <t xml:space="preserve">Tegn.  ??
</t>
    </r>
    <r>
      <rPr>
        <sz val="11"/>
        <color theme="7" tint="-0.249977111117893"/>
        <rFont val="Calibri (Brødtekst)_x0000_"/>
      </rPr>
      <t>1117, 1118, 1119, 1120, 2130, 2131, 2132, 2133, 2134, 2135, 2137</t>
    </r>
  </si>
  <si>
    <t>Arbeidsbord til leserom 1120 og 2133. Bordplate i høytrykkslaminat farge ?? T-fot stål understell + ett enkelt støtteben i midten, RAL ??. Måltilpasset lengde 300-330 cm D60 H72.</t>
  </si>
  <si>
    <t>Flyttbare bordskjermer?
Er det plass til 5 stoler i rom 2133?</t>
  </si>
  <si>
    <r>
      <rPr>
        <sz val="14"/>
        <color rgb="FF00B050"/>
        <rFont val="Calibri"/>
        <family val="2"/>
        <scheme val="minor"/>
      </rPr>
      <t>Kantine- og fellesarealer</t>
    </r>
    <r>
      <rPr>
        <sz val="14"/>
        <color theme="7" tint="-0.249977111117893"/>
        <rFont val="Calibri"/>
        <family val="2"/>
        <scheme val="minor"/>
      </rPr>
      <t xml:space="preserve">
</t>
    </r>
    <r>
      <rPr>
        <sz val="11"/>
        <color theme="7" tint="-0.249977111117893"/>
        <rFont val="Calibri"/>
        <family val="2"/>
        <scheme val="minor"/>
      </rPr>
      <t xml:space="preserve">Tegn.??
</t>
    </r>
    <r>
      <rPr>
        <sz val="11"/>
        <color rgb="FF00B050"/>
        <rFont val="Calibri"/>
        <family val="2"/>
        <scheme val="minor"/>
      </rPr>
      <t>1002, 1080, 1081, 1083, 1084, 1116, 1157, 2100, 2118, 2128, 2129, 3030, 3034, 3035, 3040, 3072</t>
    </r>
  </si>
  <si>
    <r>
      <t xml:space="preserve">Glassmonter med tett sokkel i 72cm høyde. LED-lys i tak med strømuttak på topp for kobling i stikk-kontakt over himling. Låsbar dobbel glassdør og 2 avtagbare glasshyller.  Sokkel og topp i sort utførelse utvendig med hvit topp og bunn innvendig. Dim. 150x40x220cm.
</t>
    </r>
    <r>
      <rPr>
        <b/>
        <sz val="11"/>
        <color rgb="FFFF0000"/>
        <rFont val="Calibri"/>
        <family val="2"/>
        <scheme val="minor"/>
      </rPr>
      <t>Funksjonskrav:</t>
    </r>
    <r>
      <rPr>
        <sz val="11"/>
        <color rgb="FFFF0000"/>
        <rFont val="Calibri"/>
        <family val="2"/>
        <scheme val="minor"/>
      </rPr>
      <t xml:space="preserve"> Fleksibel utstilling av store og små elevarbeider.</t>
    </r>
  </si>
  <si>
    <t>??</t>
  </si>
  <si>
    <r>
      <rPr>
        <sz val="14"/>
        <color rgb="FF00B050"/>
        <rFont val="Calibri"/>
        <family val="2"/>
        <scheme val="minor"/>
      </rPr>
      <t xml:space="preserve">Teorirom </t>
    </r>
    <r>
      <rPr>
        <sz val="11"/>
        <color theme="7" tint="-0.249977111117893"/>
        <rFont val="Calibri"/>
        <family val="2"/>
        <scheme val="minor"/>
      </rPr>
      <t xml:space="preserve">  </t>
    </r>
    <r>
      <rPr>
        <sz val="9"/>
        <color theme="7" tint="-0.249977111117893"/>
        <rFont val="Calibri"/>
        <family val="2"/>
        <scheme val="minor"/>
      </rPr>
      <t>Tegn. ??</t>
    </r>
    <r>
      <rPr>
        <sz val="11"/>
        <color theme="7" tint="-0.249977111117893"/>
        <rFont val="Calibri"/>
        <family val="2"/>
        <scheme val="minor"/>
      </rPr>
      <t xml:space="preserve">                                                  </t>
    </r>
    <r>
      <rPr>
        <sz val="10"/>
        <color theme="7" tint="-0.249977111117893"/>
        <rFont val="Calibri"/>
        <family val="2"/>
        <scheme val="minor"/>
      </rPr>
      <t xml:space="preserve"> </t>
    </r>
    <r>
      <rPr>
        <sz val="9"/>
        <color rgb="FF00B050"/>
        <rFont val="Calibri"/>
        <family val="2"/>
        <scheme val="minor"/>
      </rPr>
      <t>1099, 1100</t>
    </r>
    <r>
      <rPr>
        <sz val="9"/>
        <color theme="7" tint="-0.249977111117893"/>
        <rFont val="Calibri"/>
        <family val="2"/>
        <scheme val="minor"/>
      </rPr>
      <t xml:space="preserve">, </t>
    </r>
    <r>
      <rPr>
        <sz val="9"/>
        <color rgb="FF00B050"/>
        <rFont val="Calibri"/>
        <family val="2"/>
        <scheme val="minor"/>
      </rPr>
      <t>2101, 2102, 2103, 2105</t>
    </r>
    <r>
      <rPr>
        <sz val="9"/>
        <color theme="7" tint="-0.249977111117893"/>
        <rFont val="Calibri"/>
        <family val="2"/>
        <scheme val="minor"/>
      </rPr>
      <t xml:space="preserve">, </t>
    </r>
    <r>
      <rPr>
        <sz val="9"/>
        <color rgb="FF00B050"/>
        <rFont val="Calibri"/>
        <family val="2"/>
        <scheme val="minor"/>
      </rPr>
      <t>2106,</t>
    </r>
    <r>
      <rPr>
        <sz val="9"/>
        <color theme="7" tint="-0.249977111117893"/>
        <rFont val="Calibri"/>
        <family val="2"/>
        <scheme val="minor"/>
      </rPr>
      <t xml:space="preserve"> </t>
    </r>
    <r>
      <rPr>
        <sz val="9"/>
        <color rgb="FF00B050"/>
        <rFont val="Calibri"/>
        <family val="2"/>
        <scheme val="minor"/>
      </rPr>
      <t>2126, 2150, 3003, 3004, 3007, 3009, 3016, 3018, 3022,</t>
    </r>
    <r>
      <rPr>
        <sz val="9"/>
        <color theme="7" tint="-0.249977111117893"/>
        <rFont val="Calibri"/>
        <family val="2"/>
        <scheme val="minor"/>
      </rPr>
      <t xml:space="preserve"> </t>
    </r>
    <r>
      <rPr>
        <sz val="9"/>
        <color rgb="FF00B050"/>
        <rFont val="Calibri"/>
        <family val="2"/>
        <scheme val="minor"/>
      </rPr>
      <t>3042, 3043, 3047,</t>
    </r>
    <r>
      <rPr>
        <sz val="9"/>
        <color theme="7" tint="-0.249977111117893"/>
        <rFont val="Calibri"/>
        <family val="2"/>
        <scheme val="minor"/>
      </rPr>
      <t xml:space="preserve">  </t>
    </r>
    <r>
      <rPr>
        <sz val="9"/>
        <color rgb="FF00B050"/>
        <rFont val="Calibri"/>
        <family val="2"/>
        <scheme val="minor"/>
      </rPr>
      <t>3054, 3058, 3063, 3064,</t>
    </r>
    <r>
      <rPr>
        <sz val="9"/>
        <color theme="7" tint="-0.249977111117893"/>
        <rFont val="Calibri"/>
        <family val="2"/>
        <scheme val="minor"/>
      </rPr>
      <t xml:space="preserve"> </t>
    </r>
    <r>
      <rPr>
        <sz val="9"/>
        <color rgb="FF00B050"/>
        <rFont val="Calibri"/>
        <family val="2"/>
        <scheme val="minor"/>
      </rPr>
      <t>3087, 3090, 3091, 3097</t>
    </r>
  </si>
  <si>
    <r>
      <t xml:space="preserve">Knaggrekke med 10 knagger i pulverlakkert metall - farge RAL2010 - 2 i hvert klasserom.
</t>
    </r>
    <r>
      <rPr>
        <b/>
        <sz val="11"/>
        <color rgb="FFFF0000"/>
        <rFont val="Calibri"/>
        <family val="2"/>
        <scheme val="minor"/>
      </rPr>
      <t>Funksjonskrav:</t>
    </r>
    <r>
      <rPr>
        <sz val="11"/>
        <color rgb="FFFF0000"/>
        <rFont val="Calibri"/>
        <family val="2"/>
        <scheme val="minor"/>
      </rPr>
      <t xml:space="preserve"> Produktet skal brukes til opphenging av yttertøy og skal også ha en dekorativ effekt i rommet.</t>
    </r>
  </si>
  <si>
    <r>
      <rPr>
        <sz val="14"/>
        <color theme="7" tint="-0.249977111117893"/>
        <rFont val="Calibri"/>
        <family val="2"/>
        <scheme val="minor"/>
      </rPr>
      <t xml:space="preserve">Grupperom </t>
    </r>
    <r>
      <rPr>
        <sz val="11"/>
        <color theme="7" tint="-0.249977111117893"/>
        <rFont val="Calibri"/>
        <family val="2"/>
        <scheme val="minor"/>
      </rPr>
      <t xml:space="preserve">  </t>
    </r>
    <r>
      <rPr>
        <sz val="9"/>
        <color theme="7" tint="-0.249977111117893"/>
        <rFont val="Calibri"/>
        <family val="2"/>
        <scheme val="minor"/>
      </rPr>
      <t>Tegn. ?</t>
    </r>
    <r>
      <rPr>
        <sz val="11"/>
        <color theme="7" tint="-0.249977111117893"/>
        <rFont val="Calibri"/>
        <family val="2"/>
        <scheme val="minor"/>
      </rPr>
      <t xml:space="preserve">                                                   
</t>
    </r>
    <r>
      <rPr>
        <sz val="9"/>
        <color rgb="FF00B050"/>
        <rFont val="Calibri"/>
        <family val="2"/>
        <scheme val="minor"/>
      </rPr>
      <t>1203, 2003, 2004, 2005, 2012,</t>
    </r>
    <r>
      <rPr>
        <sz val="9"/>
        <color theme="7" tint="-0.249977111117893"/>
        <rFont val="Calibri"/>
        <family val="2"/>
        <scheme val="minor"/>
      </rPr>
      <t xml:space="preserve"> </t>
    </r>
    <r>
      <rPr>
        <sz val="9"/>
        <color rgb="FF00B050"/>
        <rFont val="Calibri"/>
        <family val="2"/>
        <scheme val="minor"/>
      </rPr>
      <t>2050, 2051, 2055, 2084, 2085, 2087, 2110, 2111,</t>
    </r>
    <r>
      <rPr>
        <sz val="9"/>
        <color theme="7" tint="-0.249977111117893"/>
        <rFont val="Calibri"/>
        <family val="2"/>
        <scheme val="minor"/>
      </rPr>
      <t xml:space="preserve"> </t>
    </r>
    <r>
      <rPr>
        <sz val="9"/>
        <color rgb="FF00B050"/>
        <rFont val="Calibri"/>
        <family val="2"/>
        <scheme val="minor"/>
      </rPr>
      <t>2148, 2149,</t>
    </r>
    <r>
      <rPr>
        <sz val="9"/>
        <color theme="7" tint="-0.249977111117893"/>
        <rFont val="Calibri"/>
        <family val="2"/>
        <scheme val="minor"/>
      </rPr>
      <t xml:space="preserve"> </t>
    </r>
    <r>
      <rPr>
        <sz val="9"/>
        <color rgb="FF00B050"/>
        <rFont val="Calibri"/>
        <family val="2"/>
        <scheme val="minor"/>
      </rPr>
      <t>3071, 3078, 3079</t>
    </r>
  </si>
  <si>
    <r>
      <rPr>
        <sz val="14"/>
        <color rgb="FF00B050"/>
        <rFont val="Calibri"/>
        <family val="2"/>
        <scheme val="minor"/>
      </rPr>
      <t xml:space="preserve">Spesialrom undervisning </t>
    </r>
    <r>
      <rPr>
        <sz val="11"/>
        <rFont val="Calibri"/>
        <family val="2"/>
        <scheme val="minor"/>
      </rPr>
      <t xml:space="preserve">  </t>
    </r>
    <r>
      <rPr>
        <sz val="9"/>
        <rFont val="Calibri"/>
        <family val="2"/>
        <scheme val="minor"/>
      </rPr>
      <t xml:space="preserve">Tegn. A102
</t>
    </r>
    <r>
      <rPr>
        <sz val="11"/>
        <color rgb="FF00B050"/>
        <rFont val="Calibri"/>
        <family val="2"/>
        <scheme val="minor"/>
      </rPr>
      <t xml:space="preserve"> 1091, 2057, 2061, 2046, 2047, 2048, 2049</t>
    </r>
  </si>
  <si>
    <t>01.01.19</t>
  </si>
  <si>
    <t>Stol Auditorium</t>
  </si>
  <si>
    <t>01.01.20</t>
  </si>
  <si>
    <t>Rullestol auditorium</t>
  </si>
  <si>
    <t>01.13.09</t>
  </si>
  <si>
    <t>01.13.10</t>
  </si>
  <si>
    <t>Møtestol</t>
  </si>
  <si>
    <t>01.13.11</t>
  </si>
  <si>
    <t>Salongbord</t>
  </si>
  <si>
    <t>01.13.12</t>
  </si>
  <si>
    <t>01.13.13</t>
  </si>
  <si>
    <t>01.13.14</t>
  </si>
  <si>
    <t>01.13.15</t>
  </si>
  <si>
    <t>Spise-/arbeidsbord</t>
  </si>
  <si>
    <t>Spise-/arbeidsstol</t>
  </si>
  <si>
    <t>Dim. 150x80cm.</t>
  </si>
  <si>
    <t>01.13.16</t>
  </si>
  <si>
    <t>01.13.17</t>
  </si>
  <si>
    <t>Materialskap</t>
  </si>
  <si>
    <t>Norden materialskap Lek og Lør</t>
  </si>
  <si>
    <t>01.13.18</t>
  </si>
  <si>
    <t>Arbeidsbenk</t>
  </si>
  <si>
    <t>Skallstol med meieunderstell.</t>
  </si>
  <si>
    <r>
      <t xml:space="preserve">Bordplate med avfaset kant og </t>
    </r>
    <r>
      <rPr>
        <sz val="11"/>
        <color rgb="FFFF0000"/>
        <rFont val="Calibri"/>
        <family val="2"/>
        <scheme val="minor"/>
      </rPr>
      <t>finer ???</t>
    </r>
    <r>
      <rPr>
        <sz val="11"/>
        <color rgb="FF00B050"/>
        <rFont val="Calibri"/>
        <family val="2"/>
        <scheme val="minor"/>
      </rPr>
      <t xml:space="preserve"> - understell i farge RAL </t>
    </r>
    <r>
      <rPr>
        <sz val="11"/>
        <color rgb="FFFF0000"/>
        <rFont val="Calibri"/>
        <family val="2"/>
        <scheme val="minor"/>
      </rPr>
      <t>???.</t>
    </r>
  </si>
  <si>
    <t>01.13.19</t>
  </si>
  <si>
    <t>01.13.20</t>
  </si>
  <si>
    <t>01.13.21</t>
  </si>
  <si>
    <t>Reol med skapdører</t>
  </si>
  <si>
    <t>TV-benk</t>
  </si>
  <si>
    <t>01.13.22</t>
  </si>
  <si>
    <t>Overskap</t>
  </si>
  <si>
    <t>Høyskap</t>
  </si>
  <si>
    <t>01.12.06</t>
  </si>
  <si>
    <t>01.12.07</t>
  </si>
  <si>
    <t>01.12.08</t>
  </si>
  <si>
    <t>01.12.09</t>
  </si>
  <si>
    <t>Kjøkkenøy på hjul</t>
  </si>
  <si>
    <t>01.12.10</t>
  </si>
  <si>
    <t>01.12.11</t>
  </si>
  <si>
    <t>01.12.12</t>
  </si>
  <si>
    <t>01.12.13</t>
  </si>
  <si>
    <t>01.12.14</t>
  </si>
  <si>
    <t>01.12.15</t>
  </si>
  <si>
    <r>
      <rPr>
        <sz val="14"/>
        <color rgb="FF00B050"/>
        <rFont val="Calibri"/>
        <family val="2"/>
        <scheme val="minor"/>
      </rPr>
      <t xml:space="preserve">SO </t>
    </r>
    <r>
      <rPr>
        <sz val="11"/>
        <color rgb="FF00B050"/>
        <rFont val="Calibri"/>
        <family val="2"/>
        <scheme val="minor"/>
      </rPr>
      <t xml:space="preserve"> Spesialoppfølging sykhus     </t>
    </r>
    <r>
      <rPr>
        <sz val="9"/>
        <color rgb="FF00B050"/>
        <rFont val="Calibri"/>
        <family val="2"/>
        <scheme val="minor"/>
      </rPr>
      <t>Tegn. ???</t>
    </r>
    <r>
      <rPr>
        <sz val="11"/>
        <color rgb="FF00B050"/>
        <rFont val="Calibri"/>
        <family val="2"/>
        <scheme val="minor"/>
      </rPr>
      <t xml:space="preserve">                                                   1026, 1027, 1028, 1029, 1030, 1031, 1033, 1034</t>
    </r>
  </si>
  <si>
    <t>Reoler</t>
  </si>
  <si>
    <t>Sammenhengende modul 4 stk.</t>
  </si>
  <si>
    <t xml:space="preserve">Til rom 1173, 1177 og 1182: robust garderobeskap i pulverlakkert stål med skrått tak, innredet med hattehylle, klesstang, ankerkroker og håndkleknagg. Stamme i RAL ??? Og dør i RAL ???. 
Bredde 400mm - Dybde 550mm. </t>
  </si>
  <si>
    <t>Sammenhengende modul 3 stk.</t>
  </si>
  <si>
    <t>Til sammenhengende modul 4 stk.</t>
  </si>
  <si>
    <t>Til sammenhengende modul 3 stk.</t>
  </si>
  <si>
    <t>Til garderobeskap beskrevet i posten over: integrert sittebenk med ben i pulverlakkert stå i samme farge som skapstamme og klarlakkert trespiler i sete.</t>
  </si>
  <si>
    <t>Integrert sittebenk</t>
  </si>
  <si>
    <t>01.11.04</t>
  </si>
  <si>
    <t>01.11.05</t>
  </si>
  <si>
    <t>01.11.08</t>
  </si>
  <si>
    <t>01.11.07</t>
  </si>
  <si>
    <t>01.11.06</t>
  </si>
  <si>
    <r>
      <t xml:space="preserve">Til rom 1204: Arbeidsbord med elektrisk hev/senkunderstell i </t>
    </r>
    <r>
      <rPr>
        <sz val="11"/>
        <color rgb="FFFF0000"/>
        <rFont val="Calibri"/>
        <family val="2"/>
        <scheme val="minor"/>
      </rPr>
      <t>lys grå</t>
    </r>
    <r>
      <rPr>
        <sz val="11"/>
        <color rgb="FF00B050"/>
        <rFont val="Calibri"/>
        <family val="2"/>
        <scheme val="minor"/>
      </rPr>
      <t xml:space="preserve"> lakkert metall og bordplate i </t>
    </r>
    <r>
      <rPr>
        <sz val="11"/>
        <color rgb="FFFF0000"/>
        <rFont val="Calibri"/>
        <family val="2"/>
        <scheme val="minor"/>
      </rPr>
      <t>hvit</t>
    </r>
    <r>
      <rPr>
        <sz val="11"/>
        <color rgb="FF00B050"/>
        <rFont val="Calibri"/>
        <family val="2"/>
        <scheme val="minor"/>
      </rPr>
      <t xml:space="preserve"> høytrykks-laminat. Dim. 160x80cm.</t>
    </r>
  </si>
  <si>
    <r>
      <rPr>
        <sz val="11"/>
        <color rgb="FF00B050"/>
        <rFont val="Calibri"/>
        <family val="2"/>
        <scheme val="minor"/>
      </rPr>
      <t>Til rom 1204: Låsbart uttrekks-skap</t>
    </r>
    <r>
      <rPr>
        <sz val="11"/>
        <rFont val="Calibri"/>
        <family val="2"/>
        <scheme val="minor"/>
      </rPr>
      <t xml:space="preserve"> </t>
    </r>
    <r>
      <rPr>
        <sz val="11"/>
        <color rgb="FFFF0000"/>
        <rFont val="Calibri"/>
        <family val="2"/>
        <scheme val="minor"/>
      </rPr>
      <t>i farge hvit</t>
    </r>
    <r>
      <rPr>
        <sz val="11"/>
        <rFont val="Calibri"/>
        <family val="2"/>
        <scheme val="minor"/>
      </rPr>
      <t xml:space="preserve">. </t>
    </r>
    <r>
      <rPr>
        <sz val="11"/>
        <color rgb="FF00B050"/>
        <rFont val="Calibri"/>
        <family val="2"/>
        <scheme val="minor"/>
      </rPr>
      <t>Skapet skal ha 3xA4. Venstre og høyre-skap ihht møblerings-tegning. Dim. 43x80x125cm</t>
    </r>
    <r>
      <rPr>
        <sz val="11"/>
        <rFont val="Calibri"/>
        <family val="2"/>
        <scheme val="minor"/>
      </rPr>
      <t>.</t>
    </r>
  </si>
  <si>
    <t>Til rom 1204: Brukervennlig stol med god komfort for 7-timers arbeidsplasser. Stolen skal ha justerbar og låsbar vippemotstand, regulerbar setehøyde og sitte-dybde. Regulerbar korsryggstøtte for tilpasning og optimal støtte. Bredde- og høydergulerbare armlener og fotkryss og liftomat i polert aluminium. Rygg og sete polstret og trukket i standardstoff med høy slitestyrke og lysekthet i farge sort eller antrasittgrå.</t>
  </si>
  <si>
    <r>
      <rPr>
        <sz val="14"/>
        <color rgb="FF00B050"/>
        <rFont val="Calibri"/>
        <family val="2"/>
        <scheme val="minor"/>
      </rPr>
      <t xml:space="preserve">BA - Bygg og anlegg </t>
    </r>
    <r>
      <rPr>
        <sz val="11"/>
        <color rgb="FF00B050"/>
        <rFont val="Calibri"/>
        <family val="2"/>
        <scheme val="minor"/>
      </rPr>
      <t xml:space="preserve">  </t>
    </r>
    <r>
      <rPr>
        <sz val="9"/>
        <color rgb="FF00B050"/>
        <rFont val="Calibri"/>
        <family val="2"/>
        <scheme val="minor"/>
      </rPr>
      <t xml:space="preserve">Tegn. ????
</t>
    </r>
    <r>
      <rPr>
        <sz val="11"/>
        <color rgb="FF00B050"/>
        <rFont val="Calibri"/>
        <family val="2"/>
        <scheme val="minor"/>
      </rPr>
      <t>1173, 1177, 1182, 1202, 1203, 1204, 1207</t>
    </r>
  </si>
  <si>
    <t>Sammenhengende modul 2 stk.</t>
  </si>
  <si>
    <t>Til sammenhengende modul 2 stk.</t>
  </si>
  <si>
    <t>Til garderobeskap beskrevet i posten over: integrert sittebenk med ben i pulverlakkert stå i samme farge som skapstamme og klarlakkert trespiler i sete. (Se møbl.plan for løsning)</t>
  </si>
  <si>
    <r>
      <t xml:space="preserve">Til rom 1191, 1192, 1196: Arbeidsbord med elektrisk hev/senkunderstell i </t>
    </r>
    <r>
      <rPr>
        <sz val="11"/>
        <color rgb="FFFF0000"/>
        <rFont val="Calibri"/>
        <family val="2"/>
        <scheme val="minor"/>
      </rPr>
      <t>lys grå</t>
    </r>
    <r>
      <rPr>
        <sz val="11"/>
        <color rgb="FF00B050"/>
        <rFont val="Calibri"/>
        <family val="2"/>
        <scheme val="minor"/>
      </rPr>
      <t xml:space="preserve"> lakkert metall og bordplate i </t>
    </r>
    <r>
      <rPr>
        <sz val="11"/>
        <color rgb="FFFF0000"/>
        <rFont val="Calibri"/>
        <family val="2"/>
        <scheme val="minor"/>
      </rPr>
      <t>hvit</t>
    </r>
    <r>
      <rPr>
        <sz val="11"/>
        <color rgb="FF00B050"/>
        <rFont val="Calibri"/>
        <family val="2"/>
        <scheme val="minor"/>
      </rPr>
      <t xml:space="preserve"> høytrykks-laminat. Dim. 160x80cm.</t>
    </r>
  </si>
  <si>
    <t>01.10.09</t>
  </si>
  <si>
    <t>Dim.: 1500x700x900mm</t>
  </si>
  <si>
    <r>
      <t xml:space="preserve">Til rom 1186; Arbeidsbord med bordplate i 20mm OSB3 kledd med min. 2,0mm tykk rustfri stålplate med 3cm bukket oppkant i sider og bakkant med sveiset hjørner samt bukket framkant . Kanter avfases. Understell  i pulverlakkert stål i farge RAL </t>
    </r>
    <r>
      <rPr>
        <sz val="11"/>
        <color rgb="FFFF0000"/>
        <rFont val="Calibri"/>
        <family val="2"/>
        <scheme val="minor"/>
      </rPr>
      <t>???</t>
    </r>
    <r>
      <rPr>
        <sz val="11"/>
        <color rgb="FF00B050"/>
        <rFont val="Calibri"/>
        <family val="2"/>
        <scheme val="minor"/>
      </rPr>
      <t>.</t>
    </r>
  </si>
  <si>
    <t>01.10.10</t>
  </si>
  <si>
    <t>01.10.11</t>
  </si>
  <si>
    <t>01.10.12</t>
  </si>
  <si>
    <r>
      <rPr>
        <sz val="14"/>
        <color rgb="FF00B050"/>
        <rFont val="Calibri"/>
        <family val="2"/>
        <scheme val="minor"/>
      </rPr>
      <t>Sykkelgarderober</t>
    </r>
    <r>
      <rPr>
        <sz val="11"/>
        <color rgb="FF00B050"/>
        <rFont val="Calibri"/>
        <family val="2"/>
        <scheme val="minor"/>
      </rPr>
      <t xml:space="preserve">  </t>
    </r>
    <r>
      <rPr>
        <sz val="9"/>
        <color rgb="FF00B050"/>
        <rFont val="Calibri"/>
        <family val="2"/>
        <scheme val="minor"/>
      </rPr>
      <t xml:space="preserve">Tegn. ???
</t>
    </r>
    <r>
      <rPr>
        <sz val="10"/>
        <color rgb="FF00B050"/>
        <rFont val="Calibri"/>
        <family val="2"/>
        <scheme val="minor"/>
      </rPr>
      <t>1161, 1163</t>
    </r>
  </si>
  <si>
    <t>01.10.13</t>
  </si>
  <si>
    <t>Lager-reol</t>
  </si>
  <si>
    <t>3 hyllebredder - dim.: 2700x400x2600mm</t>
  </si>
  <si>
    <t>4 hyllebredder - dim.: 3200x400x2600mm</t>
  </si>
  <si>
    <t>7 hyllebredder - dim.: 4900x400x2600mm</t>
  </si>
  <si>
    <t>01.13.23</t>
  </si>
  <si>
    <t>01.13.24</t>
  </si>
  <si>
    <t>01.13.25</t>
  </si>
  <si>
    <t>?</t>
  </si>
  <si>
    <r>
      <t xml:space="preserve">Til rom 3009: </t>
    </r>
    <r>
      <rPr>
        <sz val="11"/>
        <color rgb="FFFF0000"/>
        <rFont val="Calibri"/>
        <family val="2"/>
        <scheme val="minor"/>
      </rPr>
      <t>????</t>
    </r>
  </si>
  <si>
    <r>
      <rPr>
        <sz val="14"/>
        <color rgb="FF00B050"/>
        <rFont val="Calibri (Brødtekst)_x0000_"/>
      </rPr>
      <t>Bibliotek</t>
    </r>
    <r>
      <rPr>
        <sz val="11"/>
        <color rgb="FF00B050"/>
        <rFont val="Calibri"/>
        <family val="2"/>
        <scheme val="minor"/>
      </rPr>
      <t xml:space="preserve"> </t>
    </r>
    <r>
      <rPr>
        <sz val="9"/>
        <color rgb="FFFF0000"/>
        <rFont val="Calibri"/>
        <family val="2"/>
        <scheme val="minor"/>
      </rPr>
      <t>Tegn.  ??</t>
    </r>
    <r>
      <rPr>
        <sz val="9"/>
        <color rgb="FF00B050"/>
        <rFont val="Calibri"/>
        <family val="2"/>
        <scheme val="minor"/>
      </rPr>
      <t xml:space="preserve">
</t>
    </r>
    <r>
      <rPr>
        <sz val="11"/>
        <color rgb="FF00B050"/>
        <rFont val="Calibri"/>
        <family val="2"/>
        <scheme val="minor"/>
      </rPr>
      <t>1117, 1118, 1119, 1120, 2130, 2131, 2132, 2133, 2134, 2135, 2137, 2138, 2139, 2140, 2143</t>
    </r>
  </si>
  <si>
    <t>01.14.16</t>
  </si>
  <si>
    <t>01.14.17</t>
  </si>
  <si>
    <t>01.14.18</t>
  </si>
  <si>
    <t>01.14.19</t>
  </si>
  <si>
    <t>Tårn-skap</t>
  </si>
  <si>
    <t>Til rom 2138, 2139 og 2140: Brukervennlig stol med god komfort for 7-timers arbeidsplasser. Stolen skal ha justerbar og låsbar vippemotstand, regulerbar setehøyde og sitte-dybde. Regulerbar korsryggstøtte for tilpasning og optimal støtte. Bredde- og høydergulerbare armlener og fotkryss og liftomat i polert aluminium. Rygg og sete polstret og trukket i standardstoff med høy slitestyrke og lysekthet i farge sort eller antrasittgrå.</t>
  </si>
  <si>
    <t>totalt</t>
  </si>
  <si>
    <t>lm per hylle</t>
  </si>
  <si>
    <t>lm</t>
  </si>
  <si>
    <t>01.14.20</t>
  </si>
  <si>
    <t>01.14.21</t>
  </si>
  <si>
    <t>Utlånsautomat</t>
  </si>
  <si>
    <t>Pocket X</t>
  </si>
  <si>
    <t>Products - Blå Station</t>
  </si>
  <si>
    <t>Modulsofa - type 2</t>
  </si>
  <si>
    <t>1-seter rett B75 D88 H79 SH42</t>
  </si>
  <si>
    <t>1-seter rett m/1x smalt armlene h/v B75 D88 H79 SH42</t>
  </si>
  <si>
    <t>Koblingsbord 90gr inkl. el-stikk B73,5 D 73,5 H42,5</t>
  </si>
  <si>
    <t>Oas | Materia</t>
  </si>
  <si>
    <t>Bedre beskrivelse?</t>
  </si>
  <si>
    <t>Fora Form</t>
  </si>
  <si>
    <t>Up</t>
  </si>
  <si>
    <t>Fora Form | Up</t>
  </si>
  <si>
    <t>01.15.17</t>
  </si>
  <si>
    <t>01.15.18</t>
  </si>
  <si>
    <t>01.15.19</t>
  </si>
  <si>
    <t>Modulbenker</t>
  </si>
  <si>
    <t>Shima Garden | Johanson Design</t>
  </si>
  <si>
    <t xml:space="preserve">Johanson Design </t>
  </si>
  <si>
    <t>Shima Garden</t>
  </si>
  <si>
    <t>01.15.20</t>
  </si>
  <si>
    <t>Moduloppsett benker og bord</t>
  </si>
  <si>
    <t>Portus</t>
  </si>
  <si>
    <t>01.15.21</t>
  </si>
  <si>
    <t>Portus | Easy Chairs &amp; Sofas | Lammhults</t>
  </si>
  <si>
    <t>01.15.22</t>
  </si>
  <si>
    <r>
      <rPr>
        <sz val="11"/>
        <color rgb="FF00B050"/>
        <rFont val="Calibri"/>
        <family val="2"/>
        <scheme val="minor"/>
      </rPr>
      <t xml:space="preserve">Trafikkareal 1002: Loungestol med omsluttende, høy rygg. Bein i pulverlakkert stål </t>
    </r>
    <r>
      <rPr>
        <sz val="11"/>
        <color rgb="FFFF0000"/>
        <rFont val="Calibri"/>
        <family val="2"/>
        <scheme val="minor"/>
      </rPr>
      <t>RAL??</t>
    </r>
    <r>
      <rPr>
        <sz val="11"/>
        <color rgb="FF00B050"/>
        <rFont val="Calibri"/>
        <family val="2"/>
        <scheme val="minor"/>
      </rPr>
      <t xml:space="preserve">. Seteramme i massivt tre og formstøpt polyuretan-skum, rygg i formet tre og formstøpt polyuretan-skum i helkledd polstring med quiltet mønstring på baksiden. </t>
    </r>
    <r>
      <rPr>
        <sz val="11"/>
        <color rgb="FFFF0000"/>
        <rFont val="Calibri"/>
        <family val="2"/>
        <scheme val="minor"/>
      </rPr>
      <t xml:space="preserve">Farge tekstil?? </t>
    </r>
    <r>
      <rPr>
        <sz val="11"/>
        <color rgb="FF00B050"/>
        <rFont val="Calibri"/>
        <family val="2"/>
        <scheme val="minor"/>
      </rPr>
      <t>Dim.: B104 D85 H132 SH42</t>
    </r>
  </si>
  <si>
    <r>
      <t xml:space="preserve">Trafikkareal 1002: Rundt bord med rund bordsøyle og rund fot i massivt tre. Søyle med kuleformet innsving som kan monteres opp-ned etter ønske. Dim: Ø55 H52. </t>
    </r>
    <r>
      <rPr>
        <sz val="11"/>
        <color rgb="FFFF0000"/>
        <rFont val="Calibri"/>
        <family val="2"/>
        <scheme val="minor"/>
      </rPr>
      <t>Farge: ??</t>
    </r>
  </si>
  <si>
    <t>Turn L432</t>
  </si>
  <si>
    <t>L431</t>
  </si>
  <si>
    <t>L432</t>
  </si>
  <si>
    <t>01.15.23</t>
  </si>
  <si>
    <t>01.15.24</t>
  </si>
  <si>
    <t>Spisestoler</t>
  </si>
  <si>
    <t>Bord dim.: L120 B80 H72</t>
  </si>
  <si>
    <t>L434</t>
  </si>
  <si>
    <t>01.15.25</t>
  </si>
  <si>
    <t>01.15.26</t>
  </si>
  <si>
    <t>01.15.27</t>
  </si>
  <si>
    <t>Runde spisebord</t>
  </si>
  <si>
    <t>Modulsofa type 3</t>
  </si>
  <si>
    <t>Plantekasse type 2</t>
  </si>
  <si>
    <t>Plantekasse</t>
  </si>
  <si>
    <t>Modul 1 Sete og rygg Dim.: B26 D87 H78 SH46</t>
  </si>
  <si>
    <r>
      <t xml:space="preserve">Kantine spisesal kafe 1083: Modulsofa med smale moduler, innvendige og utvendige 90gr hjørnemoduler, 45gr-hjørnemoduler, med eller uten armlen. Treramme, helpolstret polyuretan-skum. Inkludert sokkel på hver modul som hever sittehøyden til 46 cm. Moduler ihht tegning. </t>
    </r>
    <r>
      <rPr>
        <sz val="11"/>
        <color rgb="FFFF0000"/>
        <rFont val="Calibri"/>
        <family val="2"/>
        <scheme val="minor"/>
      </rPr>
      <t>Farger tekstil??</t>
    </r>
  </si>
  <si>
    <t>Modul 2 Sete og rygg inkl armlen Dim.: B56 D87 H78 SH46</t>
  </si>
  <si>
    <t>Modul 3 Sete og rygg 90gr innv. hjørne Dim.: B90 D90 H78 SH 46</t>
  </si>
  <si>
    <t>Modul 3 Sete og rygg 90gr utv. hjørne Dim.: B87 D87 H78 SH 46</t>
  </si>
  <si>
    <t>Modul 3 Sete og rygg 45gr utv. hjørne Dim.: B61 D87 H78 SH 46</t>
  </si>
  <si>
    <t>Götessons</t>
  </si>
  <si>
    <t>Plant divider</t>
  </si>
  <si>
    <t>BOB</t>
  </si>
  <si>
    <t>BOB.pdf</t>
  </si>
  <si>
    <t>01.15.28</t>
  </si>
  <si>
    <t>01.15.29</t>
  </si>
  <si>
    <t>01.15.30</t>
  </si>
  <si>
    <t>Sitteputer benker og amfi</t>
  </si>
  <si>
    <r>
      <t xml:space="preserve">Trafikkareal 1002 og Kantine spisesal 1081: Stoffkledd plantekasse på hjul. Inkludert vanntett innerpotte i ABS-plast. Dim.: B820 D320 H800. </t>
    </r>
    <r>
      <rPr>
        <sz val="11"/>
        <color rgb="FFFF0000"/>
        <rFont val="Calibri"/>
        <family val="2"/>
        <scheme val="minor"/>
      </rPr>
      <t>Tekstil farge??</t>
    </r>
  </si>
  <si>
    <t>Plant Divider small, H 800 hvite hjul Götessons</t>
  </si>
  <si>
    <t>Transporttraller til bord og stoler?</t>
  </si>
  <si>
    <t>01.15.31</t>
  </si>
  <si>
    <t>01.25</t>
  </si>
  <si>
    <t>01.25.01</t>
  </si>
  <si>
    <t>01.26.02</t>
  </si>
  <si>
    <r>
      <t xml:space="preserve">Elevtjenesten </t>
    </r>
    <r>
      <rPr>
        <sz val="11"/>
        <color rgb="FFFF0000"/>
        <rFont val="Calibri"/>
        <family val="2"/>
        <scheme val="minor"/>
      </rPr>
      <t>Tegn: ??</t>
    </r>
    <r>
      <rPr>
        <sz val="14"/>
        <color rgb="FF00B050"/>
        <rFont val="Calibri"/>
        <family val="2"/>
        <scheme val="minor"/>
      </rPr>
      <t xml:space="preserve">
</t>
    </r>
    <r>
      <rPr>
        <sz val="11"/>
        <color rgb="FF00B050"/>
        <rFont val="Calibri"/>
        <family val="2"/>
        <scheme val="minor"/>
      </rPr>
      <t>Rom 2025, 2026, 2027, 2028, 2029, 2030, 2033, 2034, 2036, 2037, 2038, 2042 og 2043</t>
    </r>
  </si>
  <si>
    <t>01.16.03</t>
  </si>
  <si>
    <t>Besøksstol</t>
  </si>
  <si>
    <t>Lenestol</t>
  </si>
  <si>
    <t>Dim. 160x80cm.</t>
  </si>
  <si>
    <t>Dim. 140x80cm.</t>
  </si>
  <si>
    <t>Dim. 120x80cm.</t>
  </si>
  <si>
    <t>Til rom 2026, 2027, 2028, 2029, 2030, 2036, 2037 og 2038: Brukervennlig stol med god komfort for 7-timers arbeidsplasser. Stolen skal ha justerbar og låsbar vippemotstand, regulerbar setehøyde og sitte-dybde. Regulerbar korsryggstøtte for tilpasning og optimal støtte. Bredde- og høydergulerbare armlener og fotkryss og liftomat i polert aluminium. Rygg og sete polstret og trukket i standardstoff med høy slitestyrke og lysekthet i farge sort eller antrasittgrå.</t>
  </si>
  <si>
    <t>Åpning 1 side h/v ihht tegning. Dim. 43x80x125cm.</t>
  </si>
  <si>
    <t>Åpning 2 sider. Dim. 43x80x125cm.</t>
  </si>
  <si>
    <r>
      <rPr>
        <sz val="11"/>
        <color rgb="FF00B050"/>
        <rFont val="Calibri"/>
        <family val="2"/>
        <scheme val="minor"/>
      </rPr>
      <t>Til rom 2033 og 2042: Bordplate i høytrykkslaminat</t>
    </r>
    <r>
      <rPr>
        <sz val="11"/>
        <color rgb="FFFF0000"/>
        <rFont val="Calibri"/>
        <family val="2"/>
        <scheme val="minor"/>
      </rPr>
      <t xml:space="preserve"> Farge?? </t>
    </r>
    <r>
      <rPr>
        <sz val="11"/>
        <color rgb="FF00B050"/>
        <rFont val="Calibri"/>
        <family val="2"/>
        <scheme val="minor"/>
      </rPr>
      <t>og t-fot understell i lakkert metall,</t>
    </r>
    <r>
      <rPr>
        <sz val="11"/>
        <color rgb="FFFF0000"/>
        <rFont val="Calibri"/>
        <family val="2"/>
        <scheme val="minor"/>
      </rPr>
      <t xml:space="preserve"> RAL??.</t>
    </r>
  </si>
  <si>
    <t>Dim. L240 B100 H72.</t>
  </si>
  <si>
    <t>Dim. L160 B80 H72.</t>
  </si>
  <si>
    <t xml:space="preserve">Profim </t>
  </si>
  <si>
    <t>Modulstol med puff</t>
  </si>
  <si>
    <t>Tranås Skolmöbler</t>
  </si>
  <si>
    <t>Tittin</t>
  </si>
  <si>
    <r>
      <t xml:space="preserve">Til rom 2043: Helpolstret lenestol i </t>
    </r>
    <r>
      <rPr>
        <sz val="11"/>
        <color rgb="FFFF0000"/>
        <rFont val="Calibri"/>
        <family val="2"/>
        <scheme val="minor"/>
      </rPr>
      <t>rett</t>
    </r>
    <r>
      <rPr>
        <sz val="11"/>
        <color rgb="FF00B050"/>
        <rFont val="Calibri"/>
        <family val="2"/>
        <scheme val="minor"/>
      </rPr>
      <t xml:space="preserve"> utførelse, uten armlen. Med puff i samme utførelse. Skall av </t>
    </r>
    <r>
      <rPr>
        <sz val="11"/>
        <color rgb="FFFF0000"/>
        <rFont val="Calibri"/>
        <family val="2"/>
        <scheme val="minor"/>
      </rPr>
      <t>"fiber board"</t>
    </r>
    <r>
      <rPr>
        <sz val="11"/>
        <color rgb="FF00B050"/>
        <rFont val="Calibri"/>
        <family val="2"/>
        <scheme val="minor"/>
      </rPr>
      <t xml:space="preserve"> med slitesterk polyuretan-skum. Justerbare glidere. Mulighet for sammenkobling av moduler. Dim: B75, D90, H72, SH39. </t>
    </r>
    <r>
      <rPr>
        <sz val="11"/>
        <color rgb="FFFF0000"/>
        <rFont val="Calibri"/>
        <family val="2"/>
        <scheme val="minor"/>
      </rPr>
      <t>Tekstil??</t>
    </r>
  </si>
  <si>
    <t>01.17</t>
  </si>
  <si>
    <t>01.17.01</t>
  </si>
  <si>
    <t>01.17.02</t>
  </si>
  <si>
    <t>01.17.03</t>
  </si>
  <si>
    <t>01.17.04</t>
  </si>
  <si>
    <t>01.17.05</t>
  </si>
  <si>
    <t>01.17.06</t>
  </si>
  <si>
    <t>01.17.07</t>
  </si>
  <si>
    <t>01.17.08</t>
  </si>
  <si>
    <t>Pendellamper</t>
  </si>
  <si>
    <t>Vegglamper</t>
  </si>
  <si>
    <t>Blomsterkasser</t>
  </si>
  <si>
    <t>Serveringstralle</t>
  </si>
  <si>
    <t>Nedhengt pendellampe med akustisk demping. LED lyskilde. Metallgrener med individuelle deler av ullfilt som skjuler lyskildene. Fargekombinasjon avklares.</t>
  </si>
  <si>
    <t>Green Furniture Concept</t>
  </si>
  <si>
    <t>Leaf Lamp Pendant</t>
  </si>
  <si>
    <t>01.18</t>
  </si>
  <si>
    <t>01.18.01</t>
  </si>
  <si>
    <t>01.18.02</t>
  </si>
  <si>
    <t>01.18.03</t>
  </si>
  <si>
    <t>01.18.04</t>
  </si>
  <si>
    <t>01.18.05</t>
  </si>
  <si>
    <t>01.18.06</t>
  </si>
  <si>
    <t>01.18.07</t>
  </si>
  <si>
    <t>01.18.08</t>
  </si>
  <si>
    <t>01.18.09</t>
  </si>
  <si>
    <t>01.18.10</t>
  </si>
  <si>
    <t>01.18.11</t>
  </si>
  <si>
    <t>01.18.12</t>
  </si>
  <si>
    <t>01.18.13</t>
  </si>
  <si>
    <t>01.18.14</t>
  </si>
  <si>
    <r>
      <rPr>
        <sz val="11"/>
        <color rgb="FF00B050"/>
        <rFont val="Calibri"/>
        <family val="2"/>
        <scheme val="minor"/>
      </rPr>
      <t>Rom 2010 - Medium - Dim: Ø55 H52.</t>
    </r>
    <r>
      <rPr>
        <sz val="11"/>
        <color theme="7" tint="-0.249977111117893"/>
        <rFont val="Calibri"/>
        <family val="2"/>
        <scheme val="minor"/>
      </rPr>
      <t xml:space="preserve"> </t>
    </r>
    <r>
      <rPr>
        <sz val="11"/>
        <color rgb="FFFF0000"/>
        <rFont val="Calibri"/>
        <family val="2"/>
        <scheme val="minor"/>
      </rPr>
      <t>Farge: ??</t>
    </r>
  </si>
  <si>
    <r>
      <rPr>
        <sz val="11"/>
        <color rgb="FF00B050"/>
        <rFont val="Calibri"/>
        <family val="2"/>
        <scheme val="minor"/>
      </rPr>
      <t xml:space="preserve">Rom 2002 - Small - Dim: Ø55 H42. </t>
    </r>
    <r>
      <rPr>
        <sz val="11"/>
        <color rgb="FFFF0000"/>
        <rFont val="Calibri"/>
        <family val="2"/>
        <scheme val="minor"/>
      </rPr>
      <t>Farge: ??</t>
    </r>
  </si>
  <si>
    <t>Rundt bord med rund bordsøyle og rund fot i massivt tre. Søyle med kuleformet innsving som kan monteres opp-ned etter ønske.</t>
  </si>
  <si>
    <t>Småbord kontor</t>
  </si>
  <si>
    <r>
      <t xml:space="preserve">Til rom 2010: Helpolstret modulsofa i formstøpt PUR-skum. Bein i hvitbeiset ask. Mulig å koble sammen modulene. </t>
    </r>
    <r>
      <rPr>
        <sz val="11"/>
        <color rgb="FFFF0000"/>
        <rFont val="Calibri"/>
        <family val="2"/>
        <scheme val="minor"/>
      </rPr>
      <t>Farge tekstil??</t>
    </r>
  </si>
  <si>
    <r>
      <t xml:space="preserve">Til rom 2006, 2007, 2008, 2009, 2011, 2014, 2015, 2020, 2021, 2022, 2023 og 2024: Låsbart uttrekks-skap i farge </t>
    </r>
    <r>
      <rPr>
        <sz val="11"/>
        <color rgb="FFFF0000"/>
        <rFont val="Calibri"/>
        <family val="2"/>
        <scheme val="minor"/>
      </rPr>
      <t>hvit</t>
    </r>
    <r>
      <rPr>
        <sz val="11"/>
        <color rgb="FF00B050"/>
        <rFont val="Calibri"/>
        <family val="2"/>
        <scheme val="minor"/>
      </rPr>
      <t>. Skapet skal ha 3xA4. Venstre og høyre-skap ihht møblerings-tegning. Dim. 43x80x125cm.</t>
    </r>
  </si>
  <si>
    <t>Til rom 2006, 2007, 2008, 2009, 2011, 2014, 2015, 2020, 2021, 2022, 2023 og 2024: Brukervennlig stol med god komfort for 7-timers arbeidsplasser. Stolen skal ha justerbar og låsbar vippemotstand, regulerbar setehøyde og sitte-dybde. Regulerbar korsryggstøtte for tilpasning og optimal støtte. Bredde- og høydergulerbare armlener og fotkryss og liftomat i polert aluminium. Rygg og sete polstret og trukket i standardstoff med høy slitestyrke og lysekthet i farge sort eller antrasittgrå.</t>
  </si>
  <si>
    <t>Møtebord 1</t>
  </si>
  <si>
    <t>Møtebord 2</t>
  </si>
  <si>
    <t>x</t>
  </si>
  <si>
    <t>01.19</t>
  </si>
  <si>
    <t>01.19.01</t>
  </si>
  <si>
    <t>01.19.02</t>
  </si>
  <si>
    <t>01.19.03</t>
  </si>
  <si>
    <t>01.19.04</t>
  </si>
  <si>
    <t>01.19.05</t>
  </si>
  <si>
    <t>01.19.06</t>
  </si>
  <si>
    <t>01.19.07</t>
  </si>
  <si>
    <t>01.19.08</t>
  </si>
  <si>
    <t>Åpne hyller</t>
  </si>
  <si>
    <t>Sykehjemssenger</t>
  </si>
  <si>
    <t>01.19.10</t>
  </si>
  <si>
    <t>01.19.11</t>
  </si>
  <si>
    <t>01.19.12</t>
  </si>
  <si>
    <t>01.19.13</t>
  </si>
  <si>
    <t>01.19.14</t>
  </si>
  <si>
    <t>01.19.15</t>
  </si>
  <si>
    <t>01.19.16</t>
  </si>
  <si>
    <t>01.19.09</t>
  </si>
  <si>
    <t>Dim. 70x60x72cm</t>
  </si>
  <si>
    <t>Dim.  80x60x72cm</t>
  </si>
  <si>
    <t>01.03.04</t>
  </si>
  <si>
    <t>01.03.05</t>
  </si>
  <si>
    <t>01.04.09</t>
  </si>
  <si>
    <t>01.04.10</t>
  </si>
  <si>
    <r>
      <rPr>
        <sz val="14"/>
        <color rgb="FF00B050"/>
        <rFont val="Calibri"/>
        <family val="2"/>
        <scheme val="minor"/>
      </rPr>
      <t xml:space="preserve">Arbeidsrom og kontor lærere </t>
    </r>
    <r>
      <rPr>
        <sz val="11"/>
        <color rgb="FF00B050"/>
        <rFont val="Calibri"/>
        <family val="2"/>
        <scheme val="minor"/>
      </rPr>
      <t xml:space="preserve"> </t>
    </r>
    <r>
      <rPr>
        <sz val="11"/>
        <color rgb="FFFF0000"/>
        <rFont val="Calibri"/>
        <family val="2"/>
        <scheme val="minor"/>
      </rPr>
      <t>Tegn. ??</t>
    </r>
    <r>
      <rPr>
        <sz val="11"/>
        <color rgb="FF00B050"/>
        <rFont val="Calibri"/>
        <family val="2"/>
        <scheme val="minor"/>
      </rPr>
      <t xml:space="preserve">
2075, 2079, 2107, 2108, 3005, 3006, 3008, 3010, 3012, 3021, 3023, 3041, 3053, 3056, 3062, 3065, 3073, 3074, 3075, 3076, 3077, 3081, 3082, 3088, 3089, 3092, 3096</t>
    </r>
  </si>
  <si>
    <t xml:space="preserve">4-seter med medium-høy rygg og sidevanger dim.:  </t>
  </si>
  <si>
    <r>
      <t>Plasseffektiv og fleksibel modulsofa med god sittekomfort og setehøyde 46cm. Setet av stål-ramme med fjærer og støpt kaldskum. Lav rygg  i kryssfiner med støpt kaldskum. Sete og rygg skal ha klart definerte plasser (stopping skal vise hvert sete)</t>
    </r>
    <r>
      <rPr>
        <sz val="11"/>
        <color rgb="FFFF0000"/>
        <rFont val="Calibri"/>
        <family val="2"/>
        <scheme val="minor"/>
      </rPr>
      <t xml:space="preserve"> Sete og rygg trukket i referansetekstil 1 i farge 122-5010 Bottle.</t>
    </r>
    <r>
      <rPr>
        <sz val="11"/>
        <color rgb="FF00B050"/>
        <rFont val="Calibri"/>
        <family val="2"/>
        <scheme val="minor"/>
      </rPr>
      <t xml:space="preserve"> Ben i tynne runde aluminiumsrør i sort epoxy. det skal være god høyde mellom gulv og sete for enkelt renhold.
</t>
    </r>
    <r>
      <rPr>
        <b/>
        <sz val="11"/>
        <color rgb="FF00B050"/>
        <rFont val="Calibri"/>
        <family val="2"/>
        <scheme val="minor"/>
      </rPr>
      <t>Funksjonskrav:</t>
    </r>
    <r>
      <rPr>
        <sz val="11"/>
        <color rgb="FF00B050"/>
        <rFont val="Calibri"/>
        <family val="2"/>
        <scheme val="minor"/>
      </rPr>
      <t xml:space="preserve"> Sofa skal ha både skjermende og lydabsorberende effekt i rommet. Stopping for hvert sete skal medvirke til at stoffet holder seg stramt. Det skal være lett å rengjøre på og under sofa.</t>
    </r>
  </si>
  <si>
    <t xml:space="preserve">3-seter med medium-høy rygg uten sidevanger dim.:  </t>
  </si>
  <si>
    <t xml:space="preserve">3-seter med medium-høy rygg og sidevanger dim.:  </t>
  </si>
  <si>
    <t>Dim.: ø=50cm  h=53cm</t>
  </si>
  <si>
    <t>Dim.: ø=60cm  h=53cm</t>
  </si>
  <si>
    <r>
      <t xml:space="preserve">Bordplate </t>
    </r>
    <r>
      <rPr>
        <sz val="11"/>
        <color rgb="FFFF0000"/>
        <rFont val="Calibri"/>
        <family val="2"/>
        <scheme val="minor"/>
      </rPr>
      <t>…......................</t>
    </r>
  </si>
  <si>
    <t>Spisebord med bordplate …..........</t>
  </si>
  <si>
    <t>01.07.04</t>
  </si>
  <si>
    <t>Stol</t>
  </si>
  <si>
    <t>01.08.06</t>
  </si>
  <si>
    <t>01.08.08</t>
  </si>
  <si>
    <t>01.08.09</t>
  </si>
  <si>
    <t>01.08.10</t>
  </si>
  <si>
    <t>01.08.11</t>
  </si>
  <si>
    <t>01.08.12</t>
  </si>
  <si>
    <t>01.08.13</t>
  </si>
  <si>
    <t>01.09.03</t>
  </si>
  <si>
    <t>01.09.04</t>
  </si>
  <si>
    <t>01.09.05</t>
  </si>
  <si>
    <t>01.09.06</t>
  </si>
  <si>
    <t>01.09.07</t>
  </si>
  <si>
    <t>01.09.08</t>
  </si>
  <si>
    <t>01.09.09</t>
  </si>
  <si>
    <t>01.09.10</t>
  </si>
  <si>
    <t>01.09.11</t>
  </si>
  <si>
    <t>01.09.12</t>
  </si>
  <si>
    <t>01.09.13</t>
  </si>
  <si>
    <t>01.09.14</t>
  </si>
  <si>
    <t>01.09.15</t>
  </si>
  <si>
    <t>01.09.17</t>
  </si>
  <si>
    <t>01.09.18</t>
  </si>
  <si>
    <t>Sminkebord</t>
  </si>
  <si>
    <t>Speil</t>
  </si>
  <si>
    <t>Oppheng instrumenter</t>
  </si>
  <si>
    <t>Stol Auditorium 1152</t>
  </si>
  <si>
    <t>Arbeidskrakk</t>
  </si>
  <si>
    <t>Arbeidskrakk på hjul …................</t>
  </si>
  <si>
    <t>Elevbord/arbeidsbord</t>
  </si>
  <si>
    <r>
      <t>Til rom 1013: Arbeidsstol med polstret sete. Sete og rygg i min. 90% resirkulert forbrukerplast. Kryssfot understell med 5 hjul. Understell i min 90% resirkulert aluminium. Selvbalanserende tilt-funksjon, forover og bakover. Regulerbar sittehøyde, lift 15 cm.</t>
    </r>
    <r>
      <rPr>
        <sz val="11"/>
        <color rgb="FFFF0000"/>
        <rFont val="Calibri"/>
        <family val="2"/>
        <scheme val="minor"/>
      </rPr>
      <t xml:space="preserve"> (Med eller uten armlener) Tekstil: ?? RAL-farge understell: ??</t>
    </r>
    <r>
      <rPr>
        <sz val="11"/>
        <color rgb="FF00B050"/>
        <rFont val="Calibri"/>
        <family val="2"/>
        <scheme val="minor"/>
      </rPr>
      <t xml:space="preserve"> Dim: B60 D43,5 SH 40-54</t>
    </r>
  </si>
  <si>
    <t>Skranke/ekspedisjon</t>
  </si>
  <si>
    <t>Reol</t>
  </si>
  <si>
    <t>Åpen benk</t>
  </si>
  <si>
    <t>Oppbevaring</t>
  </si>
  <si>
    <t>Til rom 1008: Seksjon med skuffer og skap og felles topp-plate i 20mm lakkert mdf tilsvarende posten over.  Møbelet settes sammen av 4 skuffeseksjoner med 4 skuffer i høyden og 2 skap - alle med 60cm bredde. Topp-plate og sidevanger som åpen benk i posten over.
Dim.: 360x42x120cm.</t>
  </si>
  <si>
    <t>Kjøleskap for blomster</t>
  </si>
  <si>
    <t>Til rom 1010: Kjøleskap til blomster …................................
Dim.: 120x70x240cm.</t>
  </si>
  <si>
    <t>Frisørstoler</t>
  </si>
  <si>
    <t>Til rom 1010: Frisørstoler type…................................
Dim.: ???cm.</t>
  </si>
  <si>
    <t>Dobbel bord, speil og fothviler</t>
  </si>
  <si>
    <r>
      <rPr>
        <sz val="14"/>
        <color rgb="FF00B050"/>
        <rFont val="Calibri"/>
        <family val="2"/>
        <scheme val="minor"/>
      </rPr>
      <t>Merkantil</t>
    </r>
    <r>
      <rPr>
        <sz val="11"/>
        <color rgb="FF00B050"/>
        <rFont val="Calibri"/>
        <family val="2"/>
        <scheme val="minor"/>
      </rPr>
      <t xml:space="preserve"> </t>
    </r>
    <r>
      <rPr>
        <sz val="11"/>
        <color rgb="FFFF0000"/>
        <rFont val="Calibri"/>
        <family val="2"/>
        <scheme val="minor"/>
      </rPr>
      <t>Tegn.??</t>
    </r>
    <r>
      <rPr>
        <sz val="11"/>
        <color rgb="FF00B050"/>
        <rFont val="Calibri"/>
        <family val="2"/>
        <scheme val="minor"/>
      </rPr>
      <t xml:space="preserve">
Rom 1003, 2002, 2003, 2004, 2005, 2006, 2007, 2008, 2009, 2010, 2011, 2012, 2014, 2015, 2016, 2018, 2019, 2020, 2021, 2022, 2023, 2024, </t>
    </r>
  </si>
  <si>
    <t>Frisørvask</t>
  </si>
  <si>
    <t>Til rom 1010: Frisørvask type…................................
Dim.: ???cm.</t>
  </si>
  <si>
    <r>
      <rPr>
        <sz val="14"/>
        <color rgb="FF00B050"/>
        <rFont val="Calibri (Brødtekst)_x0000_"/>
      </rPr>
      <t xml:space="preserve">AO - Alternativ oppløring </t>
    </r>
    <r>
      <rPr>
        <sz val="11"/>
        <color rgb="FF00B050"/>
        <rFont val="Calibri"/>
        <family val="2"/>
        <scheme val="minor"/>
      </rPr>
      <t xml:space="preserve">   </t>
    </r>
    <r>
      <rPr>
        <sz val="9"/>
        <color rgb="FF00B050"/>
        <rFont val="Calibri"/>
        <family val="2"/>
        <scheme val="minor"/>
      </rPr>
      <t xml:space="preserve">Tegn. ??
</t>
    </r>
    <r>
      <rPr>
        <sz val="11"/>
        <color rgb="FF00B050"/>
        <rFont val="Calibri"/>
        <family val="2"/>
        <scheme val="minor"/>
      </rPr>
      <t xml:space="preserve">1012, 1035, 1036, 1037, 1038, 1039, 1040, 1041, 1042, 1043, 1044, 1045, 1046, 1047, 1048, 1049, 1050, </t>
    </r>
  </si>
  <si>
    <t>Kjemikalieskap</t>
  </si>
  <si>
    <t>antall</t>
  </si>
  <si>
    <t>bredde</t>
  </si>
  <si>
    <t>hyller</t>
  </si>
  <si>
    <t>Rullearkiv - 20 seksjoner B195 x 6 hyller</t>
  </si>
  <si>
    <t>Vegghyller</t>
  </si>
  <si>
    <t>Bibliotek og lager totalt:</t>
  </si>
  <si>
    <t>Glimåkra</t>
  </si>
  <si>
    <t>Campus</t>
  </si>
  <si>
    <t>Campus Tables and benches - Glimakra</t>
  </si>
  <si>
    <t>Dim: L130 D42 H45.</t>
  </si>
  <si>
    <t>Dim: L170 D42 H45.</t>
  </si>
  <si>
    <t>Brosjyreholder</t>
  </si>
  <si>
    <t>Ikke funnet konkret produkt</t>
  </si>
  <si>
    <t>Sitteputer med antiskli underlag. Dim.: 45x45x5</t>
  </si>
  <si>
    <t>01.07.05</t>
  </si>
  <si>
    <t>01.07.06</t>
  </si>
  <si>
    <t>Lounge-stoler</t>
  </si>
  <si>
    <t>Stoler ….........................</t>
  </si>
  <si>
    <t xml:space="preserve">Arbeidsbord  </t>
  </si>
  <si>
    <t>01.06.08</t>
  </si>
  <si>
    <t>01.06.09</t>
  </si>
  <si>
    <t>01.06.10</t>
  </si>
  <si>
    <t>Vaskemaskiner</t>
  </si>
  <si>
    <t>Til rom 1057: Tøyvaskemaskiner type…................................
Dim.: 100x100x179cm.</t>
  </si>
  <si>
    <t>Kjøleskap/kjølehjørne</t>
  </si>
  <si>
    <t>01.06.11</t>
  </si>
  <si>
    <t>Papp komprimator</t>
  </si>
  <si>
    <t>Til rom 1063:   type…................................
Dim.: ?cm.</t>
  </si>
  <si>
    <t>Dunker til avfall</t>
  </si>
  <si>
    <t>Til rom 1063:   660 liter type…................................
Dim.: ?cm.</t>
  </si>
  <si>
    <t>Til rom 1063:  ?? Liter til småavfall type…................................
Dim.: ?cm.</t>
  </si>
  <si>
    <t>Kjølt avfall</t>
  </si>
  <si>
    <t>Pallereol</t>
  </si>
  <si>
    <t>Dim.: 560x110x300cm.</t>
  </si>
  <si>
    <t>Til rom 1059: Solide pallereol med stiger i galvanisert stål og bjelker i pulverlakkert stål. Reolene skal leveres med nødvendig utstyr som sikrings-splinter, belastningsmerker, belastningsoversikt osv.</t>
  </si>
  <si>
    <t>Dim.: 280x110x300cm.</t>
  </si>
  <si>
    <t>Rullestillas</t>
  </si>
  <si>
    <t>Tørketrommel</t>
  </si>
  <si>
    <t>Til rom 1015, 1046: Vaskemaskin type…................................
Dim.: 60x60x80cm.</t>
  </si>
  <si>
    <t>Til rom 1015, 1046: Tørketrommel type…................................
Dim.: 60x60x80cm.</t>
  </si>
  <si>
    <t>01.06.12</t>
  </si>
  <si>
    <t>01.06.13</t>
  </si>
  <si>
    <t>Verktøyskap</t>
  </si>
  <si>
    <t>Til rom 1061: Verktøyskap …..................  Dim.: 60x50x200cm</t>
  </si>
  <si>
    <t>Innhold ….................</t>
  </si>
  <si>
    <t>01.06.14</t>
  </si>
  <si>
    <t>Til rom 1061 og 1065:  Arbeidsbenk med bordplate i heltre og understell i galvanisert stål.</t>
  </si>
  <si>
    <t>Dim.: 260x80x90cm</t>
  </si>
  <si>
    <t>Dim.: 320x80x90cm</t>
  </si>
  <si>
    <t>01.06.15</t>
  </si>
  <si>
    <t>Til rom 1061:  Arbeidsbenk med bordplate i heltre og hev/senk-understell i pulverlakkert metall. Dim.: 140x80cm</t>
  </si>
  <si>
    <t>01.06.16</t>
  </si>
  <si>
    <t>Til rom 1061: Dim.: 60x60x200cm</t>
  </si>
  <si>
    <t>Til rom 1065: Dim.: 120x60x200cm</t>
  </si>
  <si>
    <t>01.06.17</t>
  </si>
  <si>
    <t>Sekketralle</t>
  </si>
  <si>
    <t xml:space="preserve">Til rom 1063: Solid sammenleggbar rullestillas uten løse stag utført i aluminium med sammenføyninger kaldpresset og sammenklemt under trykk. Vertikalrammer med sklisikre trinn med trinnavstand 30cm. Diagonalstag som låses automatisk. Stillasen skal kunne påbygges og oppfylle kravene i NS-EN 1004-1:2020/NS-EN:2:2021. Dim.: 200x74x200cm </t>
  </si>
  <si>
    <t>Til rom 1065: Sekketralle med ramme i pulverlakkert stål. Trallen skal ha en fast og en sammenleggbar lasteplate med lastekapasitet på opptil 150kg. Kulelegerte gummihjul med lastbeskytter foran.</t>
  </si>
  <si>
    <t>Er dette noe skolen har?</t>
  </si>
  <si>
    <t>01.20</t>
  </si>
  <si>
    <t>01.20.01</t>
  </si>
  <si>
    <t>01.20.02</t>
  </si>
  <si>
    <t>01.20.03</t>
  </si>
  <si>
    <t>01.20.04</t>
  </si>
  <si>
    <t>01.20.05</t>
  </si>
  <si>
    <t>Til rom 1074: robuste garderobeskap i pulverlakkert stål med skrått tak, innredet med hattehylle, klesstang, ankerkroker og håndkleknagg. Stamme i RAL ??? Og dør i RAL ???. 
Bredde 400mm - Dybde 550mm.  (Se møbl.plan for løsning)</t>
  </si>
  <si>
    <t>Til rom 1077: Brukervennlig stol med god komfort for 7-timers arbeidsplasser. Stolen skal ha justerbar og låsbar vippemotstand, regulerbar setehøyde og sitte-dybde. Regulerbar korsryggstøtte for tilpasning og optimal støtte. Bredde- og høydergulerbare armlener og fotkryss og liftomat i polert aluminium. Rygg og sete polstret og trukket i standardstoff med høy slitestyrke og lysekthet i farge sort eller antrasittgrå.</t>
  </si>
  <si>
    <t>01.20.06</t>
  </si>
  <si>
    <r>
      <rPr>
        <sz val="14"/>
        <color rgb="FF00B050"/>
        <rFont val="Calibri"/>
        <family val="2"/>
        <scheme val="minor"/>
      </rPr>
      <t xml:space="preserve">Fellesarealer/Vestibyler/Trafikkareal/Kantine
</t>
    </r>
    <r>
      <rPr>
        <sz val="11"/>
        <color rgb="FFFF0000"/>
        <rFont val="Calibri"/>
        <family val="2"/>
        <scheme val="minor"/>
      </rPr>
      <t>Tegn.??</t>
    </r>
    <r>
      <rPr>
        <sz val="9"/>
        <color rgb="FF00B050"/>
        <rFont val="Calibri"/>
        <family val="2"/>
        <scheme val="minor"/>
      </rPr>
      <t xml:space="preserve">
</t>
    </r>
    <r>
      <rPr>
        <sz val="11"/>
        <color rgb="FF00B050"/>
        <rFont val="Calibri"/>
        <family val="2"/>
        <scheme val="minor"/>
      </rPr>
      <t>1002, 1081, 1083, 1090, 1095, 1111, 1116, 1130, 1157, 2100, 2128, 2129, 3030, 3034, 3035, 3040, 3072</t>
    </r>
  </si>
  <si>
    <t>Til rom 1045:  Kateter med bordplate i …...................                                       Dim.: 120x60x75cm.</t>
  </si>
  <si>
    <t>Til rom 1145: Miljøvennlig speil uten bruk av kobber eller bly med slipte kanter. Monteres på vegg over sminkebord, mellom lysarmaturer og stikk-kontakter. Speiltykkelse anbefales av leverandør. Dim.: 300x100cm</t>
  </si>
  <si>
    <t>01.16.04</t>
  </si>
  <si>
    <t>01.16.05</t>
  </si>
  <si>
    <t>01.16.06</t>
  </si>
  <si>
    <t>Setepute</t>
  </si>
  <si>
    <t>01.08.14</t>
  </si>
  <si>
    <t>Trekk til eksist. stol</t>
  </si>
  <si>
    <t>Biblioteket</t>
  </si>
  <si>
    <t>Dim.: 220x80x75cm</t>
  </si>
  <si>
    <t>01.03.06</t>
  </si>
  <si>
    <t>01.10.14</t>
  </si>
  <si>
    <t>01.10.15</t>
  </si>
  <si>
    <t>Arbeidsbenk/slipebenk</t>
  </si>
  <si>
    <r>
      <rPr>
        <sz val="11"/>
        <color rgb="FF00B050"/>
        <rFont val="Calibri"/>
        <family val="2"/>
        <scheme val="minor"/>
      </rPr>
      <t>Til rom 1191, 1192, 1196: Låsbart uttrekks-skap</t>
    </r>
    <r>
      <rPr>
        <sz val="11"/>
        <rFont val="Calibri"/>
        <family val="2"/>
        <scheme val="minor"/>
      </rPr>
      <t xml:space="preserve"> </t>
    </r>
    <r>
      <rPr>
        <sz val="11"/>
        <color rgb="FFFF0000"/>
        <rFont val="Calibri"/>
        <family val="2"/>
        <scheme val="minor"/>
      </rPr>
      <t>i farge hvit</t>
    </r>
    <r>
      <rPr>
        <sz val="11"/>
        <rFont val="Calibri"/>
        <family val="2"/>
        <scheme val="minor"/>
      </rPr>
      <t xml:space="preserve">. </t>
    </r>
    <r>
      <rPr>
        <sz val="11"/>
        <color rgb="FF00B050"/>
        <rFont val="Calibri"/>
        <family val="2"/>
        <scheme val="minor"/>
      </rPr>
      <t>Skapet skal ha 3xA4. Venstre og høyre-skap ihht møblerings-tegning. Dim. 43x80x125cm</t>
    </r>
    <r>
      <rPr>
        <sz val="11"/>
        <rFont val="Calibri"/>
        <family val="2"/>
        <scheme val="minor"/>
      </rPr>
      <t>.</t>
    </r>
  </si>
  <si>
    <t>Til rom 1191, 1192, 1196: Brukervennlig stol med god komfort for 7-timers arbeidsplasser. Stolen skal ha justerbar og låsbar vippemotstand, regulerbar setehøyde og sitte-dybde. Regulerbar korsryggstøtte for tilpasning og optimal støtte. Bredde- og høydergulerbare armlener og fotkryss og liftomat i polert aluminium. Rygg og sete polstret og trukket i standardstoff med høy slitestyrke og lysekthet i farge sort eller antrasittgrå.</t>
  </si>
  <si>
    <t>Til rom 1202: Overskap med 2 låsbare dører og 2 flyttbare hyller. Skrog og dører i høytrykkslaminat i design trestruktur. Dim.: 100x38x90cm</t>
  </si>
  <si>
    <t>Til rom 1202: Arbeidsbenk med understell  i lakkert stål. Bordplate  og 2 hyller under i 22mm OSB.</t>
  </si>
  <si>
    <t>Dim.: 2000x800x900mm</t>
  </si>
  <si>
    <t>Dim.: 3000x800x900mm</t>
  </si>
  <si>
    <t>Til rom 1202: Knaggrekke med 6 lange sorte kroker (RAL 9005) og opphengslist i metall furu, bredde 1000mm.</t>
  </si>
  <si>
    <t>01.11.09</t>
  </si>
  <si>
    <t>Til rom 1112: Lager-reol i stål med 8 flyttbare hyller i høyden. Hyllebredde 900mm - hylledybde 400mm.</t>
  </si>
  <si>
    <t>4 hyllebredder - dim.: 3600x400x2600mm</t>
  </si>
  <si>
    <t>Dim.: 160x80cm</t>
  </si>
  <si>
    <t>Dim.: 140x80cm</t>
  </si>
  <si>
    <r>
      <rPr>
        <sz val="11"/>
        <color rgb="FF00B050"/>
        <rFont val="Calibri"/>
        <family val="2"/>
        <scheme val="minor"/>
      </rPr>
      <t>Til rom 1097 og 1098: Arbeidsbord med elektrisk hev/senk understell i</t>
    </r>
    <r>
      <rPr>
        <sz val="11"/>
        <rFont val="Calibri"/>
        <family val="2"/>
        <scheme val="minor"/>
      </rPr>
      <t xml:space="preserve"> </t>
    </r>
    <r>
      <rPr>
        <sz val="11"/>
        <color rgb="FFFF0000"/>
        <rFont val="Calibri"/>
        <family val="2"/>
        <scheme val="minor"/>
      </rPr>
      <t>lys grå</t>
    </r>
    <r>
      <rPr>
        <sz val="11"/>
        <rFont val="Calibri"/>
        <family val="2"/>
        <scheme val="minor"/>
      </rPr>
      <t xml:space="preserve"> </t>
    </r>
    <r>
      <rPr>
        <sz val="11"/>
        <color rgb="FF00B050"/>
        <rFont val="Calibri"/>
        <family val="2"/>
        <scheme val="minor"/>
      </rPr>
      <t xml:space="preserve">lakkert metall og bordplate i </t>
    </r>
    <r>
      <rPr>
        <sz val="11"/>
        <color rgb="FFFF0000"/>
        <rFont val="Calibri"/>
        <family val="2"/>
        <scheme val="minor"/>
      </rPr>
      <t>hvit</t>
    </r>
    <r>
      <rPr>
        <sz val="11"/>
        <rFont val="Calibri"/>
        <family val="2"/>
        <scheme val="minor"/>
      </rPr>
      <t xml:space="preserve"> </t>
    </r>
    <r>
      <rPr>
        <sz val="11"/>
        <color rgb="FF00B050"/>
        <rFont val="Calibri"/>
        <family val="2"/>
        <scheme val="minor"/>
      </rPr>
      <t>høytrykks-laminat.</t>
    </r>
  </si>
  <si>
    <t>Dim.: 240x60cm</t>
  </si>
  <si>
    <t>Til rom 1097 og 1098: Møtebord med bordplate ????? Og t-fotunderstell i pulverlakkert metall.</t>
  </si>
  <si>
    <t>Dim.: 140x70x75cm</t>
  </si>
  <si>
    <t>Dim.: 240x90x75cm</t>
  </si>
  <si>
    <t>01.06.18</t>
  </si>
  <si>
    <t>01.06.19</t>
  </si>
  <si>
    <t>01.03.07</t>
  </si>
  <si>
    <t>Til rom 2047: Arbeidsbord med bordplate  med kjemikaliebestandig overflate og understell i pulverlakkert metall. Understellet skal være noe inntrukket slik at det ikke utsettes for kjemikaliesøl.
Dim.: 240x90x90cm.</t>
  </si>
  <si>
    <t>01.03.08</t>
  </si>
  <si>
    <t>01.03.09</t>
  </si>
  <si>
    <t>01.03.10</t>
  </si>
  <si>
    <t>01.03.11</t>
  </si>
  <si>
    <t>01.03.12</t>
  </si>
  <si>
    <t>Til rom 1037, 1038, 1039 og 1040: Brukervennlig stol med god komfort for 7-timers arbeidsplasser. Stolen skal ha justerbar og låsbar vippemotstand, regulerbar setehøyde og sitte-dybde. Regulerbar korsryggstøtte for tilpasning og optimal støtte. Bredde- og høydergulerbare armlener og fotkryss og liftomat i polert aluminium. Rygg og sete polstret og trukket i standardstoff med høy slitestyrke og lysekthet i farge sort eller antrasittgrå.</t>
  </si>
  <si>
    <r>
      <t xml:space="preserve">Til rom 1048: Heltrukket i tekstil </t>
    </r>
    <r>
      <rPr>
        <sz val="11"/>
        <color rgb="FFFF0000"/>
        <rFont val="Calibri"/>
        <family val="2"/>
        <scheme val="minor"/>
      </rPr>
      <t>???</t>
    </r>
    <r>
      <rPr>
        <sz val="11"/>
        <color rgb="FF00B050"/>
        <rFont val="Calibri"/>
        <family val="2"/>
        <scheme val="minor"/>
      </rPr>
      <t xml:space="preserve"> Farge ??? - understell i farge </t>
    </r>
    <r>
      <rPr>
        <sz val="11"/>
        <color rgb="FFFF0000"/>
        <rFont val="Calibri"/>
        <family val="2"/>
        <scheme val="minor"/>
      </rPr>
      <t>???</t>
    </r>
  </si>
  <si>
    <r>
      <t xml:space="preserve">Til 1044: Materialskap med skrog i </t>
    </r>
    <r>
      <rPr>
        <sz val="11"/>
        <color rgb="FFFF0000"/>
        <rFont val="Calibri"/>
        <family val="2"/>
        <scheme val="minor"/>
      </rPr>
      <t>antrasittgrå</t>
    </r>
    <r>
      <rPr>
        <sz val="11"/>
        <color rgb="FF00B050"/>
        <rFont val="Calibri"/>
        <family val="2"/>
        <scheme val="minor"/>
      </rPr>
      <t xml:space="preserve"> farge og låsbare dører i høytrykkslaminat  i farge hvitpigmentert </t>
    </r>
    <r>
      <rPr>
        <sz val="11"/>
        <color rgb="FFFF0000"/>
        <rFont val="Calibri"/>
        <family val="2"/>
        <scheme val="minor"/>
      </rPr>
      <t>eik</t>
    </r>
    <r>
      <rPr>
        <sz val="11"/>
        <color rgb="FF00B050"/>
        <rFont val="Calibri"/>
        <family val="2"/>
        <scheme val="minor"/>
      </rPr>
      <t>.
Dim.:  100x47x210cm</t>
    </r>
  </si>
  <si>
    <r>
      <t xml:space="preserve">Til rom 1050: Garderobeskap med Z-dører, lys grå skapstamme med laminatdører i </t>
    </r>
    <r>
      <rPr>
        <sz val="11"/>
        <color rgb="FFFF0000"/>
        <rFont val="Calibri"/>
        <family val="2"/>
        <scheme val="minor"/>
      </rPr>
      <t>farge ???</t>
    </r>
    <r>
      <rPr>
        <sz val="11"/>
        <color rgb="FF00B050"/>
        <rFont val="Calibri"/>
        <family val="2"/>
        <scheme val="minor"/>
      </rPr>
      <t>. Leveres med ferdigmontert sylinderlås, 2 hyller, en klesstang med to ankerkroker pr. rom. Dersom skapet ikke er egnet for å settes direkte på gulvet skal det medtas en lav sokkel.
Dim.:  400x550x1900cm</t>
    </r>
  </si>
  <si>
    <t>Til rom 1050: Sittebenk med sitteflate i eik laminat som dører på garderobeskap i posten over og ben i lys grå metall. 
Dim.: 1200x400x420mm.</t>
  </si>
  <si>
    <t>Enigma multigame Table | Games | Dunke Design</t>
  </si>
  <si>
    <t>Sjakkbord</t>
  </si>
  <si>
    <t>Vågspel | Materia</t>
  </si>
  <si>
    <t xml:space="preserve">Trafikkareal 1002: Vegghengt brosjyreholder. Dim.: B50 D5 H100 </t>
  </si>
  <si>
    <t>Til rom 1171, 1175 og 1180: robuste z-garderobeskap i pulverlakkert stål med skrått tak, innredet med hattehylle, klesstang, ankerkroker og håndkleknagg. Stamme i RAL ??? Og dør i RAL ???. 
Bredde 400mm - Dybde 550mm.  (Se møbl.plan for løsning)</t>
  </si>
  <si>
    <t>Black-box</t>
  </si>
  <si>
    <t>Til rom 1063: Kjøleboks for avfallsbeholdere for kjølt lagring av matavfall utført i rustfritt stål.
Ventilert kjøling, digital termostat, automatisk avrimning og fordunstning av tinevannet.
Temperaturområde: +4°C/ +8°C
Kapasitet: 1x240 liter
Effekt: 230V - 1F
Dim.: 990x850x1115mm</t>
  </si>
  <si>
    <t>Nytt bord</t>
  </si>
  <si>
    <t>Ny stol</t>
  </si>
  <si>
    <t>Gjenbruk bord</t>
  </si>
  <si>
    <t>Gjenbruk stol</t>
  </si>
  <si>
    <t>Rom</t>
  </si>
  <si>
    <t>Teorirom</t>
  </si>
  <si>
    <t>Grupperom</t>
  </si>
  <si>
    <t>NYE MOSJØEN VIDEREGÅENDE SKOLE</t>
  </si>
  <si>
    <t>Generell del</t>
  </si>
  <si>
    <t>Møbler - miljø</t>
  </si>
  <si>
    <t>Det skal legges ved materialbeskrivelse, foto og/eller skjemategning av tilbudte produkter. Tilbud hvor det kun er beskrevet "tilsvarende" produkt uten nærmere informasjon vil ikke bli vurdert. Dette gjelder spesielt der hvor referanseprodukt viser en merkevare/kjent designobjekt. Materialbeskrivelsen skal være tydelig merket med produktets postnummer i beskrivelsen.
DET SKAL IKKE VEDLEGGES KATALOGER.</t>
  </si>
  <si>
    <t>Synlig reklame og merke med produsentens navn tillates kun plassert på en diskrèt måte på møblene. Det skal ikke være synlige tags som kan oppfordre til pilling.
Reservedeler som er nædvendige for å beholde produktetes opprinnelige funksjonalitet skal kunne leveres i minimum 10 år etter leveransedato.
Det skal oppgis hvilke standarder som er benyttet for testing av funksjonalitet, dimensjonering, overflater og styrke/varighet.
Møblene og tekstiler skal tilfredsstille minimumskrav satt av Møbelfakta til styrke og holdbarhet, stabilitet og sikkerhet, overflatebehandling og brann.
Møbeldeler bør kunne leveres slik at møblene kan repareres fremfor å kastes. Det skal være minimum 5 års garanti på alle møbelkomponenter.
Standardene på tilbudte produkter skal tilfredsstille Norsk Møbelfaktas krav til offentlig bruk.
Tekstiler brukt i sitteflater skal ha minimum 100.000 Martindale.
Tekstiler brukt i rygg skal ha minimum 80.000 Martindale</t>
  </si>
  <si>
    <t xml:space="preserve">Vi ønsker da møbler av høy kvalitet fra kjente leverandører, med minimum 5 års garanti. Vi ønsker fortrinnsvis møbler fra leverandører med uttalt høyt bærekraftsfokus - dvs. leverandører som jobber aktivt for å redusere CO2-utslipp i sin produksjon, har fokus på fornybare, rene materialer og bruker høy grad av resirkulerte materialer i sine produkter. Vi ønsker tekstiler av resirkulerte materialer, møbler der f.eks. tekstiltrekk kan tas av for rengjøring eller utskifting og møbler der slitedeler enkelt kan erstattes. Møblene skal ha et varig designuttrykk. Med dette menes møbler som fremstår som moderne, med klassiske proporsjoner og materialer som holder seg aktuelle over tid. Vi ønsker myke, avrundede former, gjerne kombinert med noen røffere elementer for å underbygge det industrielle uttrykket. Stoler med god sittekomfort og ryggstøtte, bord med enkle, ryddige understell. Arbeidsbord skal ha kabelhull og oppheng for kabler under. Her er det rom å komme med forslag til passende møbler, som i tillegg til pris og bærekraft vil vurderes i kriteriet for helhetsinntrykk. Tekstiler skal ha minimum 100.000 Martindale. </t>
  </si>
  <si>
    <t>Alle tilbudte møbler skal tilfredsstille Møbelfaktas krav til miljødokumentasjon og kvalitet.
Produktene skal tilfredsstille Svanemerket eller tilsvarende miljømerkingers krav til miljødokumentasjon.</t>
  </si>
  <si>
    <t>Skolen har i dag elevstoler av typen Håg Conventio Wing. Det skal leveres seteputer til disse stolen. Trukket i standardstoff  - prisgruppe 2 - i farge sort.</t>
  </si>
  <si>
    <t>Stabelbar dynamisk elevstol med integrert vippemekanisme konstruert av lette materialer som tåler røff bruk. Stolen skal ha Vingeformet rygg. Sete og rygg i plastmateriale  med perforeringer - farge. 4 matt sorte aluminiumsben. Leveres med avtagbar setepute i standardtekstil - prisgruppe 2 - i farge sort. Stolen skal bestå av min. 21% resirkulerte materialer. Referandeprodukt Håg Conventio Wing.</t>
  </si>
  <si>
    <t>Til rom: …....................Bordplate belagt med høytrykkslaminat i samme farge som elevbord beskrevet i post 01.01.01. T-fot understell med låsbare hjul i pulverlakkert aluminium i farge matt sort. Dim.: 120x60x75cm</t>
  </si>
  <si>
    <t>Til rom:.............................. Bordplate belagt med høytrykkslaminat i samme farge som elevbord beskrevet i post 01.01.01. Bordplaten skal monteres på eksist. understell vist i post ???? I dokument …...................  Posten skal inkludere demontering av eksist. bordplate og montering av ny plate.
Dim.: 120x60x75cm</t>
  </si>
  <si>
    <r>
      <t xml:space="preserve">Til rom 3009: </t>
    </r>
    <r>
      <rPr>
        <sz val="11"/>
        <color rgb="FFFF0000"/>
        <rFont val="Calibri"/>
        <family val="2"/>
        <scheme val="minor"/>
      </rPr>
      <t>Runde bord Dim.: ø=1400</t>
    </r>
  </si>
  <si>
    <t>Til rom 3009:</t>
  </si>
  <si>
    <r>
      <rPr>
        <sz val="14"/>
        <color rgb="FF00B050"/>
        <rFont val="Calibri"/>
        <family val="2"/>
        <scheme val="minor"/>
      </rPr>
      <t>Grupperom</t>
    </r>
    <r>
      <rPr>
        <sz val="11"/>
        <color theme="7" tint="-0.249977111117893"/>
        <rFont val="Calibri"/>
        <family val="2"/>
        <scheme val="minor"/>
      </rPr>
      <t xml:space="preserve">                                                   
</t>
    </r>
    <r>
      <rPr>
        <sz val="9"/>
        <color rgb="FF00B050"/>
        <rFont val="Calibri"/>
        <family val="2"/>
        <scheme val="minor"/>
      </rPr>
      <t>2050, 2051, 2055, 2084, 2085, 2087, 2110, 2111,</t>
    </r>
    <r>
      <rPr>
        <sz val="9"/>
        <color theme="7" tint="-0.249977111117893"/>
        <rFont val="Calibri"/>
        <family val="2"/>
        <scheme val="minor"/>
      </rPr>
      <t xml:space="preserve"> </t>
    </r>
    <r>
      <rPr>
        <sz val="9"/>
        <color rgb="FF00B050"/>
        <rFont val="Calibri"/>
        <family val="2"/>
        <scheme val="minor"/>
      </rPr>
      <t>2148, 2149,</t>
    </r>
    <r>
      <rPr>
        <sz val="9"/>
        <color theme="7" tint="-0.249977111117893"/>
        <rFont val="Calibri"/>
        <family val="2"/>
        <scheme val="minor"/>
      </rPr>
      <t xml:space="preserve"> </t>
    </r>
    <r>
      <rPr>
        <sz val="9"/>
        <color rgb="FF00B050"/>
        <rFont val="Calibri"/>
        <family val="2"/>
        <scheme val="minor"/>
      </rPr>
      <t>3071, 3078, 3079</t>
    </r>
  </si>
  <si>
    <t>Til rom 2148, 2149, 2050, 3071, 3078, 3079: Bordplate tilsvarende bordplate i post 02.02.01. Pulverlakkert T-fotunderstell i farge RAL …........ Dim.: 100x50x72cm</t>
  </si>
  <si>
    <t>Til rom 2055, 2085, 2087: Robust elevbord. Bordplate med kjerne av møbelspon, belagt med høytrykkslaminat i farge lys grå. Kraftig slagfast ABS kantlist, rett kant. Understell i robust stålkonstruksjon med helsveisede sarger epoxylakkert i RAL .................. Runde ben ø40mm, med stillskrue for tilpasning til ujevne underlag. Dim.: 80x60x72cm.</t>
  </si>
  <si>
    <t>Til rom 2050, 2051, 2084, 2110, 2111, 2148, 2149, 3071, 3078, 3079: Stabelbar dynamisk elevstol med flytende vippefunksjon forover og bakover utformet i lette materialer som tåler røff bruk. Stolen skal ha sete og rygg i resirkulert plastmateriale. Aluminiumsramme med 4 ben av resirkulert aluminium. Skal leveres i fargekombinasjon: sete/rygg - ......................  Alu.ramme ................... Stolen skal bestå av min. 75% resirkulerte materialer. Referandeprodukt Håg Celi 9100.</t>
  </si>
  <si>
    <t>Til rom 2085, 2087: Bordplate belagt med høytrykkslaminat i samme farge som elevbord beskrevet i post 01.01.01. T-fot understell med låsbare hjul i pulverlakkert aluminium i farge matt sort. 
Dim.: 120x60x75cm</t>
  </si>
  <si>
    <t>Til rom 2051, 2084, 2110, 2111: Bordplate tilsvarende bordplate i post 02.02.01. Pulverlakkert søyleunderstell i farge RAL …........ 
Dim.: ø=90cm h=72cm</t>
  </si>
  <si>
    <t xml:space="preserve">Til rom 2048: Brannsikkert uventilert kjemikalieskap for oppbevaring av uorganiske vesker. 2 låsbare dfører og 5 flyttbare hyller. Farge lys grå. Dim.: 100x60x210cm.
</t>
  </si>
  <si>
    <t>Til rom 2048: Korresjonsbestandig kjemikalieskap for oppbevaring av baser. Skapet skal kobles til ventilasjon fra toppen. 2 låsbare dører og 5 flyttbare hyller. Dim.: 100x60x210cm.
Det skal leveres et brannsikkert lite skap for oksiderende stoffer som skal ha plass inni skapet. Min. dim.: .................</t>
  </si>
  <si>
    <t xml:space="preserve">Til rom 2048: Kjemikalieskap uten spesielle krav for oppbevaring av faste stoffer. 2 låsbare dfører og 5 flyttbare hyller. Farge lys grå. Dim.: 100x60x210cm.
</t>
  </si>
  <si>
    <t>Til rom 2046, 2047, 2049, 2060: 50l ildfast gulvbeholder for brannfarlig avfall med padal og lokk. Beholderen leveres i lakkert metall farge RAL 3005 med tekst i hvitt. Tekst avklares med bruker. Dim. 35x25x70cm.
Referanseprodukt: Stromboli 50 liter fra Røros produkter</t>
  </si>
  <si>
    <r>
      <rPr>
        <sz val="14"/>
        <color rgb="FF00B050"/>
        <rFont val="Calibri"/>
        <family val="2"/>
        <scheme val="minor"/>
      </rPr>
      <t xml:space="preserve">Spesialrom undervisning </t>
    </r>
    <r>
      <rPr>
        <sz val="9"/>
        <rFont val="Calibri"/>
        <family val="2"/>
        <scheme val="minor"/>
      </rPr>
      <t xml:space="preserve">
</t>
    </r>
    <r>
      <rPr>
        <sz val="11"/>
        <color rgb="FF00B050"/>
        <rFont val="Calibri"/>
        <family val="2"/>
        <scheme val="minor"/>
      </rPr>
      <t xml:space="preserve"> 2046, 2047, 2048, 2049, 2057, 2060</t>
    </r>
  </si>
  <si>
    <r>
      <rPr>
        <sz val="14"/>
        <color rgb="FF00B050"/>
        <rFont val="Calibri"/>
        <family val="2"/>
        <scheme val="minor"/>
      </rPr>
      <t>TIF - Teknisk industriell produksjon</t>
    </r>
    <r>
      <rPr>
        <sz val="11"/>
        <color rgb="FF00B050"/>
        <rFont val="Calibri"/>
        <family val="2"/>
        <scheme val="minor"/>
      </rPr>
      <t xml:space="preserve"> </t>
    </r>
    <r>
      <rPr>
        <sz val="9"/>
        <color rgb="FF00B050"/>
        <rFont val="Calibri"/>
        <family val="2"/>
        <scheme val="minor"/>
      </rPr>
      <t>Tegn. ???</t>
    </r>
    <r>
      <rPr>
        <sz val="11"/>
        <color rgb="FF00B050"/>
        <rFont val="Calibri"/>
        <family val="2"/>
        <scheme val="minor"/>
      </rPr>
      <t xml:space="preserve">                                                                   </t>
    </r>
    <r>
      <rPr>
        <sz val="10"/>
        <color rgb="FF00B050"/>
        <rFont val="Calibri"/>
        <family val="2"/>
        <scheme val="minor"/>
      </rPr>
      <t>1171, 1175, 1180, 1185, 1186, 1188, 1187, 1189, 1190, 1091, 1092, 1191, 1192, 1193, 1194, 1196</t>
    </r>
    <r>
      <rPr>
        <sz val="11"/>
        <color rgb="FF00B050"/>
        <rFont val="Calibri"/>
        <family val="2"/>
        <scheme val="minor"/>
      </rPr>
      <t>, 1197</t>
    </r>
  </si>
  <si>
    <t>01.10.16</t>
  </si>
  <si>
    <t>01.10.17</t>
  </si>
  <si>
    <t>01.10.18</t>
  </si>
  <si>
    <r>
      <rPr>
        <sz val="14"/>
        <color rgb="FF00B050"/>
        <rFont val="Calibri"/>
        <family val="2"/>
        <scheme val="minor"/>
      </rPr>
      <t>Teorirom</t>
    </r>
    <r>
      <rPr>
        <sz val="11"/>
        <color theme="7" tint="-0.249977111117893"/>
        <rFont val="Calibri"/>
        <family val="2"/>
        <scheme val="minor"/>
      </rPr>
      <t xml:space="preserve">                                                </t>
    </r>
    <r>
      <rPr>
        <sz val="10"/>
        <color theme="7" tint="-0.249977111117893"/>
        <rFont val="Calibri"/>
        <family val="2"/>
        <scheme val="minor"/>
      </rPr>
      <t xml:space="preserve"> 
</t>
    </r>
    <r>
      <rPr>
        <sz val="9"/>
        <color rgb="FF00B050"/>
        <rFont val="Calibri"/>
        <family val="2"/>
        <scheme val="minor"/>
      </rPr>
      <t>1099, 1100</t>
    </r>
    <r>
      <rPr>
        <sz val="9"/>
        <color theme="7" tint="-0.249977111117893"/>
        <rFont val="Calibri"/>
        <family val="2"/>
        <scheme val="minor"/>
      </rPr>
      <t xml:space="preserve">, </t>
    </r>
    <r>
      <rPr>
        <sz val="9"/>
        <color rgb="FF00B050"/>
        <rFont val="Calibri"/>
        <family val="2"/>
        <scheme val="minor"/>
      </rPr>
      <t>1152, 2101, 2102, 2103, 2105</t>
    </r>
    <r>
      <rPr>
        <sz val="9"/>
        <color theme="7" tint="-0.249977111117893"/>
        <rFont val="Calibri"/>
        <family val="2"/>
        <scheme val="minor"/>
      </rPr>
      <t xml:space="preserve">, </t>
    </r>
    <r>
      <rPr>
        <sz val="9"/>
        <color rgb="FF00B050"/>
        <rFont val="Calibri"/>
        <family val="2"/>
        <scheme val="minor"/>
      </rPr>
      <t>2106,</t>
    </r>
    <r>
      <rPr>
        <sz val="9"/>
        <color theme="7" tint="-0.249977111117893"/>
        <rFont val="Calibri"/>
        <family val="2"/>
        <scheme val="minor"/>
      </rPr>
      <t xml:space="preserve"> </t>
    </r>
    <r>
      <rPr>
        <sz val="9"/>
        <color rgb="FF00B050"/>
        <rFont val="Calibri"/>
        <family val="2"/>
        <scheme val="minor"/>
      </rPr>
      <t>2126, 2150, 3003, 3004, 3007, 3009, 3016, 3018, 3022,</t>
    </r>
    <r>
      <rPr>
        <sz val="9"/>
        <color theme="7" tint="-0.249977111117893"/>
        <rFont val="Calibri"/>
        <family val="2"/>
        <scheme val="minor"/>
      </rPr>
      <t xml:space="preserve"> </t>
    </r>
    <r>
      <rPr>
        <sz val="9"/>
        <color rgb="FF00B050"/>
        <rFont val="Calibri"/>
        <family val="2"/>
        <scheme val="minor"/>
      </rPr>
      <t>3042, 3043, 3047,</t>
    </r>
    <r>
      <rPr>
        <sz val="9"/>
        <color theme="7" tint="-0.249977111117893"/>
        <rFont val="Calibri"/>
        <family val="2"/>
        <scheme val="minor"/>
      </rPr>
      <t xml:space="preserve">  </t>
    </r>
    <r>
      <rPr>
        <sz val="9"/>
        <color rgb="FF00B050"/>
        <rFont val="Calibri"/>
        <family val="2"/>
        <scheme val="minor"/>
      </rPr>
      <t>3054, 3058, 3063, 3064,</t>
    </r>
    <r>
      <rPr>
        <sz val="9"/>
        <color theme="7" tint="-0.249977111117893"/>
        <rFont val="Calibri"/>
        <family val="2"/>
        <scheme val="minor"/>
      </rPr>
      <t xml:space="preserve"> </t>
    </r>
    <r>
      <rPr>
        <sz val="9"/>
        <color rgb="FF00B050"/>
        <rFont val="Calibri"/>
        <family val="2"/>
        <scheme val="minor"/>
      </rPr>
      <t>3087, 3090, 3091, 3097</t>
    </r>
  </si>
  <si>
    <t>Til rom 2046 og 2049: Knaggrekke til yttertøy i metall med 12 innovervendte knagger i pulverlakkert metall - farge hvit.
Referanseprodukt: Sarpsborg metall varenr. 624681</t>
  </si>
  <si>
    <r>
      <t xml:space="preserve">Til rom 2046: Høyskap med tett sokkel. Dør med klart glass uten sprosser i øvre del. Skapet innredes med 3 skuffer i nedre del (bak tett dør) og 2 hyller i øvre del.  </t>
    </r>
    <r>
      <rPr>
        <sz val="11"/>
        <color rgb="FFFF0000"/>
        <rFont val="Calibri"/>
        <family val="2"/>
        <scheme val="minor"/>
      </rPr>
      <t xml:space="preserve">Farge ????. </t>
    </r>
    <r>
      <rPr>
        <sz val="11"/>
        <color rgb="FF00B050"/>
        <rFont val="Calibri"/>
        <family val="2"/>
        <scheme val="minor"/>
      </rPr>
      <t>Dim.: 60x42x210cm.</t>
    </r>
  </si>
  <si>
    <t>Til rom 2060: Katerer med bordplate belagt med høytrykkslaminat i farge …................ T-fot understell med låsbare hjul i pulverlakkert aluminium i farge matt sort.
Dim.: 240x60x72cm</t>
  </si>
  <si>
    <r>
      <t>Robust elevbord. Bordplate med kjerne av møbelspon, belagt med høytrykkslaminat i farge lys grå. Kraftig slagfast ABS kantlist, rett kant. Understell i robust stålkonstruksjon med helsveisede sarger epoxylakkert i RAL</t>
    </r>
    <r>
      <rPr>
        <sz val="11"/>
        <color rgb="FFFF0000"/>
        <rFont val="Calibri"/>
        <family val="2"/>
        <scheme val="minor"/>
      </rPr>
      <t xml:space="preserve"> ???</t>
    </r>
    <r>
      <rPr>
        <sz val="11"/>
        <color rgb="FF00B050"/>
        <rFont val="Calibri"/>
        <family val="2"/>
        <scheme val="minor"/>
      </rPr>
      <t>. Runde ben ø40mm, med stillskrue for tilpasning til ujevne underlag.</t>
    </r>
  </si>
  <si>
    <t xml:space="preserve">Til rom 2060: Whiteboard med hvit emaljert magnetbærende skriveflate med aluminiumsramme. Leveres med pennehylle i aluminium. 
Dim. 150x120cm.
</t>
  </si>
  <si>
    <t>Til rom 2049: I forlengelsen av fastinnredningen i rommet som blir levert av byggets entreprenør skal det leveres et bord med benkeplate i høytrykkslaminat med farge og tykkelse tilsvarende den som er levert på fastinnredningen. Dim.: 80x60x90cm. Høyde, dybde og farger kontrolleres mot fastinnredningen på stedet før bestilling.</t>
  </si>
  <si>
    <t>Til rom 3088, 3089, 3092, 3096: Dim.: 160x70</t>
  </si>
  <si>
    <t>Til rom 3082: Dim.: 140x80</t>
  </si>
  <si>
    <t>Til rom 2075, 2079, 2107, 2108, 3005, 3006, 3008, 3010, 3012, 3021, 3023, 3041, 3053, 3056, 3062, 3065, 3073, 3074, 3075, 3076, 3077, 3081, 3082: Dim.: 160x80</t>
  </si>
  <si>
    <t>Vi skal antakelig ikke ha med kontorstoler i det hele tatt.</t>
  </si>
  <si>
    <r>
      <t xml:space="preserve">Magnetisk glassplate med skjult innfesting. Dim.: 150x100cm. </t>
    </r>
    <r>
      <rPr>
        <sz val="11"/>
        <color rgb="FFFF0000"/>
        <rFont val="Calibri"/>
        <family val="2"/>
        <scheme val="minor"/>
      </rPr>
      <t>Farge??</t>
    </r>
  </si>
  <si>
    <t>Usikker på om vi skal ha med whiteboard</t>
  </si>
  <si>
    <r>
      <rPr>
        <sz val="11"/>
        <color rgb="FF00B050"/>
        <rFont val="Calibri"/>
        <family val="2"/>
        <scheme val="minor"/>
      </rPr>
      <t>Til rom 1097: Låsbart uttrekks-skap</t>
    </r>
    <r>
      <rPr>
        <sz val="11"/>
        <rFont val="Calibri"/>
        <family val="2"/>
        <scheme val="minor"/>
      </rPr>
      <t xml:space="preserve"> </t>
    </r>
    <r>
      <rPr>
        <sz val="11"/>
        <color rgb="FFFF0000"/>
        <rFont val="Calibri"/>
        <family val="2"/>
        <scheme val="minor"/>
      </rPr>
      <t>i farge hvit</t>
    </r>
    <r>
      <rPr>
        <sz val="11"/>
        <color rgb="FF00B050"/>
        <rFont val="Calibri"/>
        <family val="2"/>
        <scheme val="minor"/>
      </rPr>
      <t>. Skapet skal ha 3xA4. Venstre og høyre-skap ihht møblerings-tegning. Dim. 42x80x125cm.</t>
    </r>
  </si>
  <si>
    <t>Til rom 1065: Uventilert korresjonsbestandig kjemikalieskap. 2 låsbare dører og 5 flyttbare hyller. Dim.: 100x60x210cm.</t>
  </si>
  <si>
    <t>Til rom 1097 - kjøleskap</t>
  </si>
  <si>
    <t>Glasstavle</t>
  </si>
  <si>
    <t>Til rom 1161 og 1163: Robuste z-garderobeskap i pulverlakkert stål med skrått tak, innredet med hattehylle, klesstang, ankerkroker og håndkleknagg. Stamme i RAL ??? Og dør i RAL ???. 
Bredde 400mm - Dybde 550mm.  (Se møbl.plan for løsning)</t>
  </si>
  <si>
    <t>Høyskap med 5 flyttbare hyller, tett sokkel og 2 låsbare dører. Farge …..............</t>
  </si>
  <si>
    <t>Til rom 1057: Dim.: 80x42x200cm</t>
  </si>
  <si>
    <t>Til rom 1061 og 1065: 50l ildfast gulvbeholder for brannfarlig avfall med padal og lokk. Beholderen leveres i lakkert metall farge RAL 3005 med tekst i hvitt. Tekst avklares med bruker. Dim. 35x25x70cm.
Referanseprodukt: Stromboli 50 liter fra Røros produkter</t>
  </si>
  <si>
    <t>Dim.: ø=120cm - h=75cm</t>
  </si>
  <si>
    <r>
      <rPr>
        <sz val="14"/>
        <color rgb="FF00B050"/>
        <rFont val="Calibri"/>
        <family val="2"/>
        <scheme val="minor"/>
      </rPr>
      <t>Personalrom og kantine/kafe</t>
    </r>
    <r>
      <rPr>
        <sz val="11"/>
        <color rgb="FF00B050"/>
        <rFont val="Calibri"/>
        <family val="2"/>
        <scheme val="minor"/>
      </rPr>
      <t xml:space="preserve">  </t>
    </r>
    <r>
      <rPr>
        <sz val="9"/>
        <color rgb="FF00B050"/>
        <rFont val="Calibri"/>
        <family val="2"/>
        <scheme val="minor"/>
      </rPr>
      <t xml:space="preserve">Tegn. </t>
    </r>
    <r>
      <rPr>
        <sz val="11"/>
        <color rgb="FF00B050"/>
        <rFont val="Calibri"/>
        <family val="2"/>
        <scheme val="minor"/>
      </rPr>
      <t xml:space="preserve"> ?
1084</t>
    </r>
  </si>
  <si>
    <t>|</t>
  </si>
  <si>
    <t>Farge …................</t>
  </si>
  <si>
    <t>Stabelbar karmstol i tre med minimalt klimaavtrykk. Karmstolens stamme av massiv ask mens rygg og sete er av formpresset askfiner. Stolen skal ha små armlener med gummikledd underside for å verne bordet når stolen henges opp. Stolen leveres lakkert.
Dim.: 52x50x79cm. Sittehøyde 45cm.
Referanseprodukt: Domino fra Materia</t>
  </si>
  <si>
    <t>Besøksstol/møtestol</t>
  </si>
  <si>
    <t>01.26</t>
  </si>
  <si>
    <r>
      <rPr>
        <sz val="14"/>
        <color rgb="FF00B050"/>
        <rFont val="Calibri (Brødtekst)_x0000_"/>
      </rPr>
      <t>Eksisterende møbler/gjenbruk</t>
    </r>
    <r>
      <rPr>
        <sz val="11"/>
        <color rgb="FF00B050"/>
        <rFont val="Calibri"/>
        <family val="2"/>
        <scheme val="minor"/>
      </rPr>
      <t xml:space="preserve">     </t>
    </r>
    <r>
      <rPr>
        <sz val="9"/>
        <color rgb="FF00B050"/>
        <rFont val="Calibri"/>
        <family val="2"/>
        <scheme val="minor"/>
      </rPr>
      <t xml:space="preserve">Tegn. </t>
    </r>
    <r>
      <rPr>
        <sz val="11"/>
        <color rgb="FF00B050"/>
        <rFont val="Calibri"/>
        <family val="2"/>
        <scheme val="minor"/>
      </rPr>
      <t xml:space="preserve"> </t>
    </r>
    <r>
      <rPr>
        <sz val="9"/>
        <color rgb="FF00B050"/>
        <rFont val="Calibri (Brødtekst)_x0000_"/>
      </rPr>
      <t>…............</t>
    </r>
  </si>
  <si>
    <t>Planet stol fra Fora Form</t>
  </si>
  <si>
    <t>Eksist. trekk tas av og kastes. ….................................</t>
  </si>
  <si>
    <t>Er denne nødvendig?</t>
  </si>
  <si>
    <t>Utgår dersom 01.08.01 utgår</t>
  </si>
  <si>
    <t>El-stikk nødvendig når det er stikk på vegg rett ved?</t>
  </si>
  <si>
    <t>Arbeidsstoler/møtestol</t>
  </si>
  <si>
    <r>
      <t>Til rom 2003, 2004, 2005, 2018 og 2019: Arbeidsstol /møtestol med sete og rygg av min. 90% resirkulert forbrukerplast. Kryssfot understell med 5 hjul av min 90% resirkulert aluminium i farge RAL ............... Stolen skal ha med polstret sete trukket i tekstil .............. i farge .................. Stolen skal ha selvbalanserende tilt-funksjon, forover og bakover og regulerbar sittehøyde, lift 15 cm.</t>
    </r>
    <r>
      <rPr>
        <sz val="11"/>
        <color rgb="FFFF0000"/>
        <rFont val="Calibri"/>
        <family val="2"/>
        <scheme val="minor"/>
      </rPr>
      <t xml:space="preserve"> </t>
    </r>
    <r>
      <rPr>
        <sz val="11"/>
        <color rgb="FF00B050"/>
        <rFont val="Calibri"/>
        <family val="2"/>
        <scheme val="minor"/>
      </rPr>
      <t>Stolen skal leveres både med og uten armlener. Dim: B60 D43,5 SH 40-54
Referanseprodukt: Tion fra Håg 2100/2140</t>
    </r>
  </si>
  <si>
    <r>
      <t xml:space="preserve">Til rom 2006, 2007, 2008, 2009, 2011, 2012, 2014, 2015, 2020, 2021, 2022, 2023 og 2024: Arbeidsbord med elektrisk hev/senkunderstell i </t>
    </r>
    <r>
      <rPr>
        <sz val="11"/>
        <color rgb="FFFF0000"/>
        <rFont val="Calibri"/>
        <family val="2"/>
        <scheme val="minor"/>
      </rPr>
      <t>lys grå</t>
    </r>
    <r>
      <rPr>
        <sz val="11"/>
        <color rgb="FF00B050"/>
        <rFont val="Calibri"/>
        <family val="2"/>
        <scheme val="minor"/>
      </rPr>
      <t xml:space="preserve"> lakkert metall og bordplate i </t>
    </r>
    <r>
      <rPr>
        <sz val="11"/>
        <color rgb="FFFF0000"/>
        <rFont val="Calibri"/>
        <family val="2"/>
        <scheme val="minor"/>
      </rPr>
      <t>hvit</t>
    </r>
    <r>
      <rPr>
        <sz val="11"/>
        <color rgb="FF00B050"/>
        <rFont val="Calibri"/>
        <family val="2"/>
        <scheme val="minor"/>
      </rPr>
      <t xml:space="preserve"> høytrykks-laminat med rett kant med hvit kantlist. Dim. 160x80cm.</t>
    </r>
  </si>
  <si>
    <t>Vurdere rimeligere sofa?</t>
  </si>
  <si>
    <r>
      <t xml:space="preserve">Til rom 2005: Arbeidsbord med t-fotunderstell i </t>
    </r>
    <r>
      <rPr>
        <sz val="11"/>
        <color rgb="FFFF0000"/>
        <rFont val="Calibri"/>
        <family val="2"/>
        <scheme val="minor"/>
      </rPr>
      <t>lys grå</t>
    </r>
    <r>
      <rPr>
        <sz val="11"/>
        <color rgb="FF00B050"/>
        <rFont val="Calibri"/>
        <family val="2"/>
        <scheme val="minor"/>
      </rPr>
      <t xml:space="preserve"> lakkert metall og bordplate i </t>
    </r>
    <r>
      <rPr>
        <sz val="11"/>
        <color rgb="FFFF0000"/>
        <rFont val="Calibri"/>
        <family val="2"/>
        <scheme val="minor"/>
      </rPr>
      <t>hvit</t>
    </r>
    <r>
      <rPr>
        <sz val="11"/>
        <color rgb="FF00B050"/>
        <rFont val="Calibri"/>
        <family val="2"/>
        <scheme val="minor"/>
      </rPr>
      <t xml:space="preserve"> høytrykks-laminat. Dim. 100x60x72cm.</t>
    </r>
  </si>
  <si>
    <r>
      <t xml:space="preserve">Til rom 2026, 2027, 2028, 2029, 2030, 2036, 2037, 2038: Arbeidsbord med elektrisk hev/senkunderstell i </t>
    </r>
    <r>
      <rPr>
        <sz val="11"/>
        <color rgb="FFFF0000"/>
        <rFont val="Calibri"/>
        <family val="2"/>
        <scheme val="minor"/>
      </rPr>
      <t>lys grå</t>
    </r>
    <r>
      <rPr>
        <sz val="11"/>
        <color rgb="FF00B050"/>
        <rFont val="Calibri"/>
        <family val="2"/>
        <scheme val="minor"/>
      </rPr>
      <t xml:space="preserve"> lakkert metall og bordplate i </t>
    </r>
    <r>
      <rPr>
        <sz val="11"/>
        <color rgb="FFFF0000"/>
        <rFont val="Calibri"/>
        <family val="2"/>
        <scheme val="minor"/>
      </rPr>
      <t>hvit</t>
    </r>
    <r>
      <rPr>
        <sz val="11"/>
        <color rgb="FF00B050"/>
        <rFont val="Calibri"/>
        <family val="2"/>
        <scheme val="minor"/>
      </rPr>
      <t xml:space="preserve"> høytrykks-laminat.</t>
    </r>
  </si>
  <si>
    <t>01.26.01</t>
  </si>
  <si>
    <t xml:space="preserve">Til rom 2026, 2027, 2028, 2029, 2030, 2036, 2037, 2038: Fra personalrom på Kippermoen skal møtestolene gjenbrukes som besøks-stoler på </t>
  </si>
  <si>
    <r>
      <t>Til rom 2025: Oppsett med 3 benker, 1 ryggstøtte, 1 skjerm og 3 bord. Moduler med base laget av resirkulert ekspandert polypropylen, helpolstret formstøpt skum, organisk form,</t>
    </r>
    <r>
      <rPr>
        <sz val="11"/>
        <color rgb="FFFF0000"/>
        <rFont val="Calibri"/>
        <family val="2"/>
        <scheme val="minor"/>
      </rPr>
      <t xml:space="preserve"> tekstil farge??</t>
    </r>
    <r>
      <rPr>
        <sz val="11"/>
        <color rgb="FF00B050"/>
        <rFont val="Calibri"/>
        <family val="2"/>
        <scheme val="minor"/>
      </rPr>
      <t xml:space="preserve"> Bord med flat base i metall </t>
    </r>
    <r>
      <rPr>
        <sz val="11"/>
        <color rgb="FFFF0000"/>
        <rFont val="Calibri"/>
        <family val="2"/>
        <scheme val="minor"/>
      </rPr>
      <t>RAL??</t>
    </r>
    <r>
      <rPr>
        <sz val="11"/>
        <color rgb="FF00B050"/>
        <rFont val="Calibri"/>
        <family val="2"/>
        <scheme val="minor"/>
      </rPr>
      <t xml:space="preserve">, bordplate i finer, </t>
    </r>
    <r>
      <rPr>
        <sz val="11"/>
        <color rgb="FFFF0000"/>
        <rFont val="Calibri"/>
        <family val="2"/>
        <scheme val="minor"/>
      </rPr>
      <t>farge??</t>
    </r>
  </si>
  <si>
    <t>Persienner</t>
  </si>
  <si>
    <t>"Tjukkas"</t>
  </si>
  <si>
    <t>Robust og sikker nedsprangsmatte"tjukkas" laget av materialer uten skadelige kjemikalier. Matten skal ha sklisikker bunn og bærehåndtak. Farge mørk blå. Dim.: 200x120x20cm</t>
  </si>
  <si>
    <t>-</t>
  </si>
  <si>
    <t>Gardiner</t>
  </si>
  <si>
    <t>Bredde 150cm - høyde 265cm</t>
  </si>
  <si>
    <t>Bredde 120cm - høyde 265cm</t>
  </si>
  <si>
    <t>Gardin - Blackout</t>
  </si>
  <si>
    <t>Til rom 1038 og 1044: Emaljert magnetisk skrivetavle med natureloksert smal ramme og liten pennehylle. Dim.: 150x100cm.</t>
  </si>
  <si>
    <r>
      <t>Til 1044: Arbeidsbord med bordplate i kompaktlaminat - farge …......... og pulverlakkerte solide understell i metall - farge sort.
Dim.:  1400x600x</t>
    </r>
    <r>
      <rPr>
        <sz val="11"/>
        <color rgb="FFFF0000"/>
        <rFont val="Calibri"/>
        <family val="2"/>
        <scheme val="minor"/>
      </rPr>
      <t>900</t>
    </r>
    <r>
      <rPr>
        <sz val="11"/>
        <color rgb="FF00B050"/>
        <rFont val="Calibri"/>
        <family val="2"/>
        <scheme val="minor"/>
      </rPr>
      <t>cm</t>
    </r>
  </si>
  <si>
    <t>Til 1044: Arbeidsbord med bordplate i kompaktlaminat - farge …......... og pulverlakkerte elektrisk hev/senk-understell - farge sort.
Dim.:  120x240cm</t>
  </si>
  <si>
    <t>Skohylle</t>
  </si>
  <si>
    <t>Hattehylle</t>
  </si>
  <si>
    <t>Til rom 1050: Over knaggrekken skal det leveres veggmontert hattehylle i pulverlakkert metall i farge antrasittgrå. Dim.: 160x30cm. NB! Kan leveres som 2 stk. à 80cm bredde.</t>
  </si>
  <si>
    <t>Til rom 1200: Solide låsbare materialskap i pulverlakkert stål - farge mørk grå. Dørene skal kunne åpnes i 180 grader. Skapene skal ha ulikt innhold men være av samme system slik at innhold kan flyttes mellom skap og tilpasses brukers behov. Dim.: 102x50x190cm</t>
  </si>
  <si>
    <t xml:space="preserve">Innhold:  11 flyttbare hyller og 60 bokser for oppbevaring av smådeler. Boksdim. Ca. 40x18x9,5cm </t>
  </si>
  <si>
    <t>Innhold:  2 hylleplater, innsats med 6 skuffer, 2 verktøypaneler og ett sett med 25 kroker</t>
  </si>
  <si>
    <t>Innhold:  6 flyttbare hyller</t>
  </si>
  <si>
    <t>Innstikksreol</t>
  </si>
  <si>
    <t>Loungestol - type 1</t>
  </si>
  <si>
    <t>Småbord - type 1</t>
  </si>
  <si>
    <t>Loungestol - type 2</t>
  </si>
  <si>
    <t>Skal vi beholde 1 stk?</t>
  </si>
  <si>
    <t>Beholde 1 stk?</t>
  </si>
  <si>
    <t>Gjenbruke eksisterende?? Har de rygg? Finne ny med rygg?</t>
  </si>
  <si>
    <t>Låsbare Høyskap</t>
  </si>
  <si>
    <t>Stoler til sjakkbord</t>
  </si>
  <si>
    <t>Display/monter til utstillingsområde</t>
  </si>
  <si>
    <t>Opphengstavle</t>
  </si>
  <si>
    <t>Monteres på vaiere med feste i gulv og himling, foran glassvegg. Til oppheng av plakater, informasjon o.l. Magneter? Nåler på tekstil? Avklares.</t>
  </si>
  <si>
    <t>Loungestol spillavdeling</t>
  </si>
  <si>
    <t>Dwell</t>
  </si>
  <si>
    <t>Fora Form | Dwell</t>
  </si>
  <si>
    <t>Avklares. Inkludere belysning.</t>
  </si>
  <si>
    <t>Boktralle</t>
  </si>
  <si>
    <t>BK Library interiors</t>
  </si>
  <si>
    <t>Rondus</t>
  </si>
  <si>
    <t>Rondus hyllsystem - BK Library Interiors AB</t>
  </si>
  <si>
    <t>BK Prislista 2025.pdf</t>
  </si>
  <si>
    <t>ExLIBRIS Bokvagn Mellan – smidig biblioteksvagn med 3 flyttbara hyllplan | BK Library Interiors</t>
  </si>
  <si>
    <t>BK Library Interiors</t>
  </si>
  <si>
    <t>Exlibris dobbelsidig</t>
  </si>
  <si>
    <t>Exlibris Mellan</t>
  </si>
  <si>
    <t>Lm i rom 2146 Bibliotek lager</t>
  </si>
  <si>
    <t>Antall hyller</t>
  </si>
  <si>
    <t>Bredde pr hylle</t>
  </si>
  <si>
    <t>01.04.30</t>
  </si>
  <si>
    <t>03 Frisørinnredning</t>
  </si>
  <si>
    <t>03.01</t>
  </si>
  <si>
    <t>03.01.01</t>
  </si>
  <si>
    <t>Kundestol</t>
  </si>
  <si>
    <t>03.01.02</t>
  </si>
  <si>
    <t>03.01.03</t>
  </si>
  <si>
    <t>Klippestol</t>
  </si>
  <si>
    <t>Klippestol med sadelsete og høyderegulerbart 5-fots aluminiumsunderstell (65 til 90cm) med låsbare gummihjul.</t>
  </si>
  <si>
    <t>Trillebord</t>
  </si>
  <si>
    <t>Frisørstasjon/Arbeidsstasjon</t>
  </si>
  <si>
    <t xml:space="preserve">Stabelbare ekstrastoler til auditorium 1152. Polstre sete og rygg trukket i </t>
  </si>
  <si>
    <t>01.04.11</t>
  </si>
  <si>
    <t xml:space="preserve">Vegghengt doddeltknagg i sort utførelse. En stk til hvert kontor og 1 pr. arbeidsplass til lærerarbeidsplass-rommene. 
</t>
  </si>
  <si>
    <r>
      <rPr>
        <sz val="14"/>
        <color rgb="FF00B050"/>
        <rFont val="Calibri"/>
        <family val="2"/>
        <scheme val="minor"/>
      </rPr>
      <t>Drift</t>
    </r>
    <r>
      <rPr>
        <sz val="11"/>
        <rFont val="Calibri"/>
        <family val="2"/>
        <scheme val="minor"/>
      </rPr>
      <t xml:space="preserve">  </t>
    </r>
    <r>
      <rPr>
        <sz val="9"/>
        <rFont val="Calibri"/>
        <family val="2"/>
        <scheme val="minor"/>
      </rPr>
      <t xml:space="preserve">Tegn.  ???
</t>
    </r>
    <r>
      <rPr>
        <sz val="11"/>
        <color rgb="FF00B050"/>
        <rFont val="Calibri"/>
        <family val="2"/>
        <scheme val="minor"/>
      </rPr>
      <t>1057, 1058, 1059, 1060, 1061, 1063, 1065, 1097, 1098, 1112, 1153, 1155, 2076, 2115, 3048, 3093</t>
    </r>
  </si>
  <si>
    <t>Til rom 1097 og 1098: Skap med 2 låsbare dører og 2 flyttbare hyller. Farge …................Dim.: 90x42x125cm</t>
  </si>
  <si>
    <t>Til rom 1065:  Lagerreol i pulverlakkert stål med 4 flyttbare hyller + topphylle. Farge …...................... Dim.: 450x60x200cm</t>
  </si>
  <si>
    <t>Vegghengt hylle</t>
  </si>
  <si>
    <t>Til rom 1057: Over stålbenk skal det leveres vegghengt hyllesystem i stål - farge graphite. Systemet består av 1 stk toppskinne, 5 stk hengeskinner, knekter og 12 hyller. Totallengde 360cm. Hengeskinne skal romme  min. 3 hyller med ca. 30cm mellomrom.</t>
  </si>
  <si>
    <t>Spørre skolen om innhold!</t>
  </si>
  <si>
    <t>3 hyllebredder - dim.: 2400x400x2600mm</t>
  </si>
  <si>
    <t>01.06.20</t>
  </si>
  <si>
    <t>Kan vi gjenbruke sorte fra personalrom og beskrive fint bord mellom?</t>
  </si>
  <si>
    <t>Med t-fot understell til rom 2003, 2004 og 2023: Dim. 160x80x72cm</t>
  </si>
  <si>
    <t>Med t-fotunderstell til rom 2018 og 2019: Dim. 260x100x72cm</t>
  </si>
  <si>
    <t>Med søyleunderstell og rund base til rom 2024: Dim. Ø100cm H72cm</t>
  </si>
  <si>
    <r>
      <rPr>
        <sz val="11"/>
        <color rgb="FF00B050"/>
        <rFont val="Calibri"/>
        <family val="2"/>
        <scheme val="minor"/>
      </rPr>
      <t>Bordplate i høytrykkslaminat</t>
    </r>
    <r>
      <rPr>
        <sz val="11"/>
        <color rgb="FFFF0000"/>
        <rFont val="Calibri"/>
        <family val="2"/>
        <scheme val="minor"/>
      </rPr>
      <t xml:space="preserve"> </t>
    </r>
    <r>
      <rPr>
        <sz val="11"/>
        <color rgb="FF00B050"/>
        <rFont val="Calibri"/>
        <family val="2"/>
        <scheme val="minor"/>
      </rPr>
      <t>med ABS kantlist i bordplatens farge.</t>
    </r>
    <r>
      <rPr>
        <sz val="11"/>
        <color rgb="FFFF0000"/>
        <rFont val="Calibri"/>
        <family val="2"/>
        <scheme val="minor"/>
      </rPr>
      <t xml:space="preserve"> Farge??</t>
    </r>
    <r>
      <rPr>
        <sz val="11"/>
        <color rgb="FF00B050"/>
        <rFont val="Calibri"/>
        <family val="2"/>
        <scheme val="minor"/>
      </rPr>
      <t xml:space="preserve"> Understell i lakkert metall</t>
    </r>
    <r>
      <rPr>
        <sz val="11"/>
        <rFont val="Calibri"/>
        <family val="2"/>
        <scheme val="minor"/>
      </rPr>
      <t xml:space="preserve"> </t>
    </r>
    <r>
      <rPr>
        <sz val="11"/>
        <color rgb="FFFF0000"/>
        <rFont val="Calibri"/>
        <family val="2"/>
        <scheme val="minor"/>
      </rPr>
      <t>farge ??</t>
    </r>
  </si>
  <si>
    <t xml:space="preserve">Til rom 2004 og 2005: Whiteboard med hvit emaljert magnetbærende skriveflate med aluminiumsramme. Leveres med pennehylle i aluminium.  Dim. 150x120cm.
</t>
  </si>
  <si>
    <r>
      <t xml:space="preserve">Til rom 2006, 2008, 2009, 2015, 2020, 2021 og 2022: Bordplate i høytrykkslaminat med ABS kantlist i bordplatens farge. </t>
    </r>
    <r>
      <rPr>
        <sz val="11"/>
        <color rgb="FFFF0000"/>
        <rFont val="Calibri"/>
        <family val="2"/>
        <scheme val="minor"/>
      </rPr>
      <t xml:space="preserve">Farge …........... </t>
    </r>
    <r>
      <rPr>
        <sz val="11"/>
        <color rgb="FF00B050"/>
        <rFont val="Calibri"/>
        <family val="2"/>
        <scheme val="minor"/>
      </rPr>
      <t xml:space="preserve">, søylefot med flat, rund base i lakkert metall, </t>
    </r>
    <r>
      <rPr>
        <sz val="11"/>
        <color rgb="FFFF0000"/>
        <rFont val="Calibri"/>
        <family val="2"/>
        <scheme val="minor"/>
      </rPr>
      <t>RAL…..........</t>
    </r>
    <r>
      <rPr>
        <sz val="11"/>
        <color rgb="FF00B050"/>
        <rFont val="Calibri"/>
        <family val="2"/>
        <scheme val="minor"/>
      </rPr>
      <t>. Dim. Ø50 H62.</t>
    </r>
  </si>
  <si>
    <t>Loungstol</t>
  </si>
  <si>
    <r>
      <t xml:space="preserve">Til ventearealet i rom 2025: Loungestol på hjul med oppbevaringsrom under setet. Stamme i stål med en kjerne av PurCore. Sete med nosag fjæring og PurFlex. Stopping av polyeterskum. Helkledd i </t>
    </r>
    <r>
      <rPr>
        <sz val="11"/>
        <color rgb="FFFF0000"/>
        <rFont val="Calibri"/>
        <family val="2"/>
        <scheme val="minor"/>
      </rPr>
      <t>tekstil ??</t>
    </r>
    <r>
      <rPr>
        <sz val="11"/>
        <color rgb="FF00B050"/>
        <rFont val="Calibri"/>
        <family val="2"/>
        <scheme val="minor"/>
      </rPr>
      <t>. Sortlakkert understell med hjul. Dim.: B72 D62 H78 SH44 Referanseprodukt: Pocket X fra Blå Station</t>
    </r>
  </si>
  <si>
    <r>
      <t xml:space="preserve">Til rom 2026, 2027, 2028, 2029, 2030, 2036, 2037, 2038: Låsbart uttrekks-skap i farge </t>
    </r>
    <r>
      <rPr>
        <sz val="11"/>
        <color rgb="FFFF0000"/>
        <rFont val="Calibri"/>
        <family val="2"/>
        <scheme val="minor"/>
      </rPr>
      <t>hvit</t>
    </r>
    <r>
      <rPr>
        <sz val="11"/>
        <color rgb="FF00B050"/>
        <rFont val="Calibri"/>
        <family val="2"/>
        <scheme val="minor"/>
      </rPr>
      <t>. Skapet skal ha 3xA4. Venstre og høyre-skap ihht møblerings-tegning.</t>
    </r>
  </si>
  <si>
    <t>Benk dim.: L240 D85 H45 - tekstil ….......... Farge …..............</t>
  </si>
  <si>
    <t>Benk dim.: L150 D60 H45 - tekstil …............ Farge ….............</t>
  </si>
  <si>
    <t>Ryggstøtte dim.: L180 D30 H30 - tekstil ….............. Farge ….................</t>
  </si>
  <si>
    <t>Skjerm dim.: L180 D2,5 H147 - tekstil …........... Farge …................</t>
  </si>
  <si>
    <t>Til rom 2046: Barstoler med pulverlakkert 4-fots understell hvor de bakre bena går opp bak ryggen og lager ett "håndtak" . Understellet har også fotstag i front og sider. Rygg og sete i hvitpigmentert ask. Innfestingsknappene i sete og rygg er pulverlakkert aluminium i samme farge som understellet. Dim: 50x50x93cm SH63cm. Farge understell: NCS S6030-R/RAL3005. Referanseprodukt: Anagram fra Materia</t>
  </si>
  <si>
    <r>
      <t>Plasseffektiv og fleksibel modulsofa med god sittekomfort og sittehøyde 46cm. Setet av stål-ramme med fjærer og støpt kaldskum. Rygg  i kryssfiner med støpt kaldskum. Sete og rygg skal ha klart definerte plasser (stopping skal vise hvert sete) Sete og rygg trukket i</t>
    </r>
    <r>
      <rPr>
        <sz val="11"/>
        <color rgb="FFFF0000"/>
        <rFont val="Calibri"/>
        <family val="2"/>
        <scheme val="minor"/>
      </rPr>
      <t xml:space="preserve"> tekstil??.</t>
    </r>
    <r>
      <rPr>
        <sz val="11"/>
        <color rgb="FF00B050"/>
        <rFont val="Calibri"/>
        <family val="2"/>
        <scheme val="minor"/>
      </rPr>
      <t xml:space="preserve"> Ben i tynne runde aluminiumsrør i sort epoxy. det skal være god høyde mellom gulv og sete for enkelt renhold.
</t>
    </r>
    <r>
      <rPr>
        <b/>
        <sz val="11"/>
        <color rgb="FF00B050"/>
        <rFont val="Calibri"/>
        <family val="2"/>
        <scheme val="minor"/>
      </rPr>
      <t>Funksjonskrav:</t>
    </r>
    <r>
      <rPr>
        <sz val="11"/>
        <color rgb="FF00B050"/>
        <rFont val="Calibri"/>
        <family val="2"/>
        <scheme val="minor"/>
      </rPr>
      <t xml:space="preserve"> Sofa skal ha både skjermende og lydabsorberende effekt i rommet. Stopping for hvert sete skal medvirke til at stoffet holder seg stramt. Det skal være lett å rengjøre på og under sofa.
Referanseprodukt: Senso fra Fora Form</t>
    </r>
  </si>
  <si>
    <r>
      <t xml:space="preserve">Til rom 2025: Barstoler med pulverlakkert 4-fots understell hvor de bakre bena går opp bak ryggen og lager ett "håndtak" . Understellet har også fotstag i front og sider. Rygg og sete i hvitpigmentert ask. Innfestingsknappene i sete og rygg er pulverlakkert aluminium i samme farge som understellet. Dim: 50x50x93cm SH63cm. </t>
    </r>
    <r>
      <rPr>
        <sz val="11"/>
        <color rgb="FFFF0000"/>
        <rFont val="Calibri"/>
        <family val="2"/>
        <scheme val="minor"/>
      </rPr>
      <t>Tekstil: ?? RAL-farge understell: ??</t>
    </r>
    <r>
      <rPr>
        <sz val="11"/>
        <color rgb="FF00B050"/>
        <rFont val="Calibri"/>
        <family val="2"/>
        <scheme val="minor"/>
      </rPr>
      <t xml:space="preserve"> Referanseprodukt: Anagram fra Materia</t>
    </r>
  </si>
  <si>
    <t>Til rom 2025: Reol med skyvedører nederst og 2 hyller øverst, tett pen bakside. Stamme og rygg i hvitpigmentert ask og skyvedører i farge sort.Reolen består av 4 moduler med 80cm bredde. Dim.: 320x38,5x116,5cm. Referanseprodukt: Neat fra Edsbyn</t>
  </si>
  <si>
    <r>
      <rPr>
        <sz val="11"/>
        <color rgb="FF00B050"/>
        <rFont val="Calibri"/>
        <family val="2"/>
        <scheme val="minor"/>
      </rPr>
      <t>Til rom 2025: Bordplate i høytrykkslaminat</t>
    </r>
    <r>
      <rPr>
        <sz val="11"/>
        <color rgb="FFFF0000"/>
        <rFont val="Calibri"/>
        <family val="2"/>
        <scheme val="minor"/>
      </rPr>
      <t xml:space="preserve"> Farge?? </t>
    </r>
    <r>
      <rPr>
        <sz val="11"/>
        <color rgb="FF00B050"/>
        <rFont val="Calibri"/>
        <family val="2"/>
        <scheme val="minor"/>
      </rPr>
      <t>og t-fot understell i pulverlakkert metall,</t>
    </r>
    <r>
      <rPr>
        <sz val="11"/>
        <color rgb="FFFF0000"/>
        <rFont val="Calibri"/>
        <family val="2"/>
        <scheme val="minor"/>
      </rPr>
      <t xml:space="preserve"> RAL??.  </t>
    </r>
    <r>
      <rPr>
        <sz val="11"/>
        <color rgb="FF00B050"/>
        <rFont val="Calibri"/>
        <family val="2"/>
        <scheme val="minor"/>
      </rPr>
      <t>Dim.: L260 B55 H90</t>
    </r>
  </si>
  <si>
    <r>
      <rPr>
        <sz val="11"/>
        <color rgb="FF00B050"/>
        <rFont val="Calibri"/>
        <family val="2"/>
        <scheme val="minor"/>
      </rPr>
      <t>Til rom 2025: Bordplate i høytrykkslaminat</t>
    </r>
    <r>
      <rPr>
        <sz val="11"/>
        <color rgb="FFFF0000"/>
        <rFont val="Calibri"/>
        <family val="2"/>
        <scheme val="minor"/>
      </rPr>
      <t xml:space="preserve"> Farge?? </t>
    </r>
    <r>
      <rPr>
        <sz val="11"/>
        <color rgb="FF00B050"/>
        <rFont val="Calibri"/>
        <family val="2"/>
        <scheme val="minor"/>
      </rPr>
      <t>og kryssfot understell i pulverlakkert metall,</t>
    </r>
    <r>
      <rPr>
        <sz val="11"/>
        <color rgb="FFFF0000"/>
        <rFont val="Calibri"/>
        <family val="2"/>
        <scheme val="minor"/>
      </rPr>
      <t xml:space="preserve"> RAL??.  </t>
    </r>
    <r>
      <rPr>
        <sz val="11"/>
        <color rgb="FF00B050"/>
        <rFont val="Calibri"/>
        <family val="2"/>
        <scheme val="minor"/>
      </rPr>
      <t>Dim.: Ø=125cm H73cm</t>
    </r>
  </si>
  <si>
    <t>Tidsskrifthylle</t>
  </si>
  <si>
    <t>Til rom 2025: Vegghengt tidsskrifthylle med svartlakkert aluminiumsprofil i bunnen og frostet glass i front. Monteres i ventesone på vegg mot rom 2043.. Dim.: 71x5x20cm.
Referanseprodukt: Linus fra gerdmans</t>
  </si>
  <si>
    <t>Til rom 2030: Vegghengt skap med låsbar dør og 3 flyttbare hyller i hvit utførelse. Monteres over kjøleskap. Dim.: 60x38x90cm.</t>
  </si>
  <si>
    <t>Til rom 2025: 2-seter med høy rygg og sidevanger Dim.: 132x66x120cm</t>
  </si>
  <si>
    <t>Til rom 2042 og 2043: 3-seter med lav rygg. Dim.: 189x66x83cm</t>
  </si>
  <si>
    <t>Til rom 2030: 3-seter med lav rygg og sidevanger Dim.: 195x66x83cm</t>
  </si>
  <si>
    <t>Til rom 2030: Kjøleskap type …..............................
Dim.: 60x60x90cm</t>
  </si>
  <si>
    <t xml:space="preserve">Vegghengt doddeltknagg i sort utførelse. En stk til hvert kontorarbeidsplass. 
</t>
  </si>
  <si>
    <t>Til rom 2030: Besøksstol med helpolstret skall trukket i tekstil …........ Og pulverlakkert meieunderstell i farge …........... Stolen skal bestå av ??% resirkulerbare materialer. SH46cm</t>
  </si>
  <si>
    <t>Til rom 2026, 2027, 2028, 2029, 2036, 2037, 2038: Fra personalrom på Kippermoen skal møtestolene gjenbrukes som besøks-stoler. Stolene skal renses og understell rengjøres.</t>
  </si>
  <si>
    <t>Til rom 2033 uten armlener i farge ….................</t>
  </si>
  <si>
    <t>Til rom 2025 med armlener i farge …......................</t>
  </si>
  <si>
    <t>Til rom 2042 med armlener i farge …......................</t>
  </si>
  <si>
    <r>
      <t>Til rom 2033, 2025 og 2042: Arbeidsstol med polstret sete trukket i tekstil ............................ Sete og rygg i min. 90% resirkulert forbrukerplast. Kryssfot understell med 5 hjul. Understell i min 90% resirkulert aluminium. Selvbalanserende tilt-funksjon, forover og bakover. Regulerbar sittehøyde, lift 15 cm.</t>
    </r>
    <r>
      <rPr>
        <sz val="11"/>
        <color rgb="FFFF0000"/>
        <rFont val="Calibri"/>
        <family val="2"/>
        <scheme val="minor"/>
      </rPr>
      <t xml:space="preserve"> </t>
    </r>
    <r>
      <rPr>
        <sz val="11"/>
        <color rgb="FF00B050"/>
        <rFont val="Calibri"/>
        <family val="2"/>
        <scheme val="minor"/>
      </rPr>
      <t>Dim: B60 D43,5 SH 40-54. Referanseprodukt: Tion fra Håg</t>
    </r>
  </si>
  <si>
    <t>01.09.16</t>
  </si>
  <si>
    <r>
      <t xml:space="preserve">Til rom 2034, 2042 og 2043: Rektangulært bord med avrundede hjørner. Ett søyleben i pulverlakkert stål med rektangulær, flat base med avrundede hjørner, </t>
    </r>
    <r>
      <rPr>
        <sz val="11"/>
        <color rgb="FFFF0000"/>
        <rFont val="Calibri"/>
        <family val="2"/>
        <scheme val="minor"/>
      </rPr>
      <t>RAL ??</t>
    </r>
    <r>
      <rPr>
        <sz val="11"/>
        <color rgb="FF00B050"/>
        <rFont val="Calibri"/>
        <family val="2"/>
        <scheme val="minor"/>
      </rPr>
      <t xml:space="preserve">. Bordplate i høytrykkslaminat </t>
    </r>
    <r>
      <rPr>
        <sz val="11"/>
        <color rgb="FFFF0000"/>
        <rFont val="Calibri"/>
        <family val="2"/>
        <scheme val="minor"/>
      </rPr>
      <t>farge ??</t>
    </r>
    <r>
      <rPr>
        <sz val="11"/>
        <color rgb="FF00B050"/>
        <rFont val="Calibri"/>
        <family val="2"/>
        <scheme val="minor"/>
      </rPr>
      <t>.
Dim: L90 B50 H45.</t>
    </r>
  </si>
  <si>
    <r>
      <t xml:space="preserve">Til rom 2042 og 2043: Ramme i lakkert stål i </t>
    </r>
    <r>
      <rPr>
        <sz val="11"/>
        <color rgb="FFFF0000"/>
        <rFont val="Calibri"/>
        <family val="2"/>
        <scheme val="minor"/>
      </rPr>
      <t>RAL farge??</t>
    </r>
    <r>
      <rPr>
        <sz val="11"/>
        <color rgb="FF00B050"/>
        <rFont val="Calibri"/>
        <family val="2"/>
        <scheme val="minor"/>
      </rPr>
      <t xml:space="preserve">. Separat sete og rygg med fast trekk av kaldskumpolstring på stålramme. </t>
    </r>
    <r>
      <rPr>
        <sz val="11"/>
        <color rgb="FFFF0000"/>
        <rFont val="Calibri"/>
        <family val="2"/>
        <scheme val="minor"/>
      </rPr>
      <t xml:space="preserve">Farger tekstil?? </t>
    </r>
    <r>
      <rPr>
        <sz val="11"/>
        <color rgb="FF00B050"/>
        <rFont val="Calibri"/>
        <family val="2"/>
        <scheme val="minor"/>
      </rPr>
      <t>Dim.: B74 D65 H76 SH43 Referanseprodukt: Tittin fra Tranås Skolmøbler</t>
    </r>
  </si>
  <si>
    <t>Er det bedre med en day-bed?</t>
  </si>
  <si>
    <t>01.09.19</t>
  </si>
  <si>
    <t>01.09.20</t>
  </si>
  <si>
    <r>
      <t xml:space="preserve">Til rom 2025: Magnetbærende skrivetavle i glass med skjult beslag og ingen ramme. Skal leveres med  og liten pennehylle i samme farge som glasstavlen. Dim.: 150x120cm. Referanseprodukt: Lintex Mood Wall - farge </t>
    </r>
    <r>
      <rPr>
        <sz val="11"/>
        <color rgb="FFFF0000"/>
        <rFont val="Calibri"/>
        <family val="2"/>
        <scheme val="minor"/>
      </rPr>
      <t>???</t>
    </r>
  </si>
  <si>
    <t>S-bord fra Foraform eller Curling fra Materia</t>
  </si>
  <si>
    <r>
      <t xml:space="preserve">Til rom 2025, 2026, 2027, 2029, 2030, 2037, 2038, 2043: Rundt bord med rund heltre bordplate i sortlakkert heltre, bordsøyle og rund fot i sort pulverlakkert metall. Dim. Ø=50cm h=60cm. Referanseprodukt: </t>
    </r>
    <r>
      <rPr>
        <sz val="11"/>
        <color rgb="FFFF0000"/>
        <rFont val="Calibri"/>
        <family val="2"/>
        <scheme val="minor"/>
      </rPr>
      <t>S-bord  fra Fora form eller Curling fra Materia</t>
    </r>
  </si>
  <si>
    <t>00.00.04</t>
  </si>
  <si>
    <r>
      <t xml:space="preserve">Til rom 1194: Elevstol </t>
    </r>
    <r>
      <rPr>
        <sz val="11"/>
        <color rgb="FFFF0000"/>
        <rFont val="Calibri"/>
        <family val="2"/>
        <scheme val="minor"/>
      </rPr>
      <t>type 2</t>
    </r>
  </si>
  <si>
    <t>Til rom 1193: Arbeidsbord med bordplate  med kjemikaliebestandig overflate. Understell med  2 inntrukne  hyller i kjemikaliebestandig stål. Dim.: 1500x700x750mm</t>
  </si>
  <si>
    <t>Til rom 1193: Arbeidsbord med bordplate og understell med  2 inntrukne  hyller i kjemikaliebestandig stål. Dim.: 1500x700x750mm</t>
  </si>
  <si>
    <t>Dim.: 1400x600x900mm</t>
  </si>
  <si>
    <t>Til rom 1186 og 1189: Dobbelt låsbart høyskap med 5 flyttbare hyller i pulverlakkert stål. Farge RAL …............. Dim.: 103x43x201cm</t>
  </si>
  <si>
    <t>Til rom 1188, 1189, 1194: Kateter med bordplate i høytrykkslaminat - farge ….......... Og understell i pulverlakkert stål i farge RAL …............ 
Dim.: 1200x600x750mm</t>
  </si>
  <si>
    <t>Til rom 1188: Dim.: 100x60x200cm</t>
  </si>
  <si>
    <t>Til rom 1092 og 1190: Lagerreol i pulverlakkert stål - farge lys grå - med topp og bunn-hylle + 6 flyttbare hyller. Modulbredde 90cm.</t>
  </si>
  <si>
    <t>1 hyllebredder - dim.: 900x400x2600mm</t>
  </si>
  <si>
    <t>2 hyllebredder - dim.:1800x400x2600mm</t>
  </si>
  <si>
    <t>Til rom 1187: Solid arbeidsbenk til sliperom med bordplate og understell i stål. Dim.: 200x80x90cm</t>
  </si>
  <si>
    <t>Til rom 1187: Overskap med 2 låsbare dører og 2 flyttbare hyller. Skrog og dører i høytrykkslaminat i design trestruktur - farge velges av IARK. Dim.: 100x38x90cm</t>
  </si>
  <si>
    <t>NB! Sjekk om tavlerom blir utvidet!</t>
  </si>
  <si>
    <t>Dim.: 150x80x75cm</t>
  </si>
  <si>
    <t>Dim.: 120x80x75cm (tilpassningsstykke mål kontrolleres på stedet)</t>
  </si>
  <si>
    <t>Til rom 1091: Arbeidsbord med bordplate  i høytrykkslaminat ….............. og understell i pulverlakkert metall …................... Bordbena skal være inntrukket. Benkene skal kobles sammen og  det skal leveres en bordplate som tilpasningsstykke rundt søyle.</t>
  </si>
  <si>
    <t xml:space="preserve">Høyskap på tett sokkel med låsbare dører og 5 flyttbare hyller. Utførelse  ????. </t>
  </si>
  <si>
    <t>Til rom 1091: Dim.: 120x60x200cm</t>
  </si>
  <si>
    <t>Til rom 1196: Møtebord med bordplate i …...... Høytrykkslaminat og søyleunderstell i pulverlakkert metall i farge RAL …....... 
Dim.: Ø=100cm H=75cm.</t>
  </si>
  <si>
    <t>Til rom 1196: Elevstol type 2 i farge ….......................</t>
  </si>
  <si>
    <t>Til rom 1200: Solid arbeidsbenk med 30mm tykk bordplate tilpasset bruk i et snekkerverksted. Understell  i pulverlakkert stål. Benken skal ha 3 mindre skuffer (høyde ca 10cm) integrert i stålunderstellet.
Dim.: 185x70x85cm. Referanseprodukt Kärcher 114771 49.</t>
  </si>
  <si>
    <t>Til rom 1202: Mobil whiteboardtavle med hvit slitesterk keramisk magnetisk skriveflate. Hvitt understell med 4 hjul hvorav 2 skal være utstyrt med brems. Tavlen skal ha en diskret tynn kantlist av aluminium og være utstyrt med pennehylle som rommer tusjer, tavletørker og rengjøringsspray. Dim.: 150x120/196cm</t>
  </si>
  <si>
    <t>01.11.10</t>
  </si>
  <si>
    <t>01.11.11</t>
  </si>
  <si>
    <t>01.11.12</t>
  </si>
  <si>
    <t>01.11.13</t>
  </si>
  <si>
    <t>Til rom 1211: ….............................</t>
  </si>
  <si>
    <t>Til rom 1203: Kateter med bordplate i høytrykkslaminat - farge ….......... Og understell i pulverlakkert stål i farge RAL …............ 
Dim.: 1200x600x750mm</t>
  </si>
  <si>
    <r>
      <t xml:space="preserve">Til rom 1034: Arbeidsbord med elektrisk hev/senkunderstell i </t>
    </r>
    <r>
      <rPr>
        <sz val="11"/>
        <color rgb="FFFF0000"/>
        <rFont val="Calibri"/>
        <family val="2"/>
        <scheme val="minor"/>
      </rPr>
      <t>lys grå</t>
    </r>
    <r>
      <rPr>
        <sz val="11"/>
        <color rgb="FF00B050"/>
        <rFont val="Calibri"/>
        <family val="2"/>
        <scheme val="minor"/>
      </rPr>
      <t xml:space="preserve"> lakkert metall og bordplate i </t>
    </r>
    <r>
      <rPr>
        <sz val="11"/>
        <color rgb="FFFF0000"/>
        <rFont val="Calibri"/>
        <family val="2"/>
        <scheme val="minor"/>
      </rPr>
      <t>hvit</t>
    </r>
    <r>
      <rPr>
        <sz val="11"/>
        <color rgb="FF00B050"/>
        <rFont val="Calibri"/>
        <family val="2"/>
        <scheme val="minor"/>
      </rPr>
      <t xml:space="preserve"> høytrykks-laminat.</t>
    </r>
  </si>
  <si>
    <r>
      <rPr>
        <sz val="11"/>
        <color rgb="FF00B050"/>
        <rFont val="Calibri"/>
        <family val="2"/>
        <scheme val="minor"/>
      </rPr>
      <t>Til rom 1034: Låsbart uttrekks-skap</t>
    </r>
    <r>
      <rPr>
        <sz val="11"/>
        <rFont val="Calibri"/>
        <family val="2"/>
        <scheme val="minor"/>
      </rPr>
      <t xml:space="preserve"> </t>
    </r>
    <r>
      <rPr>
        <sz val="11"/>
        <color rgb="FFFF0000"/>
        <rFont val="Calibri"/>
        <family val="2"/>
        <scheme val="minor"/>
      </rPr>
      <t>i farge hvit</t>
    </r>
    <r>
      <rPr>
        <sz val="11"/>
        <rFont val="Calibri"/>
        <family val="2"/>
        <scheme val="minor"/>
      </rPr>
      <t xml:space="preserve">. </t>
    </r>
    <r>
      <rPr>
        <sz val="11"/>
        <color rgb="FF00B050"/>
        <rFont val="Calibri"/>
        <family val="2"/>
        <scheme val="minor"/>
      </rPr>
      <t>Skapet skal ha 3xA4. Venstre og høyre-skap ihht møblerings-tegning. Dim. 43x80x125cm</t>
    </r>
    <r>
      <rPr>
        <sz val="11"/>
        <rFont val="Calibri"/>
        <family val="2"/>
        <scheme val="minor"/>
      </rPr>
      <t>.</t>
    </r>
  </si>
  <si>
    <r>
      <t xml:space="preserve">Møtebord med  understell i </t>
    </r>
    <r>
      <rPr>
        <sz val="11"/>
        <color rgb="FFFF0000"/>
        <rFont val="Calibri"/>
        <family val="2"/>
        <scheme val="minor"/>
      </rPr>
      <t>lys grå</t>
    </r>
    <r>
      <rPr>
        <sz val="11"/>
        <color rgb="FF00B050"/>
        <rFont val="Calibri"/>
        <family val="2"/>
        <scheme val="minor"/>
      </rPr>
      <t xml:space="preserve"> lakkert metall og bordplate i </t>
    </r>
    <r>
      <rPr>
        <sz val="11"/>
        <color rgb="FFFF0000"/>
        <rFont val="Calibri"/>
        <family val="2"/>
        <scheme val="minor"/>
      </rPr>
      <t>hvit</t>
    </r>
    <r>
      <rPr>
        <sz val="11"/>
        <color rgb="FF00B050"/>
        <rFont val="Calibri"/>
        <family val="2"/>
        <scheme val="minor"/>
      </rPr>
      <t xml:space="preserve"> høytrykks-laminat med avfaset kant.</t>
    </r>
  </si>
  <si>
    <t>Til rom 1034: Dim.: 140x70x72cm med t-fot understell.</t>
  </si>
  <si>
    <t>Til rom 1033: Dim.: Ø=80cm - H=72cm med søylefot.</t>
  </si>
  <si>
    <t>Stol-typer</t>
  </si>
  <si>
    <r>
      <t xml:space="preserve">Stol type 3: </t>
    </r>
    <r>
      <rPr>
        <sz val="11"/>
        <color theme="1"/>
        <rFont val="Calibri"/>
        <family val="2"/>
        <scheme val="minor"/>
      </rPr>
      <t>Stol med sete og rygg med stamme i tre polstret og trukket i tekstil. Ryggen skal ha en trukket knapp i samme tekstil på begge sider. Meieunderstell i lakkert stål. Stolen skal ha Møbelfakta og Greenguard Gold-sertifisering.
Referanseprodukt: Dundra S70 fra Blå Station</t>
    </r>
  </si>
  <si>
    <t>Til rom 1033: Stol type 3. Med armlener tekstil ….......... Farge …....... Understell RAL ????</t>
  </si>
  <si>
    <t>Materialskap med tett sokkel, låsbare dører og 5 flyttbare hyller. Farge …...............</t>
  </si>
  <si>
    <t>Til rom 1028: Dim.: 80x60x200cm</t>
  </si>
  <si>
    <t>Til rom 1031: Dim.: 60x60x200cm</t>
  </si>
  <si>
    <t>Vegghylle</t>
  </si>
  <si>
    <t>Til rom 1033: Vegghengt åpen hylle med sidevange, topp og bunn-hylle + 2 flyttbare hyller. Leveres i hvit utførelse. Dim.: 60x32x120cm.</t>
  </si>
  <si>
    <t>Til rom 1029, 1033, 1034: Emaljert magnetisk skrivetavle med natureloksert smal ramme og liten pennehylle. Dim.: 150x120cm.</t>
  </si>
  <si>
    <t>Elevpulter</t>
  </si>
  <si>
    <t>Kjøkkenøy bestående av benkeskap med skuffeseksjon 120x60x80cm med dekorsider og rygg. Benkeplate på topp og 4 hjul hvorav 2 skal ha bremser. Skuffefronter og dekorsider …...........  Benkeplate .................. Høyde inkl. hjul = 90cm.</t>
  </si>
  <si>
    <t>Robust elevbord. Bordplate med kjerne av møbelspon, belagt med høytrykkslaminat i farge lys grå. Kraftig slagfast ABS kantlist, rett kant. Understell i robust stålkonstruksjon med helsveisede sarger epoxylakkert i RAL ???. Runde ben ø40mm, med stillskrue for tilpasning til ujevne underlag. Dim.: 80x60x72cm.</t>
  </si>
  <si>
    <t>01.12.16</t>
  </si>
  <si>
    <t>01.12.17</t>
  </si>
  <si>
    <t>01.12.18</t>
  </si>
  <si>
    <t>Til rom 1031: Skolhylle med 2 hyllehøyder i aluminium. 
Dim.: 80x35x50cm.</t>
  </si>
  <si>
    <t>Til rom 1031: Knaggrekke med 6 sorte knagger montert på aluminiumsplate.  Lengde 80cm.</t>
  </si>
  <si>
    <r>
      <t xml:space="preserve">Til rom 1027: Omsluttende myk sofa med  polstret rygg og sete trukket i tekstil </t>
    </r>
    <r>
      <rPr>
        <sz val="11"/>
        <color rgb="FFFF0000"/>
        <rFont val="Calibri"/>
        <family val="2"/>
        <scheme val="minor"/>
      </rPr>
      <t>Grain fra Gabriel i farge ??? og bise-søm rundt rygg og sete</t>
    </r>
    <r>
      <rPr>
        <sz val="11"/>
        <color rgb="FF00B050"/>
        <rFont val="Calibri"/>
        <family val="2"/>
        <scheme val="minor"/>
      </rPr>
      <t>. Slanke runde stålben i sort utførelse. Dim.: 225x80x70cm SH=43cm. Referanseprodukt: Gather sofa fra Edsbyn</t>
    </r>
  </si>
  <si>
    <t>Til rom 1027: TV-benk på hjul med en hylle. Sortfarget MDF og understell i grå metall. Dim.: 1000x350x450mm</t>
  </si>
  <si>
    <t>Til rom 1027: Garderobeskap uten dører. Skapstamme med sokkel for skooppbevaring nederst (høyde 44cm) skapstamme med gard.stang over (høyde 150cm).  Skapet skal stå fritt ut i rommet å ha dekorplater både på sider, rygg og topp. Dim.: 790x47x194cm</t>
  </si>
  <si>
    <t>Overskap med 2 flyttbare hyller i hvit utførelse. Dim.: 60x30x90cm.</t>
  </si>
  <si>
    <t>Smal elevstol med fotkryss og gasslift. Referanseprodukt: Håg Minu</t>
  </si>
  <si>
    <t>Hjørneseksjon Dim.: 120x120cm</t>
  </si>
  <si>
    <t>Rett seksjon Dim.: 110x80cm</t>
  </si>
  <si>
    <t>Til rom 1035: Fra personalrom på ???? skal sofaelementer gjenbrukes. Stolene skal trekkes om i tekstil Silvertex - farge ??? og understell rengjøres.</t>
  </si>
  <si>
    <t>Til rom 1048: Dim.: 320x100x72cm</t>
  </si>
  <si>
    <t>Til rom 1042: Dim.: 240x80x72cm</t>
  </si>
  <si>
    <t>Til rom 1039 og 1041: Garderobeskap med hvit stamme med dekorsider og låsbare dører i hvitpigmentert eik. En side med uttrekkbare kurver og en side med klesstang.
Dim.: 100x60x210cm.</t>
  </si>
  <si>
    <t>Til rom 1039 og 1041 skal det leveres blackout-gardin som monteres i gardinskinner som er levert med bygget. Gardinene skal sys med enkelt rynkeband men ikke rynkes. Jarekanter skal klippes og faldes. Dobbel oppbrett i nede. Mål kontrolleres på stedet før produksjon. Referanseprosukt: Blendik Blackout fra Ia Torgersen i farge .....................</t>
  </si>
  <si>
    <t>Vindusdim.: 11x12M</t>
  </si>
  <si>
    <t>Vindusdim.: 12x21M</t>
  </si>
  <si>
    <t>Vindusdim.: 12x12M</t>
  </si>
  <si>
    <t>I rom 1037, 1038, 1042 og 1045 skal det monteres grå smale metallpersienner. Vindusdim. 90x120cm. Persienner plasseres i vindussmyg. Mål kontrolleres på stedet før bestilling.</t>
  </si>
  <si>
    <t>Til rom 1039, 1041, 1042: Valnøtt skall og setepute  i tekstil ??? Farge ??? - understell i farge ???</t>
  </si>
  <si>
    <t>Innmat: 12 skuffer nederst og verktøytavle øverst</t>
  </si>
  <si>
    <t>Innmat: 12 skuffer nederst og 24 rom øverst</t>
  </si>
  <si>
    <t>Benkeskap med 3 skuffer 80x58x88cm</t>
  </si>
  <si>
    <t>Benkeplate 355x120x2cm</t>
  </si>
  <si>
    <t>Til 1044 Verksted skal det leveres arbeidsbenk med skuffeoppbevaring under. Skuffeseksjoner utføres som materialskap i posten over. Benkeplaten utføres i kompaktlaminat tilsvarende post 01.13.14 og 15. Benkeplaten tilpasses rundt rund søyle. Mål på benkeplate kontrolleres på stedet før produksjon.</t>
  </si>
  <si>
    <t>Til rom 1012, 1036, 1044, 1047 og 1050: Knaggrekke med 6 lange sorte kroker (RAL 9005) og opphengslist i klarlakkert furu, bredde 80cm.</t>
  </si>
  <si>
    <t>Til rom 1036 og 1050: Under knaggrekken skal det leveres veggmontert skohylle i pulverlakkert metall i farge antrasittgrå. Dim.: 80x30cm. NB! Leveres sammenhengende til rom 1050</t>
  </si>
  <si>
    <t>Til rom 1012: Høyskap med tett sokkel, låsbare dører og 5 flyttbare hyller. Utføres i …................... Dim.: 60x60x210cm</t>
  </si>
  <si>
    <t>Til rom 1046 skal det leveres høyskap tilsvarende ….....................til oppbevaring av langskaft og øvrig vaskeutstyr. 2 hyller øverst i skapet
Dim.: 60x60x210cm.</t>
  </si>
  <si>
    <t>01.13.26</t>
  </si>
  <si>
    <t>Sykhusseng</t>
  </si>
  <si>
    <t>ITO og HO</t>
  </si>
  <si>
    <t>Til rom 1040: Vegghengt overskap. Hvit stamme med dekorsider og låsbare dører i hvitpigmentert eik
Dim.: 600x380x900mm.</t>
  </si>
  <si>
    <t>Til rom 2134: Dim. Ø=140 - H=72cm</t>
  </si>
  <si>
    <t>Til rom 1117, 1118, 1119, 2130, 2131 og 2132: Dim. Ø100 H72.</t>
  </si>
  <si>
    <t>Nei, jeg synes vi skal prioritere sofaer i kantina</t>
  </si>
  <si>
    <t>Til rom 2133: Dim. 330x60x72cm</t>
  </si>
  <si>
    <t>Til rom 1120 og  2133: Dim. 300x60x72cm</t>
  </si>
  <si>
    <t>Til rom 1120: Dim. 365x60x72cm</t>
  </si>
  <si>
    <t>Bordskjerm</t>
  </si>
  <si>
    <t>Rullearkiv/kompaktarkiv</t>
  </si>
  <si>
    <t xml:space="preserve">Til rom 2146: Doble mobile reoler med 5 hyller i høyden med dybde 30cm i pulverlakkert metall - farge lys grå. Anleggsmål B7398xD3630xH2202mm - reolbredde ca.1815mm. Pris skal inkludere skinner og event. nødvendig gulvoppbygging mellom skinner </t>
  </si>
  <si>
    <t>Glass Magazine Rack Bookcase Fristående vertikal design</t>
  </si>
  <si>
    <t>Til rom 1131, 1133 og 1137: Gitaroppheng for veggmontasje. Opphengene skal leveres men monteres av skolen selv.</t>
  </si>
  <si>
    <t>Til rom 1156: Lager-reoler i pulverlakkert stål - farge hvit - med 5 flyttbare hyller i hver 80cm modul. Dim.: 160x60x210cm</t>
  </si>
  <si>
    <t>Studio/innspillingspult</t>
  </si>
  <si>
    <t>Til rom 1134: Solid studio/miksepult med svakt buet bordplate i høytrykkslaminat i farge antrasittgrå og topphylle plassert i bakkant 25cm over bordplaten i samme utførelse med samme bue. Nødvendig antall T-fot understell i pulverlakkert metall. Dim.: 300x75x75cm m/topphylle 300x35cm.</t>
  </si>
  <si>
    <r>
      <t xml:space="preserve">Til rom 1152: Til  2. etasje auditorium skal det leveres en studio/miksepult som skal ha plass både til en lyd- og lysmikser. Bordet skal ha tett front og tette sidevanger som går 30cm over bordplaten. Bordplate, front- og sidevanger  i høytrykkslaminat i farge </t>
    </r>
    <r>
      <rPr>
        <sz val="11"/>
        <color rgb="FFFF0000"/>
        <rFont val="Calibri"/>
        <family val="2"/>
        <scheme val="minor"/>
      </rPr>
      <t>antrasittgrå</t>
    </r>
    <r>
      <rPr>
        <sz val="11"/>
        <color rgb="FF00B050"/>
        <rFont val="Calibri"/>
        <family val="2"/>
        <scheme val="minor"/>
      </rPr>
      <t>.  Nødvendig antall T-fot understell i pulverlakkert metall. Dim.: 220x100x75cm (Høyde med frontpanel = 105cm)</t>
    </r>
  </si>
  <si>
    <t>Robust elevbord. Bordplate med kjerne av møbelspon, belagt med høytrykkslaminat i farge lys grå. Kraftig slagfast ABS kantlist, rett kant. Understell i robust stålkonstruksjon med runde ben, helsveisede sarger i lys grå epoxylakkert. Benene skal ha stillskrue for tilpasning til ujevne underlag. Dim.: 80x60x72cm.</t>
  </si>
  <si>
    <t xml:space="preserve">Whiteboard med hvit emaljert magnetbærende skriveflate med sort smal ramme. Leveres med sort pennehylle. Dim. 150x120cm.
</t>
  </si>
  <si>
    <t>Arbeidsbord med elektrisk hev/senk understell i hvitlakkert metall og bordplate i hvitpigmentert ask eller eiklaminat.</t>
  </si>
  <si>
    <t>Til rom 2075, 2079, 2107, 2108, 3005, 3006, 3008, 3010, 3012, 3021, 3023, 3053, 3056, 3062, 3073, 3074, 3076, 3077, 3081, 3082, 3088, 3089, 3092, 3096: Låsbart uttrekks-skap i hvitpigmentert ask/eiklaminat. Skapet skal ha 3xA4. Venstre og høyre-skap ihht møblerings-tegning. Dim. 42x80x125cm.</t>
  </si>
  <si>
    <t>Til rom 3041, 3062, 3065, 3073, 3075, Låsbart skap med tett sokkel og skyvedører. 2 hyller. Dørfronter i hvitpigmentert ask/eiklaminat. 
Dim. 80x42x126cm.</t>
  </si>
  <si>
    <t>Til rom 3006, 3010, 3012, 3021, 3023, 3056, Møtebord med elektrisk hev/senkunderstell i hvitlakkert metall og bordplate i høytrykks-laminat farge F8245 Marble green. Dim. 180x70cm.</t>
  </si>
  <si>
    <t>Til rom 3062, 3065, 3075, 3081, 3088, 3096: Bordplate i høytrykkslaminat - farge F8245 Marble green og én søylefot med flat, rund base hvitlakkert. Dim. Ø=80-h=72.</t>
  </si>
  <si>
    <t>Til rom 2075, 2079, 2107, 2108, 3005, 3008, 3053, 3062, 3065, 3073, 3074, 3075, 3076, 3077, 3081, 3088, 3089, 3092, 3096: Stol med sete og rygg med stamme i tre polstret og trukket i ulltekstil Heidal fra GU eller tilsvarende. Ryggen skal ha en trukket knapp i samme tekstil på begge sider. Meieunderstell i lakkert stål.
Referanseprodukt: Dundra S70 fra Blå Station</t>
  </si>
  <si>
    <t>Til rom 3062, 3065, 3075, 3081, 3096: RAL 8004/Tekstilfarge 530</t>
  </si>
  <si>
    <t>Til rom 3073, 3088, 3089, 3092: RAL 6012/Tekstilfarge 970</t>
  </si>
  <si>
    <t>Til rom 2075, 2079, 2107, 2108, 3005, 3008, 3053, 3074, 3076, 3077: RAL 8004/Tekstilfarge 530</t>
  </si>
  <si>
    <t>Bordplate i …........ høytrykkslaminat , én søylefot med flat, rund base i lakkert metall, hvit. Dim. Ø50 H62. Referanseprodukt: Curling fra Materia</t>
  </si>
  <si>
    <t xml:space="preserve">Vegghengt doddeltknagg i sort utførelse. En stk til hvert kontor og 1 pr. arbeidsplass til lærerarbeidsplass-rommene.
Referanseprodukt: Mama knagg fra Essem i farge Grangrønn
</t>
  </si>
  <si>
    <t>Hvit understell /hvitpigmentert ask/eiklaminat</t>
  </si>
  <si>
    <t>hvitpigmentert ask/eiklaminat</t>
  </si>
  <si>
    <t>Til rom 1097: Magnetbærende skrivetavle i glass med skjult beslag og ingen ramme. Skal leveres med  og liten pennehylle i samme farge som glasstavlen. Dim.: 150x120cm. Referanseprodukt: Lintex Mood Wall - farge Sunny 740.</t>
  </si>
  <si>
    <t>Til rom 1058 og 1060: Robuste z-garderobeskap i pulverlakkert stål med skrått tak, innredet med hattehylle, klesstang, ankerkroker og håndkleknagg. Stamme og dør i lys grå lakk. 
Bredde 400mm - Dybde 550mm.  (Se møbl.plan for løsning)</t>
  </si>
  <si>
    <t>Neo lite louge</t>
  </si>
  <si>
    <t>Til rom 2002: Loungestol med rundt sete, rund rygg og runde armlener. Omsluttende form med sete som går nesten helt ned til gulvet. Rundt, svingbart understell i stål med auto-return. Stålramme med nosag-fjæring. Polstring av formstøpt polyuretan trukket med stoff. Dim: B76 D90 H73 SH39. Tekstil: ?? Farge understell: ??</t>
  </si>
  <si>
    <t>Til rom  2023 og 2024: I denne posten skal det leveres samme stol som i post 01.04.08. Stol med sete og rygg med stamme i tre polstret og trukket i ulltekstil Heidal farge 870 fra GU eller tilsvarende. Ryggen skal ha en trukket knapp i samme tekstil på begge sider. Meieunderstell i lakkert stål i farge RAL 7013.
Referanseprodukt: Dundra S70 fra Blå Station</t>
  </si>
  <si>
    <t>Til rom 2006, 2008, 2009, 2011, 2014, 2015, 2020, 2021 og 2022 skal eksisterende Planet-stoler fra ForaForm gjenbrukes som besøksstoler på kontorene. Det skal levers nytt trekk til skall og setepute i tekstil Heidal farge 570 fra GU eller tilsvarende. Pris skal inkludere fjerning av eksisterende trekk og montering av nytt trekk.</t>
  </si>
  <si>
    <t>Mesh i rygg polstring i sete</t>
  </si>
  <si>
    <t>Polstring i sete og rygg</t>
  </si>
  <si>
    <t>U/armlen til rom 2003, 2004, 2005: Mesh Pol011/Tekstil Cura 61258</t>
  </si>
  <si>
    <t xml:space="preserve">M/armlen til rom 2018 og 2019: Tekstil </t>
  </si>
  <si>
    <t>Til rom 1027: Bord med rund bordplate i 22mm MDF med hvitpigmentert askfiner og pulverlakkert søyle-understell i stål - farge sort. Dim: ø=80cm h=50cm</t>
  </si>
  <si>
    <r>
      <t xml:space="preserve">Til rom 1035:Stol type 2 med armlen som ekstrastoler ved sofa. Farge: </t>
    </r>
    <r>
      <rPr>
        <sz val="11"/>
        <color rgb="FFFF0000"/>
        <rFont val="Calibri"/>
        <family val="2"/>
        <scheme val="minor"/>
      </rPr>
      <t>????</t>
    </r>
  </si>
  <si>
    <t xml:space="preserve">En behagelig god kundestol i mørk brunt kunstskinn med åpning mellom sete og rygg. Stolen skal være høyderegulerbar med fotpumpe fra 42 til 59cm. </t>
  </si>
  <si>
    <t>Frisørvask med svart keramisk vaskeskål med tiltfunksjon som gir enkel tilpassning til både kunde og frisør. Vaskeenheten skal ha blandingskran for justering av temperatur.  Stolen være postret og trukket i mørk brun kunstskinn, ha tilstrekkelig korsryggstøtte og polstrede tette armlen. Videre skal stolen ha en manuelt justerbar fotstøtte som betjenes av en spake på den ene armlen-siden. Undervisnings-salongen har begrenset med plass så det er viktig at vaskestolen passer til mål som er angitt med rødt på plantegningen. Disse angir plassering av avløp og tilgjengelig plass foran og bak vaskestolene.Dim. ca. 68x91x102cm.</t>
  </si>
  <si>
    <t>mva</t>
  </si>
  <si>
    <t>Sum inkl. mva</t>
  </si>
  <si>
    <t>Til rom 1037 og 1038: Arbeidsbord med elektrisk hev/senk understell i hvitlakkert metall og bordplate i hvitpigmentert ask eller eiklaminat.
Dim. 140x80cm.</t>
  </si>
  <si>
    <t>Til rom 1039 og 1041: Arbeidsbord med elektrisk hev/senk understell i hvitlakkert metall og bordplate i hvitpigmentert ask eller eiklaminat. Dim. 140x60x75cm.</t>
  </si>
  <si>
    <t>Til rom 1038: Reol med 5 hyller i høyden. Doble skapdører nederst ca. 90cm høyde med låsbare dører. Overflate hvitpigmentert ask eller eiklaminat tilsvarende arbeidsbord i post 01.13.02.
Dim.: 90x42x180cm</t>
  </si>
  <si>
    <t>Til rom 1037: Reol med 5 hyller i høyden. Overflate hvitpigmentert ask eller eiklaminat tilsvarende arbeidsbord i post 01.13.02. Dim.: 200x42x180cm</t>
  </si>
  <si>
    <t>Til rom 1035: Bordplate i høytrykkslaminat i hvitpigmentert ask eller eik med ABS kantlist i samme farge. Med T-fot understell i pulverlakkert metall - farge NCS S 6030-R. Bordene skal kunne kobles sammen.  Dim.:300x90x75cm</t>
  </si>
  <si>
    <t>Til rom 1035: Bord med rund bordplate i hvitpigmentert ask eller eiklaminat og pulverlakkert søyle-understell i stål - farge sort.
Dim: ø=80cm h=50cm</t>
  </si>
  <si>
    <r>
      <t>Til rom 1035: Skallstol i forpresset polypropylen i vinrød farge (NCS S 6030-R) med hev/senk-funksjon og hjulkryss i farge NCS S 6030-R</t>
    </r>
    <r>
      <rPr>
        <sz val="11"/>
        <color rgb="FFFF0000"/>
        <rFont val="Calibri"/>
        <family val="2"/>
        <scheme val="minor"/>
      </rPr>
      <t>.</t>
    </r>
    <r>
      <rPr>
        <sz val="11"/>
        <color rgb="FF00B050"/>
        <rFont val="Calibri"/>
        <family val="2"/>
        <scheme val="minor"/>
      </rPr>
      <t xml:space="preserve"> </t>
    </r>
  </si>
  <si>
    <t>Til rom 2134: Robust modulsofa med høy grad av resirkulert stål og aluminium. Sofa skal ha utskiftbar polstring i sete og rygg, stålramme med sirkelmønstret perforering. Modulsystemet skal gi følgende valgmuligheter:  med/uten rygg, lav/høy rygg, med/uten polstring, armlene med strømuttak og fastmontert sidebord. Referanseprodukt: Circulus fra Offecct
Variant 2-seter med lav rygg - Dim. B160 D80 H77 SH42.</t>
  </si>
  <si>
    <r>
      <t xml:space="preserve">Stol type 1: </t>
    </r>
    <r>
      <rPr>
        <sz val="11"/>
        <color theme="1"/>
        <rFont val="Calibri"/>
        <family val="2"/>
        <scheme val="minor"/>
      </rPr>
      <t>Mosjøen VGS har 650 svarte eksisterende elevstoler som skal flyttes med til nyskolen. Skolen ønsker å komplettere med samme stol til de teorirom som skal ha nye stoler.  Referanseprodukt: Conventio Wing fra Håg</t>
    </r>
  </si>
  <si>
    <r>
      <t>Stol type 2:</t>
    </r>
    <r>
      <rPr>
        <sz val="11"/>
        <color theme="1"/>
        <rFont val="Calibri"/>
        <family val="2"/>
        <scheme val="minor"/>
      </rPr>
      <t xml:space="preserve"> Stabelbar </t>
    </r>
    <r>
      <rPr>
        <b/>
        <sz val="11"/>
        <color theme="1"/>
        <rFont val="Calibri"/>
        <family val="2"/>
        <scheme val="minor"/>
      </rPr>
      <t>e</t>
    </r>
    <r>
      <rPr>
        <sz val="11"/>
        <color theme="1"/>
        <rFont val="Calibri"/>
        <family val="2"/>
        <scheme val="minor"/>
      </rPr>
      <t>levstol med høy grad av resirkulerte materialer - 94% plast og 75% aluminium. En lett  stol med selvbalanserende tilting forover og bakover som gir bevegelse. Stolen skal kunne leveres både med og uten armlener og med eller uten polstring i sete og/eller rygg. Referanseprodukt Håg Celi</t>
    </r>
  </si>
  <si>
    <r>
      <t xml:space="preserve">Stol type 4: </t>
    </r>
    <r>
      <rPr>
        <sz val="11"/>
        <color theme="1"/>
        <rFont val="Calibri"/>
        <family val="2"/>
        <scheme val="minor"/>
      </rPr>
      <t xml:space="preserve"> Arbeidsstol laget av 94% resirkulert forbrukerplast og 97% resirkulert aluminium. Stolen skal ha 5-fots kryssunderstell med hjul og 150mm lift. Lokal tilting. Rygg og sete  i separate stykker koblet sammen med ryggbøyle i resirkulert aluminium. Følgende valgmuligheter skal kunne tilbys: med/uten armlen, flere fargevalg på gasslift, ryggbøyle og kryssunderstell, rygg og sete i treutførelse, rygg og setet i poltret utførelse, rygg i mesh-utførelse i 5 ulike farger.
Referanseprodukt: Tion fra Håg</t>
    </r>
  </si>
  <si>
    <t>Noen stol-typer går igjen i beskrivelsen og vil i postene kun bli beskrevet som type og anvisning av tekstil og farger. Man kan tilby alternative produkter som tilsvarer både i materiale, funksjon, miljøspesifikasjoner og fargevalg.</t>
  </si>
  <si>
    <t>Hylle 1 - 180x29,5x210cm. 2 moduler à 6 justerbare hyller + topphylle</t>
  </si>
  <si>
    <t>Hylle 2 - 450x29,5x210cm. 5 moduler à 6 justerbare hyller + topphylle</t>
  </si>
  <si>
    <t>MODULBREDDE 90CM:</t>
  </si>
  <si>
    <t>Hylle 4 - 180x29,5x124cm. 2 moduler à 3 justerbare hyller + "tretak"</t>
  </si>
  <si>
    <t>Hylle 5 - 270x29,5x124cm. 3 moduler à 3 justerbare hyller + "tretak"</t>
  </si>
  <si>
    <t>MODULBREDDE 75CM:</t>
  </si>
  <si>
    <t>DOBBELSIDIG HYLLE PÅ HJUL:</t>
  </si>
  <si>
    <t>Hylle 7 - 150x29,5x95Cm. 3 moduler à 2 justerbare hyller + "tretak"</t>
  </si>
  <si>
    <t>Hylle 8 - 300x29,5x124cm. 4 moduler à 3 justerbare hyller + "tretak"</t>
  </si>
  <si>
    <t>Hylle 9 - 525x29,5x124cm. 7 moduler à 3 justerbare hyller + "tretak"</t>
  </si>
  <si>
    <t>Hylle 10 - 225x29,5x210cm. 3 moduler à 6 justerbare hyller + topphylle</t>
  </si>
  <si>
    <t>Til rom 2138 og 2140: Polstret akustisk bordskjerm til arbeidsbord som står mot hverandre. Trukket i standardtekstil i valgfri farge som tas ut av IARK.  Dim.: 160x70cm. Monteres 50cm over bordplaten.</t>
  </si>
  <si>
    <t>Til rom 2134: Barstoler stoffsete fjernes , pusses lakkes.</t>
  </si>
  <si>
    <t>Tekstiltrekk fjernes</t>
  </si>
  <si>
    <t>Til rom 2134 (utenfor Tavlerom E)L: Loungestol med rundt sete, rund rygg og runde armlener. Omsluttende form med sete som går nesten helt ned til gulvet. Rundt, svingbart understell i stål med auto-return. Stålramme med nosag-fjæring. Polstring av formstøpt polyuretan trukket med stoff. Dim: B76 D90 H73 SH39. Tekstil: ?? Farge understell: ??</t>
  </si>
  <si>
    <t>Til rom 2134: Rundt bord med rund bordsøyle og rund fot i massivt tre. Søyle med kuleformet innsving som kan monteres opp-ned etter ønske. Dim: Ø55 H42. Farge: ??</t>
  </si>
  <si>
    <t>01.14.22</t>
  </si>
  <si>
    <t>01.14.23</t>
  </si>
  <si>
    <t>Hvit vegglampe med fugl i epoxyharpiks, som "løfter" med seg en lyspære på en ledning. Lampettledning med av og på bryter samt lyspære skal inkludere leveransen. Stikk-kontaktene som skal benyttes er montert ca. 90cm opp på veggen. Referanseprodukt: Sparrow Cruising vegglampe fra Seletti</t>
  </si>
  <si>
    <t xml:space="preserve">Barbord med bordplate i 22mm MDF i hvitpigmentert askfiner og pulverlakkert T-fotunderstell i  NCS S 6030-R. Dim.: 180x50x90cm. </t>
  </si>
  <si>
    <t>Barstoler med pulverlakkert 4-fots understell hvor de bakre bena går opp bak ryggen og lager ett "håndtak" . Understellet har også fotstag i front og sider. Rygg og sete i hvitpigmentert ask. Innfestingsknappene i sete og rygg er pulverlakkert aluminium i samme farge som understellet. Dim: 50x50x93cm SH63cm. Farge understell: NCS S6030-R/RAL3005. Referanseprodukt: Anagram fra Materia</t>
  </si>
  <si>
    <t>Serveringstralle i pulverlakkert stål og mdf. To hyller. Fire hjul, to mindre for enklere manøvrering. Kapasitet 10kg per hyller. Dim.: 71x48x77cm. Farge burgundy.
Referanseprodukt: Rul Trolley fra Normann Copenhagen</t>
  </si>
  <si>
    <t xml:space="preserve">Blomsterkasser i pulverlakkert stål  i farge NCS S 3050-Y10R med vanntett innerpotte i ABS-plast. </t>
  </si>
  <si>
    <t>Oval form - dim.: 90x42x60cm.</t>
  </si>
  <si>
    <t>Rund form - dim.: ø120xh95cm</t>
  </si>
  <si>
    <t>Loungestol med ramme i formstøpt polypropylen og stopping i formskåret PUR-skum, laminat og polyestervatt, helkledd i tekstil ............. i et quiltet mønster. Meie understell i pulverlakkert stål, farge NCS S 7010-G30Y. Dim.: B61,5 D62 H71,5 SH42.
Referanseprodukt: Neo lite soft fra Materia</t>
  </si>
  <si>
    <t>Reoler i tre med 5 flyttbare hyller i hvit utførelse.</t>
  </si>
  <si>
    <t>Høyskap med låsbare dører, tett sokkel og 5 flyttbare hyller i hvit høytrykkslaminat.</t>
  </si>
  <si>
    <t>Til rom 2062: Dim.: 60x60x210cm.</t>
  </si>
  <si>
    <t xml:space="preserve">Til rom 2056 og 2058: robust garderobeskap i pulverlakkert stål med skrått tak, innredet med hattehylle, klesstang, ankerkroker og håndkleknagg. Stamme og dør i lys grå farge. 
Bredde 40cm - Dybde 55cm. </t>
  </si>
  <si>
    <t>Til rom 2062: Dim.: 180x42x210cm</t>
  </si>
  <si>
    <t>Til rom 2063: Dim.: 160x60x210cm</t>
  </si>
  <si>
    <t>Til rom 2065 og 2069: Dim.: 100x60x210</t>
  </si>
  <si>
    <t>Vegghengte hyller</t>
  </si>
  <si>
    <t>Til rom 2065: Vegghengte hyller i lakkert stål - farge hvit. Vegghyllen består av 300cm bærelist montert 250cm over FG og 100cm lange hengeskinner. 3 hyller i høyden i hele bæreskinnens lengde. Posten inkluderer bærelist, hengelister, hyller, knekter og nødvendig opphengstilbehør.</t>
  </si>
  <si>
    <t>Benkeskap</t>
  </si>
  <si>
    <t>Arbeidsbenk dim. 300x60x90cm m/5 skuffeseksjoner</t>
  </si>
  <si>
    <t>Arbeidsbenk dim. 360x60x90cm m/5 skuffeseksjoner hvoprav 1 låsbar</t>
  </si>
  <si>
    <t>Benkeplate dim. 300x60x2cm</t>
  </si>
  <si>
    <t>Benkeplate dim. 360x60x2cm</t>
  </si>
  <si>
    <t xml:space="preserve">Til rom 2064: To Arbeidsbenker som består av benkeskap 60x60cm med skuffeseksjoner - 3 skuffer, hvorav 1 seksjon skal være låsbar (plasseres i benken mot rom 2062) og benkeplate. Arbeidsbenk mot rom 2062 skal ha en åpning på 60cm for fremtidig montering av benkekjøleskap. Skapstamme hvit, fronter og dekksideri høytrykkslaminat - farge F5343 og benkeplate i høytrykkslaminat farge F5018. </t>
  </si>
  <si>
    <t>Tørkestativ</t>
  </si>
  <si>
    <t>Til rom 2065: Vegghengt tørkestativ i sort metall med 2 utfellbare rister med høy bæreevne og 7 meter tørkeflate. Dim.: 60x39,5x88cm. Referanseprodukt: Day vegghengt tørkestativ fra Megaflis</t>
  </si>
  <si>
    <t>Sengebord</t>
  </si>
  <si>
    <t>Til rom 1009, 1012 og 1015: Høyskap med låsbare dører, tett sokkel og 5 flyttbare hyller i hvit høytrykkslaminat. Dim. 60x60x210cm.</t>
  </si>
  <si>
    <t>Til rom 1010: Arbeidsbord med bordplate i kompaktlaminat farge lys grå og elektrisk hev/senk-understell i pulverlakkert metall - farge lys grå.
Dim.: 280x140cm.</t>
  </si>
  <si>
    <t>Til rom 1008, 1010 og 1013: Stol type 2 ….................</t>
  </si>
  <si>
    <t>Til rom 1011: Dim.: 160x40x210cm</t>
  </si>
  <si>
    <t>Til rom 1012: Dim.: 180x60x210cm</t>
  </si>
  <si>
    <t>Til rom 1011: Dim.: 240x60x210cm</t>
  </si>
  <si>
    <t>Reol med 5 flyttbare hyller i hvitlakkert stål.</t>
  </si>
  <si>
    <t>Til rom 1010: Arbeidsbord med bordplate i heltre eik og solid stålunderstell. Arbeidsbordet skal brukes til grovarbeid for blomster, interiør og dekor-fagene. Dim.: 240x90x90cm.</t>
  </si>
  <si>
    <t>Til rom 1008: Dim.: 160x80x72cm.</t>
  </si>
  <si>
    <t>Til rom 1009: Dim.: 160x60x72cm</t>
  </si>
  <si>
    <t>Arbeidsbord med bordplate i høytrykkslaminat i farge …........... og t-fotunderstell i pulverlakkert metall i farge lys grå.</t>
  </si>
  <si>
    <t>Til rom 1008: Reol til salgsvarer i 2 moduler med 2 skuffer nederst i hver modul og 3 flyttbare hyller + topphylle og tette sidevanger. Materiale: …..............  Dim.: 160x30x180cm.</t>
  </si>
  <si>
    <t>Til rom 1008: Skranke med bordplate, front- og sidevanger i høytrykkslaminat farge F????. T-fotunderstell i farge ?????. Bordplaten skal ha hull for kabelgjennomføring med deksel i farge sort.
Dim.: 120x60x72cm.</t>
  </si>
  <si>
    <t>Ventestol</t>
  </si>
  <si>
    <t>Lite bord</t>
  </si>
  <si>
    <t>Til rom 1121: Høyskap med låsbare dører, tett sokkel og 5 flyttbare hyller i hvit høytrykkslaminat. Dim. 100x60x210cm.</t>
  </si>
  <si>
    <t xml:space="preserve">Til rom 1008: Stol </t>
  </si>
  <si>
    <t>Til rom 1008: Lite bord ….............</t>
  </si>
  <si>
    <r>
      <rPr>
        <sz val="14"/>
        <color rgb="FF00B050"/>
        <rFont val="Calibri (Brødtekst)_x0000_"/>
      </rPr>
      <t>Kantinekjøkken</t>
    </r>
    <r>
      <rPr>
        <sz val="11"/>
        <color rgb="FF00B050"/>
        <rFont val="Calibri"/>
        <family val="2"/>
        <scheme val="minor"/>
      </rPr>
      <t xml:space="preserve">
Rom 1074, 1077</t>
    </r>
  </si>
  <si>
    <r>
      <rPr>
        <sz val="14"/>
        <color rgb="FF00B050"/>
        <rFont val="Calibri (Brødtekst)_x0000_"/>
      </rPr>
      <t>FBIE - Frisør, blomster, interiør og eksponeringsdesign</t>
    </r>
    <r>
      <rPr>
        <sz val="11"/>
        <color rgb="FF00B050"/>
        <rFont val="Calibri"/>
        <family val="2"/>
        <scheme val="minor"/>
      </rPr>
      <t xml:space="preserve">   A-23-121
Rom 1008, 1009, 1010, 1011, 1012, 1013, 1015, 1121</t>
    </r>
  </si>
  <si>
    <r>
      <rPr>
        <sz val="14"/>
        <color rgb="FF00B050"/>
        <rFont val="Calibri (Brødtekst)_x0000_"/>
      </rPr>
      <t>HO - Helse og omsorg</t>
    </r>
    <r>
      <rPr>
        <sz val="11"/>
        <color rgb="FF00B050"/>
        <rFont val="Calibri"/>
        <family val="2"/>
        <scheme val="minor"/>
      </rPr>
      <t xml:space="preserve">     Tegn.A-23-112
Rom 2056, 2058, 2062, 2063, 2064, 2065, 2066, 2068, 2069</t>
    </r>
  </si>
  <si>
    <r>
      <rPr>
        <sz val="14"/>
        <color rgb="FF00B050"/>
        <rFont val="Calibri"/>
        <family val="2"/>
        <scheme val="minor"/>
      </rPr>
      <t>Lysgård</t>
    </r>
    <r>
      <rPr>
        <sz val="11"/>
        <color rgb="FF00B050"/>
        <rFont val="Calibri"/>
        <family val="2"/>
        <scheme val="minor"/>
      </rPr>
      <t xml:space="preserve">     Tegn.: A-23-115
Rom 2017</t>
    </r>
  </si>
  <si>
    <r>
      <rPr>
        <sz val="14"/>
        <color rgb="FF00B050"/>
        <rFont val="Calibri"/>
        <family val="2"/>
        <scheme val="minor"/>
      </rPr>
      <t>MDD Musikk, dans, drama</t>
    </r>
    <r>
      <rPr>
        <sz val="11"/>
        <color rgb="FF00B050"/>
        <rFont val="Calibri"/>
        <family val="2"/>
        <scheme val="minor"/>
      </rPr>
      <t xml:space="preserve">    Tegn.: A-23-110
Rom 1131, 1132, 1133, 1134, 1137, 1138, 1139, 1140, 1141, 1142, 1143, 1145, 1146, 1147, 1149, 1150, 1152, 1156</t>
    </r>
  </si>
  <si>
    <t>Robust modulsofa med høy grad av resirkulert stål og aluminium. Sofa skal ha utskiftbar polstring i sete og rygg, stålramme med sirkelmønstret perforering. Modulsystemet skal gi følgende valgmuligheter:  med/uten rygg, lav/høy rygg, med/uten polstring, armlene med strømuttak og fastmontert sidebord.
Referanseprodukt: Circulus fra Offecct</t>
  </si>
  <si>
    <t>Til vestibyle 3034: 2-seter med høy rygg.
Tekstil …................  Farge ….........
Dim. L162 D77,5 H128 SH42,5.</t>
  </si>
  <si>
    <t>Til vestibyle 3034: Sammensatt som vist på tegning - med lav rygg.
Tekstil …......  Farge …...............
Dim. L321 D77,5 H78,5 SH42,5.</t>
  </si>
  <si>
    <t>Til vestibyle 3034: 2-seter med lav rygg.
Tekstil …...................  Farge …......................
Dim. L162 D77,5 H78,5 SH42,5.</t>
  </si>
  <si>
    <t>Barstoler med rundt sete i tre med rund fot og fotkryss formet som en X. Sete og understell lakkert i farge …..... . Mulighet for fastmontering i gulv.</t>
  </si>
  <si>
    <r>
      <t xml:space="preserve">Kantine spisesal kafe 1083. Loungestol på hjul med oppbevaringsrom under setet. Stamme i stål med en kjerne av PurCore. Sete med nosag fjæring og PurFlex. Stopping av polyeterskum. Helkledd i </t>
    </r>
    <r>
      <rPr>
        <sz val="11"/>
        <color rgb="FFFF0000"/>
        <rFont val="Calibri"/>
        <family val="2"/>
        <scheme val="minor"/>
      </rPr>
      <t>tekstil ??</t>
    </r>
    <r>
      <rPr>
        <sz val="11"/>
        <color rgb="FF00B050"/>
        <rFont val="Calibri"/>
        <family val="2"/>
        <scheme val="minor"/>
      </rPr>
      <t>. Sortlakkert understell med hjul. Dim.: B72 D62 H78 SH44</t>
    </r>
  </si>
  <si>
    <r>
      <rPr>
        <sz val="11"/>
        <color rgb="FF00B050"/>
        <rFont val="Calibri"/>
        <family val="2"/>
        <scheme val="minor"/>
      </rPr>
      <t>Til rom 3035 - Medium - Dim: Ø55 H52.</t>
    </r>
    <r>
      <rPr>
        <sz val="11"/>
        <color theme="7" tint="-0.249977111117893"/>
        <rFont val="Calibri"/>
        <family val="2"/>
        <scheme val="minor"/>
      </rPr>
      <t xml:space="preserve"> </t>
    </r>
    <r>
      <rPr>
        <sz val="11"/>
        <color rgb="FFFF0000"/>
        <rFont val="Calibri"/>
        <family val="2"/>
        <scheme val="minor"/>
      </rPr>
      <t>Farge: ??</t>
    </r>
  </si>
  <si>
    <t>Til rom 3030: Rundt "stortrappa" - Sittehøyde 65, Ø39</t>
  </si>
  <si>
    <t>Til rom 3030: Rundt barbord - Sittehøyde 81, Ø39</t>
  </si>
  <si>
    <t>Stol type 2</t>
  </si>
  <si>
    <t>Vestibyle 3072. Helpolstret modulsofa i formstøpt PUR-skum. Bein i hvitbeiset ask. Mulig å koble sammen modulene. Farge tekstil??</t>
  </si>
  <si>
    <t>Bruke eksisterende opptrukket</t>
  </si>
  <si>
    <t>Trafikkareal 1130, 1157 og 2100: Sofa der man kan sitte på ryggen. Sete av formskåret kaldskum med Nozagfjærer. Rygg i stålramme med støpt kaldskum. Bein i sort plast. Mulighet for stikkontakt til lading. Tekstil farge?? Dim.:B214 D85 H75 SH43.</t>
  </si>
  <si>
    <t>UTGÅR</t>
  </si>
  <si>
    <t xml:space="preserve">Modulsystem med benker, ryggstøtte og skjermer. Benker med organisk form med base laget av resirkulert ekspandert polypropylen, helpolstret med formstøpt skum og trukket i tekstil. Skjermer …............. og trukket i tekstil ...........
Benk B1 - dim: L150 D60 H45     Benk B2 - dim: L210 D60 H45
Benk B3 - dim: L180 D85 H45     Benk B4 - dim: L240 D85 H45
Ryggstøtte R1 - dim: L180 D30 H30
Skjerm S1 - dim: L180 D2,5 H147
</t>
  </si>
  <si>
    <t xml:space="preserve">Til rom 3030: B1 i tekstil …......... Farge …............. </t>
  </si>
  <si>
    <t>Til rom 3030: B2 i tekstil …......... Farge ….............</t>
  </si>
  <si>
    <t xml:space="preserve">Til rom 3040: B1 i tekstil …......... Farge …............. </t>
  </si>
  <si>
    <t xml:space="preserve">Til rom 3040: B2 i tekstil …......... Farge …............. </t>
  </si>
  <si>
    <t>Til rom 2128: B1 i tekstil …......... Farge ….............</t>
  </si>
  <si>
    <t>Til rom 2128: B2 i tekstil …......... Farge ….............</t>
  </si>
  <si>
    <t>Til rom 2128: B3 i tekstil …......... Farge ….............</t>
  </si>
  <si>
    <t>Til rom 2128: B4 i tekstil …......... Farge ….............</t>
  </si>
  <si>
    <t>Til rom 2128: R1 i tekstil …..........Farge …..................</t>
  </si>
  <si>
    <t>Til rom 2128: S1 i tekstil …........ Farge …............</t>
  </si>
  <si>
    <r>
      <t xml:space="preserve">Kantine spisesal 1081, kantine servering 1116: Kantinebord med bordplate i høytrykkslaminat </t>
    </r>
    <r>
      <rPr>
        <sz val="11"/>
        <color rgb="FFFF0000"/>
        <rFont val="Calibri"/>
        <family val="2"/>
        <scheme val="minor"/>
      </rPr>
      <t>farge??</t>
    </r>
    <r>
      <rPr>
        <sz val="11"/>
        <color rgb="FF00B050"/>
        <rFont val="Calibri"/>
        <family val="2"/>
        <scheme val="minor"/>
      </rPr>
      <t xml:space="preserve">. T-fot understell i </t>
    </r>
    <r>
      <rPr>
        <sz val="11"/>
        <color rgb="FFFF0000"/>
        <rFont val="Calibri"/>
        <family val="2"/>
        <scheme val="minor"/>
      </rPr>
      <t>RAL??. Mulighet til å slå sammen og stable??</t>
    </r>
  </si>
  <si>
    <t>Bare 1 igjen - kanskje ikke nødvendig å innføre en ny stoltype?</t>
  </si>
  <si>
    <t>Til rom 3030:</t>
  </si>
  <si>
    <t>Plantekasse i lakkert metall med innerpotte i vakuumformet ABS-plast. Inkludert selvvanningspotte. Dim.: Ø65 H37,5. Strukturlakk i RAL-farge??</t>
  </si>
  <si>
    <t>Til rom 2088:</t>
  </si>
  <si>
    <t>Til rom 2088: B2 i tekstil …......... Farge …............</t>
  </si>
  <si>
    <t>Bord dim.: L160 B70 H90</t>
  </si>
  <si>
    <t>Bord dim.: L180 B70 H73</t>
  </si>
  <si>
    <t>Til rom 1081 i farge ????</t>
  </si>
  <si>
    <t>Til rom 1116 i farge ????</t>
  </si>
  <si>
    <t>Stol type 5</t>
  </si>
  <si>
    <t>Til rom 1083 i farge ????</t>
  </si>
  <si>
    <t>Til rom 1084 i farge ????</t>
  </si>
  <si>
    <r>
      <rPr>
        <sz val="11"/>
        <color rgb="FF00B050"/>
        <rFont val="Calibri"/>
        <family val="2"/>
        <scheme val="minor"/>
      </rPr>
      <t>Til rom 1083 og 1084 - Xlarge - Dim: Ø90 H72.</t>
    </r>
    <r>
      <rPr>
        <sz val="11"/>
        <color theme="7" tint="-0.249977111117893"/>
        <rFont val="Calibri"/>
        <family val="2"/>
        <scheme val="minor"/>
      </rPr>
      <t xml:space="preserve"> </t>
    </r>
    <r>
      <rPr>
        <sz val="11"/>
        <color rgb="FFFF0000"/>
        <rFont val="Calibri"/>
        <family val="2"/>
        <scheme val="minor"/>
      </rPr>
      <t>Farge: ??</t>
    </r>
  </si>
  <si>
    <r>
      <rPr>
        <sz val="11"/>
        <color rgb="FF00B050"/>
        <rFont val="Calibri"/>
        <family val="2"/>
        <scheme val="minor"/>
      </rPr>
      <t xml:space="preserve">Til rom 1083 og 1084  - Large - Dim: Ø70 H72. </t>
    </r>
    <r>
      <rPr>
        <sz val="11"/>
        <color rgb="FFFF0000"/>
        <rFont val="Calibri"/>
        <family val="2"/>
        <scheme val="minor"/>
      </rPr>
      <t>Farge: ??</t>
    </r>
  </si>
  <si>
    <t>Rundt bord med rund bordsøyle med flere kuleformede innsving og rund fot i massivt tre. Søyle kan monteres opp-ned etter ønske slik at den kuleformede dekoren plasseres ulikt.
Referanseprodukt: Turn fra Blå Station</t>
  </si>
  <si>
    <r>
      <t xml:space="preserve">Til rom 1083 og 1084: Bordplate i høytrykkslaminat - kant …............ </t>
    </r>
    <r>
      <rPr>
        <sz val="11"/>
        <color rgb="FFFF0000"/>
        <rFont val="Calibri"/>
        <family val="2"/>
        <scheme val="minor"/>
      </rPr>
      <t>Farge??</t>
    </r>
    <r>
      <rPr>
        <sz val="11"/>
        <color rgb="FF00B050"/>
        <rFont val="Calibri"/>
        <family val="2"/>
        <scheme val="minor"/>
      </rPr>
      <t xml:space="preserve"> og  én søylefot med flat, rund base i lakkert metall, </t>
    </r>
    <r>
      <rPr>
        <sz val="11"/>
        <color rgb="FFFF0000"/>
        <rFont val="Calibri"/>
        <family val="2"/>
        <scheme val="minor"/>
      </rPr>
      <t>RAL??</t>
    </r>
    <r>
      <rPr>
        <sz val="11"/>
        <color rgb="FF00B050"/>
        <rFont val="Calibri"/>
        <family val="2"/>
        <scheme val="minor"/>
      </rPr>
      <t>. Dim. Ø120 H72.</t>
    </r>
  </si>
  <si>
    <t>Barkrakker</t>
  </si>
  <si>
    <t xml:space="preserve">3-seter med armlen på 1 side - SH 63cm - farge </t>
  </si>
  <si>
    <t xml:space="preserve">3-seter med armlen på 1 side - SH 45cm - farge </t>
  </si>
  <si>
    <t>Til rom 1081: 3-seters sofa med understell i pulverlakkert stål i 2 ulike høyder - SH 45 og 63cm. Sete, rygg og arnlen av FSC-merket tre med formskåret skum og vatt og trukket i Silvertex farge ????. Det skal være spalte mellom sete og rygg for lettere rengjøring. Armlen skal være kortere enn sete for lettere adkomst og kun være på den ene siden av sofaen.  Sittehøyde 63cm skal ha fothviler på understellet.
Dim: 183x64x/98cm  Referanseprodukt: Monolite fra Materia</t>
  </si>
  <si>
    <t>Til rom 1081: Stabelbar barkrakk i FSC-merket tre med 4 ben og håndtak i sitteflaten. Fotstag i rustfritt stål mellom alle 4 bena. Krakken skal leveres beiset i farge ?????
Dim: 38x38x63cm</t>
  </si>
  <si>
    <t xml:space="preserve">Plasseffektiv og fleksibel modulsofa med god sittekomfort og setehøyde 46cm. Setet av stål-ramme med fjærer og støpt kaldskum. Lav rygg. Sete og rygg skal ha klart definerte plasser (stopping skal vise hvert sete) Sete og rygg trukket i tekstil ...... Understell i tynne runde aluminiumsrør i sort epoxy. det skal være god høyde mellom gulv og sete for enkelt renhold. </t>
  </si>
  <si>
    <t>Til rom 1002: 2-seter uten armlen</t>
  </si>
  <si>
    <t>Til rom 1002: 3-seter med armlen</t>
  </si>
  <si>
    <t>Til rom 1084: 4-seter uten armlen</t>
  </si>
  <si>
    <t>Til rom 2134: Rektangulært bord med avrundede hjørner. To søyleben med én rektangulær, flat base med avrundede hjørner, RAL 7035. Bordplate i høytrykkslaminat farge hvit. Dim: L140 B70 H65.</t>
  </si>
  <si>
    <r>
      <rPr>
        <sz val="11"/>
        <color rgb="FF00B050"/>
        <rFont val="Calibri"/>
        <family val="2"/>
        <scheme val="minor"/>
      </rPr>
      <t>Til rom 2134: Loungestol med ramme i formstøpt polypropylen og meieunderstell i pulverlakkert stål, begge i farge tilsvarende NCS 7010-G30Y</t>
    </r>
    <r>
      <rPr>
        <sz val="11"/>
        <color rgb="FFFF0000"/>
        <rFont val="Calibri"/>
        <family val="2"/>
        <scheme val="minor"/>
      </rPr>
      <t>.</t>
    </r>
    <r>
      <rPr>
        <sz val="11"/>
        <color rgb="FF00B050"/>
        <rFont val="Calibri"/>
        <family val="2"/>
        <scheme val="minor"/>
      </rPr>
      <t xml:space="preserve"> Dim.: B61,5 D62 H71,5 SH42.
Referanseprodukt: Neo lite fra Materia</t>
    </r>
  </si>
  <si>
    <t>Dim: L75 B75 H45.</t>
  </si>
  <si>
    <t>Dim: L75 B75 H75.</t>
  </si>
  <si>
    <t xml:space="preserve">Til rom 2134: Kvadratisk bord med avrundede hjørner. Ett søyleben med kvadratisk, flat base med avrundede hjørner, RAL 7035. Bordplate i høytrykkslaminat farge hvit. </t>
  </si>
  <si>
    <t xml:space="preserve">Til rom 2134: Bordplate i høytrykkslaminat farge hvit, én søylefot med flat, rund base i lakkert metall, farge 7035 Dim. Ø50 H42. </t>
  </si>
  <si>
    <t>Til rom 2134: Aluminiumsramme - Blush/Sete og rygg - RAL 8015</t>
  </si>
  <si>
    <t>Til rom 2130, 2131, 2132: Aluminiumsramme - NCS S6020-R90B/Sete og rygg - RAL 5011</t>
  </si>
  <si>
    <t>Stol type 2 uten armlen. Farger spesifisert under.</t>
  </si>
  <si>
    <t>Til rom 1117, 1118, 1119: Aluminiumsramme - Blush/Sete og rygg - RAL 8015</t>
  </si>
  <si>
    <t>Til rom 2134: Bordplate i høytrykkslaminat Farge hvit og én søylefot med flat, rund base i lakkert metall, RAL 7035. Dim. Ø140 H72.</t>
  </si>
  <si>
    <t>Til rom 1120, 2133, 2137 og 2143: Stol type 4 uten armlen med mesh i rygg. Mesh farge light ochre, sete farge harvest, metallrygg og understell RAL 9006.</t>
  </si>
  <si>
    <t>Til rom 1120 og 2133: Mesh farge light ochre, sete farge harvest, metallrygg og understell RAL 9006.</t>
  </si>
  <si>
    <t>Til rom 2137 og 2143: Mesh farge grey brown, sete farge RAL 6013, metallrygg og understell RAL 9006.</t>
  </si>
  <si>
    <r>
      <rPr>
        <sz val="11"/>
        <color rgb="FF00B050"/>
        <rFont val="Calibri"/>
        <family val="2"/>
        <scheme val="minor"/>
      </rPr>
      <t>Til rom 2137:</t>
    </r>
    <r>
      <rPr>
        <sz val="11"/>
        <color rgb="FFFF0000"/>
        <rFont val="Calibri"/>
        <family val="2"/>
        <scheme val="minor"/>
      </rPr>
      <t xml:space="preserve"> </t>
    </r>
    <r>
      <rPr>
        <sz val="11"/>
        <color rgb="FF00B050"/>
        <rFont val="Calibri"/>
        <family val="2"/>
        <scheme val="minor"/>
      </rPr>
      <t xml:space="preserve">Skranke med elektrisk hev/senk front, sidepanel og bordplate  i høytrykkslaminat F8843 Natural ash. Sokkel og opphevet/utenpåliggende del rundt hjørne i høytrykkslaminat F8239 Henna.  Sokkel skal være så høy at den dekker innsyn også når bord og front/sidepanel er hevet. Opphevet/utenpåliggende del stikker 30cm ned på frontpanel og 50cm over bordplaten. Den dekker hele høyre side og strekker seg 60cm inn på fronten av skranken. Det skal leveres tegninger av tilbudt møbel.
Dim.: 160x80x72/110cm.           </t>
    </r>
    <r>
      <rPr>
        <sz val="11"/>
        <color rgb="FFFF0000"/>
        <rFont val="Calibri"/>
        <family val="2"/>
        <scheme val="minor"/>
      </rPr>
      <t xml:space="preserve">               </t>
    </r>
  </si>
  <si>
    <t>Til rom 1120 og 2133: Bordplate i høytrykkslaminat farge hvit.  Pulverlakkert T-fot stål understell med nødvendige støtteben og koblingsbeslag i overganger, RAL 7035. Mål kontrolleres på stedet før produksjon.</t>
  </si>
  <si>
    <t>Til rom 2137: Låsbare høyskap ved skranke. Høytrykkslaminat F8843 Natural Ash. 5 justerbare hyller. Inntrukket sokkel. Dim.: 80x40x210cm.</t>
  </si>
  <si>
    <r>
      <t xml:space="preserve">Bibiliotekshyller med gavler i finèr eller laminat og flytt- og vendbare hyller med bakkantlist i pulverlakkert metall - farge hvit (RAL 9016). Høye hyller skal ha finèrte gavler i </t>
    </r>
    <r>
      <rPr>
        <sz val="11"/>
        <color rgb="FFFF0000"/>
        <rFont val="Calibri"/>
        <family val="2"/>
        <scheme val="minor"/>
      </rPr>
      <t>????</t>
    </r>
    <r>
      <rPr>
        <sz val="11"/>
        <color rgb="FF00B050"/>
        <rFont val="Calibri"/>
        <family val="2"/>
        <scheme val="minor"/>
      </rPr>
      <t>, lave hyller skal ha gavler i laminat - farge Lavgrøn (tilsvarende farge F7853 Ocean grey). Frittstående hyller og hyller på hjul skal ha sammenhengende "tretak" i samme utførelse som gavlene. Systemet skal leveres med hyllemarkeringer. Alle hyllene bortsett fra de som leveres på hjul skal ha integrert hyllebelysning.</t>
    </r>
  </si>
  <si>
    <t>Hylle 3 - 720x29,5x210cm. 8 moduler à 6 justerbare hyller + topphylle</t>
  </si>
  <si>
    <t>Hylle 6 - 180x68x147,5cm. 2 boduler à 3 justerbare hyller + "tretak"</t>
  </si>
  <si>
    <r>
      <rPr>
        <sz val="11"/>
        <color rgb="FF00B050"/>
        <rFont val="Calibri"/>
        <family val="2"/>
        <scheme val="minor"/>
      </rPr>
      <t>Til rom 2134: Boktralle med hjul og håndtak på begge sider. Plass til ca 100 bøker. Farger tilsvarende frittstående hyller beskrevet i posten over.</t>
    </r>
    <r>
      <rPr>
        <sz val="11"/>
        <color rgb="FFFF0000"/>
        <rFont val="Calibri"/>
        <family val="2"/>
        <scheme val="minor"/>
      </rPr>
      <t xml:space="preserve">
</t>
    </r>
    <r>
      <rPr>
        <sz val="11"/>
        <color rgb="FF00B050"/>
        <rFont val="Calibri"/>
        <family val="2"/>
        <scheme val="minor"/>
      </rPr>
      <t>Dim.: 91x34x109cm.</t>
    </r>
  </si>
  <si>
    <r>
      <rPr>
        <sz val="11"/>
        <color rgb="FF00B050"/>
        <rFont val="Calibri"/>
        <family val="2"/>
        <scheme val="minor"/>
      </rPr>
      <t>Til rom 2143: Bordplate i høytrykkslaminat farge F8843 Natural Ash og 
t-fot understell i lakkert metall RAL 7035.</t>
    </r>
    <r>
      <rPr>
        <sz val="11"/>
        <color rgb="FFFF0000"/>
        <rFont val="Calibri"/>
        <family val="2"/>
        <scheme val="minor"/>
      </rPr>
      <t xml:space="preserve">
</t>
    </r>
    <r>
      <rPr>
        <sz val="11"/>
        <color rgb="FF00B050"/>
        <rFont val="Calibri"/>
        <family val="2"/>
        <scheme val="minor"/>
      </rPr>
      <t>Dim. 300x90x72cm.</t>
    </r>
  </si>
  <si>
    <t>Til rom 2138, 2139 og 2140: Arbeidsbord med elektrisk hev/senk understell i lakkert metall RAL 7035 og bordplate i høytrykkslaminat farge hvit. Dim. 160x80cm.</t>
  </si>
  <si>
    <t>Til rom 2138, 2139 og 2140: Låsbart uttrekks-skap i høytrykkslaminat farge hvit. Skapet skal ha 3xA4. Venstre og høyre-skap ihht møblerings-tegning. Dim. 42x80x125cm.</t>
  </si>
  <si>
    <t>Til rom 2134: Multifunksjonelt spillbord med dobbeltsidig topp-plate med sjakk på den ene siden og kortspillflate på den andre. Bordet skal ha fire skjulte skuffer for oppbevaring av spillutstyr, sjakkbrikker , backgammonbrikker eller andre spillbrikker. Farge beige.
Dim.: 110x110x79cm
Referanseprodukt: Enigma Multigame Table fra Dunke design</t>
  </si>
  <si>
    <t>Til rom 2134: Stol med stålramme med sete og rygg med omsluttende armlen i kaldskum. Kledd med utskiftbart trekk i elastisk vaskbar tekstil. Farge velges av IARK.  Meieunderstell i pulverlakkert metall i RAL med plastglidere. Stolen skal passe fint til sjakkbordet beskrevet i posten over. Dim. B67xH81XD60 SH47cm</t>
  </si>
  <si>
    <r>
      <t xml:space="preserve">Til rom 2134. Loungestol på hjul med oppbevaringsrom under setet. Stamme i stål med en kjerne av PurCore. Sete med nosag fjæring og PurFlex. Stopping av polyeterskum. Helkledd i </t>
    </r>
    <r>
      <rPr>
        <sz val="11"/>
        <color rgb="FFFF0000"/>
        <rFont val="Calibri"/>
        <family val="2"/>
        <scheme val="minor"/>
      </rPr>
      <t xml:space="preserve">tekstil ??. </t>
    </r>
    <r>
      <rPr>
        <sz val="11"/>
        <color rgb="FF00B050"/>
        <rFont val="Calibri"/>
        <family val="2"/>
        <scheme val="minor"/>
      </rPr>
      <t>Sortlakkert understell med hjul. Dim.: B72 D62 H78 SH44</t>
    </r>
  </si>
  <si>
    <r>
      <t xml:space="preserve">Pusses og lakkeres i farge RAL </t>
    </r>
    <r>
      <rPr>
        <sz val="11"/>
        <color rgb="FFFF0000"/>
        <rFont val="Calibri"/>
        <family val="2"/>
        <scheme val="minor"/>
      </rPr>
      <t>1012</t>
    </r>
  </si>
  <si>
    <t>Til vestibyle 3035: Sammensatt som vist på tegning - 1 stk. 2-seter med høy rygg, 3 stk. med lav rygg.
Tekstil …......  Farge …...............
Dim. L642 D77,5 H78,5/128 SH42,5.</t>
  </si>
  <si>
    <t>Til vestibyle 3034: 3-seter med lav rygg på 2 seter og 1 sete uten rygg
Tekstil …...................  Farge …......................
Dim. L243 D77,5 H78,5 SH42,5.</t>
  </si>
  <si>
    <t>Loungestol med formpresset ramme av polypropylen i farge ?????. Meieunderstell i pulverlakkert stål. Dim.: B61,5 D62 H71,5 SH42.
Referanseprodukt: Neo Lite fra Materia</t>
  </si>
  <si>
    <t>Til rom 3072: Farge ….............. Understell RAL …...</t>
  </si>
  <si>
    <t>Til rom 3034: Farge ….............. Understell RAL ……</t>
  </si>
  <si>
    <t>Bordplate i høytrykkslaminat Farge hvit og én søylefot med flat, rund base i lakkert metall, RAL 7035.</t>
  </si>
  <si>
    <t>Til rom 3034 - Small - Dim: Ø55 H42.</t>
  </si>
  <si>
    <t>Til rom 3034: Kvadratisk bord med avrundede hjørner. Ett søyleben med kvadratisk, flat base med avrundede hjørner, RAL 7035. Bordplate i høytrykkslaminat farge hvit. Dim: L75 B75 H45.</t>
  </si>
  <si>
    <t>Til rom 3072: Rektangulært bord med avrundede hjørner. To søyleben med én rektangulær, flat base med avrundede hjørner, RAL 7035. Bordplate i høytrykkslaminat farge hvit. Dim: L140 B70 H65.</t>
  </si>
  <si>
    <t>Gjenbruk av 7 stk</t>
  </si>
  <si>
    <t>Trafikkareal 3030. Oval bordplate i høytrykkslaminat Farge hvit og to søylebein med flat, rund base i lakkert metall, RAL 7035.
Dim. L300, B70, H110.</t>
  </si>
  <si>
    <t>Bord og stoler i tre</t>
  </si>
  <si>
    <t>Til rom 3035: Stoler og bordunderstell</t>
  </si>
  <si>
    <t>Bordunderstell pusses og lakkes i RAL 1012</t>
  </si>
  <si>
    <t>Stoler pusses og lakkes i RAL 1012</t>
  </si>
  <si>
    <t>Ny bordplate Ø140cm I høytrykkslaminat F1485 Chrome yellow med lakkert kantlist i RAL 1012. Diameter kan reduseres noe dersom eksist. understell krever det.</t>
  </si>
  <si>
    <t>Til rom 3035: m/armlen farg sete - RAL 7012 / farge understell -
RAL 9006</t>
  </si>
  <si>
    <t>Til rom 2129 og 3030: u/armlen - farg sete - RAL 8015 / farge understell - blush rose</t>
  </si>
  <si>
    <t>Til rom 3035: Bordplate i høytrykkslaminat farge hvit og én søylefot med flat, rund base i lakkert metall, RAL 7035. 
Dim. Ø140 H74.</t>
  </si>
  <si>
    <t>Til rom 2129 og 3030:  Rektangulært bord med avrundede hjørner. To søyleben med én rektangulær, flat base med avrundede hjørner, RAL 7035. Bordplate i høytrykkslaminat farge hvit. Dim: L180 B85 H74.</t>
  </si>
  <si>
    <t xml:space="preserve">Til rom: 1090, 1095, 2100, 3002, 3011, 3040, 3052, 3070 og 3086. Sittebenk i heltre tre med filtkledd underside. </t>
  </si>
  <si>
    <t>Synes de er litt lave - kan vi beskrive noen fra Vestre - April OG</t>
  </si>
  <si>
    <t>Til rom 1145: Bordplate med høytrykkslaminat - farge hvit og T-fotunderstell i lakkert metall - farge 7035. Dim.: 300x40x72cm.
NB! Lengde kontrollmåles på stedet før produksjon.</t>
  </si>
  <si>
    <t>Til rom 1134: Bordplate i hvit høytrykkslaminat med abs- kantlist og t-fot understell i pulverlakkert metall - farge 7035. Dim.: 200x60x72cm</t>
  </si>
  <si>
    <t xml:space="preserve">Bordplate i høytrykkslaminat farge hvit , én søylefot med flat, rund base i lakkert metall, farge NCS S 7010-G30Y. Dim. Ø50 H42. </t>
  </si>
  <si>
    <t>Til rom 2062: Arbeidsbord med bordplate i høytrykkslaminat i farge hvit og ASB-kantlist i samme farge.T-fot understell i pulverlakkert metall i farge 7035. Dim.:  140x60x72cm</t>
  </si>
  <si>
    <t>Smal sykhusseng som er enkel å manøvrere og som har rene, glatte overflater som er enkle å rengjøre. Sengen skal ha sidegrind, hode- og fotgavl samt alle hev/senk funksjoner som er naturlig for en sykehjemsseng. Farge sølvgrå.  Dim.: 92,8x219,3cm.
Referanseprodukt: Seta pro fra etac</t>
  </si>
  <si>
    <t>Enkelt og praktisk nattbord med opp- og nedfellbar klaffbord. Skap, skuff og hylle som er gjennomgående. Farge hvit.
Dim.: ca. 55x45x85cm.</t>
  </si>
  <si>
    <t>Choice 260</t>
  </si>
  <si>
    <t>NC</t>
  </si>
  <si>
    <t>Til rom 2066: 2-seter sofa med myke runde former og gripevennlige armlener. Rygg, seteputer og armlener er polstret og trukket i avtagbar og vaskbar tekstil - farge velges av IARK. Sofa skal ha treben av klarlakkert FSC-sertifisert bjørk og ha Møbelfakta.
Dim: 137x70x90cm SH46cm Armhøyde 61cm.</t>
  </si>
  <si>
    <t>Nivå 605</t>
  </si>
  <si>
    <t>Til rom 2066: Bord i bjørk med 4 ben og bordplate i bjørkfinèr.</t>
  </si>
  <si>
    <t>Dim: 125x63x59</t>
  </si>
  <si>
    <t>Dim.: 100x80x72cm</t>
  </si>
  <si>
    <t>Bordplate i høytrykkslaminat farge hvit. T-fot understell i pulverlakkert metall - farge 7035. l rom 2068: Dim.: 320x80x72cm</t>
  </si>
  <si>
    <t>Til rom 2066 og 2068: Stol type 5, beiset i farge NCS S 7010-G30Y.</t>
  </si>
  <si>
    <r>
      <t xml:space="preserve">Stol type 5 : </t>
    </r>
    <r>
      <rPr>
        <sz val="11"/>
        <color theme="1"/>
        <rFont val="Calibri"/>
        <family val="2"/>
        <scheme val="minor"/>
      </rPr>
      <t>Stabelbar stol av FSC-merket massiv ask med sete og rygg i formpresset finert ask. Stolen skal ha et lite armlen med gummikledd underside som gjør den enkel å henge opp på bordet. Stolen skal kunne leveres i 10 ulike farger.
Dim: 52x50x79cm SH45cm
Referanseprodukt: Domino fra Materia</t>
    </r>
  </si>
  <si>
    <t>Til rom 2066: Garderobeskap med hvit stamme med dekorsider og låsbare dører i høytrykkslaminat F8843. En side med uttrekkbare kurver og en side med klesstang. Dim.: 160x60x210cm.</t>
  </si>
  <si>
    <t>Til rom 1013: Arbeidsbord med elektrisk hev/senkunderstell i lys grå lakkert metall og bordplate i hvit høytrykkslaminat. Dim.: 140x60cm.</t>
  </si>
  <si>
    <t>Til rom 1008: På veggen bak frisørvask skal det leveres overskap med 2 flyttbare hyller uten dører. Høytrykkslaminat farge F2253 Diamond Black. Dim.: 60x30x90cm.</t>
  </si>
  <si>
    <t>Til rom 1008: Benk med sidevanger og topp-plate i 20mm mdf -  42cm dybde kledd med høytrykkslaminat farge F????. Sidevangene skal ha innfelte små hjul. For stabilitet kan benken utstyres med sarg og event. kryss-stag i bakkant. Under benken skal frisørtrillebord med dim.: 33,5x33,5x89cm lagres når de ikke er i bruk.
Dim.: 360x42x120cm.</t>
  </si>
  <si>
    <t>Til rom 1009: Arbeidsbenk bestående av 3 stk benkeskap med 3 skuffer. Skuffefronter og dekkside i hvit høytrykkslaminat og benkeplate i lys grå høytrykkslaminat. Dim.: 180x60x90cm</t>
  </si>
  <si>
    <t>Til rom 1009: Vegghengte overskap med 2 flyttbare hyller og låsbare dører monteres over arbeidsbenk. Fronter og dekkside i hvit høytrykkslaminat. Dim.: 60x30x90cm.</t>
  </si>
  <si>
    <t>Til rom 1077: Arbeidsbord med elektrisk hev/senk understell i lys grå lakkert metall og bordplate i hvit høytrykks-laminat. Dim. 160x80cm.</t>
  </si>
  <si>
    <t>Til rom 1077: Låsbart uttrekks-skap i farge hvit. Skapet skal ha 3xA4. Venstre og høyre-skap ihht møblerings-tegning. Dim. 42x80x125cm.</t>
  </si>
  <si>
    <r>
      <t xml:space="preserve">Til rom 1077: Stol type 2 </t>
    </r>
    <r>
      <rPr>
        <sz val="11"/>
        <color rgb="FFFF0000"/>
        <rFont val="Calibri"/>
        <family val="2"/>
        <scheme val="minor"/>
      </rPr>
      <t>…..............</t>
    </r>
    <r>
      <rPr>
        <sz val="11"/>
        <color rgb="FF00B050"/>
        <rFont val="Calibri"/>
        <family val="2"/>
        <scheme val="minor"/>
      </rPr>
      <t xml:space="preserve">
Dim.: 160x80x72cm.</t>
    </r>
  </si>
  <si>
    <t>Generelle krav</t>
  </si>
  <si>
    <t>Beskrivelsen er bygd opp avdeling for avdeling og i hver post henviser det til de rom produktet skal plasseres.
Målsatte størrelser kan avvike noe ved tilpassing til sortiment fra tilbyder. Det må opplyses i dokumentasjon der mål avviker.
Alle møbler skal være merket med QR-kode eller lignende, slik at man enkelt kan finne frem til leverandør og type ved behov for f.eks supplering eller reparasjon. 
Møbleringsplanene er utarbeidet i samarbeid med brukerne og skal ikke endres.</t>
  </si>
  <si>
    <t>Alle produkter skal ha høy kvalitet og være egnet til daglig bruk på de ulike områdene for denne anskaffelsen. Det er en forutsetning at kvaliteten på varene og tjenestene til enhver tid er i samsvar med Forskrift om helse og miljø i barnehager, skoler og skolefritidsordninger og Forskrift om Miljørettet helsevern. Andre gjeldende lover som har relevans for denne kontrakten skal også følges. Hvis ikke annet er nevnt i dette konkurransegrunnlaget, så kreves det at tilbudte møbler oppfyller de til enhver tid gjeldende kravene til areal, høyde, bredde, lengde, stillbarhet, sikkerhet, styrke, overflate, bestandighet, stabilitet, brannsikkerhet mm som gjelder for offentlige miljø/hard bruk, i de internasjonale standardene (ISO og EN) for møbler, jf. standardene og de enkelte kravverdier på Møbelfakta eller tilsvarende dokumentasjon som tilfredsstiller krav til leveranse til offentlige miljøer. 
Krav til høy kvalitet på møblene skal på forespørsel dokumenteres ved minst ett av punktene: 
• Gyldig møbelfakta-sertifikat fra Møbelfakta Norge, eller tilsvarende sertifikat. 
   Sertifikatet skal legges ved tilbudet 
• Svanemerket og Svensk Møbelfakta. Gyldig lisensnummer skal oppgis 
Annen merkeordning som stiller tilsvarende krav. Gyldig lisensnummer skal oppgis og tilbyder skal i tillegg fremlegge dokumentasjon (kravdokument fra det gjeldende miljømerket). Leverandøren skal vise til hvor innkjøper kan søke opp og se at lisensnummer er gyldig.</t>
  </si>
  <si>
    <t>Miljøkrav</t>
  </si>
  <si>
    <t>Tilbudte produkter skal ikke inneholde ftalater. Kravene i NS-EN 12182, 
5.1.3 og NS-EN 1021 eller Forskrift om antennelighet av madrasser og stoppede 
møbler skal væ re oppfylt.  
Produktene skal ikke inneholde kjemiske stoffer som er forbudt eller strengt regulert iht. Forskrift om begrensning i bruk av helse- og miljøfarlige kjemikalier og andre produkter (produktforskriften). 
Produksjonsmetodene skal være miljøvennlige, herunder at det ikke blir brukt 
overflatebehandling, maling eller lakk som inneholder giftstoffer.  
Det skal benyttes miljøvennlig emballasje som skal være resirkulerbar eller gjenbrukbar, dette gjelder også ved bruk av paller. 
Der hvor trevirke utgjør mer enn 10 vektprosent av produktet, skal trevirke komme fra bærekraftig drevet skogbruk. Det skal ikke benyttes trevirke fra utryddingstruede 
tropiske tresorter, kun FSC sertifisert trevirke. 
Stoffer  klassifiseret som kreftfremkallende i kategoriene Rep1 eller Rep2, og/eller i kategoriene Mut2, iht. Forskrift om klassifisering, merking og 
emballering av stoffer og stoffblandinger (CLP-forskriften) skal ikke benyttes. 
Klorbaserte plastmaterialer skal ikke inngå i produktet. 
Stoppingsmaterialet i tilbudte møbler og inventar skal ikke inneholde 
klorfluorkarboner (KFK).  
Tilbudt møbler og inventar skal tilfredsstille E1-kvalitet (Emissions-Klasse 1). 
Leverandør skal på forespørsel fra Oppdragsgiver levere datablader på utvalgte 
produkter.</t>
  </si>
  <si>
    <t>Møblenes kvalitet</t>
  </si>
  <si>
    <t>Utforming</t>
  </si>
  <si>
    <t>Tilbudte møbler skal være stabile og veltesikre og ha solid konstruksjon. Sammenleggbare møbler eller møbler med bevegelige deler skal være 
utformet slik at de ikke medfører klemfare. Innstillingsmekanismer skal være utformet slik at skader pga. uoppmerksom bruk unngås. Ingen belastede deler skal kunne løsne utilsiktet. Smurte deler skal ikke kunne tilsmusse brukeren.
Alle metallkomponenter skal være slagfaste, av natureloksert aluminium eller rustfritt stål eller treverdig krom eller pulverlakkert metall.</t>
  </si>
  <si>
    <t>Slitestyrke</t>
  </si>
  <si>
    <t>Alle møbelstoffer skal:
- ha slitestyrke på minimum 100.000 Martindale der ikke annet er beskrevet.  
- være vaskbare, enten ved at trekk kan tas av og vaskes ved 60C eller tørkes av med     fuktig klut.  
- ha lysekthet skal være minimum 6.  
- være flammehemmende, men ikke innsatt med flammehemmende middel.  
Tilbyderen skal tilby stoffer som i hovedsak baserer seg på naturlige og fornybare 
ressurser. Stoffene skal så langt det er mulig ha gjennomgått en miljøvennlig 
innfarging.  
Eventuelt beis og lakk må være vannbasert og UV-herdet. Høykvalitetsfiner og -stål 
må benyttes.</t>
  </si>
  <si>
    <t>00.00.05</t>
  </si>
  <si>
    <t>Garanti</t>
  </si>
  <si>
    <t>Alt. my chair lounge fra Normann Copenhagen</t>
  </si>
  <si>
    <t>03.01.04</t>
  </si>
  <si>
    <t>03.01.05</t>
  </si>
  <si>
    <r>
      <rPr>
        <sz val="14"/>
        <rFont val="Calibri"/>
        <family val="2"/>
        <scheme val="minor"/>
      </rPr>
      <t>Frisør</t>
    </r>
    <r>
      <rPr>
        <sz val="11"/>
        <rFont val="Calibri"/>
        <family val="2"/>
        <scheme val="minor"/>
      </rPr>
      <t xml:space="preserve">    </t>
    </r>
    <r>
      <rPr>
        <sz val="9"/>
        <rFont val="Calibri"/>
        <family val="2"/>
        <scheme val="minor"/>
      </rPr>
      <t>tegn. A-23-122 og A-23-123</t>
    </r>
    <r>
      <rPr>
        <sz val="11"/>
        <rFont val="Calibri"/>
        <family val="2"/>
        <scheme val="minor"/>
      </rPr>
      <t xml:space="preserve">                                               </t>
    </r>
    <r>
      <rPr>
        <sz val="10"/>
        <rFont val="Calibri"/>
        <family val="2"/>
        <scheme val="minor"/>
      </rPr>
      <t xml:space="preserve"> 
</t>
    </r>
    <r>
      <rPr>
        <sz val="9"/>
        <rFont val="Calibri"/>
        <family val="2"/>
        <scheme val="minor"/>
      </rPr>
      <t>1008</t>
    </r>
  </si>
  <si>
    <t>Tegning A-23-122 Frisørarbeidsplasser:
4 stasjoner med plass til 4 kunder på hver. Hver stasjon består av bordplate og tette sidevanger i høytrykkslaminat i en lys kremhvit farge. Fargevalg forelegges IARK før bestilling. Bordet skal ha oppheng til føner, hårtenger o.l. På bordplaten skal det stå dobbelsidig speil med hyller i mellom for oppbevaring av produkter og utstyr. Til begge sidene skal det være montert fothviler i rustfritt stål. Totaldim: 200x60x191cm.
For øvrige mål - se skjemategning.</t>
  </si>
  <si>
    <t>Trillebord til frisørens verktøy og accessories i sort hardplast. Trallen skal ha 5 skuffer, låsbare gummihjul, føn og børsteholder samt en kurv på hver side. En klaff på venstre side øverst skal kunne slås ned og flukte med resten av trillebordet. Toppen er utstyrt med 2 håndtak for lett manøvrering. Dim. 33,5x33,5x89cm .
Referanseprodukt: Trolley lockable, Metal fra Rekvisita</t>
  </si>
  <si>
    <t>Ant.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</si>
</sst>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font>
      <sz val="11"/>
      <color theme="1"/>
      <name val="Calibri"/>
      <family val="2"/>
      <scheme val="minor"/>
    </font>
    <font>
      <sz val="12"/>
      <color theme="1"/>
      <name val="Calibri"/>
      <family val="2"/>
      <scheme val="minor"/>
    </font>
    <font>
      <b/>
      <sz val="11"/>
      <color theme="1"/>
      <name val="Calibri"/>
      <family val="2"/>
      <scheme val="minor"/>
    </font>
    <font>
      <sz val="14"/>
      <color theme="1"/>
      <name val="Calibri"/>
      <family val="2"/>
      <scheme val="minor"/>
    </font>
    <font>
      <u/>
      <sz val="11"/>
      <color theme="10"/>
      <name val="Calibri"/>
      <family val="2"/>
      <scheme val="minor"/>
    </font>
    <font>
      <u/>
      <sz val="11"/>
      <color theme="11"/>
      <name val="Calibri"/>
      <family val="2"/>
      <scheme val="minor"/>
    </font>
    <font>
      <sz val="8"/>
      <color theme="1"/>
      <name val="Calibri"/>
      <family val="2"/>
      <scheme val="minor"/>
    </font>
    <font>
      <sz val="11"/>
      <name val="Calibri"/>
      <family val="2"/>
      <scheme val="minor"/>
    </font>
    <font>
      <sz val="11"/>
      <color rgb="FFFF0000"/>
      <name val="Calibri"/>
      <family val="2"/>
      <scheme val="minor"/>
    </font>
    <font>
      <sz val="10"/>
      <name val="Calibri"/>
      <family val="2"/>
      <scheme val="minor"/>
    </font>
    <font>
      <sz val="48"/>
      <color theme="1"/>
      <name val="Calibri"/>
      <family val="2"/>
      <scheme val="minor"/>
    </font>
    <font>
      <sz val="14"/>
      <name val="Calibri"/>
      <family val="2"/>
      <scheme val="minor"/>
    </font>
    <font>
      <sz val="12"/>
      <color theme="1"/>
      <name val="Calibri Light"/>
      <family val="2"/>
      <scheme val="major"/>
    </font>
    <font>
      <b/>
      <sz val="12"/>
      <color theme="1"/>
      <name val="Calibri Light"/>
      <family val="2"/>
      <scheme val="major"/>
    </font>
    <font>
      <b/>
      <sz val="11"/>
      <name val="Calibri"/>
      <family val="2"/>
      <scheme val="minor"/>
    </font>
    <font>
      <b/>
      <sz val="12"/>
      <color theme="1"/>
      <name val="Calibri"/>
      <family val="2"/>
      <scheme val="minor"/>
    </font>
    <font>
      <sz val="9"/>
      <name val="Calibri"/>
      <family val="2"/>
      <scheme val="minor"/>
    </font>
    <font>
      <b/>
      <sz val="10"/>
      <name val="Century Gothic"/>
      <family val="2"/>
    </font>
    <font>
      <sz val="10"/>
      <name val="Century Gothic"/>
      <family val="2"/>
    </font>
    <font>
      <sz val="8"/>
      <name val="Calibri"/>
      <family val="2"/>
      <scheme val="minor"/>
    </font>
    <font>
      <sz val="14"/>
      <name val="Calibri (Brødtekst)_x0000_"/>
    </font>
    <font>
      <sz val="10"/>
      <name val="Calibri Light"/>
      <family val="2"/>
      <scheme val="major"/>
    </font>
    <font>
      <sz val="9"/>
      <name val="Calibri (Brødtekst)_x0000_"/>
    </font>
    <font>
      <sz val="11"/>
      <color theme="7" tint="-0.249977111117893"/>
      <name val="Calibri"/>
      <family val="2"/>
      <scheme val="minor"/>
    </font>
    <font>
      <sz val="14"/>
      <color theme="7" tint="-0.249977111117893"/>
      <name val="Calibri"/>
      <family val="2"/>
      <scheme val="minor"/>
    </font>
    <font>
      <sz val="9"/>
      <color theme="7" tint="-0.249977111117893"/>
      <name val="Calibri"/>
      <family val="2"/>
      <scheme val="minor"/>
    </font>
    <font>
      <sz val="10"/>
      <color theme="7" tint="-0.249977111117893"/>
      <name val="Calibri"/>
      <family val="2"/>
      <scheme val="minor"/>
    </font>
    <font>
      <sz val="14"/>
      <color theme="7" tint="-0.249977111117893"/>
      <name val="Calibri (Brødtekst)_x0000_"/>
    </font>
    <font>
      <sz val="11"/>
      <color theme="7" tint="-0.249977111117893"/>
      <name val="Calibri (Brødtekst)_x0000_"/>
    </font>
    <font>
      <sz val="11"/>
      <color rgb="FF00B050"/>
      <name val="Calibri"/>
      <family val="2"/>
      <scheme val="minor"/>
    </font>
    <font>
      <sz val="14"/>
      <color rgb="FF00B050"/>
      <name val="Calibri"/>
      <family val="2"/>
      <scheme val="minor"/>
    </font>
    <font>
      <b/>
      <sz val="11"/>
      <color rgb="FFFF0000"/>
      <name val="Calibri"/>
      <family val="2"/>
      <scheme val="minor"/>
    </font>
    <font>
      <sz val="9"/>
      <color rgb="FF00B050"/>
      <name val="Calibri"/>
      <family val="2"/>
      <scheme val="minor"/>
    </font>
    <font>
      <sz val="11"/>
      <color theme="9" tint="-0.249977111117893"/>
      <name val="Calibri"/>
      <family val="2"/>
      <scheme val="minor"/>
    </font>
    <font>
      <sz val="14"/>
      <color rgb="FF00B050"/>
      <name val="Calibri (Brødtekst)_x0000_"/>
    </font>
    <font>
      <sz val="10"/>
      <color rgb="FF00B050"/>
      <name val="Calibri"/>
      <family val="2"/>
      <scheme val="minor"/>
    </font>
    <font>
      <sz val="9"/>
      <color rgb="FFFF0000"/>
      <name val="Calibri"/>
      <family val="2"/>
      <scheme val="minor"/>
    </font>
    <font>
      <b/>
      <sz val="11"/>
      <color rgb="FF00B050"/>
      <name val="Calibri"/>
      <family val="2"/>
      <scheme val="minor"/>
    </font>
    <font>
      <strike/>
      <sz val="11"/>
      <name val="Calibri"/>
      <family val="2"/>
      <scheme val="minor"/>
    </font>
    <font>
      <sz val="12"/>
      <name val="Calibri"/>
      <family val="2"/>
      <scheme val="minor"/>
    </font>
    <font>
      <b/>
      <sz val="12"/>
      <color theme="0"/>
      <name val="Calibri Light"/>
      <family val="2"/>
      <scheme val="major"/>
    </font>
    <font>
      <b/>
      <sz val="12"/>
      <name val="Calibri"/>
      <family val="2"/>
      <scheme val="minor"/>
    </font>
    <font>
      <sz val="9"/>
      <color rgb="FF00B050"/>
      <name val="Calibri (Brødtekst)_x0000_"/>
    </font>
    <font>
      <u/>
      <sz val="11"/>
      <color rgb="FFFF0000"/>
      <name val="Calibri"/>
      <family val="2"/>
      <scheme val="minor"/>
    </font>
    <font>
      <sz val="10"/>
      <color theme="1"/>
      <name val="Calibri"/>
      <family val="2"/>
      <scheme val="minor"/>
    </font>
  </fonts>
  <fills count="9">
    <fill>
      <patternFill patternType="none"/>
    </fill>
    <fill>
      <patternFill patternType="gray125"/>
    </fill>
    <fill>
      <patternFill patternType="solid">
        <fgColor rgb="FFFFFF0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9" tint="0.79998168889431442"/>
        <bgColor indexed="64"/>
      </patternFill>
    </fill>
  </fills>
  <borders count="3">
    <border>
      <left/>
      <right/>
      <top/>
      <bottom/>
      <diagonal/>
    </border>
    <border>
      <left/>
      <right/>
      <top/>
      <bottom style="thin">
        <color auto="1"/>
      </bottom>
      <diagonal/>
    </border>
    <border>
      <left/>
      <right/>
      <top style="thin">
        <color auto="1"/>
      </top>
      <bottom style="double">
        <color auto="1"/>
      </bottom>
      <diagonal/>
    </border>
  </borders>
  <cellStyleXfs count="176">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cellStyleXfs>
  <cellXfs count="177">
    <xf numFmtId="0" fontId="0" fillId="0" borderId="0" xfId="0"/>
    <xf numFmtId="0" fontId="2" fillId="2" borderId="1" xfId="0" applyFont="1" applyFill="1" applyBorder="1"/>
    <xf numFmtId="49" fontId="0" fillId="0" borderId="0" xfId="0" applyNumberFormat="1"/>
    <xf numFmtId="49" fontId="2" fillId="2" borderId="1" xfId="0" applyNumberFormat="1" applyFont="1" applyFill="1" applyBorder="1"/>
    <xf numFmtId="0" fontId="0" fillId="3" borderId="0" xfId="0" applyFill="1"/>
    <xf numFmtId="0" fontId="0" fillId="0" borderId="0" xfId="0" applyAlignment="1">
      <alignment wrapText="1"/>
    </xf>
    <xf numFmtId="0" fontId="0" fillId="4" borderId="0" xfId="0" applyFill="1" applyAlignment="1">
      <alignment wrapText="1"/>
    </xf>
    <xf numFmtId="49" fontId="2" fillId="0" borderId="0" xfId="0" applyNumberFormat="1" applyFont="1"/>
    <xf numFmtId="0" fontId="2" fillId="0" borderId="0" xfId="0" applyFont="1"/>
    <xf numFmtId="49" fontId="3" fillId="0" borderId="0" xfId="0" applyNumberFormat="1" applyFont="1" applyAlignment="1">
      <alignment vertical="top"/>
    </xf>
    <xf numFmtId="0" fontId="0" fillId="0" borderId="0" xfId="0" applyAlignment="1">
      <alignment horizontal="left" wrapText="1"/>
    </xf>
    <xf numFmtId="0" fontId="3" fillId="3" borderId="0" xfId="0" applyFont="1" applyFill="1"/>
    <xf numFmtId="0" fontId="6" fillId="0" borderId="0" xfId="0" applyFont="1"/>
    <xf numFmtId="0" fontId="7" fillId="0" borderId="0" xfId="0" applyFont="1"/>
    <xf numFmtId="0" fontId="0" fillId="5" borderId="0" xfId="0" applyFill="1"/>
    <xf numFmtId="0" fontId="3" fillId="0" borderId="0" xfId="0" applyFont="1" applyAlignment="1">
      <alignment wrapText="1"/>
    </xf>
    <xf numFmtId="0" fontId="11" fillId="4" borderId="0" xfId="0" applyFont="1" applyFill="1" applyAlignment="1">
      <alignment wrapText="1"/>
    </xf>
    <xf numFmtId="0" fontId="0" fillId="4" borderId="0" xfId="0" applyFill="1" applyAlignment="1">
      <alignment horizontal="right"/>
    </xf>
    <xf numFmtId="0" fontId="3" fillId="0" borderId="0" xfId="0" applyFont="1"/>
    <xf numFmtId="0" fontId="3" fillId="0" borderId="1" xfId="0" applyFont="1" applyBorder="1"/>
    <xf numFmtId="0" fontId="3" fillId="0" borderId="1" xfId="0" applyFont="1" applyBorder="1" applyAlignment="1">
      <alignment wrapText="1"/>
    </xf>
    <xf numFmtId="0" fontId="0" fillId="0" borderId="1" xfId="0" applyBorder="1"/>
    <xf numFmtId="0" fontId="0" fillId="0" borderId="2" xfId="0" applyBorder="1"/>
    <xf numFmtId="0" fontId="12" fillId="0" borderId="0" xfId="0" applyFont="1" applyAlignment="1">
      <alignment vertical="center" wrapText="1"/>
    </xf>
    <xf numFmtId="0" fontId="13" fillId="0" borderId="0" xfId="0" applyFont="1" applyAlignment="1">
      <alignment vertical="center" wrapText="1"/>
    </xf>
    <xf numFmtId="0" fontId="2" fillId="0" borderId="0" xfId="0" applyFont="1" applyAlignment="1">
      <alignment horizontal="left" wrapText="1"/>
    </xf>
    <xf numFmtId="0" fontId="12" fillId="0" borderId="0" xfId="0" applyFont="1" applyAlignment="1">
      <alignment vertical="top" wrapText="1"/>
    </xf>
    <xf numFmtId="0" fontId="14" fillId="0" borderId="0" xfId="0" applyFont="1" applyAlignment="1">
      <alignment wrapText="1"/>
    </xf>
    <xf numFmtId="0" fontId="17" fillId="0" borderId="0" xfId="0" applyFont="1"/>
    <xf numFmtId="0" fontId="18" fillId="0" borderId="0" xfId="0" applyFont="1"/>
    <xf numFmtId="49" fontId="11" fillId="3" borderId="0" xfId="0" applyNumberFormat="1" applyFont="1" applyFill="1"/>
    <xf numFmtId="0" fontId="11" fillId="3" borderId="0" xfId="0" applyFont="1" applyFill="1"/>
    <xf numFmtId="0" fontId="7" fillId="3" borderId="0" xfId="0" applyFont="1" applyFill="1"/>
    <xf numFmtId="49" fontId="19" fillId="0" borderId="0" xfId="0" applyNumberFormat="1" applyFont="1"/>
    <xf numFmtId="0" fontId="19" fillId="0" borderId="0" xfId="0" applyFont="1"/>
    <xf numFmtId="49" fontId="14" fillId="2" borderId="1" xfId="0" applyNumberFormat="1" applyFont="1" applyFill="1" applyBorder="1"/>
    <xf numFmtId="0" fontId="14" fillId="2" borderId="1" xfId="0" applyFont="1" applyFill="1" applyBorder="1"/>
    <xf numFmtId="49" fontId="14" fillId="0" borderId="0" xfId="0" applyNumberFormat="1" applyFont="1"/>
    <xf numFmtId="0" fontId="14" fillId="0" borderId="0" xfId="0" applyFont="1"/>
    <xf numFmtId="49" fontId="11" fillId="0" borderId="0" xfId="0" applyNumberFormat="1" applyFont="1" applyAlignment="1">
      <alignment vertical="top"/>
    </xf>
    <xf numFmtId="0" fontId="7" fillId="3" borderId="0" xfId="0" applyFont="1" applyFill="1" applyAlignment="1">
      <alignment wrapText="1"/>
    </xf>
    <xf numFmtId="49" fontId="7" fillId="0" borderId="0" xfId="0" applyNumberFormat="1" applyFont="1"/>
    <xf numFmtId="0" fontId="7" fillId="4" borderId="0" xfId="0" applyFont="1" applyFill="1" applyAlignment="1">
      <alignment wrapText="1"/>
    </xf>
    <xf numFmtId="0" fontId="7" fillId="0" borderId="0" xfId="0" applyFont="1" applyAlignment="1">
      <alignment horizontal="left" wrapText="1"/>
    </xf>
    <xf numFmtId="0" fontId="7" fillId="0" borderId="0" xfId="0" applyFont="1" applyAlignment="1">
      <alignment wrapText="1"/>
    </xf>
    <xf numFmtId="49" fontId="7" fillId="0" borderId="0" xfId="0" applyNumberFormat="1" applyFont="1" applyAlignment="1">
      <alignment horizontal="left"/>
    </xf>
    <xf numFmtId="0" fontId="7" fillId="0" borderId="0" xfId="0" applyFont="1" applyAlignment="1">
      <alignment vertical="top" wrapText="1" shrinkToFit="1"/>
    </xf>
    <xf numFmtId="0" fontId="7" fillId="4" borderId="0" xfId="0" applyFont="1" applyFill="1"/>
    <xf numFmtId="0" fontId="7" fillId="4" borderId="0" xfId="0" applyFont="1" applyFill="1" applyAlignment="1">
      <alignment vertical="top" wrapText="1" shrinkToFit="1"/>
    </xf>
    <xf numFmtId="0" fontId="8" fillId="0" borderId="0" xfId="0" applyFont="1"/>
    <xf numFmtId="49" fontId="7" fillId="0" borderId="1" xfId="0" applyNumberFormat="1" applyFont="1" applyBorder="1"/>
    <xf numFmtId="0" fontId="7" fillId="0" borderId="1" xfId="0" applyFont="1" applyBorder="1"/>
    <xf numFmtId="0" fontId="1" fillId="0" borderId="0" xfId="0" applyFont="1" applyAlignment="1">
      <alignment wrapText="1"/>
    </xf>
    <xf numFmtId="0" fontId="21" fillId="0" borderId="0" xfId="0" applyFont="1"/>
    <xf numFmtId="0" fontId="7" fillId="0" borderId="0" xfId="0" applyFont="1" applyAlignment="1">
      <alignment horizontal="left" vertical="top" wrapText="1"/>
    </xf>
    <xf numFmtId="0" fontId="7" fillId="0" borderId="0" xfId="0" applyFont="1" applyAlignment="1">
      <alignment vertical="top" wrapText="1"/>
    </xf>
    <xf numFmtId="0" fontId="0" fillId="0" borderId="0" xfId="0" applyAlignment="1">
      <alignment horizontal="left" vertical="top" wrapText="1"/>
    </xf>
    <xf numFmtId="0" fontId="7" fillId="3" borderId="0" xfId="0" applyFont="1" applyFill="1" applyAlignment="1">
      <alignment vertical="top" wrapText="1"/>
    </xf>
    <xf numFmtId="0" fontId="8" fillId="4" borderId="0" xfId="0" applyFont="1" applyFill="1" applyAlignment="1">
      <alignment wrapText="1"/>
    </xf>
    <xf numFmtId="0" fontId="23" fillId="3" borderId="0" xfId="0" applyFont="1" applyFill="1" applyAlignment="1">
      <alignment wrapText="1"/>
    </xf>
    <xf numFmtId="0" fontId="23" fillId="0" borderId="0" xfId="0" applyFont="1"/>
    <xf numFmtId="0" fontId="7" fillId="0" borderId="0" xfId="0" applyFont="1" applyAlignment="1">
      <alignment horizontal="left" vertical="top"/>
    </xf>
    <xf numFmtId="0" fontId="23" fillId="0" borderId="0" xfId="0" applyFont="1" applyAlignment="1">
      <alignment wrapText="1"/>
    </xf>
    <xf numFmtId="0" fontId="23" fillId="4" borderId="0" xfId="0" applyFont="1" applyFill="1" applyAlignment="1">
      <alignment horizontal="left" vertical="top" wrapText="1"/>
    </xf>
    <xf numFmtId="0" fontId="23" fillId="0" borderId="0" xfId="0" applyFont="1" applyAlignment="1">
      <alignment horizontal="left" vertical="top" wrapText="1"/>
    </xf>
    <xf numFmtId="0" fontId="23" fillId="4" borderId="0" xfId="0" applyFont="1" applyFill="1" applyAlignment="1">
      <alignment horizontal="left" wrapText="1"/>
    </xf>
    <xf numFmtId="0" fontId="23" fillId="0" borderId="0" xfId="0" applyFont="1" applyAlignment="1">
      <alignment horizontal="left" wrapText="1"/>
    </xf>
    <xf numFmtId="0" fontId="23" fillId="4" borderId="0" xfId="0" applyFont="1" applyFill="1" applyAlignment="1">
      <alignment wrapText="1"/>
    </xf>
    <xf numFmtId="0" fontId="23" fillId="0" borderId="0" xfId="0" applyFont="1" applyAlignment="1">
      <alignment horizontal="left" vertical="top"/>
    </xf>
    <xf numFmtId="0" fontId="8" fillId="0" borderId="0" xfId="0" applyFont="1" applyAlignment="1">
      <alignment horizontal="left" vertical="top" wrapText="1"/>
    </xf>
    <xf numFmtId="0" fontId="23" fillId="0" borderId="0" xfId="0" applyFont="1" applyAlignment="1">
      <alignment horizontal="left"/>
    </xf>
    <xf numFmtId="0" fontId="7" fillId="6" borderId="0" xfId="0" applyFont="1" applyFill="1"/>
    <xf numFmtId="0" fontId="4" fillId="0" borderId="0" xfId="175"/>
    <xf numFmtId="0" fontId="4" fillId="0" borderId="0" xfId="175" applyFill="1"/>
    <xf numFmtId="0" fontId="4" fillId="0" borderId="0" xfId="175" applyAlignment="1">
      <alignment vertical="top"/>
    </xf>
    <xf numFmtId="0" fontId="8" fillId="0" borderId="0" xfId="0" applyFont="1" applyAlignment="1">
      <alignment wrapText="1"/>
    </xf>
    <xf numFmtId="0" fontId="23" fillId="3" borderId="0" xfId="0" applyFont="1" applyFill="1" applyAlignment="1">
      <alignment vertical="top" wrapText="1"/>
    </xf>
    <xf numFmtId="0" fontId="24" fillId="3" borderId="0" xfId="0" applyFont="1" applyFill="1" applyAlignment="1">
      <alignment vertical="top" wrapText="1"/>
    </xf>
    <xf numFmtId="0" fontId="23" fillId="0" borderId="0" xfId="0" applyFont="1" applyAlignment="1">
      <alignment vertical="top" wrapText="1"/>
    </xf>
    <xf numFmtId="49" fontId="7" fillId="0" borderId="0" xfId="0" applyNumberFormat="1" applyFont="1" applyAlignment="1">
      <alignment vertical="top"/>
    </xf>
    <xf numFmtId="0" fontId="23" fillId="4" borderId="0" xfId="0" applyFont="1" applyFill="1" applyAlignment="1">
      <alignment vertical="top" wrapText="1"/>
    </xf>
    <xf numFmtId="0" fontId="8" fillId="0" borderId="0" xfId="0" applyFont="1" applyAlignment="1">
      <alignment vertical="top" wrapText="1"/>
    </xf>
    <xf numFmtId="0" fontId="23" fillId="4" borderId="0" xfId="0" applyFont="1" applyFill="1"/>
    <xf numFmtId="0" fontId="8" fillId="4" borderId="0" xfId="0" applyFont="1" applyFill="1" applyAlignment="1">
      <alignment horizontal="left" vertical="top" wrapText="1"/>
    </xf>
    <xf numFmtId="0" fontId="8" fillId="0" borderId="0" xfId="0" applyFont="1" applyAlignment="1">
      <alignment horizontal="left" wrapText="1"/>
    </xf>
    <xf numFmtId="0" fontId="29" fillId="4" borderId="0" xfId="0" applyFont="1" applyFill="1" applyAlignment="1">
      <alignment wrapText="1"/>
    </xf>
    <xf numFmtId="0" fontId="33" fillId="0" borderId="0" xfId="0" applyFont="1"/>
    <xf numFmtId="0" fontId="33" fillId="0" borderId="0" xfId="0" applyFont="1" applyAlignment="1">
      <alignment horizontal="left" vertical="top" wrapText="1"/>
    </xf>
    <xf numFmtId="0" fontId="33" fillId="4" borderId="0" xfId="0" applyFont="1" applyFill="1" applyAlignment="1">
      <alignment wrapText="1"/>
    </xf>
    <xf numFmtId="0" fontId="29" fillId="0" borderId="0" xfId="0" applyFont="1" applyAlignment="1">
      <alignment wrapText="1"/>
    </xf>
    <xf numFmtId="0" fontId="29" fillId="0" borderId="0" xfId="0" applyFont="1"/>
    <xf numFmtId="0" fontId="29" fillId="3" borderId="0" xfId="0" applyFont="1" applyFill="1" applyAlignment="1">
      <alignment wrapText="1"/>
    </xf>
    <xf numFmtId="0" fontId="29" fillId="0" borderId="0" xfId="0" applyFont="1" applyAlignment="1">
      <alignment horizontal="left" vertical="top" wrapText="1"/>
    </xf>
    <xf numFmtId="0" fontId="29" fillId="0" borderId="0" xfId="0" applyFont="1" applyAlignment="1">
      <alignment vertical="top" wrapText="1" shrinkToFit="1"/>
    </xf>
    <xf numFmtId="0" fontId="29" fillId="0" borderId="0" xfId="0" applyFont="1" applyAlignment="1">
      <alignment vertical="top" wrapText="1"/>
    </xf>
    <xf numFmtId="0" fontId="29" fillId="0" borderId="0" xfId="0" applyFont="1" applyAlignment="1">
      <alignment horizontal="left" wrapText="1"/>
    </xf>
    <xf numFmtId="0" fontId="29" fillId="3" borderId="0" xfId="0" applyFont="1" applyFill="1" applyAlignment="1">
      <alignment vertical="top" wrapText="1"/>
    </xf>
    <xf numFmtId="0" fontId="29" fillId="4" borderId="0" xfId="0" applyFont="1" applyFill="1" applyAlignment="1">
      <alignment horizontal="left" vertical="top" wrapText="1"/>
    </xf>
    <xf numFmtId="0" fontId="29" fillId="4" borderId="0" xfId="0" applyFont="1" applyFill="1" applyAlignment="1">
      <alignment vertical="top" wrapText="1"/>
    </xf>
    <xf numFmtId="0" fontId="30" fillId="3" borderId="0" xfId="0" applyFont="1" applyFill="1" applyAlignment="1">
      <alignment wrapText="1"/>
    </xf>
    <xf numFmtId="0" fontId="11" fillId="3" borderId="0" xfId="0" applyFont="1" applyFill="1" applyAlignment="1">
      <alignment wrapText="1"/>
    </xf>
    <xf numFmtId="0" fontId="19" fillId="0" borderId="0" xfId="0" applyFont="1" applyAlignment="1">
      <alignment wrapText="1"/>
    </xf>
    <xf numFmtId="0" fontId="14" fillId="2" borderId="1" xfId="0" applyFont="1" applyFill="1" applyBorder="1" applyAlignment="1">
      <alignment wrapText="1"/>
    </xf>
    <xf numFmtId="0" fontId="29" fillId="0" borderId="0" xfId="0" applyFont="1" applyAlignment="1">
      <alignment vertical="center" wrapText="1"/>
    </xf>
    <xf numFmtId="164" fontId="7" fillId="0" borderId="0" xfId="0" applyNumberFormat="1" applyFont="1"/>
    <xf numFmtId="0" fontId="29" fillId="4" borderId="0" xfId="0" applyFont="1" applyFill="1" applyAlignment="1">
      <alignment vertical="top" wrapText="1" shrinkToFit="1"/>
    </xf>
    <xf numFmtId="0" fontId="38" fillId="0" borderId="0" xfId="0" applyFont="1"/>
    <xf numFmtId="0" fontId="0" fillId="7" borderId="0" xfId="0" applyFill="1"/>
    <xf numFmtId="0" fontId="0" fillId="7" borderId="0" xfId="0" applyFill="1" applyAlignment="1">
      <alignment wrapText="1"/>
    </xf>
    <xf numFmtId="0" fontId="0" fillId="8" borderId="0" xfId="0" applyFill="1"/>
    <xf numFmtId="0" fontId="0" fillId="8" borderId="0" xfId="0" applyFill="1" applyAlignment="1">
      <alignment wrapText="1"/>
    </xf>
    <xf numFmtId="49" fontId="1" fillId="0" borderId="0" xfId="0" applyNumberFormat="1" applyFont="1" applyAlignment="1">
      <alignment vertical="top"/>
    </xf>
    <xf numFmtId="0" fontId="39" fillId="4" borderId="0" xfId="0" applyFont="1" applyFill="1" applyAlignment="1">
      <alignment horizontal="left" vertical="top" wrapText="1"/>
    </xf>
    <xf numFmtId="0" fontId="40" fillId="0" borderId="0" xfId="0" applyFont="1" applyAlignment="1">
      <alignment vertical="center" wrapText="1"/>
    </xf>
    <xf numFmtId="0" fontId="41" fillId="4" borderId="0" xfId="0" applyFont="1" applyFill="1" applyAlignment="1">
      <alignment horizontal="left" vertical="top" wrapText="1"/>
    </xf>
    <xf numFmtId="0" fontId="15" fillId="3" borderId="0" xfId="0" applyFont="1" applyFill="1" applyAlignment="1">
      <alignment wrapText="1"/>
    </xf>
    <xf numFmtId="0" fontId="15" fillId="4" borderId="0" xfId="0" applyFont="1" applyFill="1" applyAlignment="1">
      <alignment horizontal="left" vertical="top" wrapText="1"/>
    </xf>
    <xf numFmtId="0" fontId="7" fillId="0" borderId="0" xfId="0" applyFont="1" applyAlignment="1">
      <alignment vertical="center"/>
    </xf>
    <xf numFmtId="0" fontId="29" fillId="0" borderId="0" xfId="0" applyFont="1" applyAlignment="1">
      <alignment vertical="center"/>
    </xf>
    <xf numFmtId="0" fontId="8" fillId="0" borderId="0" xfId="0" applyFont="1" applyAlignment="1">
      <alignment vertical="center"/>
    </xf>
    <xf numFmtId="49" fontId="8" fillId="0" borderId="0" xfId="0" applyNumberFormat="1" applyFont="1"/>
    <xf numFmtId="0" fontId="8" fillId="2" borderId="0" xfId="0" applyFont="1" applyFill="1"/>
    <xf numFmtId="0" fontId="7" fillId="2" borderId="0" xfId="0" applyFont="1" applyFill="1"/>
    <xf numFmtId="0" fontId="1" fillId="0" borderId="0" xfId="0" applyFont="1"/>
    <xf numFmtId="0" fontId="2" fillId="0" borderId="0" xfId="0" applyFont="1" applyAlignment="1">
      <alignment wrapText="1"/>
    </xf>
    <xf numFmtId="0" fontId="8" fillId="0" borderId="0" xfId="0" applyFont="1" applyAlignment="1">
      <alignment vertical="center" wrapText="1"/>
    </xf>
    <xf numFmtId="0" fontId="37" fillId="0" borderId="0" xfId="0" applyFont="1" applyAlignment="1">
      <alignment horizontal="left" vertical="top" wrapText="1"/>
    </xf>
    <xf numFmtId="0" fontId="4" fillId="0" borderId="0" xfId="175" applyFill="1" applyAlignment="1"/>
    <xf numFmtId="49" fontId="29" fillId="0" borderId="0" xfId="0" applyNumberFormat="1" applyFont="1"/>
    <xf numFmtId="0" fontId="7" fillId="0" borderId="0" xfId="0" applyFont="1" applyAlignment="1">
      <alignment vertical="top"/>
    </xf>
    <xf numFmtId="0" fontId="29" fillId="0" borderId="0" xfId="0" applyFont="1" applyAlignment="1">
      <alignment vertical="top"/>
    </xf>
    <xf numFmtId="0" fontId="8" fillId="0" borderId="0" xfId="0" applyFont="1" applyAlignment="1">
      <alignment vertical="top"/>
    </xf>
    <xf numFmtId="0" fontId="8" fillId="4" borderId="0" xfId="0" applyFont="1" applyFill="1" applyAlignment="1">
      <alignment vertical="top" wrapText="1"/>
    </xf>
    <xf numFmtId="0" fontId="43" fillId="0" borderId="0" xfId="175" applyFont="1"/>
    <xf numFmtId="0" fontId="2" fillId="0" borderId="0" xfId="0" applyFont="1" applyAlignment="1">
      <alignment vertical="top" wrapText="1"/>
    </xf>
    <xf numFmtId="0" fontId="0" fillId="0" borderId="0" xfId="0" applyAlignment="1">
      <alignment vertical="top" wrapText="1"/>
    </xf>
    <xf numFmtId="0" fontId="15" fillId="4" borderId="0" xfId="0" applyFont="1" applyFill="1" applyAlignment="1">
      <alignment wrapText="1"/>
    </xf>
    <xf numFmtId="0" fontId="15" fillId="0" borderId="0" xfId="0" applyFont="1" applyAlignment="1">
      <alignment wrapText="1"/>
    </xf>
    <xf numFmtId="0" fontId="15" fillId="4" borderId="0" xfId="0" applyFont="1" applyFill="1" applyAlignment="1">
      <alignment horizontal="left" wrapText="1"/>
    </xf>
    <xf numFmtId="0" fontId="9" fillId="0" borderId="0" xfId="0" applyFont="1"/>
    <xf numFmtId="0" fontId="44" fillId="0" borderId="0" xfId="0" applyFont="1"/>
    <xf numFmtId="0" fontId="10" fillId="5" borderId="0" xfId="0" applyFont="1" applyFill="1" applyAlignment="1">
      <alignment wrapText="1"/>
    </xf>
    <xf numFmtId="49" fontId="11" fillId="0" borderId="0" xfId="0" applyNumberFormat="1" applyFont="1" applyAlignment="1" applyProtection="1">
      <alignment vertical="top"/>
      <protection locked="0"/>
    </xf>
    <xf numFmtId="0" fontId="7" fillId="3" borderId="0" xfId="0" applyFont="1" applyFill="1" applyAlignment="1" applyProtection="1">
      <alignment wrapText="1"/>
      <protection locked="0"/>
    </xf>
    <xf numFmtId="0" fontId="7" fillId="0" borderId="0" xfId="0" applyFont="1" applyProtection="1">
      <protection locked="0"/>
    </xf>
    <xf numFmtId="49" fontId="7" fillId="0" borderId="0" xfId="0" applyNumberFormat="1" applyFont="1" applyProtection="1">
      <protection locked="0"/>
    </xf>
    <xf numFmtId="0" fontId="7" fillId="0" borderId="0" xfId="0" applyFont="1" applyAlignment="1" applyProtection="1">
      <alignment wrapText="1"/>
      <protection locked="0"/>
    </xf>
    <xf numFmtId="0" fontId="9" fillId="0" borderId="0" xfId="0" applyFont="1" applyProtection="1">
      <protection locked="0"/>
    </xf>
    <xf numFmtId="0" fontId="44" fillId="0" borderId="0" xfId="0" applyFont="1" applyProtection="1">
      <protection locked="0"/>
    </xf>
    <xf numFmtId="0" fontId="9" fillId="0" borderId="1" xfId="0" applyFont="1" applyBorder="1" applyProtection="1">
      <protection locked="0"/>
    </xf>
    <xf numFmtId="49" fontId="9" fillId="0" borderId="0" xfId="0" applyNumberFormat="1" applyFont="1" applyProtection="1"/>
    <xf numFmtId="0" fontId="9" fillId="4" borderId="0" xfId="0" applyFont="1" applyFill="1" applyAlignment="1" applyProtection="1">
      <alignment wrapText="1"/>
    </xf>
    <xf numFmtId="0" fontId="9" fillId="0" borderId="0" xfId="0" applyFont="1" applyProtection="1"/>
    <xf numFmtId="0" fontId="9" fillId="0" borderId="0" xfId="0" applyFont="1" applyAlignment="1" applyProtection="1">
      <alignment horizontal="left" vertical="top" wrapText="1"/>
    </xf>
    <xf numFmtId="0" fontId="35" fillId="0" borderId="0" xfId="0" applyFont="1" applyProtection="1"/>
    <xf numFmtId="0" fontId="9" fillId="0" borderId="0" xfId="0" applyFont="1" applyAlignment="1" applyProtection="1">
      <alignment horizontal="left" wrapText="1"/>
    </xf>
    <xf numFmtId="0" fontId="35" fillId="0" borderId="0" xfId="0" applyFont="1" applyAlignment="1" applyProtection="1">
      <alignment horizontal="left" wrapText="1"/>
    </xf>
    <xf numFmtId="0" fontId="44" fillId="0" borderId="0" xfId="0" applyFont="1" applyProtection="1"/>
    <xf numFmtId="49" fontId="9" fillId="0" borderId="1" xfId="0" applyNumberFormat="1" applyFont="1" applyBorder="1" applyProtection="1"/>
    <xf numFmtId="0" fontId="9" fillId="0" borderId="1" xfId="0" applyFont="1" applyBorder="1" applyAlignment="1" applyProtection="1">
      <alignment horizontal="left" vertical="top" wrapText="1"/>
    </xf>
    <xf numFmtId="0" fontId="9" fillId="0" borderId="1" xfId="0" applyFont="1" applyBorder="1" applyProtection="1"/>
    <xf numFmtId="0" fontId="0" fillId="0" borderId="0" xfId="0" applyProtection="1">
      <protection locked="0"/>
    </xf>
    <xf numFmtId="49" fontId="11" fillId="3" borderId="0" xfId="0" applyNumberFormat="1" applyFont="1" applyFill="1" applyProtection="1">
      <protection locked="0"/>
    </xf>
    <xf numFmtId="0" fontId="11" fillId="3" borderId="0" xfId="0" applyFont="1" applyFill="1" applyAlignment="1" applyProtection="1">
      <alignment wrapText="1"/>
      <protection locked="0"/>
    </xf>
    <xf numFmtId="0" fontId="7" fillId="3" borderId="0" xfId="0" applyFont="1" applyFill="1" applyProtection="1">
      <protection locked="0"/>
    </xf>
    <xf numFmtId="49" fontId="19" fillId="0" borderId="0" xfId="0" applyNumberFormat="1" applyFont="1" applyProtection="1">
      <protection locked="0"/>
    </xf>
    <xf numFmtId="0" fontId="19" fillId="0" borderId="0" xfId="0" applyFont="1" applyAlignment="1" applyProtection="1">
      <alignment wrapText="1"/>
      <protection locked="0"/>
    </xf>
    <xf numFmtId="0" fontId="19" fillId="0" borderId="0" xfId="0" applyFont="1" applyProtection="1">
      <protection locked="0"/>
    </xf>
    <xf numFmtId="49" fontId="14" fillId="8" borderId="1" xfId="0" applyNumberFormat="1" applyFont="1" applyFill="1" applyBorder="1" applyProtection="1">
      <protection locked="0"/>
    </xf>
    <xf numFmtId="0" fontId="14" fillId="8" borderId="1" xfId="0" applyFont="1" applyFill="1" applyBorder="1" applyAlignment="1" applyProtection="1">
      <alignment wrapText="1"/>
      <protection locked="0"/>
    </xf>
    <xf numFmtId="0" fontId="14" fillId="8" borderId="1" xfId="0" applyFont="1" applyFill="1" applyBorder="1" applyProtection="1">
      <protection locked="0"/>
    </xf>
    <xf numFmtId="0" fontId="14" fillId="8" borderId="1" xfId="0" applyFont="1" applyFill="1" applyBorder="1" applyAlignment="1" applyProtection="1">
      <alignment horizontal="right"/>
      <protection locked="0"/>
    </xf>
    <xf numFmtId="49" fontId="14" fillId="0" borderId="0" xfId="0" applyNumberFormat="1" applyFont="1" applyProtection="1">
      <protection locked="0"/>
    </xf>
    <xf numFmtId="0" fontId="14" fillId="0" borderId="0" xfId="0" applyFont="1" applyAlignment="1" applyProtection="1">
      <alignment wrapText="1"/>
      <protection locked="0"/>
    </xf>
    <xf numFmtId="0" fontId="14" fillId="0" borderId="0" xfId="0" applyFont="1" applyProtection="1">
      <protection locked="0"/>
    </xf>
    <xf numFmtId="0" fontId="44" fillId="0" borderId="1" xfId="0" applyFont="1" applyBorder="1" applyProtection="1">
      <protection locked="0"/>
    </xf>
    <xf numFmtId="0" fontId="44" fillId="0" borderId="2" xfId="0" applyFont="1" applyBorder="1" applyProtection="1">
      <protection locked="0"/>
    </xf>
  </cellXfs>
  <cellStyles count="176">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2343977</xdr:colOff>
      <xdr:row>706</xdr:row>
      <xdr:rowOff>1323771</xdr:rowOff>
    </xdr:from>
    <xdr:to>
      <xdr:col>1</xdr:col>
      <xdr:colOff>4017064</xdr:colOff>
      <xdr:row>706</xdr:row>
      <xdr:rowOff>2797143</xdr:rowOff>
    </xdr:to>
    <xdr:pic>
      <xdr:nvPicPr>
        <xdr:cNvPr id="3" name="Picture 2">
          <a:extLst>
            <a:ext uri="{FF2B5EF4-FFF2-40B4-BE49-F238E27FC236}">
              <a16:creationId xmlns:a16="http://schemas.microsoft.com/office/drawing/2014/main" id="{99EAF973-7CB2-13E6-5424-0748E0860C9F}"/>
            </a:ext>
          </a:extLst>
        </xdr:cNvPr>
        <xdr:cNvPicPr>
          <a:picLocks noChangeAspect="1"/>
        </xdr:cNvPicPr>
      </xdr:nvPicPr>
      <xdr:blipFill>
        <a:blip xmlns:r="http://schemas.openxmlformats.org/officeDocument/2006/relationships" r:embed="rId1"/>
        <a:stretch>
          <a:fillRect/>
        </a:stretch>
      </xdr:blipFill>
      <xdr:spPr>
        <a:xfrm>
          <a:off x="3105977" y="227728880"/>
          <a:ext cx="1673087" cy="147337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blastation.com/storage/ma/0a163ad98b404e6d9066d26946b007b9/15cd5f86eac642cf9326bd22998c0562/pdf/152C4412F52C408A6E1C14FB7BE4402774AA5237/BOB.pdf" TargetMode="External"/><Relationship Id="rId13" Type="http://schemas.openxmlformats.org/officeDocument/2006/relationships/hyperlink" Target="https://materia.se/product/vagspel/" TargetMode="External"/><Relationship Id="rId18" Type="http://schemas.openxmlformats.org/officeDocument/2006/relationships/hyperlink" Target="https://www.bklibrary.com/shop/21260/files/BK%20Prislista%202025.pdf" TargetMode="External"/><Relationship Id="rId3" Type="http://schemas.openxmlformats.org/officeDocument/2006/relationships/hyperlink" Target="https://materia.se/product/oas/" TargetMode="External"/><Relationship Id="rId21" Type="http://schemas.openxmlformats.org/officeDocument/2006/relationships/hyperlink" Target="https://www.viadurini.se/vertikal-bokhylla-i-genomskinligt-glas-for-fristaende-vardagsrum-brugo" TargetMode="External"/><Relationship Id="rId7" Type="http://schemas.openxmlformats.org/officeDocument/2006/relationships/hyperlink" Target="https://www.blastation.se/produkter/produktfamiljer/turn/turn" TargetMode="External"/><Relationship Id="rId12" Type="http://schemas.openxmlformats.org/officeDocument/2006/relationships/hyperlink" Target="https://glimakra.com/en/product/campus-tables-and-benches/" TargetMode="External"/><Relationship Id="rId17" Type="http://schemas.openxmlformats.org/officeDocument/2006/relationships/hyperlink" Target="https://www.bklibrary.com/se/hyllsystem/rondus/" TargetMode="External"/><Relationship Id="rId2" Type="http://schemas.openxmlformats.org/officeDocument/2006/relationships/hyperlink" Target="https://www.blastation.com/products/product-families/pocket/pocket-x" TargetMode="External"/><Relationship Id="rId16" Type="http://schemas.openxmlformats.org/officeDocument/2006/relationships/hyperlink" Target="https://foraform.no/produkter/dwell?tab=specs" TargetMode="External"/><Relationship Id="rId20" Type="http://schemas.openxmlformats.org/officeDocument/2006/relationships/hyperlink" Target="https://www.bklibrary.com/shop/21260/files/BK%20Prislista%202025.pdf" TargetMode="External"/><Relationship Id="rId1" Type="http://schemas.openxmlformats.org/officeDocument/2006/relationships/hyperlink" Target="https://offecct.flokk.com/furniture/circulus" TargetMode="External"/><Relationship Id="rId6" Type="http://schemas.openxmlformats.org/officeDocument/2006/relationships/hyperlink" Target="https://www.lammhults.se/products/easy-chairs-sofas/portus" TargetMode="External"/><Relationship Id="rId11" Type="http://schemas.openxmlformats.org/officeDocument/2006/relationships/hyperlink" Target="https://store.flokk.com/norway/en-gb/products/hag-tion?model=2140-STD&amp;code=07P3CM" TargetMode="External"/><Relationship Id="rId5" Type="http://schemas.openxmlformats.org/officeDocument/2006/relationships/hyperlink" Target="https://johansondesign.com/nb/products/shima-garden" TargetMode="External"/><Relationship Id="rId15" Type="http://schemas.openxmlformats.org/officeDocument/2006/relationships/hyperlink" Target="https://dunkedesign.se/product/enigma-multigame-table/" TargetMode="External"/><Relationship Id="rId23" Type="http://schemas.openxmlformats.org/officeDocument/2006/relationships/drawing" Target="../drawings/drawing1.xml"/><Relationship Id="rId10" Type="http://schemas.openxmlformats.org/officeDocument/2006/relationships/hyperlink" Target="https://www.lammhults.se/products/easy-chairs-sofas/bau" TargetMode="External"/><Relationship Id="rId19" Type="http://schemas.openxmlformats.org/officeDocument/2006/relationships/hyperlink" Target="https://www.bklibrary.com/se/bokvagnar/exlibris-bokvagn-mellan" TargetMode="External"/><Relationship Id="rId4" Type="http://schemas.openxmlformats.org/officeDocument/2006/relationships/hyperlink" Target="https://foraform.no/produkter/up?gad_source=1&amp;gad_campaignid=16605242580&amp;gclid=Cj0KCQjw9obIBhCAARIsAGHm1mRNmiyiIAUUos7XK6fio1nqcOeeIMyqk6ADMldeRpy98btDiC3M2twaAnaPEALw_wcB" TargetMode="External"/><Relationship Id="rId9" Type="http://schemas.openxmlformats.org/officeDocument/2006/relationships/hyperlink" Target="https://gotessons.com/no/produkter/krukker/plant-divider-no" TargetMode="External"/><Relationship Id="rId14" Type="http://schemas.openxmlformats.org/officeDocument/2006/relationships/hyperlink" Target="https://www.blastation.com/products/product-families/pocket/pocket-x" TargetMode="External"/><Relationship Id="rId22"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8" Type="http://schemas.openxmlformats.org/officeDocument/2006/relationships/hyperlink" Target="https://offecct.flokk.com/furniture/circulus" TargetMode="External"/><Relationship Id="rId3" Type="http://schemas.openxmlformats.org/officeDocument/2006/relationships/hyperlink" Target="https://www.blastation.se/produkter/produktfamiljer/oppo/oppo-o52a" TargetMode="External"/><Relationship Id="rId7" Type="http://schemas.openxmlformats.org/officeDocument/2006/relationships/hyperlink" Target="https://www.profim.eu/products/revo-c75-tables-design-famous-pearson-lloyd" TargetMode="External"/><Relationship Id="rId12" Type="http://schemas.openxmlformats.org/officeDocument/2006/relationships/printerSettings" Target="../printerSettings/printerSettings6.bin"/><Relationship Id="rId2" Type="http://schemas.openxmlformats.org/officeDocument/2006/relationships/hyperlink" Target="https://www.blastation.se/produkter/produktfamiljer/turn/turn" TargetMode="External"/><Relationship Id="rId1" Type="http://schemas.openxmlformats.org/officeDocument/2006/relationships/hyperlink" Target="https://www.blastation.se/produkter/produktfamiljer/oxo/oxo" TargetMode="External"/><Relationship Id="rId6" Type="http://schemas.openxmlformats.org/officeDocument/2006/relationships/hyperlink" Target="https://www.profim.eu/products/revo-tables-mt140-conference-tables" TargetMode="External"/><Relationship Id="rId11" Type="http://schemas.openxmlformats.org/officeDocument/2006/relationships/hyperlink" Target="https://boln.eu/en/collection/slim/" TargetMode="External"/><Relationship Id="rId5" Type="http://schemas.openxmlformats.org/officeDocument/2006/relationships/hyperlink" Target="https://store.flokk.com/norway/en-gb/products/hag-celi?model=9160&amp;code=0FMBAE" TargetMode="External"/><Relationship Id="rId10" Type="http://schemas.openxmlformats.org/officeDocument/2006/relationships/hyperlink" Target="https://www.lammhults.se/products/easy-chairs-sofas/bau" TargetMode="External"/><Relationship Id="rId4" Type="http://schemas.openxmlformats.org/officeDocument/2006/relationships/hyperlink" Target="https://store.flokk.com/norway/en-gb/products/hag-tion?model=2140-STD&amp;code=07P3CM" TargetMode="External"/><Relationship Id="rId9" Type="http://schemas.openxmlformats.org/officeDocument/2006/relationships/hyperlink" Target="https://www.blastation.se/produkter/fatoljer/max/ma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69"/>
  <sheetViews>
    <sheetView workbookViewId="0">
      <selection activeCell="C9" sqref="C9"/>
    </sheetView>
  </sheetViews>
  <sheetFormatPr defaultColWidth="8.85546875" defaultRowHeight="15"/>
  <cols>
    <col min="1" max="1" width="14.42578125" customWidth="1"/>
    <col min="2" max="2" width="52.28515625" customWidth="1"/>
    <col min="3" max="3" width="19.42578125" customWidth="1"/>
  </cols>
  <sheetData>
    <row r="1" spans="1:3" ht="18.75">
      <c r="A1" s="11" t="s">
        <v>8</v>
      </c>
      <c r="B1" s="11" t="s">
        <v>10</v>
      </c>
      <c r="C1" s="4"/>
    </row>
    <row r="2" spans="1:3" ht="18.75">
      <c r="A2" s="11" t="s">
        <v>7</v>
      </c>
      <c r="B2" s="11" t="s">
        <v>9</v>
      </c>
      <c r="C2" s="4"/>
    </row>
    <row r="4" spans="1:3" ht="58.5" customHeight="1">
      <c r="A4" s="141" t="s">
        <v>52</v>
      </c>
      <c r="B4" s="141"/>
      <c r="C4" s="14"/>
    </row>
    <row r="5" spans="1:3" ht="15" customHeight="1">
      <c r="A5" s="15"/>
      <c r="B5" s="15"/>
    </row>
    <row r="6" spans="1:3" ht="21" customHeight="1">
      <c r="A6" s="16" t="s">
        <v>53</v>
      </c>
      <c r="B6" s="16" t="s">
        <v>54</v>
      </c>
      <c r="C6" s="17" t="s">
        <v>55</v>
      </c>
    </row>
    <row r="7" spans="1:3" ht="18.75">
      <c r="A7" s="9" t="s">
        <v>58</v>
      </c>
      <c r="B7" s="15" t="s">
        <v>57</v>
      </c>
      <c r="C7" t="e">
        <f>+Møbler!#REF!</f>
        <v>#REF!</v>
      </c>
    </row>
    <row r="8" spans="1:3" ht="18.75">
      <c r="A8" s="19" t="s">
        <v>59</v>
      </c>
      <c r="B8" s="20" t="s">
        <v>247</v>
      </c>
      <c r="C8" s="21" t="e">
        <f>+Gardiner!F39</f>
        <v>#REF!</v>
      </c>
    </row>
    <row r="9" spans="1:3" ht="18.75">
      <c r="A9" s="18"/>
      <c r="B9" s="15" t="s">
        <v>60</v>
      </c>
      <c r="C9" t="e">
        <f>SUM(C7:C8)</f>
        <v>#REF!</v>
      </c>
    </row>
    <row r="10" spans="1:3" ht="18.75">
      <c r="A10" s="18"/>
      <c r="B10" s="15" t="s">
        <v>61</v>
      </c>
      <c r="C10" t="e">
        <f>+C9*0.25</f>
        <v>#REF!</v>
      </c>
    </row>
    <row r="11" spans="1:3" ht="19.5" thickBot="1">
      <c r="A11" s="18"/>
      <c r="B11" s="15" t="s">
        <v>62</v>
      </c>
      <c r="C11" s="22" t="e">
        <f>+C10+C9</f>
        <v>#REF!</v>
      </c>
    </row>
    <row r="12" spans="1:3" ht="19.5" thickTop="1">
      <c r="A12" s="18"/>
      <c r="B12" s="15"/>
    </row>
    <row r="13" spans="1:3" ht="18.75">
      <c r="A13" s="18"/>
      <c r="B13" s="15"/>
    </row>
    <row r="14" spans="1:3" ht="18.75">
      <c r="A14" s="18"/>
      <c r="B14" s="15"/>
    </row>
    <row r="15" spans="1:3" ht="18.75">
      <c r="A15" s="18"/>
      <c r="B15" s="15"/>
    </row>
    <row r="16" spans="1:3" ht="18.75">
      <c r="A16" s="18"/>
      <c r="B16" s="15"/>
    </row>
    <row r="17" spans="1:2" ht="18.75">
      <c r="A17" s="18"/>
      <c r="B17" s="15"/>
    </row>
    <row r="18" spans="1:2">
      <c r="B18" s="5"/>
    </row>
    <row r="19" spans="1:2">
      <c r="B19" s="5"/>
    </row>
    <row r="20" spans="1:2">
      <c r="B20" s="5"/>
    </row>
    <row r="21" spans="1:2">
      <c r="B21" s="5"/>
    </row>
    <row r="22" spans="1:2">
      <c r="B22" s="5"/>
    </row>
    <row r="23" spans="1:2">
      <c r="B23" s="5"/>
    </row>
    <row r="24" spans="1:2">
      <c r="B24" s="5"/>
    </row>
    <row r="25" spans="1:2">
      <c r="B25" s="5"/>
    </row>
    <row r="26" spans="1:2">
      <c r="B26" s="5"/>
    </row>
    <row r="27" spans="1:2">
      <c r="B27" s="5"/>
    </row>
    <row r="28" spans="1:2">
      <c r="B28" s="5"/>
    </row>
    <row r="29" spans="1:2">
      <c r="B29" s="5"/>
    </row>
    <row r="30" spans="1:2">
      <c r="B30" s="5"/>
    </row>
    <row r="31" spans="1:2">
      <c r="B31" s="5"/>
    </row>
    <row r="32" spans="1:2">
      <c r="B32" s="5"/>
    </row>
    <row r="33" spans="2:2">
      <c r="B33" s="5"/>
    </row>
    <row r="34" spans="2:2">
      <c r="B34" s="5"/>
    </row>
    <row r="35" spans="2:2">
      <c r="B35" s="5"/>
    </row>
    <row r="36" spans="2:2">
      <c r="B36" s="5"/>
    </row>
    <row r="37" spans="2:2">
      <c r="B37" s="5"/>
    </row>
    <row r="38" spans="2:2">
      <c r="B38" s="5"/>
    </row>
    <row r="39" spans="2:2">
      <c r="B39" s="5"/>
    </row>
    <row r="40" spans="2:2">
      <c r="B40" s="5"/>
    </row>
    <row r="41" spans="2:2">
      <c r="B41" s="5"/>
    </row>
    <row r="42" spans="2:2">
      <c r="B42" s="5"/>
    </row>
    <row r="43" spans="2:2">
      <c r="B43" s="5"/>
    </row>
    <row r="44" spans="2:2">
      <c r="B44" s="5"/>
    </row>
    <row r="45" spans="2:2">
      <c r="B45" s="5"/>
    </row>
    <row r="46" spans="2:2">
      <c r="B46" s="5"/>
    </row>
    <row r="47" spans="2:2">
      <c r="B47" s="5"/>
    </row>
    <row r="48" spans="2:2">
      <c r="B48" s="5"/>
    </row>
    <row r="49" spans="2:2">
      <c r="B49" s="5"/>
    </row>
    <row r="50" spans="2:2">
      <c r="B50" s="5"/>
    </row>
    <row r="51" spans="2:2">
      <c r="B51" s="5"/>
    </row>
    <row r="52" spans="2:2">
      <c r="B52" s="5"/>
    </row>
    <row r="53" spans="2:2">
      <c r="B53" s="5"/>
    </row>
    <row r="54" spans="2:2">
      <c r="B54" s="5"/>
    </row>
    <row r="55" spans="2:2">
      <c r="B55" s="5"/>
    </row>
    <row r="56" spans="2:2">
      <c r="B56" s="5"/>
    </row>
    <row r="57" spans="2:2">
      <c r="B57" s="5"/>
    </row>
    <row r="58" spans="2:2">
      <c r="B58" s="5"/>
    </row>
    <row r="59" spans="2:2">
      <c r="B59" s="5"/>
    </row>
    <row r="60" spans="2:2">
      <c r="B60" s="5"/>
    </row>
    <row r="61" spans="2:2">
      <c r="B61" s="5"/>
    </row>
    <row r="62" spans="2:2">
      <c r="B62" s="5"/>
    </row>
    <row r="63" spans="2:2">
      <c r="B63" s="5"/>
    </row>
    <row r="64" spans="2:2">
      <c r="B64" s="5"/>
    </row>
    <row r="65" spans="2:2">
      <c r="B65" s="5"/>
    </row>
    <row r="66" spans="2:2">
      <c r="B66" s="5"/>
    </row>
    <row r="67" spans="2:2">
      <c r="B67" s="5"/>
    </row>
    <row r="68" spans="2:2">
      <c r="B68" s="5"/>
    </row>
    <row r="69" spans="2:2">
      <c r="B69" s="5"/>
    </row>
    <row r="70" spans="2:2">
      <c r="B70" s="5"/>
    </row>
    <row r="71" spans="2:2">
      <c r="B71" s="5"/>
    </row>
    <row r="72" spans="2:2">
      <c r="B72" s="5"/>
    </row>
    <row r="73" spans="2:2">
      <c r="B73" s="5"/>
    </row>
    <row r="74" spans="2:2">
      <c r="B74" s="5"/>
    </row>
    <row r="75" spans="2:2">
      <c r="B75" s="5"/>
    </row>
    <row r="76" spans="2:2">
      <c r="B76" s="5"/>
    </row>
    <row r="77" spans="2:2">
      <c r="B77" s="5"/>
    </row>
    <row r="78" spans="2:2">
      <c r="B78" s="5"/>
    </row>
    <row r="79" spans="2:2">
      <c r="B79" s="5"/>
    </row>
    <row r="80" spans="2:2">
      <c r="B80" s="5"/>
    </row>
    <row r="81" spans="2:2">
      <c r="B81" s="5"/>
    </row>
    <row r="82" spans="2:2">
      <c r="B82" s="5"/>
    </row>
    <row r="83" spans="2:2">
      <c r="B83" s="5"/>
    </row>
    <row r="84" spans="2:2">
      <c r="B84" s="5"/>
    </row>
    <row r="85" spans="2:2">
      <c r="B85" s="5"/>
    </row>
    <row r="86" spans="2:2">
      <c r="B86" s="5"/>
    </row>
    <row r="87" spans="2:2">
      <c r="B87" s="5"/>
    </row>
    <row r="88" spans="2:2">
      <c r="B88" s="5"/>
    </row>
    <row r="89" spans="2:2">
      <c r="B89" s="5"/>
    </row>
    <row r="90" spans="2:2">
      <c r="B90" s="5"/>
    </row>
    <row r="91" spans="2:2">
      <c r="B91" s="5"/>
    </row>
    <row r="92" spans="2:2">
      <c r="B92" s="5"/>
    </row>
    <row r="93" spans="2:2">
      <c r="B93" s="5"/>
    </row>
    <row r="94" spans="2:2">
      <c r="B94" s="5"/>
    </row>
    <row r="95" spans="2:2">
      <c r="B95" s="5"/>
    </row>
    <row r="96" spans="2:2">
      <c r="B96" s="5"/>
    </row>
    <row r="97" spans="2:2">
      <c r="B97" s="5"/>
    </row>
    <row r="98" spans="2:2">
      <c r="B98" s="5"/>
    </row>
    <row r="99" spans="2:2">
      <c r="B99" s="5"/>
    </row>
    <row r="100" spans="2:2">
      <c r="B100" s="5"/>
    </row>
    <row r="101" spans="2:2">
      <c r="B101" s="5"/>
    </row>
    <row r="102" spans="2:2">
      <c r="B102" s="5"/>
    </row>
    <row r="103" spans="2:2">
      <c r="B103" s="5"/>
    </row>
    <row r="104" spans="2:2">
      <c r="B104" s="5"/>
    </row>
    <row r="105" spans="2:2">
      <c r="B105" s="5"/>
    </row>
    <row r="106" spans="2:2">
      <c r="B106" s="5"/>
    </row>
    <row r="107" spans="2:2">
      <c r="B107" s="5"/>
    </row>
    <row r="108" spans="2:2">
      <c r="B108" s="5"/>
    </row>
    <row r="109" spans="2:2">
      <c r="B109" s="5"/>
    </row>
    <row r="110" spans="2:2">
      <c r="B110" s="5"/>
    </row>
    <row r="111" spans="2:2">
      <c r="B111" s="5"/>
    </row>
    <row r="112" spans="2:2">
      <c r="B112" s="5"/>
    </row>
    <row r="113" spans="2:2">
      <c r="B113" s="5"/>
    </row>
    <row r="114" spans="2:2">
      <c r="B114" s="5"/>
    </row>
    <row r="115" spans="2:2">
      <c r="B115" s="5"/>
    </row>
    <row r="116" spans="2:2">
      <c r="B116" s="5"/>
    </row>
    <row r="117" spans="2:2">
      <c r="B117" s="5"/>
    </row>
    <row r="118" spans="2:2">
      <c r="B118" s="5"/>
    </row>
    <row r="119" spans="2:2">
      <c r="B119" s="5"/>
    </row>
    <row r="120" spans="2:2">
      <c r="B120" s="5"/>
    </row>
    <row r="121" spans="2:2">
      <c r="B121" s="5"/>
    </row>
    <row r="122" spans="2:2">
      <c r="B122" s="5"/>
    </row>
    <row r="123" spans="2:2">
      <c r="B123" s="5"/>
    </row>
    <row r="124" spans="2:2">
      <c r="B124" s="5"/>
    </row>
    <row r="125" spans="2:2">
      <c r="B125" s="5"/>
    </row>
    <row r="126" spans="2:2">
      <c r="B126" s="5"/>
    </row>
    <row r="127" spans="2:2">
      <c r="B127" s="5"/>
    </row>
    <row r="128" spans="2:2">
      <c r="B128" s="5"/>
    </row>
    <row r="129" spans="2:2">
      <c r="B129" s="5"/>
    </row>
    <row r="130" spans="2:2">
      <c r="B130" s="5"/>
    </row>
    <row r="131" spans="2:2">
      <c r="B131" s="5"/>
    </row>
    <row r="132" spans="2:2">
      <c r="B132" s="5"/>
    </row>
    <row r="133" spans="2:2">
      <c r="B133" s="5"/>
    </row>
    <row r="134" spans="2:2">
      <c r="B134" s="5"/>
    </row>
    <row r="135" spans="2:2">
      <c r="B135" s="5"/>
    </row>
    <row r="136" spans="2:2">
      <c r="B136" s="5"/>
    </row>
    <row r="137" spans="2:2">
      <c r="B137" s="5"/>
    </row>
    <row r="138" spans="2:2">
      <c r="B138" s="5"/>
    </row>
    <row r="139" spans="2:2">
      <c r="B139" s="5"/>
    </row>
    <row r="140" spans="2:2">
      <c r="B140" s="5"/>
    </row>
    <row r="141" spans="2:2">
      <c r="B141" s="5"/>
    </row>
    <row r="142" spans="2:2">
      <c r="B142" s="5"/>
    </row>
    <row r="143" spans="2:2">
      <c r="B143" s="5"/>
    </row>
    <row r="144" spans="2:2">
      <c r="B144" s="5"/>
    </row>
    <row r="145" spans="2:2">
      <c r="B145" s="5"/>
    </row>
    <row r="146" spans="2:2">
      <c r="B146" s="5"/>
    </row>
    <row r="147" spans="2:2">
      <c r="B147" s="5"/>
    </row>
    <row r="148" spans="2:2">
      <c r="B148" s="5"/>
    </row>
    <row r="149" spans="2:2">
      <c r="B149" s="5"/>
    </row>
    <row r="150" spans="2:2">
      <c r="B150" s="5"/>
    </row>
    <row r="151" spans="2:2">
      <c r="B151" s="5"/>
    </row>
    <row r="152" spans="2:2">
      <c r="B152" s="5"/>
    </row>
    <row r="153" spans="2:2">
      <c r="B153" s="5"/>
    </row>
    <row r="154" spans="2:2">
      <c r="B154" s="5"/>
    </row>
    <row r="155" spans="2:2">
      <c r="B155" s="5"/>
    </row>
    <row r="156" spans="2:2">
      <c r="B156" s="5"/>
    </row>
    <row r="157" spans="2:2">
      <c r="B157" s="5"/>
    </row>
    <row r="158" spans="2:2">
      <c r="B158" s="5"/>
    </row>
    <row r="159" spans="2:2">
      <c r="B159" s="5"/>
    </row>
    <row r="160" spans="2:2">
      <c r="B160" s="5"/>
    </row>
    <row r="161" spans="2:2">
      <c r="B161" s="5"/>
    </row>
    <row r="162" spans="2:2">
      <c r="B162" s="5"/>
    </row>
    <row r="163" spans="2:2">
      <c r="B163" s="5"/>
    </row>
    <row r="164" spans="2:2">
      <c r="B164" s="5"/>
    </row>
    <row r="165" spans="2:2">
      <c r="B165" s="5"/>
    </row>
    <row r="166" spans="2:2">
      <c r="B166" s="5"/>
    </row>
    <row r="167" spans="2:2">
      <c r="B167" s="5"/>
    </row>
    <row r="168" spans="2:2">
      <c r="B168" s="5"/>
    </row>
    <row r="169" spans="2:2">
      <c r="B169" s="5"/>
    </row>
    <row r="170" spans="2:2">
      <c r="B170" s="5"/>
    </row>
    <row r="171" spans="2:2">
      <c r="B171" s="5"/>
    </row>
    <row r="172" spans="2:2">
      <c r="B172" s="5"/>
    </row>
    <row r="173" spans="2:2">
      <c r="B173" s="5"/>
    </row>
    <row r="174" spans="2:2">
      <c r="B174" s="5"/>
    </row>
    <row r="175" spans="2:2">
      <c r="B175" s="5"/>
    </row>
    <row r="176" spans="2:2">
      <c r="B176" s="5"/>
    </row>
    <row r="177" spans="2:2">
      <c r="B177" s="5"/>
    </row>
    <row r="178" spans="2:2">
      <c r="B178" s="5"/>
    </row>
    <row r="179" spans="2:2">
      <c r="B179" s="5"/>
    </row>
    <row r="180" spans="2:2">
      <c r="B180" s="5"/>
    </row>
    <row r="181" spans="2:2">
      <c r="B181" s="5"/>
    </row>
    <row r="182" spans="2:2">
      <c r="B182" s="5"/>
    </row>
    <row r="183" spans="2:2">
      <c r="B183" s="5"/>
    </row>
    <row r="184" spans="2:2">
      <c r="B184" s="5"/>
    </row>
    <row r="185" spans="2:2">
      <c r="B185" s="5"/>
    </row>
    <row r="186" spans="2:2">
      <c r="B186" s="5"/>
    </row>
    <row r="187" spans="2:2">
      <c r="B187" s="5"/>
    </row>
    <row r="188" spans="2:2">
      <c r="B188" s="5"/>
    </row>
    <row r="189" spans="2:2">
      <c r="B189" s="5"/>
    </row>
    <row r="190" spans="2:2">
      <c r="B190" s="5"/>
    </row>
    <row r="191" spans="2:2">
      <c r="B191" s="5"/>
    </row>
    <row r="192" spans="2:2">
      <c r="B192" s="5"/>
    </row>
    <row r="193" spans="2:2">
      <c r="B193" s="5"/>
    </row>
    <row r="194" spans="2:2">
      <c r="B194" s="5"/>
    </row>
    <row r="195" spans="2:2">
      <c r="B195" s="5"/>
    </row>
    <row r="196" spans="2:2">
      <c r="B196" s="5"/>
    </row>
    <row r="197" spans="2:2">
      <c r="B197" s="5"/>
    </row>
    <row r="198" spans="2:2">
      <c r="B198" s="5"/>
    </row>
    <row r="199" spans="2:2">
      <c r="B199" s="5"/>
    </row>
    <row r="200" spans="2:2">
      <c r="B200" s="5"/>
    </row>
    <row r="201" spans="2:2">
      <c r="B201" s="5"/>
    </row>
    <row r="202" spans="2:2">
      <c r="B202" s="5"/>
    </row>
    <row r="203" spans="2:2">
      <c r="B203" s="5"/>
    </row>
    <row r="204" spans="2:2">
      <c r="B204" s="5"/>
    </row>
    <row r="205" spans="2:2">
      <c r="B205" s="5"/>
    </row>
    <row r="206" spans="2:2">
      <c r="B206" s="5"/>
    </row>
    <row r="207" spans="2:2">
      <c r="B207" s="5"/>
    </row>
    <row r="208" spans="2:2">
      <c r="B208" s="5"/>
    </row>
    <row r="209" spans="2:2">
      <c r="B209" s="5"/>
    </row>
    <row r="210" spans="2:2">
      <c r="B210" s="5"/>
    </row>
    <row r="211" spans="2:2">
      <c r="B211" s="5"/>
    </row>
    <row r="212" spans="2:2">
      <c r="B212" s="5"/>
    </row>
    <row r="213" spans="2:2">
      <c r="B213" s="5"/>
    </row>
    <row r="214" spans="2:2">
      <c r="B214" s="5"/>
    </row>
    <row r="215" spans="2:2">
      <c r="B215" s="5"/>
    </row>
    <row r="216" spans="2:2">
      <c r="B216" s="5"/>
    </row>
    <row r="217" spans="2:2">
      <c r="B217" s="5"/>
    </row>
    <row r="218" spans="2:2">
      <c r="B218" s="5"/>
    </row>
    <row r="219" spans="2:2">
      <c r="B219" s="5"/>
    </row>
    <row r="220" spans="2:2">
      <c r="B220" s="5"/>
    </row>
    <row r="221" spans="2:2">
      <c r="B221" s="5"/>
    </row>
    <row r="222" spans="2:2">
      <c r="B222" s="5"/>
    </row>
    <row r="223" spans="2:2">
      <c r="B223" s="5"/>
    </row>
    <row r="224" spans="2:2">
      <c r="B224" s="5"/>
    </row>
    <row r="225" spans="2:2">
      <c r="B225" s="5"/>
    </row>
    <row r="226" spans="2:2">
      <c r="B226" s="5"/>
    </row>
    <row r="227" spans="2:2">
      <c r="B227" s="5"/>
    </row>
    <row r="228" spans="2:2">
      <c r="B228" s="5"/>
    </row>
    <row r="229" spans="2:2">
      <c r="B229" s="5"/>
    </row>
    <row r="230" spans="2:2">
      <c r="B230" s="5"/>
    </row>
    <row r="231" spans="2:2">
      <c r="B231" s="5"/>
    </row>
    <row r="232" spans="2:2">
      <c r="B232" s="5"/>
    </row>
    <row r="233" spans="2:2">
      <c r="B233" s="5"/>
    </row>
    <row r="234" spans="2:2">
      <c r="B234" s="5"/>
    </row>
    <row r="235" spans="2:2">
      <c r="B235" s="5"/>
    </row>
    <row r="236" spans="2:2">
      <c r="B236" s="5"/>
    </row>
    <row r="237" spans="2:2">
      <c r="B237" s="5"/>
    </row>
    <row r="238" spans="2:2">
      <c r="B238" s="5"/>
    </row>
    <row r="239" spans="2:2">
      <c r="B239" s="5"/>
    </row>
    <row r="240" spans="2:2">
      <c r="B240" s="5"/>
    </row>
    <row r="241" spans="2:2">
      <c r="B241" s="5"/>
    </row>
    <row r="242" spans="2:2">
      <c r="B242" s="5"/>
    </row>
    <row r="243" spans="2:2">
      <c r="B243" s="5"/>
    </row>
    <row r="244" spans="2:2">
      <c r="B244" s="5"/>
    </row>
    <row r="245" spans="2:2">
      <c r="B245" s="5"/>
    </row>
    <row r="246" spans="2:2">
      <c r="B246" s="5"/>
    </row>
    <row r="247" spans="2:2">
      <c r="B247" s="5"/>
    </row>
    <row r="248" spans="2:2">
      <c r="B248" s="5"/>
    </row>
    <row r="249" spans="2:2">
      <c r="B249" s="5"/>
    </row>
    <row r="250" spans="2:2">
      <c r="B250" s="5"/>
    </row>
    <row r="251" spans="2:2">
      <c r="B251" s="5"/>
    </row>
    <row r="252" spans="2:2">
      <c r="B252" s="5"/>
    </row>
    <row r="253" spans="2:2">
      <c r="B253" s="5"/>
    </row>
    <row r="254" spans="2:2">
      <c r="B254" s="5"/>
    </row>
    <row r="255" spans="2:2">
      <c r="B255" s="5"/>
    </row>
    <row r="256" spans="2:2">
      <c r="B256" s="5"/>
    </row>
    <row r="257" spans="2:2">
      <c r="B257" s="5"/>
    </row>
    <row r="258" spans="2:2">
      <c r="B258" s="5"/>
    </row>
    <row r="259" spans="2:2">
      <c r="B259" s="5"/>
    </row>
    <row r="260" spans="2:2">
      <c r="B260" s="5"/>
    </row>
    <row r="261" spans="2:2">
      <c r="B261" s="5"/>
    </row>
    <row r="262" spans="2:2">
      <c r="B262" s="5"/>
    </row>
    <row r="263" spans="2:2">
      <c r="B263" s="5"/>
    </row>
    <row r="264" spans="2:2">
      <c r="B264" s="5"/>
    </row>
    <row r="265" spans="2:2">
      <c r="B265" s="5"/>
    </row>
    <row r="266" spans="2:2">
      <c r="B266" s="5"/>
    </row>
    <row r="267" spans="2:2">
      <c r="B267" s="5"/>
    </row>
    <row r="268" spans="2:2">
      <c r="B268" s="5"/>
    </row>
    <row r="269" spans="2:2">
      <c r="B269" s="5"/>
    </row>
  </sheetData>
  <mergeCells count="1">
    <mergeCell ref="A4:B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325"/>
  <sheetViews>
    <sheetView topLeftCell="A9" workbookViewId="0">
      <selection activeCell="E20" sqref="E20:E27"/>
    </sheetView>
  </sheetViews>
  <sheetFormatPr defaultColWidth="8.85546875" defaultRowHeight="15"/>
  <cols>
    <col min="1" max="1" width="11.5703125" customWidth="1"/>
    <col min="2" max="2" width="75.42578125" customWidth="1"/>
    <col min="14" max="14" width="80.5703125" customWidth="1"/>
    <col min="16" max="16" width="8.85546875" customWidth="1"/>
  </cols>
  <sheetData>
    <row r="1" spans="1:14" ht="18.75">
      <c r="A1" s="11" t="s">
        <v>8</v>
      </c>
      <c r="B1" s="100" t="s">
        <v>919</v>
      </c>
    </row>
    <row r="2" spans="1:14" ht="18.75">
      <c r="A2" s="11" t="s">
        <v>7</v>
      </c>
      <c r="B2" s="11" t="s">
        <v>920</v>
      </c>
    </row>
    <row r="4" spans="1:14">
      <c r="A4" s="3" t="s">
        <v>0</v>
      </c>
      <c r="B4" s="1" t="s">
        <v>63</v>
      </c>
    </row>
    <row r="5" spans="1:14">
      <c r="A5" s="7"/>
      <c r="B5" s="8"/>
    </row>
    <row r="6" spans="1:14" ht="18.75">
      <c r="A6" s="9" t="s">
        <v>56</v>
      </c>
      <c r="B6" s="115" t="s">
        <v>1433</v>
      </c>
    </row>
    <row r="7" spans="1:14" ht="18.75">
      <c r="A7" s="9"/>
      <c r="B7" s="137"/>
    </row>
    <row r="8" spans="1:14" ht="15.75">
      <c r="A8" s="111" t="s">
        <v>64</v>
      </c>
      <c r="B8" s="136" t="s">
        <v>1438</v>
      </c>
    </row>
    <row r="9" spans="1:14" ht="362.25">
      <c r="B9" s="23" t="s">
        <v>1435</v>
      </c>
      <c r="N9" s="5" t="s">
        <v>1434</v>
      </c>
    </row>
    <row r="10" spans="1:14" ht="15.75">
      <c r="B10" s="113"/>
    </row>
    <row r="11" spans="1:14" ht="15.75">
      <c r="A11" s="111" t="s">
        <v>65</v>
      </c>
      <c r="B11" s="114" t="s">
        <v>1436</v>
      </c>
      <c r="D11" t="s">
        <v>95</v>
      </c>
    </row>
    <row r="12" spans="1:14" ht="345">
      <c r="B12" s="135" t="s">
        <v>1437</v>
      </c>
      <c r="N12" s="23" t="s">
        <v>922</v>
      </c>
    </row>
    <row r="13" spans="1:14" ht="15.75">
      <c r="B13" s="113"/>
    </row>
    <row r="14" spans="1:14" ht="19.5" customHeight="1">
      <c r="A14" s="123" t="s">
        <v>66</v>
      </c>
      <c r="B14" s="138" t="s">
        <v>1439</v>
      </c>
    </row>
    <row r="15" spans="1:14" ht="252">
      <c r="B15" s="135" t="s">
        <v>1440</v>
      </c>
      <c r="D15" t="s">
        <v>95</v>
      </c>
      <c r="J15" s="52"/>
      <c r="N15" s="23" t="s">
        <v>923</v>
      </c>
    </row>
    <row r="16" spans="1:14" ht="15.75">
      <c r="A16" s="111" t="s">
        <v>1101</v>
      </c>
      <c r="B16" s="138" t="s">
        <v>1441</v>
      </c>
      <c r="J16" s="52"/>
      <c r="N16" s="23"/>
    </row>
    <row r="17" spans="1:14" ht="210">
      <c r="B17" s="135" t="s">
        <v>1442</v>
      </c>
      <c r="J17" s="52"/>
      <c r="N17" s="23"/>
    </row>
    <row r="18" spans="1:14" ht="15.75">
      <c r="J18" s="52"/>
      <c r="N18" s="23"/>
    </row>
    <row r="19" spans="1:14" ht="15.75">
      <c r="A19" s="111" t="s">
        <v>1443</v>
      </c>
      <c r="B19" s="138" t="s">
        <v>1444</v>
      </c>
      <c r="J19" s="52"/>
      <c r="N19" s="23"/>
    </row>
    <row r="20" spans="1:14" ht="15.75">
      <c r="B20" s="135" t="s">
        <v>95</v>
      </c>
      <c r="J20" s="52"/>
      <c r="N20" s="23"/>
    </row>
    <row r="21" spans="1:14" ht="15.75">
      <c r="J21" s="52"/>
      <c r="N21" s="23"/>
    </row>
    <row r="22" spans="1:14" ht="15.75">
      <c r="J22" s="52"/>
      <c r="N22" s="23"/>
    </row>
    <row r="23" spans="1:14" ht="15.75">
      <c r="J23" s="52"/>
      <c r="N23" s="23"/>
    </row>
    <row r="24" spans="1:14" ht="15.75">
      <c r="J24" s="52"/>
      <c r="N24" s="23"/>
    </row>
    <row r="25" spans="1:14" ht="15.75">
      <c r="J25" s="52"/>
      <c r="N25" s="23"/>
    </row>
    <row r="26" spans="1:14" ht="15.75">
      <c r="D26" t="s">
        <v>95</v>
      </c>
      <c r="J26" s="24"/>
    </row>
    <row r="27" spans="1:14" ht="15.75">
      <c r="B27" s="116" t="s">
        <v>1135</v>
      </c>
      <c r="D27" t="s">
        <v>95</v>
      </c>
      <c r="J27" s="23"/>
    </row>
    <row r="28" spans="1:14" ht="45">
      <c r="B28" s="5" t="s">
        <v>1239</v>
      </c>
      <c r="J28" s="23"/>
    </row>
    <row r="29" spans="1:14" ht="45">
      <c r="B29" s="124" t="s">
        <v>1236</v>
      </c>
      <c r="D29" t="s">
        <v>95</v>
      </c>
      <c r="J29" s="23"/>
    </row>
    <row r="30" spans="1:14" ht="60">
      <c r="B30" s="124" t="s">
        <v>1237</v>
      </c>
      <c r="J30" s="25"/>
    </row>
    <row r="31" spans="1:14" ht="60">
      <c r="B31" s="124" t="s">
        <v>1136</v>
      </c>
      <c r="D31" t="s">
        <v>95</v>
      </c>
      <c r="J31" s="25"/>
    </row>
    <row r="32" spans="1:14" ht="105">
      <c r="B32" s="124" t="s">
        <v>1238</v>
      </c>
      <c r="D32" t="s">
        <v>95</v>
      </c>
      <c r="J32" s="25"/>
    </row>
    <row r="33" spans="2:10" ht="90">
      <c r="B33" s="134" t="s">
        <v>1423</v>
      </c>
      <c r="D33" t="s">
        <v>95</v>
      </c>
      <c r="J33" s="25"/>
    </row>
    <row r="34" spans="2:10">
      <c r="B34" s="124"/>
      <c r="D34" t="s">
        <v>95</v>
      </c>
      <c r="J34" s="25"/>
    </row>
    <row r="35" spans="2:10">
      <c r="B35" s="25"/>
    </row>
    <row r="36" spans="2:10" ht="15.75">
      <c r="B36" s="112" t="s">
        <v>921</v>
      </c>
    </row>
    <row r="37" spans="2:10" ht="15.75">
      <c r="B37" s="52"/>
    </row>
    <row r="38" spans="2:10" ht="63">
      <c r="B38" s="24" t="s">
        <v>925</v>
      </c>
    </row>
    <row r="39" spans="2:10" ht="252">
      <c r="B39" s="23" t="s">
        <v>924</v>
      </c>
    </row>
    <row r="40" spans="2:10">
      <c r="B40" s="25"/>
    </row>
    <row r="41" spans="2:10">
      <c r="B41" s="25"/>
    </row>
    <row r="42" spans="2:10">
      <c r="B42" s="25"/>
    </row>
    <row r="43" spans="2:10">
      <c r="B43" s="25"/>
    </row>
    <row r="44" spans="2:10">
      <c r="B44" s="25"/>
    </row>
    <row r="45" spans="2:10">
      <c r="B45" s="25"/>
    </row>
    <row r="46" spans="2:10">
      <c r="B46" s="25"/>
    </row>
    <row r="47" spans="2:10">
      <c r="B47" s="25"/>
    </row>
    <row r="48" spans="2:10">
      <c r="B48" s="25"/>
    </row>
    <row r="49" spans="1:2">
      <c r="B49" s="25"/>
    </row>
    <row r="50" spans="1:2">
      <c r="B50" s="25"/>
    </row>
    <row r="51" spans="1:2">
      <c r="B51" s="25"/>
    </row>
    <row r="52" spans="1:2">
      <c r="A52" t="s">
        <v>65</v>
      </c>
      <c r="B52" s="6" t="s">
        <v>238</v>
      </c>
    </row>
    <row r="53" spans="1:2" ht="15.75">
      <c r="B53" s="26"/>
    </row>
    <row r="54" spans="1:2" ht="15.75">
      <c r="B54" s="23" t="s">
        <v>239</v>
      </c>
    </row>
    <row r="55" spans="1:2" ht="78.75">
      <c r="B55" s="23" t="s">
        <v>257</v>
      </c>
    </row>
    <row r="56" spans="1:2" ht="126">
      <c r="B56" s="23" t="s">
        <v>240</v>
      </c>
    </row>
    <row r="57" spans="1:2" ht="31.5">
      <c r="B57" s="23" t="s">
        <v>244</v>
      </c>
    </row>
    <row r="58" spans="1:2">
      <c r="B58" s="29" t="s">
        <v>158</v>
      </c>
    </row>
    <row r="59" spans="1:2">
      <c r="B59" s="28" t="s">
        <v>245</v>
      </c>
    </row>
    <row r="60" spans="1:2">
      <c r="B60" s="29"/>
    </row>
    <row r="61" spans="1:2">
      <c r="B61" s="53" t="s">
        <v>259</v>
      </c>
    </row>
    <row r="62" spans="1:2">
      <c r="B62" s="53" t="s">
        <v>260</v>
      </c>
    </row>
    <row r="63" spans="1:2">
      <c r="B63" s="53"/>
    </row>
    <row r="64" spans="1:2" ht="15.75">
      <c r="B64" s="23"/>
    </row>
    <row r="65" spans="1:2">
      <c r="A65" t="s">
        <v>66</v>
      </c>
      <c r="B65" s="6" t="s">
        <v>67</v>
      </c>
    </row>
    <row r="66" spans="1:2">
      <c r="B66" s="5" t="s">
        <v>68</v>
      </c>
    </row>
    <row r="67" spans="1:2">
      <c r="B67" s="5"/>
    </row>
    <row r="68" spans="1:2">
      <c r="B68" s="27" t="s">
        <v>219</v>
      </c>
    </row>
    <row r="69" spans="1:2">
      <c r="B69" s="5" t="s">
        <v>252</v>
      </c>
    </row>
    <row r="70" spans="1:2">
      <c r="B70" s="5" t="s">
        <v>253</v>
      </c>
    </row>
    <row r="71" spans="1:2">
      <c r="B71" s="5" t="s">
        <v>254</v>
      </c>
    </row>
    <row r="72" spans="1:2">
      <c r="B72" s="5" t="s">
        <v>220</v>
      </c>
    </row>
    <row r="73" spans="1:2">
      <c r="B73" s="5" t="s">
        <v>221</v>
      </c>
    </row>
    <row r="74" spans="1:2">
      <c r="B74" s="5" t="s">
        <v>222</v>
      </c>
    </row>
    <row r="75" spans="1:2">
      <c r="B75" s="5" t="s">
        <v>223</v>
      </c>
    </row>
    <row r="76" spans="1:2" ht="18" customHeight="1">
      <c r="B76" s="5"/>
    </row>
    <row r="77" spans="1:2">
      <c r="B77" s="27" t="s">
        <v>69</v>
      </c>
    </row>
    <row r="78" spans="1:2">
      <c r="B78" s="5" t="s">
        <v>70</v>
      </c>
    </row>
    <row r="79" spans="1:2">
      <c r="B79" s="5" t="s">
        <v>94</v>
      </c>
    </row>
    <row r="80" spans="1:2">
      <c r="B80" s="5" t="s">
        <v>71</v>
      </c>
    </row>
    <row r="81" spans="2:2">
      <c r="B81" s="5" t="s">
        <v>72</v>
      </c>
    </row>
    <row r="82" spans="2:2">
      <c r="B82" s="5" t="s">
        <v>73</v>
      </c>
    </row>
    <row r="83" spans="2:2">
      <c r="B83" s="5" t="s">
        <v>74</v>
      </c>
    </row>
    <row r="84" spans="2:2">
      <c r="B84" s="5" t="s">
        <v>75</v>
      </c>
    </row>
    <row r="85" spans="2:2">
      <c r="B85" s="5" t="s">
        <v>76</v>
      </c>
    </row>
    <row r="86" spans="2:2">
      <c r="B86" s="5" t="s">
        <v>255</v>
      </c>
    </row>
    <row r="87" spans="2:2">
      <c r="B87" s="5" t="s">
        <v>256</v>
      </c>
    </row>
    <row r="88" spans="2:2">
      <c r="B88" s="5" t="s">
        <v>268</v>
      </c>
    </row>
    <row r="89" spans="2:2">
      <c r="B89" s="5"/>
    </row>
    <row r="90" spans="2:2">
      <c r="B90" s="5"/>
    </row>
    <row r="91" spans="2:2">
      <c r="B91" s="5"/>
    </row>
    <row r="92" spans="2:2">
      <c r="B92" s="5"/>
    </row>
    <row r="93" spans="2:2">
      <c r="B93" s="5"/>
    </row>
    <row r="94" spans="2:2">
      <c r="B94" s="5"/>
    </row>
    <row r="95" spans="2:2">
      <c r="B95" s="5"/>
    </row>
    <row r="96" spans="2:2">
      <c r="B96" s="5"/>
    </row>
    <row r="97" spans="2:2">
      <c r="B97" s="5"/>
    </row>
    <row r="98" spans="2:2">
      <c r="B98" s="5"/>
    </row>
    <row r="99" spans="2:2">
      <c r="B99" s="5"/>
    </row>
    <row r="100" spans="2:2">
      <c r="B100" s="5"/>
    </row>
    <row r="101" spans="2:2">
      <c r="B101" s="5"/>
    </row>
    <row r="102" spans="2:2">
      <c r="B102" s="5"/>
    </row>
    <row r="103" spans="2:2">
      <c r="B103" s="5"/>
    </row>
    <row r="104" spans="2:2">
      <c r="B104" s="5"/>
    </row>
    <row r="105" spans="2:2">
      <c r="B105" s="5"/>
    </row>
    <row r="106" spans="2:2">
      <c r="B106" s="5"/>
    </row>
    <row r="107" spans="2:2">
      <c r="B107" s="5"/>
    </row>
    <row r="108" spans="2:2">
      <c r="B108" s="5"/>
    </row>
    <row r="109" spans="2:2">
      <c r="B109" s="5"/>
    </row>
    <row r="110" spans="2:2">
      <c r="B110" s="5"/>
    </row>
    <row r="111" spans="2:2">
      <c r="B111" s="5"/>
    </row>
    <row r="112" spans="2:2">
      <c r="B112" s="5"/>
    </row>
    <row r="113" spans="2:2">
      <c r="B113" s="5"/>
    </row>
    <row r="114" spans="2:2">
      <c r="B114" s="5"/>
    </row>
    <row r="115" spans="2:2">
      <c r="B115" s="5"/>
    </row>
    <row r="116" spans="2:2">
      <c r="B116" s="5"/>
    </row>
    <row r="117" spans="2:2">
      <c r="B117" s="5"/>
    </row>
    <row r="118" spans="2:2">
      <c r="B118" s="5"/>
    </row>
    <row r="119" spans="2:2">
      <c r="B119" s="5"/>
    </row>
    <row r="120" spans="2:2">
      <c r="B120" s="5"/>
    </row>
    <row r="121" spans="2:2">
      <c r="B121" s="5"/>
    </row>
    <row r="122" spans="2:2">
      <c r="B122" s="5"/>
    </row>
    <row r="123" spans="2:2">
      <c r="B123" s="5"/>
    </row>
    <row r="124" spans="2:2">
      <c r="B124" s="5"/>
    </row>
    <row r="125" spans="2:2">
      <c r="B125" s="5"/>
    </row>
    <row r="126" spans="2:2">
      <c r="B126" s="5"/>
    </row>
    <row r="127" spans="2:2">
      <c r="B127" s="5"/>
    </row>
    <row r="128" spans="2:2">
      <c r="B128" s="5"/>
    </row>
    <row r="129" spans="2:2">
      <c r="B129" s="5"/>
    </row>
    <row r="130" spans="2:2">
      <c r="B130" s="5"/>
    </row>
    <row r="131" spans="2:2">
      <c r="B131" s="5"/>
    </row>
    <row r="132" spans="2:2">
      <c r="B132" s="5"/>
    </row>
    <row r="133" spans="2:2">
      <c r="B133" s="5"/>
    </row>
    <row r="134" spans="2:2">
      <c r="B134" s="5"/>
    </row>
    <row r="135" spans="2:2">
      <c r="B135" s="5"/>
    </row>
    <row r="136" spans="2:2">
      <c r="B136" s="5"/>
    </row>
    <row r="137" spans="2:2">
      <c r="B137" s="5"/>
    </row>
    <row r="138" spans="2:2">
      <c r="B138" s="5"/>
    </row>
    <row r="139" spans="2:2">
      <c r="B139" s="5"/>
    </row>
    <row r="140" spans="2:2">
      <c r="B140" s="5"/>
    </row>
    <row r="141" spans="2:2">
      <c r="B141" s="5"/>
    </row>
    <row r="142" spans="2:2">
      <c r="B142" s="5"/>
    </row>
    <row r="143" spans="2:2">
      <c r="B143" s="5"/>
    </row>
    <row r="144" spans="2:2">
      <c r="B144" s="5"/>
    </row>
    <row r="145" spans="2:2">
      <c r="B145" s="5"/>
    </row>
    <row r="146" spans="2:2">
      <c r="B146" s="5"/>
    </row>
    <row r="147" spans="2:2">
      <c r="B147" s="5"/>
    </row>
    <row r="148" spans="2:2">
      <c r="B148" s="5"/>
    </row>
    <row r="149" spans="2:2">
      <c r="B149" s="5"/>
    </row>
    <row r="150" spans="2:2">
      <c r="B150" s="5"/>
    </row>
    <row r="151" spans="2:2">
      <c r="B151" s="5"/>
    </row>
    <row r="152" spans="2:2">
      <c r="B152" s="5"/>
    </row>
    <row r="153" spans="2:2">
      <c r="B153" s="5"/>
    </row>
    <row r="154" spans="2:2">
      <c r="B154" s="5"/>
    </row>
    <row r="155" spans="2:2">
      <c r="B155" s="5"/>
    </row>
    <row r="156" spans="2:2">
      <c r="B156" s="5"/>
    </row>
    <row r="157" spans="2:2">
      <c r="B157" s="5"/>
    </row>
    <row r="158" spans="2:2">
      <c r="B158" s="5"/>
    </row>
    <row r="159" spans="2:2">
      <c r="B159" s="5"/>
    </row>
    <row r="160" spans="2:2">
      <c r="B160" s="5"/>
    </row>
    <row r="161" spans="2:2">
      <c r="B161" s="5"/>
    </row>
    <row r="162" spans="2:2">
      <c r="B162" s="5"/>
    </row>
    <row r="163" spans="2:2">
      <c r="B163" s="5"/>
    </row>
    <row r="164" spans="2:2">
      <c r="B164" s="5"/>
    </row>
    <row r="165" spans="2:2">
      <c r="B165" s="5"/>
    </row>
    <row r="166" spans="2:2">
      <c r="B166" s="5"/>
    </row>
    <row r="167" spans="2:2">
      <c r="B167" s="5"/>
    </row>
    <row r="168" spans="2:2">
      <c r="B168" s="5"/>
    </row>
    <row r="169" spans="2:2">
      <c r="B169" s="5"/>
    </row>
    <row r="170" spans="2:2">
      <c r="B170" s="5"/>
    </row>
    <row r="171" spans="2:2">
      <c r="B171" s="5"/>
    </row>
    <row r="172" spans="2:2">
      <c r="B172" s="5"/>
    </row>
    <row r="173" spans="2:2">
      <c r="B173" s="5"/>
    </row>
    <row r="174" spans="2:2">
      <c r="B174" s="5"/>
    </row>
    <row r="175" spans="2:2">
      <c r="B175" s="5"/>
    </row>
    <row r="176" spans="2:2">
      <c r="B176" s="5"/>
    </row>
    <row r="177" spans="2:2">
      <c r="B177" s="5"/>
    </row>
    <row r="178" spans="2:2">
      <c r="B178" s="5"/>
    </row>
    <row r="179" spans="2:2">
      <c r="B179" s="5"/>
    </row>
    <row r="180" spans="2:2">
      <c r="B180" s="5"/>
    </row>
    <row r="181" spans="2:2">
      <c r="B181" s="5"/>
    </row>
    <row r="182" spans="2:2">
      <c r="B182" s="5"/>
    </row>
    <row r="183" spans="2:2">
      <c r="B183" s="5"/>
    </row>
    <row r="184" spans="2:2">
      <c r="B184" s="5"/>
    </row>
    <row r="185" spans="2:2">
      <c r="B185" s="5"/>
    </row>
    <row r="186" spans="2:2">
      <c r="B186" s="5"/>
    </row>
    <row r="187" spans="2:2">
      <c r="B187" s="5"/>
    </row>
    <row r="188" spans="2:2">
      <c r="B188" s="5"/>
    </row>
    <row r="189" spans="2:2">
      <c r="B189" s="5"/>
    </row>
    <row r="190" spans="2:2">
      <c r="B190" s="5"/>
    </row>
    <row r="191" spans="2:2">
      <c r="B191" s="5"/>
    </row>
    <row r="192" spans="2:2">
      <c r="B192" s="5"/>
    </row>
    <row r="193" spans="2:2">
      <c r="B193" s="5"/>
    </row>
    <row r="194" spans="2:2">
      <c r="B194" s="5"/>
    </row>
    <row r="195" spans="2:2">
      <c r="B195" s="5"/>
    </row>
    <row r="196" spans="2:2">
      <c r="B196" s="5"/>
    </row>
    <row r="197" spans="2:2">
      <c r="B197" s="5"/>
    </row>
    <row r="198" spans="2:2">
      <c r="B198" s="5"/>
    </row>
    <row r="199" spans="2:2">
      <c r="B199" s="5"/>
    </row>
    <row r="200" spans="2:2">
      <c r="B200" s="5"/>
    </row>
    <row r="201" spans="2:2">
      <c r="B201" s="5"/>
    </row>
    <row r="202" spans="2:2">
      <c r="B202" s="5"/>
    </row>
    <row r="203" spans="2:2">
      <c r="B203" s="5"/>
    </row>
    <row r="204" spans="2:2">
      <c r="B204" s="5"/>
    </row>
    <row r="205" spans="2:2">
      <c r="B205" s="5"/>
    </row>
    <row r="206" spans="2:2">
      <c r="B206" s="5"/>
    </row>
    <row r="207" spans="2:2">
      <c r="B207" s="5"/>
    </row>
    <row r="208" spans="2:2">
      <c r="B208" s="5"/>
    </row>
    <row r="209" spans="2:2">
      <c r="B209" s="5"/>
    </row>
    <row r="210" spans="2:2">
      <c r="B210" s="5"/>
    </row>
    <row r="211" spans="2:2">
      <c r="B211" s="5"/>
    </row>
    <row r="212" spans="2:2">
      <c r="B212" s="5"/>
    </row>
    <row r="213" spans="2:2">
      <c r="B213" s="5"/>
    </row>
    <row r="214" spans="2:2">
      <c r="B214" s="5"/>
    </row>
    <row r="215" spans="2:2">
      <c r="B215" s="5"/>
    </row>
    <row r="216" spans="2:2">
      <c r="B216" s="5"/>
    </row>
    <row r="217" spans="2:2">
      <c r="B217" s="5"/>
    </row>
    <row r="218" spans="2:2">
      <c r="B218" s="5"/>
    </row>
    <row r="219" spans="2:2">
      <c r="B219" s="5"/>
    </row>
    <row r="220" spans="2:2">
      <c r="B220" s="5"/>
    </row>
    <row r="221" spans="2:2">
      <c r="B221" s="5"/>
    </row>
    <row r="222" spans="2:2">
      <c r="B222" s="5"/>
    </row>
    <row r="223" spans="2:2">
      <c r="B223" s="5"/>
    </row>
    <row r="224" spans="2:2">
      <c r="B224" s="5"/>
    </row>
    <row r="225" spans="2:2">
      <c r="B225" s="5"/>
    </row>
    <row r="226" spans="2:2">
      <c r="B226" s="5"/>
    </row>
    <row r="227" spans="2:2">
      <c r="B227" s="5"/>
    </row>
    <row r="228" spans="2:2">
      <c r="B228" s="5"/>
    </row>
    <row r="229" spans="2:2">
      <c r="B229" s="5"/>
    </row>
    <row r="230" spans="2:2">
      <c r="B230" s="5"/>
    </row>
    <row r="231" spans="2:2">
      <c r="B231" s="5"/>
    </row>
    <row r="232" spans="2:2">
      <c r="B232" s="5"/>
    </row>
    <row r="233" spans="2:2">
      <c r="B233" s="5"/>
    </row>
    <row r="234" spans="2:2">
      <c r="B234" s="5"/>
    </row>
    <row r="235" spans="2:2">
      <c r="B235" s="5"/>
    </row>
    <row r="236" spans="2:2">
      <c r="B236" s="5"/>
    </row>
    <row r="237" spans="2:2">
      <c r="B237" s="5"/>
    </row>
    <row r="238" spans="2:2">
      <c r="B238" s="5"/>
    </row>
    <row r="239" spans="2:2">
      <c r="B239" s="5"/>
    </row>
    <row r="240" spans="2:2">
      <c r="B240" s="5"/>
    </row>
    <row r="241" spans="2:2">
      <c r="B241" s="5"/>
    </row>
    <row r="242" spans="2:2">
      <c r="B242" s="5"/>
    </row>
    <row r="243" spans="2:2">
      <c r="B243" s="5"/>
    </row>
    <row r="244" spans="2:2">
      <c r="B244" s="5"/>
    </row>
    <row r="245" spans="2:2">
      <c r="B245" s="5"/>
    </row>
    <row r="246" spans="2:2">
      <c r="B246" s="5"/>
    </row>
    <row r="247" spans="2:2">
      <c r="B247" s="5"/>
    </row>
    <row r="248" spans="2:2">
      <c r="B248" s="5"/>
    </row>
    <row r="249" spans="2:2">
      <c r="B249" s="5"/>
    </row>
    <row r="250" spans="2:2">
      <c r="B250" s="5"/>
    </row>
    <row r="251" spans="2:2">
      <c r="B251" s="5"/>
    </row>
    <row r="252" spans="2:2">
      <c r="B252" s="5"/>
    </row>
    <row r="253" spans="2:2">
      <c r="B253" s="5"/>
    </row>
    <row r="254" spans="2:2">
      <c r="B254" s="5"/>
    </row>
    <row r="255" spans="2:2">
      <c r="B255" s="5"/>
    </row>
    <row r="256" spans="2:2">
      <c r="B256" s="5"/>
    </row>
    <row r="257" spans="2:2">
      <c r="B257" s="5"/>
    </row>
    <row r="258" spans="2:2">
      <c r="B258" s="5"/>
    </row>
    <row r="259" spans="2:2">
      <c r="B259" s="5"/>
    </row>
    <row r="260" spans="2:2">
      <c r="B260" s="5"/>
    </row>
    <row r="261" spans="2:2">
      <c r="B261" s="5"/>
    </row>
    <row r="262" spans="2:2">
      <c r="B262" s="5"/>
    </row>
    <row r="263" spans="2:2">
      <c r="B263" s="5"/>
    </row>
    <row r="264" spans="2:2">
      <c r="B264" s="5"/>
    </row>
    <row r="265" spans="2:2">
      <c r="B265" s="5"/>
    </row>
    <row r="266" spans="2:2">
      <c r="B266" s="5"/>
    </row>
    <row r="267" spans="2:2">
      <c r="B267" s="5"/>
    </row>
    <row r="268" spans="2:2">
      <c r="B268" s="5"/>
    </row>
    <row r="269" spans="2:2">
      <c r="B269" s="5"/>
    </row>
    <row r="270" spans="2:2">
      <c r="B270" s="5"/>
    </row>
    <row r="271" spans="2:2">
      <c r="B271" s="5"/>
    </row>
    <row r="272" spans="2:2">
      <c r="B272" s="5"/>
    </row>
    <row r="273" spans="2:2">
      <c r="B273" s="5"/>
    </row>
    <row r="274" spans="2:2">
      <c r="B274" s="5"/>
    </row>
    <row r="275" spans="2:2">
      <c r="B275" s="5"/>
    </row>
    <row r="276" spans="2:2">
      <c r="B276" s="5"/>
    </row>
    <row r="277" spans="2:2">
      <c r="B277" s="5"/>
    </row>
    <row r="278" spans="2:2">
      <c r="B278" s="5"/>
    </row>
    <row r="279" spans="2:2">
      <c r="B279" s="5"/>
    </row>
    <row r="280" spans="2:2">
      <c r="B280" s="5"/>
    </row>
    <row r="281" spans="2:2">
      <c r="B281" s="5"/>
    </row>
    <row r="282" spans="2:2">
      <c r="B282" s="5"/>
    </row>
    <row r="283" spans="2:2">
      <c r="B283" s="5"/>
    </row>
    <row r="284" spans="2:2">
      <c r="B284" s="5"/>
    </row>
    <row r="285" spans="2:2">
      <c r="B285" s="5"/>
    </row>
    <row r="286" spans="2:2">
      <c r="B286" s="5"/>
    </row>
    <row r="287" spans="2:2">
      <c r="B287" s="5"/>
    </row>
    <row r="288" spans="2:2">
      <c r="B288" s="5"/>
    </row>
    <row r="289" spans="2:2">
      <c r="B289" s="5"/>
    </row>
    <row r="290" spans="2:2">
      <c r="B290" s="5"/>
    </row>
    <row r="291" spans="2:2">
      <c r="B291" s="5"/>
    </row>
    <row r="292" spans="2:2">
      <c r="B292" s="5"/>
    </row>
    <row r="293" spans="2:2">
      <c r="B293" s="5"/>
    </row>
    <row r="294" spans="2:2">
      <c r="B294" s="5"/>
    </row>
    <row r="295" spans="2:2">
      <c r="B295" s="5"/>
    </row>
    <row r="296" spans="2:2">
      <c r="B296" s="5"/>
    </row>
    <row r="297" spans="2:2">
      <c r="B297" s="5"/>
    </row>
    <row r="298" spans="2:2">
      <c r="B298" s="5"/>
    </row>
    <row r="299" spans="2:2">
      <c r="B299" s="5"/>
    </row>
    <row r="300" spans="2:2">
      <c r="B300" s="5"/>
    </row>
    <row r="301" spans="2:2">
      <c r="B301" s="5"/>
    </row>
    <row r="302" spans="2:2">
      <c r="B302" s="5"/>
    </row>
    <row r="303" spans="2:2">
      <c r="B303" s="5"/>
    </row>
    <row r="304" spans="2:2">
      <c r="B304" s="5"/>
    </row>
    <row r="305" spans="2:2">
      <c r="B305" s="5"/>
    </row>
    <row r="306" spans="2:2">
      <c r="B306" s="5"/>
    </row>
    <row r="307" spans="2:2">
      <c r="B307" s="5"/>
    </row>
    <row r="308" spans="2:2">
      <c r="B308" s="5"/>
    </row>
    <row r="309" spans="2:2">
      <c r="B309" s="5"/>
    </row>
    <row r="310" spans="2:2">
      <c r="B310" s="5"/>
    </row>
    <row r="311" spans="2:2">
      <c r="B311" s="5"/>
    </row>
    <row r="312" spans="2:2">
      <c r="B312" s="5"/>
    </row>
    <row r="313" spans="2:2">
      <c r="B313" s="5"/>
    </row>
    <row r="314" spans="2:2">
      <c r="B314" s="5"/>
    </row>
    <row r="315" spans="2:2">
      <c r="B315" s="5"/>
    </row>
    <row r="316" spans="2:2">
      <c r="B316" s="5"/>
    </row>
    <row r="317" spans="2:2">
      <c r="B317" s="5"/>
    </row>
    <row r="318" spans="2:2">
      <c r="B318" s="5"/>
    </row>
    <row r="319" spans="2:2">
      <c r="B319" s="5"/>
    </row>
    <row r="320" spans="2:2">
      <c r="B320" s="5"/>
    </row>
    <row r="321" spans="2:2">
      <c r="B321" s="5"/>
    </row>
    <row r="322" spans="2:2">
      <c r="B322" s="5"/>
    </row>
    <row r="323" spans="2:2">
      <c r="B323" s="5"/>
    </row>
    <row r="324" spans="2:2">
      <c r="B324" s="5"/>
    </row>
    <row r="325" spans="2:2">
      <c r="B325" s="5"/>
    </row>
  </sheetData>
  <pageMargins left="0.70866141732283472" right="0.70866141732283472"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170"/>
  <sheetViews>
    <sheetView zoomScale="115" zoomScaleNormal="115" workbookViewId="0">
      <pane ySplit="4" topLeftCell="A781" activePane="bottomLeft" state="frozen"/>
      <selection pane="bottomLeft" activeCell="H780" sqref="H780"/>
    </sheetView>
  </sheetViews>
  <sheetFormatPr defaultColWidth="8.85546875" defaultRowHeight="15"/>
  <cols>
    <col min="1" max="1" width="11.42578125" style="41" customWidth="1"/>
    <col min="2" max="2" width="63.42578125" style="44" customWidth="1"/>
    <col min="3" max="3" width="5.42578125" style="13" customWidth="1"/>
    <col min="4" max="4" width="8.28515625" style="13" customWidth="1"/>
    <col min="5" max="7" width="8.85546875" style="13"/>
    <col min="8" max="8" width="25.140625" style="13" customWidth="1"/>
    <col min="9" max="9" width="29.28515625" style="13" bestFit="1" customWidth="1"/>
    <col min="10" max="10" width="14" style="13" customWidth="1"/>
    <col min="11" max="11" width="20.85546875" style="13" customWidth="1"/>
    <col min="12" max="16384" width="8.85546875" style="13"/>
  </cols>
  <sheetData>
    <row r="1" spans="1:11" ht="18.75">
      <c r="A1" s="30" t="s">
        <v>8</v>
      </c>
      <c r="B1" s="100" t="s">
        <v>919</v>
      </c>
      <c r="C1" s="32"/>
      <c r="D1" s="32"/>
      <c r="E1" s="32"/>
      <c r="F1" s="32"/>
    </row>
    <row r="2" spans="1:11" ht="18.75">
      <c r="A2" s="30" t="s">
        <v>7</v>
      </c>
      <c r="B2" s="100" t="s">
        <v>100</v>
      </c>
      <c r="C2" s="32"/>
      <c r="D2" s="32"/>
      <c r="E2" s="32"/>
      <c r="F2" s="32"/>
    </row>
    <row r="3" spans="1:11" s="34" customFormat="1">
      <c r="A3" s="33"/>
      <c r="B3" s="101"/>
      <c r="H3" s="49" t="s">
        <v>386</v>
      </c>
    </row>
    <row r="4" spans="1:11">
      <c r="A4" s="35" t="s">
        <v>0</v>
      </c>
      <c r="B4" s="102" t="s">
        <v>1</v>
      </c>
      <c r="C4" s="36" t="s">
        <v>2</v>
      </c>
      <c r="D4" s="36" t="s">
        <v>3</v>
      </c>
      <c r="E4" s="36" t="s">
        <v>4</v>
      </c>
      <c r="F4" s="36" t="s">
        <v>5</v>
      </c>
      <c r="H4" s="71" t="s">
        <v>383</v>
      </c>
      <c r="I4" s="71" t="s">
        <v>384</v>
      </c>
      <c r="J4" s="71" t="s">
        <v>385</v>
      </c>
      <c r="K4" s="71" t="s">
        <v>430</v>
      </c>
    </row>
    <row r="5" spans="1:11">
      <c r="A5" s="37"/>
      <c r="B5" s="27"/>
      <c r="C5" s="38"/>
      <c r="D5" s="38"/>
      <c r="E5" s="38"/>
      <c r="F5" s="38"/>
    </row>
    <row r="6" spans="1:11" ht="43.5">
      <c r="A6" s="39" t="s">
        <v>96</v>
      </c>
      <c r="B6" s="59" t="s">
        <v>947</v>
      </c>
    </row>
    <row r="8" spans="1:11">
      <c r="A8" s="41" t="s">
        <v>97</v>
      </c>
      <c r="B8" s="85" t="s">
        <v>13</v>
      </c>
      <c r="C8" s="13" t="s">
        <v>6</v>
      </c>
      <c r="D8" s="49">
        <f>+Elevstoler_elevbord!B34</f>
        <v>639</v>
      </c>
      <c r="F8" s="13">
        <f>+E8*D8</f>
        <v>0</v>
      </c>
    </row>
    <row r="9" spans="1:11" ht="75">
      <c r="B9" s="92" t="s">
        <v>1197</v>
      </c>
    </row>
    <row r="11" spans="1:11">
      <c r="A11" s="41" t="s">
        <v>98</v>
      </c>
      <c r="B11" s="85" t="s">
        <v>14</v>
      </c>
      <c r="C11" s="13" t="s">
        <v>6</v>
      </c>
      <c r="D11" s="49">
        <f>+Elevstoler_elevbord!C34</f>
        <v>429</v>
      </c>
      <c r="F11" s="13">
        <f>+E11*D11</f>
        <v>0</v>
      </c>
    </row>
    <row r="12" spans="1:11" ht="90">
      <c r="B12" s="95" t="s">
        <v>927</v>
      </c>
    </row>
    <row r="13" spans="1:11">
      <c r="B13" s="95"/>
    </row>
    <row r="14" spans="1:11">
      <c r="A14" s="41" t="s">
        <v>99</v>
      </c>
      <c r="B14" s="85" t="s">
        <v>865</v>
      </c>
      <c r="C14" s="13" t="s">
        <v>6</v>
      </c>
      <c r="D14" s="49">
        <v>0</v>
      </c>
      <c r="F14" s="13">
        <f>+E14*D14</f>
        <v>0</v>
      </c>
    </row>
    <row r="15" spans="1:11" ht="45">
      <c r="B15" s="95" t="s">
        <v>926</v>
      </c>
    </row>
    <row r="16" spans="1:11">
      <c r="B16" s="43"/>
    </row>
    <row r="17" spans="1:6">
      <c r="A17" s="41" t="s">
        <v>101</v>
      </c>
      <c r="B17" s="85" t="s">
        <v>12</v>
      </c>
      <c r="C17" s="13" t="s">
        <v>6</v>
      </c>
      <c r="D17" s="49">
        <f>1+1+1+1+1+1+1+1+1+1+1+1+1+1+1+1+1+1+1+1+1+1+1+1+1+1+1</f>
        <v>27</v>
      </c>
      <c r="F17" s="13">
        <f>+E17*D17</f>
        <v>0</v>
      </c>
    </row>
    <row r="18" spans="1:6" ht="60">
      <c r="B18" s="95" t="s">
        <v>928</v>
      </c>
    </row>
    <row r="19" spans="1:6">
      <c r="B19" s="84"/>
    </row>
    <row r="20" spans="1:6">
      <c r="A20" s="41" t="s">
        <v>102</v>
      </c>
      <c r="B20" s="85" t="s">
        <v>12</v>
      </c>
      <c r="C20" s="13" t="s">
        <v>6</v>
      </c>
      <c r="D20" s="49">
        <v>0</v>
      </c>
      <c r="F20" s="13">
        <f>+E20*D20</f>
        <v>0</v>
      </c>
    </row>
    <row r="21" spans="1:6" ht="90">
      <c r="B21" s="92" t="s">
        <v>929</v>
      </c>
    </row>
    <row r="22" spans="1:6">
      <c r="B22" s="43"/>
    </row>
    <row r="23" spans="1:6">
      <c r="A23" s="41" t="s">
        <v>103</v>
      </c>
      <c r="B23" s="85" t="s">
        <v>345</v>
      </c>
      <c r="C23" s="13" t="s">
        <v>6</v>
      </c>
      <c r="D23" s="90">
        <f>18+5+2+2</f>
        <v>27</v>
      </c>
      <c r="F23" s="13">
        <f>+E23*D23</f>
        <v>0</v>
      </c>
    </row>
    <row r="24" spans="1:6" ht="45">
      <c r="B24" s="92" t="s">
        <v>1198</v>
      </c>
      <c r="D24" s="106"/>
    </row>
    <row r="25" spans="1:6" ht="15" customHeight="1">
      <c r="A25" s="41" t="s">
        <v>104</v>
      </c>
      <c r="B25" s="85" t="s">
        <v>13</v>
      </c>
      <c r="C25" s="13" t="s">
        <v>6</v>
      </c>
      <c r="D25" s="90">
        <v>5</v>
      </c>
      <c r="F25" s="13">
        <f>+E25*D25</f>
        <v>0</v>
      </c>
    </row>
    <row r="26" spans="1:6">
      <c r="B26" s="92" t="s">
        <v>930</v>
      </c>
      <c r="D26" s="90"/>
    </row>
    <row r="27" spans="1:6">
      <c r="D27" s="90"/>
    </row>
    <row r="28" spans="1:6" ht="15" customHeight="1">
      <c r="A28" s="41" t="s">
        <v>105</v>
      </c>
      <c r="B28" s="85" t="s">
        <v>14</v>
      </c>
      <c r="C28" s="13" t="s">
        <v>6</v>
      </c>
      <c r="D28" s="90">
        <v>30</v>
      </c>
      <c r="F28" s="13">
        <f>+E28*D28</f>
        <v>0</v>
      </c>
    </row>
    <row r="29" spans="1:6">
      <c r="A29" s="13"/>
      <c r="B29" s="95" t="s">
        <v>575</v>
      </c>
      <c r="D29" s="90"/>
    </row>
    <row r="30" spans="1:6">
      <c r="A30" s="13"/>
      <c r="D30" s="90"/>
    </row>
    <row r="31" spans="1:6" ht="15" customHeight="1">
      <c r="A31" s="41" t="s">
        <v>106</v>
      </c>
      <c r="B31" s="85" t="s">
        <v>13</v>
      </c>
      <c r="C31" s="13" t="s">
        <v>6</v>
      </c>
      <c r="D31" s="90">
        <v>2</v>
      </c>
    </row>
    <row r="32" spans="1:6">
      <c r="B32" s="92" t="s">
        <v>931</v>
      </c>
    </row>
    <row r="34" spans="1:6" ht="15" customHeight="1">
      <c r="A34" s="41" t="s">
        <v>107</v>
      </c>
      <c r="B34" s="97" t="s">
        <v>771</v>
      </c>
      <c r="C34" s="13" t="s">
        <v>6</v>
      </c>
      <c r="D34" s="90">
        <v>30</v>
      </c>
      <c r="F34" s="13">
        <f>+E34*D34</f>
        <v>0</v>
      </c>
    </row>
    <row r="35" spans="1:6" ht="30">
      <c r="B35" s="92" t="s">
        <v>1047</v>
      </c>
    </row>
    <row r="36" spans="1:6">
      <c r="A36" s="41" t="s">
        <v>109</v>
      </c>
      <c r="B36" s="97" t="s">
        <v>497</v>
      </c>
      <c r="C36" s="86" t="s">
        <v>6</v>
      </c>
      <c r="D36" s="90">
        <v>2</v>
      </c>
      <c r="F36" s="13">
        <f>+E36*D36</f>
        <v>0</v>
      </c>
    </row>
    <row r="38" spans="1:6">
      <c r="B38" s="54"/>
    </row>
    <row r="39" spans="1:6">
      <c r="B39" s="54"/>
    </row>
    <row r="40" spans="1:6" ht="31.5">
      <c r="A40" s="39" t="s">
        <v>79</v>
      </c>
      <c r="B40" s="59" t="s">
        <v>932</v>
      </c>
    </row>
    <row r="42" spans="1:6">
      <c r="A42" s="45" t="s">
        <v>80</v>
      </c>
      <c r="B42" s="85" t="s">
        <v>13</v>
      </c>
      <c r="C42" s="13" t="s">
        <v>6</v>
      </c>
      <c r="D42" s="90">
        <f>10+10+10</f>
        <v>30</v>
      </c>
      <c r="F42" s="13">
        <f>+D42*E42</f>
        <v>0</v>
      </c>
    </row>
    <row r="43" spans="1:6" ht="90">
      <c r="B43" s="92" t="s">
        <v>934</v>
      </c>
    </row>
    <row r="44" spans="1:6">
      <c r="A44" s="45" t="s">
        <v>81</v>
      </c>
      <c r="B44" s="85" t="s">
        <v>13</v>
      </c>
      <c r="C44" s="13" t="s">
        <v>6</v>
      </c>
      <c r="D44" s="90">
        <f>6+6+6+6+6+6</f>
        <v>36</v>
      </c>
      <c r="F44" s="13">
        <f t="shared" ref="F44" si="0">+E44*D44</f>
        <v>0</v>
      </c>
    </row>
    <row r="45" spans="1:6" ht="45">
      <c r="B45" s="92" t="s">
        <v>933</v>
      </c>
    </row>
    <row r="46" spans="1:6">
      <c r="A46" s="13"/>
      <c r="B46" s="95"/>
      <c r="D46" s="90"/>
    </row>
    <row r="47" spans="1:6">
      <c r="A47" s="45" t="s">
        <v>82</v>
      </c>
      <c r="B47" s="85" t="s">
        <v>13</v>
      </c>
      <c r="C47" s="13" t="s">
        <v>6</v>
      </c>
      <c r="D47" s="90">
        <v>4</v>
      </c>
      <c r="F47" s="13">
        <f t="shared" ref="F47" si="1">+E47*D47</f>
        <v>0</v>
      </c>
    </row>
    <row r="48" spans="1:6" ht="45">
      <c r="B48" s="92" t="s">
        <v>937</v>
      </c>
    </row>
    <row r="49" spans="1:6">
      <c r="A49" s="13"/>
      <c r="B49" s="95"/>
      <c r="D49" s="90"/>
    </row>
    <row r="50" spans="1:6">
      <c r="A50" s="41" t="s">
        <v>83</v>
      </c>
      <c r="B50" s="85" t="s">
        <v>14</v>
      </c>
      <c r="C50" s="13" t="s">
        <v>6</v>
      </c>
      <c r="D50" s="90">
        <f>6+6+6+6+4+4+4+4+6+6</f>
        <v>52</v>
      </c>
      <c r="F50" s="13">
        <f>+E50*D50</f>
        <v>0</v>
      </c>
    </row>
    <row r="51" spans="1:6" ht="105">
      <c r="B51" s="92" t="s">
        <v>935</v>
      </c>
    </row>
    <row r="52" spans="1:6">
      <c r="A52" s="41" t="s">
        <v>84</v>
      </c>
      <c r="B52" s="85" t="s">
        <v>12</v>
      </c>
      <c r="C52" s="13" t="s">
        <v>6</v>
      </c>
      <c r="D52" s="90">
        <v>2</v>
      </c>
      <c r="F52" s="13">
        <f>+E52*D52</f>
        <v>0</v>
      </c>
    </row>
    <row r="53" spans="1:6" ht="60">
      <c r="A53" s="13"/>
      <c r="B53" s="95" t="s">
        <v>936</v>
      </c>
      <c r="D53" s="90"/>
    </row>
    <row r="54" spans="1:6">
      <c r="B54" s="54"/>
    </row>
    <row r="55" spans="1:6" ht="33.75">
      <c r="A55" s="39" t="s">
        <v>78</v>
      </c>
      <c r="B55" s="40" t="s">
        <v>942</v>
      </c>
    </row>
    <row r="57" spans="1:6">
      <c r="A57" s="41" t="s">
        <v>87</v>
      </c>
      <c r="B57" s="85" t="s">
        <v>23</v>
      </c>
      <c r="C57" s="13" t="s">
        <v>6</v>
      </c>
      <c r="D57" s="90">
        <v>31</v>
      </c>
      <c r="F57" s="13">
        <f>+E57*D57</f>
        <v>0</v>
      </c>
    </row>
    <row r="58" spans="1:6" ht="105">
      <c r="B58" s="92" t="s">
        <v>1072</v>
      </c>
    </row>
    <row r="59" spans="1:6">
      <c r="A59" s="41" t="s">
        <v>343</v>
      </c>
      <c r="B59" s="85" t="s">
        <v>179</v>
      </c>
      <c r="C59" s="13" t="s">
        <v>6</v>
      </c>
      <c r="D59" s="90">
        <v>5</v>
      </c>
      <c r="F59" s="13">
        <f>+E59*D59</f>
        <v>0</v>
      </c>
    </row>
    <row r="60" spans="1:6" ht="45">
      <c r="B60" s="89" t="s">
        <v>949</v>
      </c>
    </row>
    <row r="61" spans="1:6">
      <c r="B61" s="92"/>
    </row>
    <row r="62" spans="1:6">
      <c r="A62" s="41" t="s">
        <v>344</v>
      </c>
      <c r="B62" s="85" t="s">
        <v>12</v>
      </c>
      <c r="C62" s="13" t="s">
        <v>6</v>
      </c>
      <c r="D62" s="90">
        <v>1</v>
      </c>
      <c r="F62" s="13">
        <f>+E62*D62</f>
        <v>0</v>
      </c>
    </row>
    <row r="63" spans="1:6" ht="60">
      <c r="B63" s="84" t="s">
        <v>950</v>
      </c>
      <c r="D63" s="90"/>
    </row>
    <row r="64" spans="1:6">
      <c r="B64" s="13"/>
    </row>
    <row r="65" spans="1:6">
      <c r="A65" s="41" t="s">
        <v>731</v>
      </c>
      <c r="B65" s="85" t="s">
        <v>13</v>
      </c>
    </row>
    <row r="66" spans="1:6" ht="75">
      <c r="B66" s="92" t="s">
        <v>951</v>
      </c>
    </row>
    <row r="67" spans="1:6">
      <c r="A67" s="13"/>
      <c r="B67" s="95" t="s">
        <v>729</v>
      </c>
      <c r="C67" s="13" t="s">
        <v>6</v>
      </c>
      <c r="D67" s="90">
        <v>30</v>
      </c>
      <c r="F67" s="13">
        <f>+D67*E67</f>
        <v>0</v>
      </c>
    </row>
    <row r="68" spans="1:6">
      <c r="B68" s="95" t="s">
        <v>730</v>
      </c>
      <c r="C68" s="13" t="s">
        <v>6</v>
      </c>
      <c r="D68" s="90">
        <v>30</v>
      </c>
      <c r="F68" s="13">
        <f>+D68*E68</f>
        <v>0</v>
      </c>
    </row>
    <row r="69" spans="1:6">
      <c r="B69" s="95"/>
    </row>
    <row r="70" spans="1:6">
      <c r="A70" s="41" t="s">
        <v>732</v>
      </c>
      <c r="B70" s="85" t="s">
        <v>24</v>
      </c>
      <c r="C70" s="13" t="s">
        <v>6</v>
      </c>
      <c r="D70" s="90">
        <v>1</v>
      </c>
      <c r="F70" s="13">
        <f>+E70*D70</f>
        <v>0</v>
      </c>
    </row>
    <row r="71" spans="1:6" ht="60">
      <c r="B71" s="95" t="s">
        <v>894</v>
      </c>
      <c r="D71" s="90"/>
    </row>
    <row r="72" spans="1:6">
      <c r="B72" s="95"/>
      <c r="D72" s="90"/>
    </row>
    <row r="73" spans="1:6">
      <c r="A73" s="41" t="s">
        <v>870</v>
      </c>
      <c r="B73" s="85" t="s">
        <v>345</v>
      </c>
      <c r="C73" s="13" t="s">
        <v>6</v>
      </c>
      <c r="D73" s="90">
        <v>1</v>
      </c>
      <c r="F73" s="13">
        <f>+E73*D73</f>
        <v>0</v>
      </c>
    </row>
    <row r="74" spans="1:6" ht="75">
      <c r="B74" s="92" t="s">
        <v>952</v>
      </c>
    </row>
    <row r="75" spans="1:6">
      <c r="A75" s="41" t="s">
        <v>893</v>
      </c>
      <c r="B75" s="85" t="s">
        <v>790</v>
      </c>
      <c r="C75" s="13" t="s">
        <v>6</v>
      </c>
      <c r="D75" s="90">
        <v>1</v>
      </c>
      <c r="F75" s="13">
        <f>+E75*D75</f>
        <v>0</v>
      </c>
    </row>
    <row r="76" spans="1:6" ht="75">
      <c r="B76" s="95" t="s">
        <v>939</v>
      </c>
      <c r="D76" s="90"/>
    </row>
    <row r="77" spans="1:6">
      <c r="B77" s="95"/>
      <c r="D77" s="90"/>
    </row>
    <row r="78" spans="1:6">
      <c r="A78" s="41" t="s">
        <v>895</v>
      </c>
      <c r="B78" s="85" t="s">
        <v>790</v>
      </c>
      <c r="C78" s="13" t="s">
        <v>6</v>
      </c>
      <c r="D78" s="90">
        <v>1</v>
      </c>
      <c r="F78" s="13">
        <f>+E78*D78</f>
        <v>0</v>
      </c>
    </row>
    <row r="79" spans="1:6" ht="60">
      <c r="B79" s="95" t="s">
        <v>938</v>
      </c>
      <c r="D79" s="90"/>
    </row>
    <row r="80" spans="1:6">
      <c r="B80" s="95"/>
      <c r="D80" s="90"/>
    </row>
    <row r="81" spans="1:8">
      <c r="A81" s="41" t="s">
        <v>896</v>
      </c>
      <c r="B81" s="85" t="s">
        <v>790</v>
      </c>
      <c r="C81" s="13" t="s">
        <v>6</v>
      </c>
      <c r="D81" s="90">
        <v>1</v>
      </c>
      <c r="F81" s="13">
        <f>+E81*D81</f>
        <v>0</v>
      </c>
    </row>
    <row r="82" spans="1:8" ht="60">
      <c r="A82" s="13"/>
      <c r="B82" s="95" t="s">
        <v>940</v>
      </c>
      <c r="D82" s="90"/>
    </row>
    <row r="83" spans="1:8">
      <c r="A83" s="41" t="s">
        <v>897</v>
      </c>
      <c r="B83" s="85" t="s">
        <v>275</v>
      </c>
      <c r="C83" s="13" t="s">
        <v>6</v>
      </c>
      <c r="D83" s="90">
        <v>4</v>
      </c>
      <c r="F83" s="13">
        <f>+E83*D83</f>
        <v>0</v>
      </c>
    </row>
    <row r="84" spans="1:8" ht="75">
      <c r="A84" s="13"/>
      <c r="B84" s="92" t="s">
        <v>941</v>
      </c>
    </row>
    <row r="85" spans="1:8">
      <c r="A85" s="41" t="s">
        <v>898</v>
      </c>
      <c r="B85" s="85" t="s">
        <v>15</v>
      </c>
      <c r="C85" s="13" t="s">
        <v>6</v>
      </c>
      <c r="D85" s="90">
        <v>2</v>
      </c>
      <c r="F85" s="13">
        <f>+E85*D85</f>
        <v>0</v>
      </c>
    </row>
    <row r="86" spans="1:8" ht="45">
      <c r="A86" s="13"/>
      <c r="B86" s="92" t="s">
        <v>948</v>
      </c>
    </row>
    <row r="87" spans="1:8">
      <c r="B87" s="95"/>
      <c r="D87" s="90"/>
    </row>
    <row r="88" spans="1:8">
      <c r="A88" s="41" t="s">
        <v>899</v>
      </c>
      <c r="B88" s="85" t="s">
        <v>465</v>
      </c>
      <c r="C88" s="13" t="s">
        <v>6</v>
      </c>
      <c r="D88" s="90">
        <v>1</v>
      </c>
      <c r="F88" s="13">
        <f>+E88*D88</f>
        <v>0</v>
      </c>
    </row>
    <row r="89" spans="1:8" ht="75">
      <c r="A89" s="13"/>
      <c r="B89" s="94" t="s">
        <v>953</v>
      </c>
    </row>
    <row r="90" spans="1:8">
      <c r="B90" s="92"/>
    </row>
    <row r="91" spans="1:8" ht="63.75">
      <c r="A91" s="39" t="s">
        <v>115</v>
      </c>
      <c r="B91" s="91" t="s">
        <v>735</v>
      </c>
      <c r="H91" s="75" t="s">
        <v>95</v>
      </c>
    </row>
    <row r="93" spans="1:8">
      <c r="A93" s="41" t="s">
        <v>116</v>
      </c>
      <c r="B93" s="85" t="s">
        <v>192</v>
      </c>
    </row>
    <row r="94" spans="1:8" ht="30">
      <c r="B94" s="89" t="s">
        <v>1199</v>
      </c>
    </row>
    <row r="95" spans="1:8" ht="45">
      <c r="A95" s="13"/>
      <c r="B95" s="89" t="s">
        <v>956</v>
      </c>
      <c r="C95" s="117" t="s">
        <v>35</v>
      </c>
      <c r="D95" s="118">
        <v>68</v>
      </c>
      <c r="E95" s="117"/>
      <c r="F95" s="117">
        <f>+E95*D95</f>
        <v>0</v>
      </c>
    </row>
    <row r="96" spans="1:8">
      <c r="B96" s="89" t="s">
        <v>954</v>
      </c>
      <c r="C96" s="13" t="s">
        <v>35</v>
      </c>
      <c r="D96" s="90">
        <v>19</v>
      </c>
      <c r="F96" s="13">
        <f t="shared" ref="F96:F97" si="2">+E96*D96</f>
        <v>0</v>
      </c>
    </row>
    <row r="97" spans="1:8">
      <c r="B97" s="89" t="s">
        <v>955</v>
      </c>
      <c r="C97" s="13" t="s">
        <v>35</v>
      </c>
      <c r="D97" s="90">
        <v>2</v>
      </c>
      <c r="F97" s="13">
        <f t="shared" si="2"/>
        <v>0</v>
      </c>
    </row>
    <row r="98" spans="1:8">
      <c r="A98" s="13"/>
    </row>
    <row r="99" spans="1:8">
      <c r="A99" s="41" t="s">
        <v>117</v>
      </c>
      <c r="B99" s="85" t="s">
        <v>193</v>
      </c>
      <c r="C99" s="13" t="s">
        <v>6</v>
      </c>
      <c r="D99" s="90">
        <v>68</v>
      </c>
      <c r="F99" s="13">
        <f>+E99*D99</f>
        <v>0</v>
      </c>
    </row>
    <row r="100" spans="1:8" ht="75">
      <c r="B100" s="94" t="s">
        <v>1200</v>
      </c>
    </row>
    <row r="101" spans="1:8">
      <c r="A101" s="13"/>
    </row>
    <row r="102" spans="1:8">
      <c r="A102" s="41" t="s">
        <v>118</v>
      </c>
      <c r="B102" s="85" t="s">
        <v>179</v>
      </c>
      <c r="C102" s="13" t="s">
        <v>6</v>
      </c>
      <c r="D102" s="90">
        <f>5+5+3+3+3</f>
        <v>19</v>
      </c>
      <c r="F102" s="13">
        <f>+E102*D102</f>
        <v>0</v>
      </c>
    </row>
    <row r="103" spans="1:8" ht="45">
      <c r="B103" s="89" t="s">
        <v>1201</v>
      </c>
    </row>
    <row r="104" spans="1:8">
      <c r="B104" s="43"/>
    </row>
    <row r="105" spans="1:8">
      <c r="A105" s="41" t="s">
        <v>119</v>
      </c>
      <c r="B105" s="85" t="s">
        <v>707</v>
      </c>
      <c r="C105" s="13" t="s">
        <v>6</v>
      </c>
      <c r="D105" s="90">
        <v>6</v>
      </c>
      <c r="F105" s="13">
        <f>+E105*D105</f>
        <v>0</v>
      </c>
    </row>
    <row r="106" spans="1:8" ht="45">
      <c r="B106" s="89" t="s">
        <v>1202</v>
      </c>
    </row>
    <row r="108" spans="1:8">
      <c r="A108" s="41" t="s">
        <v>120</v>
      </c>
      <c r="B108" s="85" t="s">
        <v>708</v>
      </c>
      <c r="C108" s="13" t="s">
        <v>6</v>
      </c>
      <c r="D108" s="90">
        <v>5</v>
      </c>
      <c r="F108" s="13">
        <f>+E108*D108</f>
        <v>0</v>
      </c>
    </row>
    <row r="109" spans="1:8" ht="45">
      <c r="B109" s="92" t="s">
        <v>1203</v>
      </c>
    </row>
    <row r="110" spans="1:8">
      <c r="B110" s="92"/>
    </row>
    <row r="111" spans="1:8">
      <c r="A111" s="41" t="s">
        <v>121</v>
      </c>
      <c r="B111" s="85"/>
      <c r="D111" s="90"/>
    </row>
    <row r="112" spans="1:8">
      <c r="B112" s="92"/>
      <c r="H112" s="75" t="s">
        <v>95</v>
      </c>
    </row>
    <row r="113" spans="1:10">
      <c r="B113" s="95"/>
    </row>
    <row r="114" spans="1:10">
      <c r="A114" s="45" t="s">
        <v>209</v>
      </c>
      <c r="B114" s="85" t="s">
        <v>363</v>
      </c>
      <c r="C114" s="13" t="s">
        <v>6</v>
      </c>
      <c r="D114" s="90">
        <v>5</v>
      </c>
      <c r="F114" s="13">
        <f>+E114*D114</f>
        <v>0</v>
      </c>
    </row>
    <row r="115" spans="1:10" ht="45">
      <c r="B115" s="75" t="s">
        <v>1208</v>
      </c>
      <c r="D115" s="90"/>
    </row>
    <row r="116" spans="1:10">
      <c r="B116" s="69"/>
    </row>
    <row r="117" spans="1:10">
      <c r="A117" s="41" t="s">
        <v>210</v>
      </c>
      <c r="B117" s="85" t="s">
        <v>745</v>
      </c>
      <c r="D117" s="90"/>
    </row>
    <row r="118" spans="1:10" ht="90">
      <c r="B118" s="89" t="s">
        <v>1204</v>
      </c>
    </row>
    <row r="119" spans="1:10">
      <c r="B119" s="89" t="s">
        <v>1206</v>
      </c>
      <c r="C119" s="13" t="s">
        <v>6</v>
      </c>
      <c r="D119" s="90">
        <v>20</v>
      </c>
      <c r="F119" s="13">
        <f>+E119*D119</f>
        <v>0</v>
      </c>
    </row>
    <row r="120" spans="1:10">
      <c r="B120" s="89" t="s">
        <v>1205</v>
      </c>
      <c r="C120" s="13" t="s">
        <v>6</v>
      </c>
      <c r="D120" s="90">
        <v>23</v>
      </c>
      <c r="F120" s="13">
        <f>+E120*D120</f>
        <v>0</v>
      </c>
    </row>
    <row r="121" spans="1:10" ht="30">
      <c r="B121" s="89" t="s">
        <v>1207</v>
      </c>
      <c r="C121" s="117" t="s">
        <v>6</v>
      </c>
      <c r="D121" s="118">
        <v>15</v>
      </c>
      <c r="E121" s="117"/>
      <c r="F121" s="117">
        <f>+E121*D121</f>
        <v>0</v>
      </c>
    </row>
    <row r="122" spans="1:10">
      <c r="B122" s="89"/>
    </row>
    <row r="123" spans="1:10">
      <c r="A123" s="41" t="s">
        <v>733</v>
      </c>
      <c r="B123" s="85" t="s">
        <v>36</v>
      </c>
      <c r="C123" s="13" t="s">
        <v>6</v>
      </c>
      <c r="D123" s="90">
        <v>90</v>
      </c>
      <c r="E123" s="13">
        <v>350</v>
      </c>
      <c r="F123" s="13">
        <f>+E123*D123</f>
        <v>31500</v>
      </c>
    </row>
    <row r="124" spans="1:10" ht="60">
      <c r="B124" s="89" t="s">
        <v>1209</v>
      </c>
    </row>
    <row r="125" spans="1:10">
      <c r="A125" s="41" t="s">
        <v>734</v>
      </c>
      <c r="B125" s="85" t="s">
        <v>345</v>
      </c>
      <c r="C125" s="13" t="s">
        <v>6</v>
      </c>
      <c r="D125" s="90">
        <v>0</v>
      </c>
      <c r="F125" s="13">
        <f>+E125*D125</f>
        <v>0</v>
      </c>
      <c r="I125" s="90"/>
      <c r="J125" s="90"/>
    </row>
    <row r="126" spans="1:10" ht="30">
      <c r="B126" s="94" t="s">
        <v>958</v>
      </c>
      <c r="H126" s="75" t="s">
        <v>959</v>
      </c>
      <c r="J126" s="90"/>
    </row>
    <row r="127" spans="1:10">
      <c r="B127" s="94"/>
      <c r="H127" s="75"/>
      <c r="J127" s="90"/>
    </row>
    <row r="128" spans="1:10">
      <c r="A128" s="41" t="s">
        <v>1048</v>
      </c>
      <c r="B128" s="85" t="s">
        <v>25</v>
      </c>
      <c r="C128" s="13" t="s">
        <v>35</v>
      </c>
      <c r="D128" s="90">
        <v>0</v>
      </c>
      <c r="F128" s="13">
        <f t="shared" ref="F128" si="3">+E128*D128</f>
        <v>0</v>
      </c>
      <c r="J128" s="90"/>
    </row>
    <row r="129" spans="1:10" ht="105">
      <c r="B129" s="94" t="s">
        <v>286</v>
      </c>
      <c r="H129" s="81" t="s">
        <v>957</v>
      </c>
      <c r="J129" s="90"/>
    </row>
    <row r="130" spans="1:10" ht="31.5">
      <c r="A130" s="39" t="s">
        <v>122</v>
      </c>
      <c r="B130" s="96" t="s">
        <v>565</v>
      </c>
    </row>
    <row r="132" spans="1:10">
      <c r="A132" s="41" t="s">
        <v>123</v>
      </c>
      <c r="B132" s="85" t="s">
        <v>34</v>
      </c>
    </row>
    <row r="133" spans="1:10" ht="60">
      <c r="A133" s="13"/>
      <c r="B133" s="93" t="s">
        <v>964</v>
      </c>
    </row>
    <row r="134" spans="1:10">
      <c r="A134" s="13"/>
      <c r="B134" s="93" t="s">
        <v>539</v>
      </c>
      <c r="C134" s="13" t="s">
        <v>35</v>
      </c>
      <c r="D134" s="90">
        <v>4</v>
      </c>
      <c r="E134" s="13">
        <v>0</v>
      </c>
      <c r="F134" s="13">
        <f>+E134*D134</f>
        <v>0</v>
      </c>
    </row>
    <row r="135" spans="1:10">
      <c r="A135" s="13"/>
      <c r="B135" s="93" t="s">
        <v>541</v>
      </c>
      <c r="C135" s="13" t="s">
        <v>35</v>
      </c>
      <c r="D135" s="90">
        <v>5</v>
      </c>
      <c r="E135" s="13">
        <v>0</v>
      </c>
      <c r="F135" s="13">
        <f>+E135*D135</f>
        <v>0</v>
      </c>
    </row>
    <row r="136" spans="1:10">
      <c r="A136" s="13"/>
      <c r="B136" s="93" t="s">
        <v>555</v>
      </c>
      <c r="C136" s="13" t="s">
        <v>35</v>
      </c>
      <c r="D136" s="90">
        <v>1</v>
      </c>
      <c r="E136" s="13">
        <v>0</v>
      </c>
      <c r="F136" s="13">
        <f>+E136*D136</f>
        <v>0</v>
      </c>
    </row>
    <row r="137" spans="1:10">
      <c r="A137" s="13"/>
      <c r="B137" s="46"/>
    </row>
    <row r="138" spans="1:10">
      <c r="A138" s="13" t="s">
        <v>124</v>
      </c>
      <c r="B138" s="85" t="s">
        <v>545</v>
      </c>
      <c r="D138" s="49"/>
    </row>
    <row r="139" spans="1:10" ht="45">
      <c r="A139" s="13"/>
      <c r="B139" s="94" t="s">
        <v>557</v>
      </c>
    </row>
    <row r="140" spans="1:10">
      <c r="A140" s="13"/>
      <c r="B140" s="93" t="s">
        <v>542</v>
      </c>
      <c r="C140" s="13" t="s">
        <v>35</v>
      </c>
      <c r="D140" s="90">
        <v>4</v>
      </c>
      <c r="E140" s="13">
        <v>0</v>
      </c>
      <c r="F140" s="13">
        <f>+E140*D140</f>
        <v>0</v>
      </c>
    </row>
    <row r="141" spans="1:10">
      <c r="A141" s="41" t="s">
        <v>95</v>
      </c>
      <c r="B141" s="93" t="s">
        <v>543</v>
      </c>
      <c r="C141" s="13" t="s">
        <v>35</v>
      </c>
      <c r="D141" s="90">
        <v>3</v>
      </c>
      <c r="E141" s="13">
        <v>0</v>
      </c>
      <c r="F141" s="13">
        <f>+E141*D141</f>
        <v>0</v>
      </c>
    </row>
    <row r="142" spans="1:10">
      <c r="B142" s="93" t="s">
        <v>556</v>
      </c>
      <c r="C142" s="13" t="s">
        <v>35</v>
      </c>
      <c r="D142" s="90">
        <v>3</v>
      </c>
      <c r="E142" s="13">
        <v>0</v>
      </c>
      <c r="F142" s="13">
        <f>+E142*D142</f>
        <v>0</v>
      </c>
    </row>
    <row r="143" spans="1:10">
      <c r="B143" s="13"/>
    </row>
    <row r="144" spans="1:10" ht="48.75">
      <c r="A144" s="39" t="s">
        <v>128</v>
      </c>
      <c r="B144" s="40" t="s">
        <v>1050</v>
      </c>
    </row>
    <row r="146" spans="1:8">
      <c r="A146" s="41" t="s">
        <v>129</v>
      </c>
      <c r="B146" s="85" t="s">
        <v>809</v>
      </c>
    </row>
    <row r="147" spans="1:8" ht="30">
      <c r="B147" s="44" t="s">
        <v>886</v>
      </c>
      <c r="H147" s="49" t="s">
        <v>1210</v>
      </c>
    </row>
    <row r="148" spans="1:8">
      <c r="B148" s="89" t="s">
        <v>884</v>
      </c>
      <c r="C148" s="13" t="s">
        <v>35</v>
      </c>
      <c r="D148" s="90">
        <v>1</v>
      </c>
      <c r="F148" s="13">
        <f>+E148*D148</f>
        <v>0</v>
      </c>
    </row>
    <row r="149" spans="1:8">
      <c r="A149" s="13"/>
      <c r="B149" s="89" t="s">
        <v>885</v>
      </c>
      <c r="C149" s="13" t="s">
        <v>35</v>
      </c>
      <c r="D149" s="90">
        <v>3</v>
      </c>
      <c r="F149" s="13">
        <f>+E149*D149</f>
        <v>0</v>
      </c>
    </row>
    <row r="150" spans="1:8">
      <c r="B150" s="89" t="s">
        <v>887</v>
      </c>
      <c r="C150" s="13" t="s">
        <v>35</v>
      </c>
      <c r="D150" s="90">
        <v>1</v>
      </c>
      <c r="F150" s="13">
        <f>+E150*D150</f>
        <v>0</v>
      </c>
    </row>
    <row r="151" spans="1:8">
      <c r="B151" s="13"/>
    </row>
    <row r="152" spans="1:8">
      <c r="A152" s="41" t="s">
        <v>130</v>
      </c>
      <c r="B152" s="85" t="s">
        <v>193</v>
      </c>
      <c r="C152" s="13" t="s">
        <v>6</v>
      </c>
      <c r="D152" s="90">
        <v>1</v>
      </c>
      <c r="F152" s="13">
        <f>+E152*D152</f>
        <v>0</v>
      </c>
    </row>
    <row r="153" spans="1:8" ht="30">
      <c r="B153" s="55" t="s">
        <v>960</v>
      </c>
      <c r="H153" s="49" t="s">
        <v>1211</v>
      </c>
    </row>
    <row r="154" spans="1:8">
      <c r="B154" s="89"/>
    </row>
    <row r="155" spans="1:8">
      <c r="A155" s="41" t="s">
        <v>131</v>
      </c>
      <c r="B155" s="85" t="s">
        <v>963</v>
      </c>
      <c r="C155" s="90" t="s">
        <v>35</v>
      </c>
      <c r="D155" s="90">
        <v>1</v>
      </c>
      <c r="E155" s="90">
        <v>0</v>
      </c>
      <c r="F155" s="90">
        <f>+E155*D155</f>
        <v>0</v>
      </c>
    </row>
    <row r="156" spans="1:8" ht="60">
      <c r="B156" s="93" t="s">
        <v>1212</v>
      </c>
    </row>
    <row r="157" spans="1:8">
      <c r="B157" s="89"/>
      <c r="D157" s="90"/>
    </row>
    <row r="158" spans="1:8">
      <c r="A158" s="41" t="s">
        <v>132</v>
      </c>
      <c r="B158" s="85" t="s">
        <v>177</v>
      </c>
    </row>
    <row r="159" spans="1:8" ht="30">
      <c r="B159" s="93" t="s">
        <v>888</v>
      </c>
      <c r="H159" s="49" t="s">
        <v>1210</v>
      </c>
    </row>
    <row r="160" spans="1:8">
      <c r="B160" s="93" t="s">
        <v>889</v>
      </c>
      <c r="C160" s="90" t="s">
        <v>35</v>
      </c>
      <c r="D160" s="90">
        <v>1</v>
      </c>
      <c r="E160" s="90">
        <v>0</v>
      </c>
      <c r="F160" s="90">
        <f>+E160*D160</f>
        <v>0</v>
      </c>
    </row>
    <row r="161" spans="1:8">
      <c r="A161" s="13"/>
      <c r="B161" s="93" t="s">
        <v>890</v>
      </c>
      <c r="C161" s="90" t="s">
        <v>35</v>
      </c>
      <c r="D161" s="90">
        <v>1</v>
      </c>
      <c r="E161" s="90">
        <v>0</v>
      </c>
      <c r="F161" s="90">
        <f>+E161*D161</f>
        <v>0</v>
      </c>
    </row>
    <row r="162" spans="1:8">
      <c r="B162" s="13"/>
    </row>
    <row r="163" spans="1:8">
      <c r="A163" s="41" t="s">
        <v>133</v>
      </c>
      <c r="B163" s="85" t="s">
        <v>179</v>
      </c>
      <c r="C163" s="90" t="s">
        <v>35</v>
      </c>
      <c r="D163" s="90">
        <v>3</v>
      </c>
      <c r="E163" s="90">
        <v>0</v>
      </c>
      <c r="F163" s="90">
        <f>+E163*D163</f>
        <v>0</v>
      </c>
    </row>
    <row r="164" spans="1:8" ht="30">
      <c r="A164" s="13"/>
      <c r="B164" s="93" t="s">
        <v>1051</v>
      </c>
      <c r="H164" s="49" t="s">
        <v>1211</v>
      </c>
    </row>
    <row r="165" spans="1:8">
      <c r="A165" s="13"/>
      <c r="B165" s="13"/>
    </row>
    <row r="166" spans="1:8">
      <c r="A166" s="41" t="s">
        <v>134</v>
      </c>
      <c r="B166" s="85" t="s">
        <v>34</v>
      </c>
    </row>
    <row r="167" spans="1:8" ht="60">
      <c r="B167" s="93" t="s">
        <v>1213</v>
      </c>
    </row>
    <row r="168" spans="1:8">
      <c r="B168" s="93" t="s">
        <v>539</v>
      </c>
      <c r="C168" s="90" t="s">
        <v>35</v>
      </c>
      <c r="D168" s="90">
        <v>3</v>
      </c>
      <c r="E168" s="90">
        <v>0</v>
      </c>
      <c r="F168" s="90">
        <f>+E168*D168</f>
        <v>0</v>
      </c>
    </row>
    <row r="169" spans="1:8">
      <c r="B169" s="93" t="s">
        <v>541</v>
      </c>
      <c r="C169" s="90" t="s">
        <v>35</v>
      </c>
      <c r="D169" s="90">
        <v>1</v>
      </c>
      <c r="E169" s="90">
        <v>0</v>
      </c>
      <c r="F169" s="90">
        <f>+E169*D169</f>
        <v>0</v>
      </c>
    </row>
    <row r="170" spans="1:8">
      <c r="B170" s="93" t="s">
        <v>555</v>
      </c>
      <c r="C170" s="90" t="s">
        <v>35</v>
      </c>
      <c r="D170" s="90">
        <v>1</v>
      </c>
      <c r="E170" s="90">
        <v>0</v>
      </c>
      <c r="F170" s="90">
        <f>+E170*D170</f>
        <v>0</v>
      </c>
    </row>
    <row r="171" spans="1:8">
      <c r="B171" s="13"/>
    </row>
    <row r="172" spans="1:8">
      <c r="A172" s="41" t="s">
        <v>135</v>
      </c>
      <c r="B172" s="85" t="s">
        <v>545</v>
      </c>
      <c r="D172" s="49"/>
    </row>
    <row r="173" spans="1:8" ht="45">
      <c r="B173" s="94" t="s">
        <v>557</v>
      </c>
    </row>
    <row r="174" spans="1:8">
      <c r="B174" s="93" t="s">
        <v>542</v>
      </c>
      <c r="C174" s="90" t="s">
        <v>35</v>
      </c>
      <c r="D174" s="90">
        <v>3</v>
      </c>
      <c r="E174" s="90">
        <v>0</v>
      </c>
      <c r="F174" s="90">
        <f>+E174*D174</f>
        <v>0</v>
      </c>
    </row>
    <row r="175" spans="1:8">
      <c r="A175" s="13"/>
      <c r="B175" s="93" t="s">
        <v>543</v>
      </c>
      <c r="C175" s="90" t="s">
        <v>35</v>
      </c>
      <c r="D175" s="90">
        <v>1</v>
      </c>
      <c r="E175" s="90">
        <v>0</v>
      </c>
      <c r="F175" s="90">
        <f>+E175*D175</f>
        <v>0</v>
      </c>
    </row>
    <row r="176" spans="1:8">
      <c r="A176" s="13"/>
      <c r="B176" s="93" t="s">
        <v>556</v>
      </c>
      <c r="C176" s="90" t="s">
        <v>35</v>
      </c>
      <c r="D176" s="90">
        <v>1</v>
      </c>
      <c r="E176" s="90">
        <v>0</v>
      </c>
      <c r="F176" s="90">
        <f>+E176*D176</f>
        <v>0</v>
      </c>
    </row>
    <row r="177" spans="1:8">
      <c r="B177" s="13"/>
    </row>
    <row r="178" spans="1:8">
      <c r="A178" s="41" t="s">
        <v>810</v>
      </c>
      <c r="B178" s="105" t="s">
        <v>790</v>
      </c>
      <c r="C178" s="90" t="s">
        <v>35</v>
      </c>
      <c r="D178" s="90">
        <v>1</v>
      </c>
      <c r="E178" s="90"/>
      <c r="F178" s="90">
        <f>+E178*D178</f>
        <v>0</v>
      </c>
    </row>
    <row r="179" spans="1:8" ht="30">
      <c r="B179" s="95" t="s">
        <v>961</v>
      </c>
    </row>
    <row r="180" spans="1:8">
      <c r="B180" s="13"/>
    </row>
    <row r="181" spans="1:8">
      <c r="A181" s="41" t="s">
        <v>811</v>
      </c>
      <c r="B181" s="85" t="s">
        <v>525</v>
      </c>
    </row>
    <row r="182" spans="1:8" ht="30">
      <c r="B182" s="89" t="s">
        <v>965</v>
      </c>
    </row>
    <row r="183" spans="1:8">
      <c r="B183" s="93" t="s">
        <v>843</v>
      </c>
      <c r="C183" s="90" t="s">
        <v>35</v>
      </c>
      <c r="D183" s="90">
        <v>4</v>
      </c>
      <c r="E183" s="90">
        <v>0</v>
      </c>
      <c r="F183" s="90">
        <f>+E183*D183</f>
        <v>0</v>
      </c>
    </row>
    <row r="184" spans="1:8">
      <c r="B184" s="93" t="s">
        <v>966</v>
      </c>
      <c r="C184" s="90" t="s">
        <v>35</v>
      </c>
      <c r="D184" s="90">
        <v>2</v>
      </c>
      <c r="E184" s="90">
        <v>0</v>
      </c>
      <c r="F184" s="90">
        <f>+E184*D184</f>
        <v>0</v>
      </c>
    </row>
    <row r="185" spans="1:8">
      <c r="B185" s="93" t="s">
        <v>844</v>
      </c>
      <c r="C185" s="90" t="s">
        <v>35</v>
      </c>
      <c r="D185" s="90">
        <v>4</v>
      </c>
      <c r="E185" s="90">
        <v>0</v>
      </c>
      <c r="F185" s="90">
        <f>+E185*D185</f>
        <v>0</v>
      </c>
    </row>
    <row r="186" spans="1:8">
      <c r="B186" s="13"/>
    </row>
    <row r="187" spans="1:8">
      <c r="A187" s="41" t="s">
        <v>812</v>
      </c>
      <c r="B187" s="85" t="s">
        <v>833</v>
      </c>
    </row>
    <row r="188" spans="1:8">
      <c r="B188" s="93" t="s">
        <v>834</v>
      </c>
    </row>
    <row r="189" spans="1:8">
      <c r="B189" s="90" t="s">
        <v>835</v>
      </c>
      <c r="C189" s="90" t="s">
        <v>35</v>
      </c>
      <c r="D189" s="90">
        <v>2</v>
      </c>
      <c r="E189" s="90">
        <v>0</v>
      </c>
      <c r="F189" s="90">
        <f>+E189*D189</f>
        <v>0</v>
      </c>
    </row>
    <row r="190" spans="1:8">
      <c r="B190" s="90" t="s">
        <v>835</v>
      </c>
      <c r="C190" s="90" t="s">
        <v>35</v>
      </c>
      <c r="D190" s="90">
        <v>2</v>
      </c>
      <c r="E190" s="90">
        <v>0</v>
      </c>
      <c r="F190" s="90">
        <f>+E190*D190</f>
        <v>0</v>
      </c>
      <c r="H190" s="49" t="s">
        <v>1055</v>
      </c>
    </row>
    <row r="191" spans="1:8">
      <c r="B191" s="90" t="s">
        <v>835</v>
      </c>
      <c r="C191" s="90" t="s">
        <v>35</v>
      </c>
      <c r="D191" s="90">
        <v>2</v>
      </c>
      <c r="E191" s="90">
        <v>0</v>
      </c>
      <c r="F191" s="90">
        <f>+E191*D191</f>
        <v>0</v>
      </c>
    </row>
    <row r="192" spans="1:8">
      <c r="B192" s="89"/>
    </row>
    <row r="193" spans="1:6">
      <c r="A193" s="41" t="s">
        <v>816</v>
      </c>
      <c r="B193" s="85" t="s">
        <v>24</v>
      </c>
      <c r="C193" s="90" t="s">
        <v>35</v>
      </c>
      <c r="D193" s="90">
        <v>1</v>
      </c>
      <c r="E193" s="90">
        <v>0</v>
      </c>
      <c r="F193" s="90">
        <f>+E193*D193</f>
        <v>0</v>
      </c>
    </row>
    <row r="194" spans="1:6" ht="30">
      <c r="B194" s="93" t="s">
        <v>841</v>
      </c>
    </row>
    <row r="195" spans="1:6">
      <c r="B195" s="13"/>
    </row>
    <row r="196" spans="1:6">
      <c r="A196" s="41" t="s">
        <v>831</v>
      </c>
      <c r="B196" s="85" t="s">
        <v>515</v>
      </c>
    </row>
    <row r="197" spans="1:6" ht="30">
      <c r="B197" s="93" t="s">
        <v>837</v>
      </c>
    </row>
    <row r="198" spans="1:6">
      <c r="B198" s="90" t="s">
        <v>838</v>
      </c>
      <c r="C198" s="90" t="s">
        <v>35</v>
      </c>
      <c r="D198" s="90">
        <v>2</v>
      </c>
      <c r="E198" s="90">
        <v>0</v>
      </c>
      <c r="F198" s="90">
        <f>+E198*D198</f>
        <v>0</v>
      </c>
    </row>
    <row r="199" spans="1:6">
      <c r="B199" s="90" t="s">
        <v>839</v>
      </c>
      <c r="C199" s="90" t="s">
        <v>35</v>
      </c>
      <c r="D199" s="90">
        <v>1</v>
      </c>
      <c r="E199" s="90">
        <v>0</v>
      </c>
      <c r="F199" s="90">
        <f>+E199*D199</f>
        <v>0</v>
      </c>
    </row>
    <row r="200" spans="1:6">
      <c r="B200" s="13"/>
    </row>
    <row r="201" spans="1:6">
      <c r="A201" s="41" t="s">
        <v>832</v>
      </c>
      <c r="B201" s="85" t="s">
        <v>777</v>
      </c>
      <c r="C201" s="90" t="s">
        <v>35</v>
      </c>
      <c r="D201" s="90">
        <v>1</v>
      </c>
      <c r="E201" s="90">
        <v>0</v>
      </c>
      <c r="F201" s="90">
        <f>+E201*D201</f>
        <v>0</v>
      </c>
    </row>
    <row r="202" spans="1:6" ht="30">
      <c r="B202" s="93" t="s">
        <v>1052</v>
      </c>
    </row>
    <row r="203" spans="1:6">
      <c r="B203" s="13"/>
    </row>
    <row r="204" spans="1:6">
      <c r="A204" s="41" t="s">
        <v>836</v>
      </c>
      <c r="B204" s="85" t="s">
        <v>275</v>
      </c>
      <c r="C204" s="90" t="s">
        <v>6</v>
      </c>
      <c r="D204" s="90">
        <v>2</v>
      </c>
      <c r="E204" s="90"/>
      <c r="F204" s="90">
        <f>+E204*D204</f>
        <v>0</v>
      </c>
    </row>
    <row r="205" spans="1:6" ht="60">
      <c r="B205" s="92" t="s">
        <v>967</v>
      </c>
    </row>
    <row r="206" spans="1:6">
      <c r="B206" s="13"/>
    </row>
    <row r="207" spans="1:6">
      <c r="A207" s="41" t="s">
        <v>840</v>
      </c>
      <c r="B207" s="85" t="s">
        <v>823</v>
      </c>
    </row>
    <row r="208" spans="1:6" ht="45">
      <c r="B208" s="93" t="s">
        <v>825</v>
      </c>
    </row>
    <row r="209" spans="1:8">
      <c r="B209" s="90" t="s">
        <v>826</v>
      </c>
      <c r="C209" s="90" t="s">
        <v>35</v>
      </c>
      <c r="D209" s="90">
        <v>1</v>
      </c>
      <c r="E209" s="90">
        <v>0</v>
      </c>
      <c r="F209" s="90">
        <f>+E209*D209</f>
        <v>0</v>
      </c>
    </row>
    <row r="210" spans="1:8">
      <c r="B210" s="90" t="s">
        <v>824</v>
      </c>
      <c r="C210" s="90" t="s">
        <v>35</v>
      </c>
      <c r="D210" s="90">
        <v>1</v>
      </c>
      <c r="E210" s="90">
        <v>0</v>
      </c>
      <c r="F210" s="90">
        <f>+E210*D210</f>
        <v>0</v>
      </c>
    </row>
    <row r="211" spans="1:8">
      <c r="B211" s="90"/>
      <c r="C211" s="90"/>
      <c r="D211" s="90"/>
      <c r="E211" s="90"/>
      <c r="F211" s="90"/>
    </row>
    <row r="212" spans="1:8">
      <c r="A212" s="41" t="s">
        <v>842</v>
      </c>
      <c r="B212" s="85" t="s">
        <v>827</v>
      </c>
      <c r="C212" s="90" t="s">
        <v>35</v>
      </c>
      <c r="D212" s="90">
        <v>1</v>
      </c>
      <c r="E212" s="90">
        <v>0</v>
      </c>
      <c r="F212" s="90">
        <f>+E212*D212</f>
        <v>0</v>
      </c>
    </row>
    <row r="213" spans="1:8" ht="90">
      <c r="B213" s="93" t="s">
        <v>847</v>
      </c>
    </row>
    <row r="214" spans="1:8">
      <c r="B214" s="90"/>
      <c r="C214" s="90"/>
      <c r="D214" s="90"/>
      <c r="E214" s="90"/>
      <c r="F214" s="90"/>
    </row>
    <row r="215" spans="1:8">
      <c r="A215" s="41" t="s">
        <v>845</v>
      </c>
      <c r="B215" s="85" t="s">
        <v>567</v>
      </c>
    </row>
    <row r="216" spans="1:8" ht="30">
      <c r="B216" s="92" t="s">
        <v>882</v>
      </c>
    </row>
    <row r="217" spans="1:8">
      <c r="B217" s="92" t="s">
        <v>883</v>
      </c>
      <c r="C217" s="90" t="s">
        <v>35</v>
      </c>
      <c r="D217" s="90">
        <v>2</v>
      </c>
      <c r="E217" s="90">
        <v>0</v>
      </c>
      <c r="F217" s="90">
        <f>+E217*D217</f>
        <v>0</v>
      </c>
    </row>
    <row r="218" spans="1:8">
      <c r="B218" s="92" t="s">
        <v>1056</v>
      </c>
      <c r="C218" s="90" t="s">
        <v>35</v>
      </c>
      <c r="D218" s="90">
        <v>2</v>
      </c>
      <c r="E218" s="90">
        <v>0</v>
      </c>
      <c r="F218" s="90">
        <f>+E218*D218</f>
        <v>0</v>
      </c>
    </row>
    <row r="219" spans="1:8">
      <c r="B219" s="92"/>
      <c r="C219" s="90"/>
      <c r="D219" s="90"/>
      <c r="E219" s="90"/>
      <c r="F219" s="90"/>
    </row>
    <row r="220" spans="1:8">
      <c r="A220" s="41" t="s">
        <v>891</v>
      </c>
      <c r="B220" s="85" t="s">
        <v>1053</v>
      </c>
      <c r="C220" s="90" t="s">
        <v>35</v>
      </c>
      <c r="D220" s="90">
        <v>1</v>
      </c>
      <c r="E220" s="90">
        <v>0</v>
      </c>
      <c r="F220" s="90">
        <f>+E220*D220</f>
        <v>0</v>
      </c>
    </row>
    <row r="221" spans="1:8" ht="60">
      <c r="B221" s="93" t="s">
        <v>1054</v>
      </c>
    </row>
    <row r="222" spans="1:8">
      <c r="B222" s="92"/>
      <c r="C222" s="90"/>
      <c r="D222" s="90"/>
      <c r="E222" s="90"/>
      <c r="F222" s="90"/>
    </row>
    <row r="223" spans="1:8">
      <c r="A223" s="41" t="s">
        <v>892</v>
      </c>
      <c r="B223" s="85" t="s">
        <v>846</v>
      </c>
      <c r="C223" s="90" t="s">
        <v>35</v>
      </c>
      <c r="D223" s="90">
        <v>1</v>
      </c>
      <c r="E223" s="90">
        <v>0</v>
      </c>
      <c r="F223" s="90">
        <f>+E223*D223</f>
        <v>0</v>
      </c>
    </row>
    <row r="224" spans="1:8" ht="45">
      <c r="B224" s="93" t="s">
        <v>848</v>
      </c>
      <c r="H224" s="49" t="s">
        <v>849</v>
      </c>
    </row>
    <row r="225" spans="1:8">
      <c r="B225" s="93"/>
      <c r="H225" s="49"/>
    </row>
    <row r="226" spans="1:8">
      <c r="A226" s="41" t="s">
        <v>1057</v>
      </c>
      <c r="B226" s="85" t="s">
        <v>25</v>
      </c>
      <c r="C226" s="90" t="s">
        <v>35</v>
      </c>
      <c r="D226" s="90">
        <v>0</v>
      </c>
      <c r="E226" s="90"/>
      <c r="F226" s="90">
        <f t="shared" ref="F226" si="4">+E226*D226</f>
        <v>0</v>
      </c>
      <c r="H226" s="49" t="s">
        <v>95</v>
      </c>
    </row>
    <row r="227" spans="1:8" ht="105">
      <c r="B227" s="94" t="s">
        <v>286</v>
      </c>
    </row>
    <row r="228" spans="1:8">
      <c r="B228" s="93"/>
      <c r="H228" s="49"/>
    </row>
    <row r="229" spans="1:8" ht="33.75">
      <c r="A229" s="39" t="s">
        <v>136</v>
      </c>
      <c r="B229" s="91" t="s">
        <v>969</v>
      </c>
      <c r="C229" s="49"/>
      <c r="D229" s="49"/>
      <c r="E229" s="49"/>
      <c r="F229" s="49"/>
    </row>
    <row r="230" spans="1:8">
      <c r="B230" s="75"/>
      <c r="C230" s="49"/>
      <c r="D230" s="49"/>
      <c r="E230" s="49"/>
      <c r="F230" s="49"/>
    </row>
    <row r="231" spans="1:8">
      <c r="A231" s="41" t="s">
        <v>137</v>
      </c>
      <c r="B231" s="85" t="s">
        <v>465</v>
      </c>
      <c r="C231" s="49"/>
      <c r="D231" s="49"/>
      <c r="E231" s="49"/>
      <c r="F231" s="49"/>
    </row>
    <row r="232" spans="1:8">
      <c r="B232" s="95" t="s">
        <v>742</v>
      </c>
      <c r="C232" s="90"/>
      <c r="D232" s="90"/>
      <c r="E232" s="90"/>
      <c r="F232" s="90"/>
    </row>
    <row r="233" spans="1:8">
      <c r="B233" s="89" t="s">
        <v>740</v>
      </c>
      <c r="C233" s="90" t="s">
        <v>6</v>
      </c>
      <c r="D233" s="90">
        <v>10</v>
      </c>
      <c r="E233" s="90"/>
      <c r="F233" s="90">
        <f>+E233*D233</f>
        <v>0</v>
      </c>
    </row>
    <row r="234" spans="1:8">
      <c r="B234" s="89" t="s">
        <v>741</v>
      </c>
      <c r="C234" s="90" t="s">
        <v>6</v>
      </c>
      <c r="D234" s="90">
        <v>5</v>
      </c>
      <c r="E234" s="90"/>
      <c r="F234" s="90">
        <f>+E234*D234</f>
        <v>0</v>
      </c>
    </row>
    <row r="235" spans="1:8">
      <c r="B235" s="89"/>
      <c r="C235" s="90"/>
      <c r="D235" s="90"/>
      <c r="E235" s="90"/>
      <c r="F235" s="90"/>
    </row>
    <row r="236" spans="1:8">
      <c r="A236" s="41" t="s">
        <v>138</v>
      </c>
      <c r="B236" s="85" t="s">
        <v>465</v>
      </c>
      <c r="C236" s="49"/>
      <c r="D236" s="49"/>
      <c r="E236" s="49"/>
      <c r="F236" s="49"/>
    </row>
    <row r="237" spans="1:8">
      <c r="B237" s="95" t="s">
        <v>743</v>
      </c>
      <c r="C237" s="90"/>
      <c r="D237" s="90"/>
      <c r="E237" s="90"/>
      <c r="F237" s="90"/>
    </row>
    <row r="238" spans="1:8">
      <c r="B238" s="89" t="s">
        <v>968</v>
      </c>
      <c r="C238" s="90" t="s">
        <v>6</v>
      </c>
      <c r="D238" s="90">
        <v>9</v>
      </c>
      <c r="E238" s="90"/>
      <c r="F238" s="90">
        <f>+E238*D238</f>
        <v>0</v>
      </c>
    </row>
    <row r="239" spans="1:8">
      <c r="B239" s="89"/>
      <c r="C239" s="90"/>
      <c r="D239" s="90"/>
      <c r="E239" s="90"/>
      <c r="F239" s="90"/>
    </row>
    <row r="240" spans="1:8">
      <c r="A240" s="41" t="s">
        <v>139</v>
      </c>
      <c r="B240" s="85" t="s">
        <v>745</v>
      </c>
    </row>
    <row r="241" spans="1:6" ht="90">
      <c r="B241" s="95" t="s">
        <v>972</v>
      </c>
      <c r="C241" s="90"/>
      <c r="D241" s="90"/>
      <c r="E241" s="90"/>
      <c r="F241" s="90"/>
    </row>
    <row r="242" spans="1:6">
      <c r="B242" s="95" t="s">
        <v>971</v>
      </c>
      <c r="C242" s="90" t="s">
        <v>6</v>
      </c>
      <c r="D242" s="90">
        <v>30</v>
      </c>
      <c r="E242" s="90"/>
      <c r="F242" s="90">
        <f>+E242*D242</f>
        <v>0</v>
      </c>
    </row>
    <row r="243" spans="1:6">
      <c r="B243" s="95" t="s">
        <v>971</v>
      </c>
      <c r="C243" s="90" t="s">
        <v>6</v>
      </c>
      <c r="D243" s="90">
        <v>24</v>
      </c>
      <c r="E243" s="90"/>
      <c r="F243" s="90">
        <f>+E243*D243</f>
        <v>0</v>
      </c>
    </row>
    <row r="244" spans="1:6">
      <c r="B244" s="95"/>
      <c r="C244" s="90"/>
      <c r="D244" s="90"/>
      <c r="E244" s="90"/>
      <c r="F244" s="90"/>
    </row>
    <row r="245" spans="1:6">
      <c r="A245" s="41" t="s">
        <v>970</v>
      </c>
      <c r="B245" s="89"/>
      <c r="C245" s="90"/>
      <c r="D245" s="90"/>
      <c r="E245" s="90"/>
      <c r="F245" s="90"/>
    </row>
    <row r="246" spans="1:6">
      <c r="A246" s="41" t="s">
        <v>744</v>
      </c>
      <c r="B246" s="85" t="s">
        <v>20</v>
      </c>
    </row>
    <row r="247" spans="1:6" ht="150">
      <c r="B247" s="92" t="s">
        <v>737</v>
      </c>
      <c r="C247" s="49"/>
      <c r="D247" s="49"/>
      <c r="E247" s="49"/>
      <c r="F247" s="49"/>
    </row>
    <row r="248" spans="1:6">
      <c r="B248" s="92" t="s">
        <v>738</v>
      </c>
      <c r="C248" s="90" t="s">
        <v>6</v>
      </c>
      <c r="D248" s="90">
        <v>4</v>
      </c>
      <c r="E248" s="90"/>
      <c r="F248" s="90">
        <f>+E248*D248</f>
        <v>0</v>
      </c>
    </row>
    <row r="249" spans="1:6">
      <c r="B249" s="92" t="s">
        <v>739</v>
      </c>
      <c r="C249" s="90" t="s">
        <v>6</v>
      </c>
      <c r="D249" s="90">
        <v>3</v>
      </c>
      <c r="E249" s="90"/>
      <c r="F249" s="90">
        <f t="shared" ref="F249:F250" si="5">+E249*D249</f>
        <v>0</v>
      </c>
    </row>
    <row r="250" spans="1:6">
      <c r="B250" s="92" t="s">
        <v>736</v>
      </c>
      <c r="C250" s="90" t="s">
        <v>6</v>
      </c>
      <c r="D250" s="90">
        <v>6</v>
      </c>
      <c r="E250" s="90"/>
      <c r="F250" s="90">
        <f t="shared" si="5"/>
        <v>0</v>
      </c>
    </row>
    <row r="251" spans="1:6">
      <c r="B251" s="69"/>
      <c r="C251" s="49"/>
      <c r="D251" s="49"/>
      <c r="E251" s="49"/>
      <c r="F251" s="49"/>
    </row>
    <row r="252" spans="1:6">
      <c r="A252" s="41" t="s">
        <v>805</v>
      </c>
      <c r="B252" s="85" t="s">
        <v>807</v>
      </c>
      <c r="C252" s="90" t="s">
        <v>6</v>
      </c>
      <c r="D252" s="90">
        <v>4</v>
      </c>
      <c r="E252" s="90"/>
      <c r="F252" s="90">
        <f>+E252*D252</f>
        <v>0</v>
      </c>
    </row>
    <row r="253" spans="1:6">
      <c r="B253" s="84" t="s">
        <v>808</v>
      </c>
      <c r="C253" s="49"/>
      <c r="D253" s="49"/>
      <c r="E253" s="49"/>
      <c r="F253" s="49"/>
    </row>
    <row r="254" spans="1:6">
      <c r="B254" s="84"/>
      <c r="C254" s="49"/>
      <c r="D254" s="49"/>
      <c r="E254" s="49"/>
      <c r="F254" s="49"/>
    </row>
    <row r="255" spans="1:6">
      <c r="A255" s="41" t="s">
        <v>806</v>
      </c>
      <c r="B255" s="85" t="s">
        <v>16</v>
      </c>
      <c r="C255" s="49" t="s">
        <v>6</v>
      </c>
      <c r="D255" s="49">
        <v>1</v>
      </c>
      <c r="E255" s="49"/>
      <c r="F255" s="49">
        <f>+E255*D255</f>
        <v>0</v>
      </c>
    </row>
    <row r="256" spans="1:6" ht="30">
      <c r="B256" s="84" t="s">
        <v>91</v>
      </c>
      <c r="C256" s="49"/>
      <c r="D256" s="49"/>
      <c r="E256" s="49"/>
      <c r="F256" s="49"/>
    </row>
    <row r="257" spans="1:11">
      <c r="B257" s="84"/>
      <c r="C257" s="49"/>
      <c r="D257" s="49"/>
      <c r="E257" s="49"/>
      <c r="F257" s="49"/>
    </row>
    <row r="258" spans="1:11">
      <c r="B258" s="84"/>
      <c r="C258" s="49"/>
      <c r="D258" s="49"/>
      <c r="E258" s="49"/>
      <c r="F258" s="49"/>
    </row>
    <row r="259" spans="1:11">
      <c r="B259" s="84"/>
      <c r="C259" s="49"/>
      <c r="D259" s="49"/>
      <c r="E259" s="49"/>
      <c r="F259" s="49"/>
    </row>
    <row r="260" spans="1:11">
      <c r="B260" s="84"/>
      <c r="C260" s="49"/>
      <c r="D260" s="49"/>
      <c r="E260" s="49"/>
      <c r="F260" s="49"/>
    </row>
    <row r="261" spans="1:11">
      <c r="B261" s="84"/>
      <c r="C261" s="49"/>
      <c r="D261" s="49"/>
      <c r="E261" s="49"/>
      <c r="F261" s="49"/>
    </row>
    <row r="262" spans="1:11">
      <c r="B262" s="84"/>
      <c r="C262" s="49"/>
      <c r="D262" s="49"/>
      <c r="E262" s="49"/>
      <c r="F262" s="49"/>
    </row>
    <row r="263" spans="1:11" ht="48.75">
      <c r="A263" s="39" t="s">
        <v>140</v>
      </c>
      <c r="B263" s="91" t="s">
        <v>786</v>
      </c>
      <c r="D263" s="90"/>
      <c r="J263" s="90"/>
    </row>
    <row r="264" spans="1:11">
      <c r="B264" s="89"/>
      <c r="D264" s="90"/>
      <c r="J264" s="90"/>
    </row>
    <row r="265" spans="1:11">
      <c r="A265" s="41" t="s">
        <v>141</v>
      </c>
      <c r="B265" s="85" t="s">
        <v>361</v>
      </c>
      <c r="C265" s="13" t="s">
        <v>6</v>
      </c>
      <c r="D265" s="90">
        <v>1</v>
      </c>
      <c r="E265" s="13">
        <v>0</v>
      </c>
      <c r="F265" s="13">
        <f t="shared" ref="F265" si="6">+E265*D265</f>
        <v>0</v>
      </c>
      <c r="I265" s="90" t="s">
        <v>406</v>
      </c>
      <c r="J265" s="90" t="s">
        <v>1214</v>
      </c>
    </row>
    <row r="266" spans="1:11" ht="75">
      <c r="B266" s="81" t="s">
        <v>1215</v>
      </c>
      <c r="D266" s="90"/>
      <c r="I266" s="119" t="s">
        <v>978</v>
      </c>
    </row>
    <row r="267" spans="1:11">
      <c r="A267" s="41" t="s">
        <v>142</v>
      </c>
      <c r="B267" s="85" t="s">
        <v>363</v>
      </c>
      <c r="D267" s="90"/>
      <c r="I267" s="89" t="s">
        <v>95</v>
      </c>
      <c r="J267" s="89" t="s">
        <v>95</v>
      </c>
    </row>
    <row r="268" spans="1:11" ht="30">
      <c r="B268" s="75" t="s">
        <v>702</v>
      </c>
      <c r="C268" s="89"/>
      <c r="D268" s="89"/>
      <c r="E268" s="89"/>
      <c r="F268" s="89"/>
      <c r="G268" s="89"/>
      <c r="H268" s="89"/>
      <c r="I268" s="89"/>
      <c r="J268" s="89"/>
      <c r="K268" s="89"/>
    </row>
    <row r="269" spans="1:11">
      <c r="B269" s="62" t="s">
        <v>701</v>
      </c>
      <c r="C269" s="13" t="s">
        <v>6</v>
      </c>
      <c r="D269" s="90">
        <v>1</v>
      </c>
      <c r="E269" s="13">
        <v>0</v>
      </c>
      <c r="F269" s="13">
        <f>+E269*D269</f>
        <v>0</v>
      </c>
      <c r="I269" s="49" t="s">
        <v>979</v>
      </c>
      <c r="J269" s="90" t="s">
        <v>616</v>
      </c>
      <c r="K269" s="89"/>
    </row>
    <row r="270" spans="1:11">
      <c r="A270" s="13"/>
      <c r="B270" s="62" t="s">
        <v>700</v>
      </c>
      <c r="C270" s="90" t="s">
        <v>6</v>
      </c>
      <c r="D270" s="90">
        <v>1</v>
      </c>
      <c r="E270" s="90">
        <v>0</v>
      </c>
      <c r="F270" s="90">
        <f>+E270*D270</f>
        <v>0</v>
      </c>
      <c r="J270" s="90" t="s">
        <v>617</v>
      </c>
      <c r="K270" s="89"/>
    </row>
    <row r="271" spans="1:11">
      <c r="B271" s="89"/>
      <c r="C271" s="89"/>
      <c r="D271" s="89"/>
      <c r="E271" s="89"/>
      <c r="F271" s="89"/>
      <c r="G271" s="89"/>
      <c r="H271" s="89"/>
      <c r="I271" s="89"/>
      <c r="J271" s="89"/>
      <c r="K271" s="89"/>
    </row>
    <row r="272" spans="1:11">
      <c r="A272" s="41" t="s">
        <v>143</v>
      </c>
      <c r="B272" s="85" t="s">
        <v>973</v>
      </c>
      <c r="C272" s="90" t="s">
        <v>6</v>
      </c>
      <c r="D272" s="90">
        <v>8</v>
      </c>
      <c r="E272" s="90">
        <f>1044*12</f>
        <v>12528</v>
      </c>
      <c r="F272" s="90">
        <f t="shared" ref="F272" si="7">+E272*D272</f>
        <v>100224</v>
      </c>
      <c r="I272" s="90" t="s">
        <v>95</v>
      </c>
      <c r="J272" s="90" t="s">
        <v>95</v>
      </c>
    </row>
    <row r="273" spans="1:14" ht="90">
      <c r="B273" s="94" t="s">
        <v>1216</v>
      </c>
      <c r="C273" s="89"/>
      <c r="D273" s="89"/>
      <c r="E273" s="89"/>
      <c r="F273" s="89"/>
      <c r="G273" s="89"/>
      <c r="H273" s="89"/>
      <c r="I273" s="89"/>
      <c r="J273" s="89"/>
      <c r="K273" s="89"/>
    </row>
    <row r="274" spans="1:14">
      <c r="B274" s="94"/>
      <c r="C274" s="89"/>
      <c r="D274" s="89"/>
      <c r="E274" s="89"/>
      <c r="F274" s="89"/>
      <c r="G274" s="89"/>
      <c r="H274" s="89"/>
      <c r="I274" s="89"/>
      <c r="J274" s="89"/>
      <c r="K274" s="89"/>
    </row>
    <row r="275" spans="1:14">
      <c r="A275" s="41" t="s">
        <v>144</v>
      </c>
      <c r="B275" s="85" t="s">
        <v>867</v>
      </c>
      <c r="C275" s="90" t="s">
        <v>6</v>
      </c>
      <c r="D275" s="90">
        <v>18</v>
      </c>
      <c r="E275" s="90"/>
      <c r="F275" s="90">
        <f t="shared" ref="F275" si="8">+E275*D275</f>
        <v>0</v>
      </c>
      <c r="I275" s="90" t="s">
        <v>95</v>
      </c>
      <c r="J275" s="90" t="s">
        <v>95</v>
      </c>
      <c r="K275" s="89"/>
    </row>
    <row r="276" spans="1:14" ht="75">
      <c r="A276" s="13"/>
      <c r="B276" s="103" t="s">
        <v>1217</v>
      </c>
      <c r="C276" s="89"/>
      <c r="D276" s="89"/>
      <c r="E276" s="89"/>
      <c r="F276" s="89"/>
      <c r="G276" s="89"/>
      <c r="H276" s="89"/>
      <c r="I276" s="89"/>
      <c r="J276" s="89"/>
      <c r="K276" s="89"/>
    </row>
    <row r="277" spans="1:14">
      <c r="A277" s="13"/>
      <c r="B277" s="103"/>
      <c r="C277" s="89"/>
      <c r="D277" s="89"/>
      <c r="E277" s="89"/>
      <c r="F277" s="89"/>
      <c r="G277" s="89"/>
      <c r="H277" s="89"/>
      <c r="I277" s="89"/>
      <c r="J277" s="89"/>
      <c r="K277" s="89"/>
    </row>
    <row r="278" spans="1:14">
      <c r="A278" s="13" t="s">
        <v>279</v>
      </c>
      <c r="B278" s="97" t="s">
        <v>981</v>
      </c>
      <c r="I278" s="90" t="s">
        <v>95</v>
      </c>
      <c r="J278" s="90" t="s">
        <v>95</v>
      </c>
    </row>
    <row r="279" spans="1:14" ht="120">
      <c r="A279" s="13"/>
      <c r="B279" s="92" t="s">
        <v>982</v>
      </c>
      <c r="D279" s="60"/>
      <c r="K279" s="74" t="s">
        <v>95</v>
      </c>
    </row>
    <row r="280" spans="1:14">
      <c r="A280" s="13"/>
      <c r="B280" s="92" t="s">
        <v>1220</v>
      </c>
      <c r="C280" s="90" t="s">
        <v>6</v>
      </c>
      <c r="D280" s="90">
        <v>12</v>
      </c>
      <c r="E280" s="90"/>
      <c r="F280" s="90">
        <f>+E280*D280</f>
        <v>0</v>
      </c>
      <c r="H280" s="13" t="s">
        <v>1218</v>
      </c>
      <c r="K280" s="74"/>
    </row>
    <row r="281" spans="1:14">
      <c r="A281" s="13"/>
      <c r="B281" s="92" t="s">
        <v>1221</v>
      </c>
      <c r="C281" s="90" t="s">
        <v>6</v>
      </c>
      <c r="D281" s="90">
        <v>16</v>
      </c>
      <c r="E281" s="90"/>
      <c r="F281" s="90">
        <f>+E281*D281</f>
        <v>0</v>
      </c>
      <c r="H281" s="13" t="s">
        <v>1219</v>
      </c>
      <c r="K281" s="74"/>
    </row>
    <row r="282" spans="1:14">
      <c r="A282" s="13"/>
      <c r="B282" s="89"/>
      <c r="C282" s="89"/>
      <c r="D282" s="89"/>
      <c r="E282" s="89"/>
      <c r="F282" s="89"/>
      <c r="G282" s="89"/>
      <c r="H282" s="89"/>
      <c r="I282" s="89"/>
      <c r="J282" s="89"/>
      <c r="K282" s="89"/>
    </row>
    <row r="283" spans="1:14">
      <c r="A283" s="41" t="s">
        <v>746</v>
      </c>
      <c r="B283" s="85" t="s">
        <v>591</v>
      </c>
      <c r="D283" s="90"/>
      <c r="J283" s="90"/>
    </row>
    <row r="284" spans="1:14" ht="30">
      <c r="B284" s="94" t="s">
        <v>704</v>
      </c>
      <c r="D284" s="49"/>
      <c r="H284" s="49" t="s">
        <v>596</v>
      </c>
      <c r="I284" s="90" t="s">
        <v>406</v>
      </c>
      <c r="J284" s="90" t="s">
        <v>459</v>
      </c>
    </row>
    <row r="285" spans="1:14">
      <c r="B285" s="94" t="s">
        <v>592</v>
      </c>
      <c r="C285" s="13" t="s">
        <v>6</v>
      </c>
      <c r="D285" s="90">
        <v>2</v>
      </c>
      <c r="E285" s="13">
        <f>14664*12</f>
        <v>175968</v>
      </c>
      <c r="F285" s="13">
        <f t="shared" ref="F285:F287" si="9">+E285*D285</f>
        <v>351936</v>
      </c>
      <c r="I285" s="60"/>
      <c r="J285" s="60"/>
    </row>
    <row r="286" spans="1:14">
      <c r="B286" s="94" t="s">
        <v>593</v>
      </c>
      <c r="C286" s="13" t="s">
        <v>6</v>
      </c>
      <c r="D286" s="90">
        <v>2</v>
      </c>
      <c r="E286" s="13">
        <f>19922*12</f>
        <v>239064</v>
      </c>
      <c r="F286" s="13">
        <f t="shared" si="9"/>
        <v>478128</v>
      </c>
      <c r="I286" s="60"/>
      <c r="J286" s="121" t="s">
        <v>984</v>
      </c>
      <c r="K286" s="122"/>
      <c r="L286" s="122"/>
      <c r="M286" s="122"/>
      <c r="N286" s="122"/>
    </row>
    <row r="287" spans="1:14">
      <c r="A287" s="13"/>
      <c r="B287" s="94" t="s">
        <v>594</v>
      </c>
      <c r="C287" s="13" t="s">
        <v>6</v>
      </c>
      <c r="D287" s="90">
        <v>1</v>
      </c>
      <c r="E287" s="13">
        <f>11783*12</f>
        <v>141396</v>
      </c>
      <c r="F287" s="13">
        <f t="shared" si="9"/>
        <v>141396</v>
      </c>
      <c r="H287" s="49" t="s">
        <v>980</v>
      </c>
      <c r="I287" s="60"/>
      <c r="J287" s="121" t="s">
        <v>1058</v>
      </c>
      <c r="K287" s="122"/>
      <c r="L287" s="122"/>
      <c r="M287" s="122"/>
      <c r="N287" s="122"/>
    </row>
    <row r="288" spans="1:14">
      <c r="A288" s="13"/>
      <c r="B288" s="89"/>
      <c r="C288" s="89"/>
      <c r="D288" s="89"/>
      <c r="E288" s="89"/>
      <c r="F288" s="89"/>
      <c r="G288" s="89"/>
      <c r="H288" s="89"/>
      <c r="I288" s="89"/>
      <c r="J288" s="89"/>
      <c r="K288" s="89"/>
    </row>
    <row r="289" spans="1:11">
      <c r="A289" s="41" t="s">
        <v>145</v>
      </c>
      <c r="B289" s="85" t="s">
        <v>177</v>
      </c>
      <c r="H289" s="49" t="s">
        <v>95</v>
      </c>
      <c r="J289" s="90"/>
      <c r="K289" s="72"/>
    </row>
    <row r="290" spans="1:11" ht="30">
      <c r="B290" s="43" t="s">
        <v>1062</v>
      </c>
      <c r="C290" s="89"/>
      <c r="D290" s="89"/>
      <c r="E290" s="89"/>
      <c r="F290" s="89"/>
      <c r="G290" s="89"/>
      <c r="H290" s="89"/>
      <c r="I290" s="89"/>
      <c r="J290" s="60"/>
    </row>
    <row r="291" spans="1:11">
      <c r="B291" s="95" t="s">
        <v>1059</v>
      </c>
      <c r="C291" s="90" t="s">
        <v>6</v>
      </c>
      <c r="D291" s="90">
        <v>3</v>
      </c>
      <c r="E291" s="90"/>
      <c r="F291" s="90">
        <f>+E291*D291</f>
        <v>0</v>
      </c>
      <c r="G291" s="89"/>
      <c r="H291" s="89"/>
      <c r="I291" s="89"/>
      <c r="J291" s="60"/>
    </row>
    <row r="292" spans="1:11">
      <c r="B292" s="95" t="s">
        <v>1060</v>
      </c>
      <c r="C292" s="90" t="s">
        <v>6</v>
      </c>
      <c r="D292" s="90">
        <v>2</v>
      </c>
      <c r="E292" s="90"/>
      <c r="F292" s="90">
        <f>+E292*D292</f>
        <v>0</v>
      </c>
      <c r="G292" s="89"/>
      <c r="H292" s="89"/>
      <c r="I292" s="89"/>
      <c r="J292" s="60"/>
    </row>
    <row r="293" spans="1:11">
      <c r="B293" s="89" t="s">
        <v>1061</v>
      </c>
      <c r="C293" s="90" t="s">
        <v>6</v>
      </c>
      <c r="D293" s="90">
        <v>1</v>
      </c>
      <c r="E293" s="90"/>
      <c r="F293" s="90">
        <f>+E293*D293</f>
        <v>0</v>
      </c>
      <c r="G293" s="89"/>
      <c r="H293" s="89"/>
      <c r="I293" s="89"/>
      <c r="J293" s="60"/>
    </row>
    <row r="294" spans="1:11">
      <c r="B294" s="13"/>
      <c r="C294" s="89"/>
      <c r="D294" s="89"/>
      <c r="E294" s="89"/>
      <c r="F294" s="89"/>
      <c r="G294" s="89"/>
      <c r="H294" s="89"/>
      <c r="I294" s="89"/>
      <c r="J294" s="60"/>
    </row>
    <row r="295" spans="1:11">
      <c r="A295" s="41" t="s">
        <v>747</v>
      </c>
      <c r="B295" s="85" t="s">
        <v>24</v>
      </c>
      <c r="C295" s="90" t="s">
        <v>6</v>
      </c>
      <c r="D295" s="90">
        <v>17</v>
      </c>
      <c r="E295" s="90"/>
      <c r="F295" s="90">
        <f>+E295*D295</f>
        <v>0</v>
      </c>
      <c r="J295" s="90"/>
    </row>
    <row r="296" spans="1:11" ht="60">
      <c r="B296" s="94" t="s">
        <v>983</v>
      </c>
      <c r="C296" s="89"/>
      <c r="D296" s="89"/>
      <c r="E296" s="89"/>
      <c r="F296" s="89"/>
      <c r="J296" s="90"/>
    </row>
    <row r="297" spans="1:11">
      <c r="B297" s="89"/>
      <c r="C297" s="89"/>
      <c r="D297" s="89"/>
      <c r="E297" s="89"/>
      <c r="F297" s="89"/>
      <c r="G297" s="89"/>
      <c r="H297" s="89"/>
      <c r="I297" s="89"/>
      <c r="J297" s="89"/>
      <c r="K297" s="89"/>
    </row>
    <row r="298" spans="1:11">
      <c r="A298" s="41" t="s">
        <v>748</v>
      </c>
      <c r="B298" s="85" t="s">
        <v>24</v>
      </c>
      <c r="C298" s="90" t="s">
        <v>6</v>
      </c>
      <c r="D298" s="90">
        <v>4</v>
      </c>
      <c r="E298" s="90"/>
      <c r="F298" s="90">
        <f>+E298*D298</f>
        <v>0</v>
      </c>
      <c r="J298" s="90"/>
    </row>
    <row r="299" spans="1:11" ht="30">
      <c r="B299" s="89" t="s">
        <v>985</v>
      </c>
      <c r="J299" s="89"/>
      <c r="K299" s="89"/>
    </row>
    <row r="300" spans="1:11">
      <c r="B300" s="89"/>
      <c r="C300" s="89"/>
      <c r="D300" s="89"/>
      <c r="E300" s="89"/>
      <c r="F300" s="89"/>
      <c r="G300" s="89"/>
      <c r="H300" s="89"/>
      <c r="I300" s="89"/>
      <c r="J300" s="89"/>
      <c r="K300" s="89"/>
    </row>
    <row r="301" spans="1:11">
      <c r="A301" s="41" t="s">
        <v>749</v>
      </c>
      <c r="B301" s="85" t="s">
        <v>581</v>
      </c>
      <c r="C301" s="90" t="s">
        <v>6</v>
      </c>
      <c r="D301" s="90">
        <v>17</v>
      </c>
      <c r="J301" s="90"/>
    </row>
    <row r="302" spans="1:11" ht="45">
      <c r="B302" s="92" t="s">
        <v>705</v>
      </c>
      <c r="C302" s="89"/>
      <c r="D302" s="90"/>
      <c r="G302" s="89"/>
      <c r="H302" s="89"/>
      <c r="I302" s="89" t="s">
        <v>95</v>
      </c>
      <c r="J302" s="89"/>
      <c r="K302" s="89"/>
    </row>
    <row r="303" spans="1:11">
      <c r="B303" s="94"/>
      <c r="C303" s="89"/>
      <c r="D303" s="89"/>
      <c r="E303" s="89"/>
      <c r="F303" s="89"/>
      <c r="G303" s="89"/>
      <c r="H303" s="89"/>
      <c r="I303" s="89"/>
      <c r="J303" s="89"/>
      <c r="K303" s="89"/>
    </row>
    <row r="304" spans="1:11">
      <c r="A304" s="41" t="s">
        <v>750</v>
      </c>
      <c r="B304" s="85" t="s">
        <v>345</v>
      </c>
      <c r="C304" s="90" t="s">
        <v>6</v>
      </c>
      <c r="D304" s="90">
        <v>2</v>
      </c>
      <c r="E304" s="90"/>
      <c r="F304" s="90">
        <f>+E304*D301</f>
        <v>0</v>
      </c>
      <c r="J304" s="90"/>
    </row>
    <row r="305" spans="1:11" ht="60">
      <c r="B305" s="92" t="s">
        <v>1063</v>
      </c>
      <c r="D305" s="106"/>
      <c r="E305" s="89"/>
      <c r="F305" s="89"/>
      <c r="G305" s="89"/>
      <c r="H305" s="89"/>
      <c r="I305" s="89"/>
      <c r="J305" s="89"/>
      <c r="K305" s="89"/>
    </row>
    <row r="306" spans="1:11">
      <c r="A306" s="41" t="s">
        <v>751</v>
      </c>
      <c r="B306" s="85" t="s">
        <v>703</v>
      </c>
      <c r="C306" s="90" t="s">
        <v>6</v>
      </c>
      <c r="D306" s="90">
        <v>7</v>
      </c>
      <c r="E306" s="90"/>
      <c r="F306" s="90">
        <f>+E306*D306</f>
        <v>0</v>
      </c>
      <c r="J306" s="90"/>
    </row>
    <row r="307" spans="1:11" ht="60">
      <c r="B307" s="94" t="s">
        <v>1064</v>
      </c>
      <c r="C307" s="89"/>
      <c r="D307" s="89"/>
      <c r="E307" s="89"/>
      <c r="F307" s="89"/>
      <c r="G307" s="89"/>
      <c r="H307" s="89"/>
      <c r="I307" s="89"/>
      <c r="J307" s="89"/>
      <c r="K307" s="89"/>
    </row>
    <row r="308" spans="1:11">
      <c r="A308" s="41" t="s">
        <v>752</v>
      </c>
      <c r="B308" s="85" t="s">
        <v>36</v>
      </c>
      <c r="C308" s="13" t="s">
        <v>6</v>
      </c>
      <c r="D308" s="90">
        <v>17</v>
      </c>
      <c r="F308" s="13">
        <f>+E308*D308</f>
        <v>0</v>
      </c>
      <c r="J308" s="90"/>
    </row>
    <row r="309" spans="1:11" ht="45">
      <c r="B309" s="89" t="s">
        <v>1049</v>
      </c>
      <c r="G309" s="89"/>
      <c r="H309" s="89"/>
      <c r="I309" s="89"/>
      <c r="J309" s="89"/>
      <c r="K309" s="89"/>
    </row>
    <row r="310" spans="1:11">
      <c r="B310" s="89"/>
      <c r="C310" s="89"/>
      <c r="D310" s="89"/>
      <c r="E310" s="89"/>
      <c r="F310" s="89"/>
      <c r="G310" s="89"/>
      <c r="H310" s="89"/>
      <c r="I310" s="89"/>
      <c r="J310" s="89"/>
      <c r="K310" s="89"/>
    </row>
    <row r="311" spans="1:11">
      <c r="A311" s="41" t="s">
        <v>866</v>
      </c>
      <c r="B311" s="85" t="s">
        <v>25</v>
      </c>
      <c r="C311" s="13" t="s">
        <v>6</v>
      </c>
      <c r="D311" s="13">
        <v>0</v>
      </c>
      <c r="F311" s="13">
        <f>+E311*D311</f>
        <v>0</v>
      </c>
      <c r="J311" s="90"/>
    </row>
    <row r="312" spans="1:11" ht="120">
      <c r="A312" s="13"/>
      <c r="B312" s="92" t="s">
        <v>706</v>
      </c>
      <c r="C312" s="89"/>
      <c r="D312" s="89"/>
      <c r="E312" s="89"/>
      <c r="F312" s="89"/>
      <c r="H312" s="75" t="s">
        <v>95</v>
      </c>
      <c r="I312" s="89"/>
      <c r="J312" s="89"/>
      <c r="K312" s="89"/>
    </row>
    <row r="313" spans="1:11">
      <c r="A313" s="13"/>
      <c r="B313" s="13"/>
      <c r="G313" s="89"/>
      <c r="H313" s="89"/>
      <c r="I313" s="89"/>
      <c r="J313" s="89"/>
      <c r="K313" s="89"/>
    </row>
    <row r="314" spans="1:11" ht="48.75">
      <c r="A314" s="39" t="s">
        <v>146</v>
      </c>
      <c r="B314" s="99" t="s">
        <v>651</v>
      </c>
      <c r="D314" s="90"/>
      <c r="J314" s="90"/>
    </row>
    <row r="315" spans="1:11">
      <c r="A315" s="79"/>
      <c r="B315" s="62"/>
      <c r="D315" s="90"/>
      <c r="J315" s="90"/>
    </row>
    <row r="316" spans="1:11">
      <c r="A316" s="79" t="s">
        <v>147</v>
      </c>
      <c r="B316" s="85" t="s">
        <v>24</v>
      </c>
      <c r="D316" s="90"/>
      <c r="H316" s="49"/>
      <c r="I316" s="49"/>
      <c r="J316" s="90"/>
    </row>
    <row r="317" spans="1:11" ht="45">
      <c r="A317" s="79"/>
      <c r="B317" s="89" t="s">
        <v>986</v>
      </c>
      <c r="D317" s="90"/>
      <c r="J317" s="90"/>
    </row>
    <row r="318" spans="1:11">
      <c r="A318" s="79"/>
      <c r="B318" s="89" t="s">
        <v>655</v>
      </c>
      <c r="C318" s="90" t="s">
        <v>6</v>
      </c>
      <c r="D318" s="90">
        <v>7</v>
      </c>
      <c r="E318" s="90"/>
      <c r="F318" s="90">
        <f>+E318*D318</f>
        <v>0</v>
      </c>
      <c r="J318" s="90"/>
    </row>
    <row r="319" spans="1:11">
      <c r="A319" s="79"/>
      <c r="B319" s="89" t="s">
        <v>656</v>
      </c>
      <c r="C319" s="90" t="s">
        <v>6</v>
      </c>
      <c r="D319" s="90">
        <v>5</v>
      </c>
      <c r="E319" s="90"/>
      <c r="F319" s="90">
        <f>+E319*D319</f>
        <v>0</v>
      </c>
      <c r="J319" s="90"/>
    </row>
    <row r="320" spans="1:11">
      <c r="A320" s="79"/>
      <c r="B320" s="89" t="s">
        <v>657</v>
      </c>
      <c r="C320" s="90" t="s">
        <v>6</v>
      </c>
      <c r="D320" s="90">
        <v>2</v>
      </c>
      <c r="E320" s="90"/>
      <c r="F320" s="90">
        <f>+E320*D320</f>
        <v>0</v>
      </c>
      <c r="J320" s="90"/>
    </row>
    <row r="321" spans="1:10">
      <c r="A321" s="79"/>
      <c r="B321" s="75"/>
      <c r="D321" s="49"/>
      <c r="J321" s="90"/>
    </row>
    <row r="322" spans="1:10">
      <c r="A322" s="79" t="s">
        <v>281</v>
      </c>
      <c r="B322" s="85" t="s">
        <v>581</v>
      </c>
      <c r="D322" s="90"/>
      <c r="J322" s="90"/>
    </row>
    <row r="323" spans="1:10" ht="45">
      <c r="A323" s="79"/>
      <c r="B323" s="92" t="s">
        <v>1067</v>
      </c>
      <c r="D323" s="90"/>
      <c r="J323" s="90"/>
    </row>
    <row r="324" spans="1:10">
      <c r="A324" s="79"/>
      <c r="B324" s="92" t="s">
        <v>659</v>
      </c>
      <c r="C324" s="90" t="s">
        <v>6</v>
      </c>
      <c r="D324" s="90">
        <v>11</v>
      </c>
      <c r="E324" s="90"/>
      <c r="F324" s="90">
        <f>+E324*D324</f>
        <v>0</v>
      </c>
      <c r="J324" s="90"/>
    </row>
    <row r="325" spans="1:10">
      <c r="A325" s="79"/>
      <c r="B325" s="92" t="s">
        <v>660</v>
      </c>
      <c r="C325" s="90" t="s">
        <v>6</v>
      </c>
      <c r="D325" s="90">
        <v>1</v>
      </c>
      <c r="E325" s="90"/>
      <c r="F325" s="90">
        <f>+E325*D325</f>
        <v>0</v>
      </c>
      <c r="J325" s="90"/>
    </row>
    <row r="326" spans="1:10">
      <c r="A326" s="79"/>
      <c r="B326" s="75"/>
      <c r="D326" s="49"/>
      <c r="J326" s="90"/>
    </row>
    <row r="327" spans="1:10">
      <c r="A327" s="79" t="s">
        <v>753</v>
      </c>
      <c r="B327" s="85" t="s">
        <v>363</v>
      </c>
      <c r="C327" s="90" t="s">
        <v>6</v>
      </c>
      <c r="D327" s="90">
        <v>12</v>
      </c>
      <c r="E327" s="13">
        <f>1237*12</f>
        <v>14844</v>
      </c>
      <c r="F327" s="13">
        <f>+E327*D327</f>
        <v>178128</v>
      </c>
      <c r="H327" s="13" t="s">
        <v>1099</v>
      </c>
      <c r="J327" s="90"/>
    </row>
    <row r="328" spans="1:10" ht="60">
      <c r="A328" s="79"/>
      <c r="B328" s="89" t="s">
        <v>1100</v>
      </c>
      <c r="J328" s="90"/>
    </row>
    <row r="329" spans="1:10">
      <c r="A329" s="79"/>
      <c r="B329" s="89"/>
      <c r="D329" s="49"/>
      <c r="J329" s="90"/>
    </row>
    <row r="330" spans="1:10">
      <c r="A330" s="79" t="s">
        <v>754</v>
      </c>
      <c r="B330" s="85" t="s">
        <v>608</v>
      </c>
      <c r="D330" s="49"/>
      <c r="J330" s="90"/>
    </row>
    <row r="331" spans="1:10" ht="60">
      <c r="B331" s="92" t="s">
        <v>989</v>
      </c>
    </row>
    <row r="332" spans="1:10">
      <c r="B332" s="92" t="s">
        <v>1068</v>
      </c>
      <c r="C332" s="90" t="s">
        <v>6</v>
      </c>
      <c r="D332" s="90">
        <v>1</v>
      </c>
      <c r="E332" s="90"/>
      <c r="F332" s="90">
        <f t="shared" ref="F332:F336" si="10">+E332*D332</f>
        <v>0</v>
      </c>
    </row>
    <row r="333" spans="1:10">
      <c r="B333" s="92" t="s">
        <v>1068</v>
      </c>
      <c r="C333" s="90" t="s">
        <v>6</v>
      </c>
      <c r="D333" s="90">
        <v>1</v>
      </c>
      <c r="E333" s="90"/>
      <c r="F333" s="90">
        <f t="shared" ref="F333" si="11">+E333*D333</f>
        <v>0</v>
      </c>
    </row>
    <row r="334" spans="1:10">
      <c r="B334" s="92" t="s">
        <v>1069</v>
      </c>
      <c r="C334" s="90" t="s">
        <v>6</v>
      </c>
      <c r="D334" s="90">
        <v>1</v>
      </c>
      <c r="E334" s="90"/>
      <c r="F334" s="90">
        <f t="shared" si="10"/>
        <v>0</v>
      </c>
    </row>
    <row r="335" spans="1:10">
      <c r="B335" s="92" t="s">
        <v>1070</v>
      </c>
      <c r="C335" s="90" t="s">
        <v>6</v>
      </c>
      <c r="D335" s="90">
        <v>1</v>
      </c>
      <c r="E335" s="90"/>
      <c r="F335" s="90">
        <f t="shared" si="10"/>
        <v>0</v>
      </c>
    </row>
    <row r="336" spans="1:10">
      <c r="B336" s="92" t="s">
        <v>1071</v>
      </c>
      <c r="C336" s="90" t="s">
        <v>6</v>
      </c>
      <c r="D336" s="90">
        <v>1</v>
      </c>
      <c r="E336" s="90"/>
      <c r="F336" s="90">
        <f t="shared" si="10"/>
        <v>0</v>
      </c>
    </row>
    <row r="337" spans="1:11">
      <c r="A337" s="79"/>
      <c r="B337" s="89"/>
      <c r="D337" s="49"/>
      <c r="J337" s="90"/>
    </row>
    <row r="338" spans="1:11">
      <c r="A338" s="79" t="s">
        <v>755</v>
      </c>
      <c r="B338" s="85" t="s">
        <v>20</v>
      </c>
      <c r="J338" s="90"/>
    </row>
    <row r="339" spans="1:11" ht="150">
      <c r="A339" s="79"/>
      <c r="B339" s="92" t="s">
        <v>1073</v>
      </c>
      <c r="D339" s="90"/>
      <c r="J339" s="90"/>
    </row>
    <row r="340" spans="1:11">
      <c r="A340" s="79"/>
      <c r="B340" s="92" t="s">
        <v>1081</v>
      </c>
      <c r="C340" s="90" t="s">
        <v>6</v>
      </c>
      <c r="D340" s="90">
        <v>2</v>
      </c>
      <c r="E340" s="90"/>
      <c r="F340" s="90">
        <f>+E340*D340</f>
        <v>0</v>
      </c>
      <c r="I340" s="90"/>
      <c r="J340" s="90"/>
    </row>
    <row r="341" spans="1:11">
      <c r="A341" s="79"/>
      <c r="B341" s="92" t="s">
        <v>1082</v>
      </c>
      <c r="C341" s="90" t="s">
        <v>6</v>
      </c>
      <c r="D341" s="90">
        <v>2</v>
      </c>
      <c r="F341" s="13">
        <f>+E341*D341</f>
        <v>0</v>
      </c>
      <c r="J341" s="90"/>
    </row>
    <row r="342" spans="1:11">
      <c r="A342" s="79"/>
      <c r="B342" s="92" t="s">
        <v>1083</v>
      </c>
      <c r="C342" s="90" t="s">
        <v>6</v>
      </c>
      <c r="D342" s="90">
        <v>2</v>
      </c>
      <c r="E342" s="90"/>
      <c r="F342" s="90">
        <f>+E342*D342</f>
        <v>0</v>
      </c>
      <c r="J342" s="90"/>
    </row>
    <row r="343" spans="1:11">
      <c r="A343" s="79"/>
      <c r="B343" s="89"/>
      <c r="D343" s="90"/>
      <c r="J343" s="90"/>
    </row>
    <row r="344" spans="1:11">
      <c r="A344" s="79" t="s">
        <v>756</v>
      </c>
      <c r="B344" s="85" t="s">
        <v>364</v>
      </c>
      <c r="C344" s="13" t="s">
        <v>6</v>
      </c>
      <c r="D344" s="90">
        <v>4</v>
      </c>
      <c r="F344" s="13">
        <f>+E344*D344</f>
        <v>0</v>
      </c>
      <c r="I344" s="90"/>
      <c r="J344" s="90"/>
      <c r="K344" s="72"/>
    </row>
    <row r="345" spans="1:11" ht="90">
      <c r="A345" s="79"/>
      <c r="B345" s="89" t="s">
        <v>1074</v>
      </c>
      <c r="D345" s="60"/>
      <c r="I345" s="60"/>
      <c r="J345" s="68"/>
    </row>
    <row r="346" spans="1:11">
      <c r="A346" s="79"/>
      <c r="B346" s="89"/>
      <c r="D346" s="90"/>
      <c r="J346" s="90"/>
    </row>
    <row r="347" spans="1:11">
      <c r="A347" s="79" t="s">
        <v>757</v>
      </c>
      <c r="B347" s="85" t="s">
        <v>425</v>
      </c>
      <c r="C347" s="13" t="s">
        <v>6</v>
      </c>
      <c r="D347" s="90">
        <v>1</v>
      </c>
      <c r="F347" s="13">
        <f>+E347*D347</f>
        <v>0</v>
      </c>
      <c r="J347" s="90"/>
    </row>
    <row r="348" spans="1:11" ht="30">
      <c r="A348" s="79"/>
      <c r="B348" s="75" t="s">
        <v>1076</v>
      </c>
      <c r="D348" s="90"/>
      <c r="J348" s="90"/>
    </row>
    <row r="349" spans="1:11">
      <c r="A349" s="79"/>
      <c r="B349" s="89"/>
      <c r="D349" s="90"/>
      <c r="J349" s="90"/>
    </row>
    <row r="350" spans="1:11">
      <c r="A350" s="79" t="s">
        <v>758</v>
      </c>
      <c r="B350" s="85" t="s">
        <v>177</v>
      </c>
      <c r="C350" s="13" t="s">
        <v>6</v>
      </c>
      <c r="D350" s="90">
        <v>1</v>
      </c>
      <c r="F350" s="13">
        <f>+E350*D350</f>
        <v>0</v>
      </c>
      <c r="J350" s="90"/>
    </row>
    <row r="351" spans="1:11" ht="30">
      <c r="A351" s="79"/>
      <c r="B351" s="75" t="s">
        <v>1077</v>
      </c>
      <c r="D351" s="90"/>
      <c r="J351" s="90"/>
    </row>
    <row r="352" spans="1:11">
      <c r="A352" s="79"/>
      <c r="B352" s="13"/>
      <c r="J352" s="90"/>
    </row>
    <row r="353" spans="1:10">
      <c r="A353" s="79" t="s">
        <v>759</v>
      </c>
      <c r="B353" s="85" t="s">
        <v>1065</v>
      </c>
      <c r="C353" s="13" t="s">
        <v>6</v>
      </c>
      <c r="D353" s="90">
        <v>3</v>
      </c>
      <c r="F353" s="13">
        <f>+E353*D353</f>
        <v>0</v>
      </c>
      <c r="J353" s="90"/>
    </row>
    <row r="354" spans="1:10" ht="75">
      <c r="A354" s="79"/>
      <c r="B354" s="94" t="s">
        <v>1066</v>
      </c>
      <c r="D354" s="90"/>
      <c r="J354" s="90"/>
    </row>
    <row r="355" spans="1:10">
      <c r="A355" s="13"/>
      <c r="C355" s="38"/>
      <c r="J355" s="90"/>
    </row>
    <row r="356" spans="1:10">
      <c r="A356" s="79" t="s">
        <v>760</v>
      </c>
      <c r="B356" s="85" t="s">
        <v>777</v>
      </c>
      <c r="C356" s="13" t="s">
        <v>6</v>
      </c>
      <c r="D356" s="90">
        <v>1</v>
      </c>
      <c r="F356" s="13">
        <f>+E356*D356</f>
        <v>0</v>
      </c>
      <c r="J356" s="90"/>
    </row>
    <row r="357" spans="1:10" ht="60">
      <c r="A357" s="79"/>
      <c r="B357" s="94" t="s">
        <v>1075</v>
      </c>
      <c r="D357" s="90"/>
      <c r="J357" s="90"/>
    </row>
    <row r="358" spans="1:10">
      <c r="A358" s="13"/>
      <c r="B358" s="13"/>
      <c r="J358" s="90"/>
    </row>
    <row r="359" spans="1:10">
      <c r="A359" s="79" t="s">
        <v>761</v>
      </c>
      <c r="B359" s="85" t="s">
        <v>1078</v>
      </c>
      <c r="C359" s="13" t="s">
        <v>6</v>
      </c>
      <c r="D359" s="90">
        <v>1</v>
      </c>
      <c r="F359" s="13">
        <f>+E359*D359</f>
        <v>0</v>
      </c>
      <c r="H359" s="49" t="s">
        <v>95</v>
      </c>
      <c r="J359" s="90"/>
    </row>
    <row r="360" spans="1:10" ht="60">
      <c r="A360" s="79"/>
      <c r="B360" s="94" t="s">
        <v>1079</v>
      </c>
      <c r="D360" s="90"/>
      <c r="J360" s="90"/>
    </row>
    <row r="361" spans="1:10">
      <c r="A361" s="79"/>
      <c r="B361" s="13"/>
      <c r="J361" s="90"/>
    </row>
    <row r="362" spans="1:10">
      <c r="A362" s="79" t="s">
        <v>762</v>
      </c>
      <c r="B362" s="85" t="s">
        <v>524</v>
      </c>
      <c r="C362" s="13" t="s">
        <v>6</v>
      </c>
      <c r="D362" s="90">
        <v>1</v>
      </c>
      <c r="F362" s="13">
        <f>+E362*D362</f>
        <v>0</v>
      </c>
      <c r="J362" s="90"/>
    </row>
    <row r="363" spans="1:10" ht="30">
      <c r="A363" s="79"/>
      <c r="B363" s="94" t="s">
        <v>1080</v>
      </c>
      <c r="D363" s="90"/>
      <c r="J363" s="90"/>
    </row>
    <row r="364" spans="1:10">
      <c r="A364" s="79"/>
      <c r="D364" s="90"/>
      <c r="J364" s="90"/>
    </row>
    <row r="365" spans="1:10">
      <c r="A365" s="79" t="s">
        <v>763</v>
      </c>
      <c r="B365" s="85" t="s">
        <v>36</v>
      </c>
      <c r="C365" s="13" t="s">
        <v>6</v>
      </c>
      <c r="D365" s="90">
        <v>15</v>
      </c>
      <c r="F365" s="13">
        <f>+E365*D365</f>
        <v>0</v>
      </c>
      <c r="J365" s="90"/>
    </row>
    <row r="366" spans="1:10" ht="45">
      <c r="A366" s="79"/>
      <c r="B366" s="89" t="s">
        <v>1085</v>
      </c>
      <c r="D366" s="90"/>
      <c r="J366" s="90"/>
    </row>
    <row r="367" spans="1:10">
      <c r="A367" s="13" t="s">
        <v>764</v>
      </c>
      <c r="B367" s="85" t="s">
        <v>653</v>
      </c>
      <c r="C367" s="13" t="s">
        <v>6</v>
      </c>
      <c r="D367" s="90">
        <v>2</v>
      </c>
      <c r="F367" s="13">
        <f>+E367*D367</f>
        <v>0</v>
      </c>
      <c r="I367" s="90" t="s">
        <v>95</v>
      </c>
      <c r="J367" s="90" t="s">
        <v>95</v>
      </c>
    </row>
    <row r="368" spans="1:10" ht="45">
      <c r="A368" s="13"/>
      <c r="B368" s="89" t="s">
        <v>1086</v>
      </c>
      <c r="D368" s="90"/>
      <c r="J368" s="90"/>
    </row>
    <row r="369" spans="1:10">
      <c r="A369" s="79"/>
      <c r="B369" s="89"/>
      <c r="D369" s="90"/>
      <c r="J369" s="90"/>
    </row>
    <row r="370" spans="1:10">
      <c r="A370" s="79" t="s">
        <v>765</v>
      </c>
      <c r="B370" s="85" t="s">
        <v>500</v>
      </c>
      <c r="J370" s="90"/>
    </row>
    <row r="371" spans="1:10" ht="90">
      <c r="A371" s="79"/>
      <c r="B371" s="92" t="s">
        <v>1091</v>
      </c>
      <c r="D371" s="90"/>
      <c r="J371" s="90"/>
    </row>
    <row r="372" spans="1:10">
      <c r="A372" s="79"/>
      <c r="B372" s="92" t="s">
        <v>1088</v>
      </c>
      <c r="C372" s="13" t="s">
        <v>6</v>
      </c>
      <c r="D372" s="90">
        <v>4</v>
      </c>
      <c r="F372" s="13">
        <f>+E372*D372</f>
        <v>0</v>
      </c>
      <c r="J372" s="90"/>
    </row>
    <row r="373" spans="1:10">
      <c r="A373" s="79"/>
      <c r="B373" s="92" t="s">
        <v>1089</v>
      </c>
      <c r="C373" s="13" t="s">
        <v>6</v>
      </c>
      <c r="D373" s="90">
        <v>6</v>
      </c>
      <c r="F373" s="13">
        <f t="shared" ref="F373:F374" si="12">+E373*D373</f>
        <v>0</v>
      </c>
      <c r="J373" s="90"/>
    </row>
    <row r="374" spans="1:10">
      <c r="A374" s="79"/>
      <c r="B374" s="92" t="s">
        <v>1090</v>
      </c>
      <c r="C374" s="13" t="s">
        <v>6</v>
      </c>
      <c r="D374" s="90">
        <v>5</v>
      </c>
      <c r="F374" s="13">
        <f t="shared" si="12"/>
        <v>0</v>
      </c>
      <c r="J374" s="90"/>
    </row>
    <row r="375" spans="1:10">
      <c r="A375" s="79"/>
      <c r="B375" s="89"/>
      <c r="D375" s="90"/>
      <c r="J375" s="90"/>
    </row>
    <row r="376" spans="1:10">
      <c r="A376" s="79" t="s">
        <v>1092</v>
      </c>
      <c r="B376" s="85" t="s">
        <v>177</v>
      </c>
      <c r="J376" s="90"/>
    </row>
    <row r="377" spans="1:10" ht="30">
      <c r="A377" s="79"/>
      <c r="B377" s="43" t="s">
        <v>661</v>
      </c>
      <c r="J377" s="90"/>
    </row>
    <row r="378" spans="1:10">
      <c r="A378" s="79"/>
      <c r="B378" s="95" t="s">
        <v>663</v>
      </c>
      <c r="C378" s="13" t="s">
        <v>6</v>
      </c>
      <c r="D378" s="90">
        <v>1</v>
      </c>
      <c r="F378" s="13">
        <f>+E378*D378</f>
        <v>0</v>
      </c>
      <c r="J378" s="90"/>
    </row>
    <row r="379" spans="1:10">
      <c r="A379" s="79"/>
      <c r="B379" s="95" t="s">
        <v>662</v>
      </c>
      <c r="C379" s="13" t="s">
        <v>6</v>
      </c>
      <c r="D379" s="90">
        <v>1</v>
      </c>
      <c r="F379" s="13">
        <f>+E379*D379</f>
        <v>0</v>
      </c>
      <c r="J379" s="90"/>
    </row>
    <row r="380" spans="1:10">
      <c r="A380" s="79"/>
      <c r="B380" s="89"/>
      <c r="D380" s="90"/>
      <c r="J380" s="90"/>
    </row>
    <row r="381" spans="1:10">
      <c r="A381" s="79" t="s">
        <v>766</v>
      </c>
      <c r="B381" s="85" t="s">
        <v>360</v>
      </c>
      <c r="C381" s="13" t="s">
        <v>6</v>
      </c>
      <c r="D381" s="90">
        <v>3</v>
      </c>
      <c r="F381" s="13">
        <f>+E381*D381</f>
        <v>0</v>
      </c>
      <c r="I381" s="90" t="s">
        <v>664</v>
      </c>
      <c r="J381" s="90" t="s">
        <v>481</v>
      </c>
    </row>
    <row r="382" spans="1:10" ht="75">
      <c r="A382" s="79"/>
      <c r="B382" s="94" t="s">
        <v>1093</v>
      </c>
      <c r="D382" s="90"/>
      <c r="J382" s="90"/>
    </row>
    <row r="383" spans="1:10">
      <c r="A383" s="79" t="s">
        <v>767</v>
      </c>
      <c r="B383" s="85" t="s">
        <v>654</v>
      </c>
      <c r="C383" s="13" t="s">
        <v>6</v>
      </c>
      <c r="D383" s="90">
        <v>5</v>
      </c>
      <c r="F383" s="13">
        <f>+E383*D383</f>
        <v>0</v>
      </c>
      <c r="I383" s="90" t="s">
        <v>666</v>
      </c>
      <c r="J383" s="90" t="s">
        <v>667</v>
      </c>
    </row>
    <row r="384" spans="1:10" ht="60">
      <c r="A384" s="79"/>
      <c r="B384" s="89" t="s">
        <v>1094</v>
      </c>
      <c r="D384" s="90"/>
      <c r="J384" s="90"/>
    </row>
    <row r="385" spans="1:11">
      <c r="A385" s="13"/>
      <c r="B385" s="89"/>
      <c r="D385" s="90"/>
      <c r="J385" s="90"/>
    </row>
    <row r="386" spans="1:11">
      <c r="A386" s="79" t="s">
        <v>1096</v>
      </c>
      <c r="B386" s="85" t="s">
        <v>345</v>
      </c>
      <c r="C386" s="13" t="s">
        <v>6</v>
      </c>
      <c r="D386" s="90">
        <v>1</v>
      </c>
      <c r="F386" s="13">
        <f>+E386*D386</f>
        <v>0</v>
      </c>
    </row>
    <row r="387" spans="1:11" ht="60">
      <c r="A387" s="79"/>
      <c r="B387" s="89" t="s">
        <v>1098</v>
      </c>
      <c r="D387" s="90"/>
    </row>
    <row r="388" spans="1:11">
      <c r="A388" s="79"/>
      <c r="B388" s="94"/>
      <c r="H388" s="49"/>
    </row>
    <row r="389" spans="1:11">
      <c r="A389" s="79" t="s">
        <v>1097</v>
      </c>
      <c r="B389" s="98" t="s">
        <v>665</v>
      </c>
      <c r="C389" s="13" t="s">
        <v>6</v>
      </c>
      <c r="D389" s="90">
        <v>1</v>
      </c>
      <c r="F389" s="13">
        <f>+E389*D389</f>
        <v>0</v>
      </c>
      <c r="I389" s="90" t="s">
        <v>439</v>
      </c>
      <c r="J389" s="90" t="s">
        <v>440</v>
      </c>
      <c r="K389" s="72" t="s">
        <v>443</v>
      </c>
    </row>
    <row r="390" spans="1:11" ht="60">
      <c r="A390" s="79"/>
      <c r="B390" s="94" t="s">
        <v>668</v>
      </c>
      <c r="H390" s="49" t="s">
        <v>1095</v>
      </c>
    </row>
    <row r="391" spans="1:11">
      <c r="A391" s="79"/>
      <c r="B391" s="94"/>
      <c r="H391" s="49"/>
    </row>
    <row r="392" spans="1:11">
      <c r="A392" s="79"/>
      <c r="B392" s="97" t="s">
        <v>25</v>
      </c>
      <c r="C392" s="13" t="s">
        <v>6</v>
      </c>
      <c r="D392" s="90">
        <v>0</v>
      </c>
      <c r="F392" s="13">
        <f>+E392*D392</f>
        <v>0</v>
      </c>
      <c r="H392" s="49"/>
    </row>
    <row r="393" spans="1:11" ht="105">
      <c r="A393" s="79"/>
      <c r="B393" s="92" t="s">
        <v>658</v>
      </c>
      <c r="D393" s="90"/>
      <c r="H393" s="49"/>
    </row>
    <row r="394" spans="1:11">
      <c r="A394" s="79"/>
      <c r="B394" s="94"/>
      <c r="H394" s="49"/>
    </row>
    <row r="395" spans="1:11">
      <c r="A395" s="79"/>
      <c r="B395" s="75"/>
      <c r="D395" s="90"/>
      <c r="J395" s="90"/>
    </row>
    <row r="396" spans="1:11" ht="46.5">
      <c r="A396" s="39" t="s">
        <v>152</v>
      </c>
      <c r="B396" s="96" t="s">
        <v>943</v>
      </c>
    </row>
    <row r="398" spans="1:11">
      <c r="A398" s="41" t="s">
        <v>284</v>
      </c>
      <c r="B398" s="85" t="s">
        <v>34</v>
      </c>
    </row>
    <row r="399" spans="1:11" ht="60">
      <c r="B399" s="93" t="s">
        <v>909</v>
      </c>
    </row>
    <row r="400" spans="1:11">
      <c r="B400" s="93" t="s">
        <v>539</v>
      </c>
      <c r="C400" s="13" t="s">
        <v>35</v>
      </c>
      <c r="D400" s="90">
        <v>18</v>
      </c>
      <c r="E400" s="13">
        <v>0</v>
      </c>
      <c r="F400" s="13">
        <f>+E400*D400</f>
        <v>0</v>
      </c>
    </row>
    <row r="401" spans="1:6">
      <c r="B401" s="93" t="s">
        <v>541</v>
      </c>
      <c r="C401" s="13" t="s">
        <v>35</v>
      </c>
      <c r="D401" s="90">
        <v>5</v>
      </c>
      <c r="E401" s="13">
        <v>0</v>
      </c>
      <c r="F401" s="13">
        <f>+E401*D401</f>
        <v>0</v>
      </c>
    </row>
    <row r="402" spans="1:6">
      <c r="B402" s="93" t="s">
        <v>555</v>
      </c>
      <c r="C402" s="13" t="s">
        <v>35</v>
      </c>
      <c r="D402" s="90">
        <v>2</v>
      </c>
      <c r="E402" s="13">
        <v>0</v>
      </c>
      <c r="F402" s="13">
        <f>+E402*D402</f>
        <v>0</v>
      </c>
    </row>
    <row r="403" spans="1:6">
      <c r="B403" s="46"/>
    </row>
    <row r="404" spans="1:6">
      <c r="A404" s="41" t="s">
        <v>285</v>
      </c>
      <c r="B404" s="85" t="s">
        <v>545</v>
      </c>
      <c r="D404" s="49"/>
    </row>
    <row r="405" spans="1:6" ht="45">
      <c r="B405" s="94" t="s">
        <v>557</v>
      </c>
    </row>
    <row r="406" spans="1:6">
      <c r="B406" s="93" t="s">
        <v>542</v>
      </c>
      <c r="C406" s="13" t="s">
        <v>35</v>
      </c>
      <c r="D406" s="90">
        <v>14</v>
      </c>
      <c r="E406" s="13">
        <v>0</v>
      </c>
      <c r="F406" s="13">
        <f>+E406*D406</f>
        <v>0</v>
      </c>
    </row>
    <row r="407" spans="1:6">
      <c r="B407" s="93" t="s">
        <v>543</v>
      </c>
      <c r="C407" s="13" t="s">
        <v>35</v>
      </c>
      <c r="D407" s="90">
        <v>9</v>
      </c>
      <c r="E407" s="13">
        <v>0</v>
      </c>
      <c r="F407" s="13">
        <f>+E407*D407</f>
        <v>0</v>
      </c>
    </row>
    <row r="408" spans="1:6">
      <c r="B408" s="93" t="s">
        <v>556</v>
      </c>
      <c r="C408" s="13" t="s">
        <v>35</v>
      </c>
      <c r="D408" s="90">
        <v>2</v>
      </c>
      <c r="E408" s="13">
        <v>0</v>
      </c>
      <c r="F408" s="13">
        <f>+E408*D408</f>
        <v>0</v>
      </c>
    </row>
    <row r="409" spans="1:6">
      <c r="B409" s="46"/>
    </row>
    <row r="410" spans="1:6">
      <c r="A410" s="41" t="s">
        <v>153</v>
      </c>
      <c r="B410" s="85" t="s">
        <v>192</v>
      </c>
      <c r="C410" s="13" t="s">
        <v>35</v>
      </c>
      <c r="D410" s="90">
        <v>6</v>
      </c>
      <c r="E410" s="13">
        <v>0</v>
      </c>
      <c r="F410" s="13">
        <f>+E410*D410</f>
        <v>0</v>
      </c>
    </row>
    <row r="411" spans="1:6" ht="45">
      <c r="B411" s="89" t="s">
        <v>558</v>
      </c>
    </row>
    <row r="412" spans="1:6">
      <c r="B412" s="46"/>
      <c r="D412" s="49"/>
    </row>
    <row r="413" spans="1:6">
      <c r="A413" s="41" t="s">
        <v>154</v>
      </c>
      <c r="B413" s="85" t="s">
        <v>581</v>
      </c>
      <c r="C413" s="13" t="s">
        <v>35</v>
      </c>
      <c r="D413" s="90">
        <v>6</v>
      </c>
      <c r="E413" s="13">
        <v>0</v>
      </c>
      <c r="F413" s="13">
        <f>+E413*D413</f>
        <v>0</v>
      </c>
    </row>
    <row r="414" spans="1:6" ht="45">
      <c r="B414" s="44" t="s">
        <v>874</v>
      </c>
    </row>
    <row r="415" spans="1:6">
      <c r="B415" s="55"/>
    </row>
    <row r="416" spans="1:6">
      <c r="A416" s="41" t="s">
        <v>156</v>
      </c>
      <c r="B416" s="85" t="s">
        <v>14</v>
      </c>
      <c r="C416" s="13" t="s">
        <v>35</v>
      </c>
      <c r="D416" s="90">
        <v>17</v>
      </c>
      <c r="E416" s="13">
        <v>0</v>
      </c>
      <c r="F416" s="13">
        <f>+E416*D416</f>
        <v>0</v>
      </c>
    </row>
    <row r="417" spans="1:6">
      <c r="B417" s="92" t="s">
        <v>1102</v>
      </c>
    </row>
    <row r="419" spans="1:6">
      <c r="A419" s="41" t="s">
        <v>183</v>
      </c>
      <c r="B419" s="85" t="s">
        <v>24</v>
      </c>
      <c r="C419" s="13" t="s">
        <v>35</v>
      </c>
      <c r="D419" s="90">
        <v>5</v>
      </c>
      <c r="E419" s="13">
        <v>0</v>
      </c>
      <c r="F419" s="13">
        <f>+E419*D419</f>
        <v>0</v>
      </c>
    </row>
    <row r="420" spans="1:6" ht="45">
      <c r="B420" s="92" t="s">
        <v>1103</v>
      </c>
    </row>
    <row r="421" spans="1:6">
      <c r="B421" s="54"/>
    </row>
    <row r="422" spans="1:6">
      <c r="A422" s="41" t="s">
        <v>184</v>
      </c>
      <c r="B422" s="85" t="s">
        <v>24</v>
      </c>
      <c r="C422" s="13" t="s">
        <v>35</v>
      </c>
      <c r="D422" s="90">
        <v>1</v>
      </c>
      <c r="E422" s="13">
        <v>0</v>
      </c>
      <c r="F422" s="13">
        <f>+E422*D422</f>
        <v>0</v>
      </c>
    </row>
    <row r="423" spans="1:6" ht="30">
      <c r="B423" s="92" t="s">
        <v>1104</v>
      </c>
    </row>
    <row r="425" spans="1:6">
      <c r="A425" s="41" t="s">
        <v>185</v>
      </c>
      <c r="B425" s="85" t="s">
        <v>512</v>
      </c>
      <c r="C425" s="13" t="s">
        <v>35</v>
      </c>
      <c r="D425" s="90">
        <v>8</v>
      </c>
      <c r="E425" s="13">
        <v>0</v>
      </c>
      <c r="F425" s="13">
        <f>+E425*D425</f>
        <v>0</v>
      </c>
    </row>
    <row r="426" spans="1:6" ht="30">
      <c r="B426" s="95" t="s">
        <v>1106</v>
      </c>
    </row>
    <row r="427" spans="1:6">
      <c r="B427" s="43"/>
    </row>
    <row r="428" spans="1:6">
      <c r="A428" s="41" t="s">
        <v>559</v>
      </c>
      <c r="B428" s="85" t="s">
        <v>24</v>
      </c>
    </row>
    <row r="429" spans="1:6" ht="60">
      <c r="B429" s="92" t="s">
        <v>561</v>
      </c>
    </row>
    <row r="430" spans="1:6">
      <c r="B430" s="92" t="s">
        <v>1105</v>
      </c>
      <c r="C430" s="13" t="s">
        <v>35</v>
      </c>
      <c r="D430" s="90">
        <v>8</v>
      </c>
      <c r="E430" s="13">
        <v>0</v>
      </c>
      <c r="F430" s="13">
        <f>+E430*D430</f>
        <v>0</v>
      </c>
    </row>
    <row r="431" spans="1:6">
      <c r="B431" s="92" t="s">
        <v>560</v>
      </c>
      <c r="C431" s="13" t="s">
        <v>35</v>
      </c>
      <c r="D431" s="90">
        <v>2</v>
      </c>
      <c r="E431" s="13">
        <v>0</v>
      </c>
      <c r="F431" s="13">
        <f>+E431*D431</f>
        <v>0</v>
      </c>
    </row>
    <row r="432" spans="1:6">
      <c r="B432" s="92"/>
    </row>
    <row r="433" spans="1:8">
      <c r="A433" s="41" t="s">
        <v>562</v>
      </c>
      <c r="B433" s="85" t="s">
        <v>12</v>
      </c>
      <c r="C433" s="13" t="s">
        <v>35</v>
      </c>
      <c r="D433" s="90">
        <v>3</v>
      </c>
      <c r="E433" s="13">
        <v>0</v>
      </c>
      <c r="F433" s="13">
        <f>+E433*D433</f>
        <v>0</v>
      </c>
    </row>
    <row r="434" spans="1:8" ht="45">
      <c r="B434" s="92" t="s">
        <v>1107</v>
      </c>
    </row>
    <row r="435" spans="1:8">
      <c r="B435" s="43"/>
    </row>
    <row r="436" spans="1:8">
      <c r="A436" s="41" t="s">
        <v>563</v>
      </c>
      <c r="B436" s="85" t="s">
        <v>567</v>
      </c>
    </row>
    <row r="437" spans="1:8" ht="30">
      <c r="B437" s="92" t="s">
        <v>1109</v>
      </c>
    </row>
    <row r="438" spans="1:8">
      <c r="B438" s="92" t="s">
        <v>1110</v>
      </c>
      <c r="C438" s="13" t="s">
        <v>35</v>
      </c>
      <c r="D438" s="90">
        <v>1</v>
      </c>
      <c r="E438" s="13">
        <v>0</v>
      </c>
      <c r="F438" s="13">
        <f t="shared" ref="F438:F439" si="13">+E438*D438</f>
        <v>0</v>
      </c>
    </row>
    <row r="439" spans="1:8">
      <c r="A439" s="13"/>
      <c r="B439" s="92" t="s">
        <v>1111</v>
      </c>
      <c r="C439" s="13" t="s">
        <v>35</v>
      </c>
      <c r="D439" s="90">
        <v>1</v>
      </c>
      <c r="E439" s="13">
        <v>0</v>
      </c>
      <c r="F439" s="13">
        <f t="shared" si="13"/>
        <v>0</v>
      </c>
    </row>
    <row r="440" spans="1:8">
      <c r="B440" s="92" t="s">
        <v>568</v>
      </c>
      <c r="C440" s="13" t="s">
        <v>35</v>
      </c>
      <c r="D440" s="90">
        <v>2</v>
      </c>
      <c r="E440" s="13">
        <v>0</v>
      </c>
      <c r="F440" s="13">
        <f>+E440*D440</f>
        <v>0</v>
      </c>
    </row>
    <row r="441" spans="1:8">
      <c r="B441" s="92" t="s">
        <v>569</v>
      </c>
      <c r="C441" s="13" t="s">
        <v>35</v>
      </c>
      <c r="D441" s="90">
        <v>2</v>
      </c>
      <c r="E441" s="13">
        <v>0</v>
      </c>
      <c r="F441" s="13">
        <f>+E441*D441</f>
        <v>0</v>
      </c>
    </row>
    <row r="442" spans="1:8">
      <c r="A442" s="13"/>
      <c r="B442" s="92" t="s">
        <v>570</v>
      </c>
      <c r="C442" s="13" t="s">
        <v>35</v>
      </c>
      <c r="D442" s="90">
        <v>1</v>
      </c>
      <c r="E442" s="13">
        <v>0</v>
      </c>
      <c r="F442" s="13">
        <f>+E442*D442</f>
        <v>0</v>
      </c>
    </row>
    <row r="443" spans="1:8">
      <c r="B443" s="13"/>
    </row>
    <row r="444" spans="1:8">
      <c r="A444" s="41" t="s">
        <v>564</v>
      </c>
      <c r="B444" s="85" t="s">
        <v>873</v>
      </c>
      <c r="C444" s="13" t="s">
        <v>35</v>
      </c>
      <c r="D444" s="90">
        <v>4</v>
      </c>
      <c r="E444" s="13">
        <v>0</v>
      </c>
      <c r="F444" s="13">
        <f>+E444*D444</f>
        <v>0</v>
      </c>
      <c r="H444" s="49" t="s">
        <v>1114</v>
      </c>
    </row>
    <row r="445" spans="1:8" ht="30">
      <c r="B445" s="92" t="s">
        <v>1112</v>
      </c>
    </row>
    <row r="446" spans="1:8">
      <c r="A446" s="13"/>
      <c r="B446" s="13"/>
    </row>
    <row r="447" spans="1:8">
      <c r="A447" s="41" t="s">
        <v>566</v>
      </c>
      <c r="B447" s="85" t="s">
        <v>524</v>
      </c>
      <c r="C447" s="13" t="s">
        <v>35</v>
      </c>
      <c r="D447" s="90">
        <v>4</v>
      </c>
      <c r="E447" s="13">
        <v>0</v>
      </c>
      <c r="F447" s="13">
        <f>+E447*D447</f>
        <v>0</v>
      </c>
      <c r="H447" s="49" t="s">
        <v>1114</v>
      </c>
    </row>
    <row r="448" spans="1:8" ht="45">
      <c r="B448" s="92" t="s">
        <v>1113</v>
      </c>
    </row>
    <row r="449" spans="1:6">
      <c r="B449" s="92"/>
    </row>
    <row r="450" spans="1:6">
      <c r="A450" s="41" t="s">
        <v>871</v>
      </c>
      <c r="B450" s="85" t="s">
        <v>515</v>
      </c>
      <c r="D450" s="90"/>
    </row>
    <row r="451" spans="1:6" ht="60">
      <c r="B451" s="95" t="s">
        <v>1117</v>
      </c>
      <c r="D451" s="90"/>
    </row>
    <row r="452" spans="1:6">
      <c r="B452" s="95" t="s">
        <v>1115</v>
      </c>
      <c r="C452" s="13" t="s">
        <v>6</v>
      </c>
      <c r="D452" s="90">
        <v>1</v>
      </c>
      <c r="F452" s="13">
        <f>+E452*D452</f>
        <v>0</v>
      </c>
    </row>
    <row r="453" spans="1:6">
      <c r="B453" s="95" t="s">
        <v>869</v>
      </c>
      <c r="C453" s="13" t="s">
        <v>6</v>
      </c>
      <c r="D453" s="90">
        <v>4</v>
      </c>
      <c r="F453" s="13">
        <f>+E453*D453</f>
        <v>0</v>
      </c>
    </row>
    <row r="454" spans="1:6">
      <c r="A454" s="13"/>
      <c r="B454" s="95" t="s">
        <v>1116</v>
      </c>
      <c r="C454" s="13" t="s">
        <v>6</v>
      </c>
      <c r="D454" s="90">
        <v>1</v>
      </c>
      <c r="F454" s="13">
        <f>+E454*D454</f>
        <v>0</v>
      </c>
    </row>
    <row r="455" spans="1:6">
      <c r="B455" s="13"/>
    </row>
    <row r="456" spans="1:6">
      <c r="A456" s="41" t="s">
        <v>872</v>
      </c>
      <c r="B456" s="85" t="s">
        <v>525</v>
      </c>
    </row>
    <row r="457" spans="1:6" ht="30">
      <c r="A457" s="13"/>
      <c r="B457" s="95" t="s">
        <v>1118</v>
      </c>
      <c r="D457" s="90"/>
    </row>
    <row r="458" spans="1:6">
      <c r="A458" s="13"/>
      <c r="B458" s="95" t="s">
        <v>1119</v>
      </c>
      <c r="C458" s="13" t="s">
        <v>6</v>
      </c>
      <c r="D458" s="90">
        <v>1</v>
      </c>
      <c r="F458" s="13">
        <f>+E458*D458</f>
        <v>0</v>
      </c>
    </row>
    <row r="459" spans="1:6">
      <c r="B459" s="95" t="s">
        <v>1108</v>
      </c>
      <c r="C459" s="13" t="s">
        <v>6</v>
      </c>
      <c r="D459" s="90">
        <v>1</v>
      </c>
      <c r="F459" s="13">
        <f>+E459*D459</f>
        <v>0</v>
      </c>
    </row>
    <row r="460" spans="1:6">
      <c r="B460" s="95"/>
      <c r="D460" s="90"/>
    </row>
    <row r="461" spans="1:6">
      <c r="A461" s="41" t="s">
        <v>944</v>
      </c>
      <c r="B461" s="85" t="s">
        <v>177</v>
      </c>
      <c r="C461" s="13" t="s">
        <v>6</v>
      </c>
      <c r="D461" s="90">
        <v>1</v>
      </c>
      <c r="F461" s="13">
        <f>+E461*D461</f>
        <v>0</v>
      </c>
    </row>
    <row r="462" spans="1:6" ht="45">
      <c r="B462" s="89" t="s">
        <v>1120</v>
      </c>
    </row>
    <row r="463" spans="1:6">
      <c r="B463" s="13"/>
    </row>
    <row r="464" spans="1:6">
      <c r="A464" s="41" t="s">
        <v>945</v>
      </c>
      <c r="B464" s="85" t="s">
        <v>500</v>
      </c>
      <c r="C464" s="13" t="s">
        <v>6</v>
      </c>
      <c r="D464" s="90">
        <v>4</v>
      </c>
      <c r="F464" s="13">
        <f>+E464*D464</f>
        <v>0</v>
      </c>
    </row>
    <row r="465" spans="1:6">
      <c r="B465" s="89" t="s">
        <v>1121</v>
      </c>
    </row>
    <row r="466" spans="1:6">
      <c r="A466" s="13"/>
      <c r="B466" s="13"/>
    </row>
    <row r="467" spans="1:6">
      <c r="A467" s="41" t="s">
        <v>946</v>
      </c>
      <c r="B467" s="85" t="s">
        <v>25</v>
      </c>
      <c r="C467" s="13" t="s">
        <v>35</v>
      </c>
      <c r="D467" s="90">
        <v>0</v>
      </c>
      <c r="E467" s="13">
        <v>0</v>
      </c>
      <c r="F467" s="13">
        <f>+E467*D467</f>
        <v>0</v>
      </c>
    </row>
    <row r="468" spans="1:6" ht="105">
      <c r="B468" s="92" t="s">
        <v>875</v>
      </c>
    </row>
    <row r="469" spans="1:6">
      <c r="A469" s="13"/>
      <c r="B469" s="95"/>
      <c r="D469" s="90"/>
    </row>
    <row r="470" spans="1:6" ht="33.75">
      <c r="A470" s="39" t="s">
        <v>159</v>
      </c>
      <c r="B470" s="91" t="s">
        <v>554</v>
      </c>
    </row>
    <row r="471" spans="1:6">
      <c r="B471" s="46"/>
    </row>
    <row r="472" spans="1:6">
      <c r="A472" s="41" t="s">
        <v>160</v>
      </c>
      <c r="B472" s="85" t="s">
        <v>34</v>
      </c>
    </row>
    <row r="473" spans="1:6" ht="60">
      <c r="B473" s="93" t="s">
        <v>540</v>
      </c>
    </row>
    <row r="474" spans="1:6">
      <c r="B474" s="93" t="s">
        <v>539</v>
      </c>
      <c r="C474" s="13" t="s">
        <v>35</v>
      </c>
      <c r="D474" s="90">
        <v>9</v>
      </c>
      <c r="E474" s="13">
        <v>0</v>
      </c>
      <c r="F474" s="13">
        <f>+E474*D474</f>
        <v>0</v>
      </c>
    </row>
    <row r="475" spans="1:6">
      <c r="B475" s="93" t="s">
        <v>541</v>
      </c>
      <c r="C475" s="13" t="s">
        <v>35</v>
      </c>
      <c r="D475" s="90">
        <v>2</v>
      </c>
      <c r="E475" s="13">
        <v>0</v>
      </c>
      <c r="F475" s="13">
        <f>+E475*D475</f>
        <v>0</v>
      </c>
    </row>
    <row r="476" spans="1:6">
      <c r="B476" s="46"/>
      <c r="D476" s="49"/>
    </row>
    <row r="477" spans="1:6">
      <c r="A477" s="41" t="s">
        <v>294</v>
      </c>
      <c r="B477" s="85" t="s">
        <v>545</v>
      </c>
      <c r="D477" s="49"/>
    </row>
    <row r="478" spans="1:6" ht="45">
      <c r="B478" s="94" t="s">
        <v>544</v>
      </c>
    </row>
    <row r="479" spans="1:6">
      <c r="B479" s="93" t="s">
        <v>542</v>
      </c>
      <c r="C479" s="13" t="s">
        <v>35</v>
      </c>
      <c r="D479" s="90">
        <v>9</v>
      </c>
      <c r="E479" s="13">
        <v>0</v>
      </c>
      <c r="F479" s="13">
        <f>+E479*D479</f>
        <v>0</v>
      </c>
    </row>
    <row r="480" spans="1:6">
      <c r="B480" s="93" t="s">
        <v>543</v>
      </c>
      <c r="C480" s="13" t="s">
        <v>35</v>
      </c>
      <c r="D480" s="90">
        <v>2</v>
      </c>
      <c r="E480" s="13">
        <v>0</v>
      </c>
      <c r="F480" s="13">
        <f>+E480*D480</f>
        <v>0</v>
      </c>
    </row>
    <row r="481" spans="1:6">
      <c r="B481" s="55"/>
    </row>
    <row r="482" spans="1:6">
      <c r="A482" s="41" t="s">
        <v>295</v>
      </c>
      <c r="B482" s="85" t="s">
        <v>524</v>
      </c>
      <c r="C482" s="13" t="s">
        <v>35</v>
      </c>
      <c r="D482" s="90">
        <v>5</v>
      </c>
      <c r="E482" s="13">
        <v>0</v>
      </c>
      <c r="F482" s="13">
        <f>+E482*D482</f>
        <v>0</v>
      </c>
    </row>
    <row r="483" spans="1:6" ht="45">
      <c r="B483" s="92" t="s">
        <v>876</v>
      </c>
    </row>
    <row r="484" spans="1:6">
      <c r="A484" s="41" t="s">
        <v>546</v>
      </c>
      <c r="B484" s="85" t="s">
        <v>515</v>
      </c>
      <c r="D484" s="90"/>
    </row>
    <row r="485" spans="1:6" ht="30">
      <c r="B485" s="94" t="s">
        <v>877</v>
      </c>
    </row>
    <row r="486" spans="1:6">
      <c r="B486" s="93" t="s">
        <v>878</v>
      </c>
      <c r="C486" s="13" t="s">
        <v>35</v>
      </c>
      <c r="D486" s="90">
        <v>1</v>
      </c>
      <c r="E486" s="13">
        <v>0</v>
      </c>
      <c r="F486" s="13">
        <f>+E486*D486</f>
        <v>0</v>
      </c>
    </row>
    <row r="487" spans="1:6">
      <c r="B487" s="93" t="s">
        <v>879</v>
      </c>
      <c r="C487" s="13" t="s">
        <v>35</v>
      </c>
      <c r="D487" s="90">
        <v>1</v>
      </c>
      <c r="E487" s="13">
        <v>0</v>
      </c>
      <c r="F487" s="13">
        <f>+E487*D487</f>
        <v>0</v>
      </c>
    </row>
    <row r="488" spans="1:6">
      <c r="B488" s="46"/>
    </row>
    <row r="489" spans="1:6">
      <c r="A489" s="41" t="s">
        <v>547</v>
      </c>
      <c r="B489" s="85" t="s">
        <v>15</v>
      </c>
      <c r="C489" s="13" t="s">
        <v>35</v>
      </c>
      <c r="D489" s="90">
        <v>2</v>
      </c>
      <c r="E489" s="13">
        <v>0</v>
      </c>
      <c r="F489" s="13">
        <f>+E489*D489</f>
        <v>0</v>
      </c>
    </row>
    <row r="490" spans="1:6" ht="30">
      <c r="B490" s="94" t="s">
        <v>880</v>
      </c>
    </row>
    <row r="491" spans="1:6">
      <c r="B491" s="94"/>
    </row>
    <row r="492" spans="1:6">
      <c r="A492" s="41" t="s">
        <v>550</v>
      </c>
      <c r="B492" s="85" t="s">
        <v>515</v>
      </c>
      <c r="C492" s="13" t="s">
        <v>35</v>
      </c>
      <c r="D492" s="90">
        <v>5</v>
      </c>
      <c r="E492" s="13">
        <v>0</v>
      </c>
      <c r="F492" s="13">
        <f>+E492*D492</f>
        <v>0</v>
      </c>
    </row>
    <row r="493" spans="1:6" ht="60">
      <c r="B493" s="94" t="s">
        <v>1122</v>
      </c>
    </row>
    <row r="494" spans="1:6">
      <c r="B494" s="93"/>
    </row>
    <row r="495" spans="1:6">
      <c r="A495" s="41" t="s">
        <v>549</v>
      </c>
      <c r="B495" s="85" t="s">
        <v>512</v>
      </c>
    </row>
    <row r="496" spans="1:6" ht="60">
      <c r="B496" s="94" t="s">
        <v>1004</v>
      </c>
    </row>
    <row r="497" spans="1:6" ht="30">
      <c r="B497" s="94" t="s">
        <v>1005</v>
      </c>
      <c r="C497" s="13" t="s">
        <v>35</v>
      </c>
      <c r="D497" s="90">
        <v>2</v>
      </c>
      <c r="E497" s="13">
        <v>0</v>
      </c>
      <c r="F497" s="13">
        <f>+E497*D497</f>
        <v>0</v>
      </c>
    </row>
    <row r="498" spans="1:6" ht="30">
      <c r="B498" s="94" t="s">
        <v>1006</v>
      </c>
      <c r="C498" s="13" t="s">
        <v>35</v>
      </c>
      <c r="D498" s="90">
        <v>4</v>
      </c>
      <c r="E498" s="13">
        <v>0</v>
      </c>
      <c r="F498" s="13">
        <f>+E498*D498</f>
        <v>0</v>
      </c>
    </row>
    <row r="499" spans="1:6">
      <c r="B499" s="94" t="s">
        <v>1007</v>
      </c>
      <c r="C499" s="13" t="s">
        <v>35</v>
      </c>
      <c r="D499" s="90">
        <v>4</v>
      </c>
      <c r="E499" s="13">
        <v>0</v>
      </c>
      <c r="F499" s="13">
        <f>+E499*D499</f>
        <v>0</v>
      </c>
    </row>
    <row r="500" spans="1:6">
      <c r="B500" s="94"/>
    </row>
    <row r="501" spans="1:6">
      <c r="A501" s="41" t="s">
        <v>548</v>
      </c>
      <c r="B501" s="85" t="s">
        <v>345</v>
      </c>
      <c r="C501" s="13" t="s">
        <v>35</v>
      </c>
      <c r="D501" s="90">
        <v>1</v>
      </c>
      <c r="E501" s="13">
        <v>0</v>
      </c>
      <c r="F501" s="13">
        <f>+E501*D501</f>
        <v>0</v>
      </c>
    </row>
    <row r="502" spans="1:6" ht="75">
      <c r="B502" s="94" t="s">
        <v>1123</v>
      </c>
    </row>
    <row r="503" spans="1:6">
      <c r="B503" s="94"/>
    </row>
    <row r="504" spans="1:6">
      <c r="A504" s="41" t="s">
        <v>881</v>
      </c>
      <c r="B504" s="85" t="s">
        <v>1008</v>
      </c>
      <c r="C504" s="13" t="s">
        <v>35</v>
      </c>
      <c r="D504" s="90">
        <v>2</v>
      </c>
      <c r="E504" s="13">
        <v>0</v>
      </c>
      <c r="F504" s="13">
        <f>+E504*D504</f>
        <v>0</v>
      </c>
    </row>
    <row r="505" spans="1:6">
      <c r="B505" s="94" t="s">
        <v>1128</v>
      </c>
    </row>
    <row r="506" spans="1:6">
      <c r="B506" s="94"/>
    </row>
    <row r="507" spans="1:6">
      <c r="B507" s="94"/>
    </row>
    <row r="508" spans="1:6">
      <c r="A508" s="41" t="s">
        <v>1124</v>
      </c>
      <c r="B508" s="85" t="s">
        <v>192</v>
      </c>
      <c r="C508" s="13" t="s">
        <v>35</v>
      </c>
      <c r="D508" s="90">
        <v>2</v>
      </c>
      <c r="E508" s="13">
        <v>0</v>
      </c>
      <c r="F508" s="13">
        <f>+E508*D508</f>
        <v>0</v>
      </c>
    </row>
    <row r="509" spans="1:6" ht="30">
      <c r="B509" s="89" t="s">
        <v>551</v>
      </c>
    </row>
    <row r="511" spans="1:6">
      <c r="A511" s="41" t="s">
        <v>1125</v>
      </c>
      <c r="B511" s="85" t="s">
        <v>581</v>
      </c>
      <c r="C511" s="13" t="s">
        <v>35</v>
      </c>
      <c r="D511" s="90">
        <v>2</v>
      </c>
      <c r="E511" s="13">
        <v>0</v>
      </c>
      <c r="F511" s="13">
        <f>+E511*D511</f>
        <v>0</v>
      </c>
    </row>
    <row r="512" spans="1:6" ht="30">
      <c r="B512" s="44" t="s">
        <v>552</v>
      </c>
    </row>
    <row r="514" spans="1:6">
      <c r="A514" s="41" t="s">
        <v>1126</v>
      </c>
      <c r="B514" s="85" t="s">
        <v>12</v>
      </c>
      <c r="D514" s="90"/>
    </row>
    <row r="515" spans="1:6" ht="45">
      <c r="B515" s="92" t="s">
        <v>1129</v>
      </c>
      <c r="C515" s="13" t="s">
        <v>35</v>
      </c>
      <c r="D515" s="90">
        <v>1</v>
      </c>
      <c r="E515" s="13">
        <v>0</v>
      </c>
      <c r="F515" s="13">
        <f>+E515*D515</f>
        <v>0</v>
      </c>
    </row>
    <row r="517" spans="1:6">
      <c r="A517" s="41" t="s">
        <v>1127</v>
      </c>
      <c r="B517" s="85" t="s">
        <v>25</v>
      </c>
      <c r="C517" s="13" t="s">
        <v>35</v>
      </c>
      <c r="D517" s="90">
        <v>0</v>
      </c>
      <c r="E517" s="13">
        <v>0</v>
      </c>
      <c r="F517" s="13">
        <f>+E517*D517</f>
        <v>0</v>
      </c>
    </row>
    <row r="518" spans="1:6" ht="105">
      <c r="B518" s="92" t="s">
        <v>553</v>
      </c>
    </row>
    <row r="519" spans="1:6">
      <c r="A519" s="13"/>
      <c r="B519" s="13"/>
    </row>
    <row r="520" spans="1:6" ht="33.75">
      <c r="A520" s="39" t="s">
        <v>171</v>
      </c>
      <c r="B520" s="91" t="s">
        <v>537</v>
      </c>
    </row>
    <row r="522" spans="1:6">
      <c r="A522" s="41" t="s">
        <v>172</v>
      </c>
      <c r="B522" s="85" t="s">
        <v>192</v>
      </c>
    </row>
    <row r="523" spans="1:6" ht="30">
      <c r="B523" s="89" t="s">
        <v>1130</v>
      </c>
    </row>
    <row r="524" spans="1:6">
      <c r="B524" s="89" t="s">
        <v>509</v>
      </c>
      <c r="C524" s="13" t="s">
        <v>35</v>
      </c>
      <c r="D524" s="90">
        <v>3</v>
      </c>
      <c r="E524" s="13">
        <v>0</v>
      </c>
      <c r="F524" s="13">
        <f>+E524*D524</f>
        <v>0</v>
      </c>
    </row>
    <row r="526" spans="1:6">
      <c r="A526" s="41" t="s">
        <v>173</v>
      </c>
      <c r="B526" s="85" t="s">
        <v>193</v>
      </c>
      <c r="C526" s="13" t="s">
        <v>35</v>
      </c>
      <c r="D526" s="90">
        <v>3</v>
      </c>
      <c r="E526" s="13">
        <v>0</v>
      </c>
      <c r="F526" s="13">
        <f>+E526*D526</f>
        <v>0</v>
      </c>
    </row>
    <row r="527" spans="1:6" ht="30">
      <c r="B527" s="44" t="s">
        <v>1131</v>
      </c>
    </row>
    <row r="528" spans="1:6">
      <c r="B528" s="46"/>
    </row>
    <row r="529" spans="1:6">
      <c r="A529" s="41" t="s">
        <v>174</v>
      </c>
      <c r="B529" s="85" t="s">
        <v>177</v>
      </c>
    </row>
    <row r="530" spans="1:6" ht="30">
      <c r="B530" s="89" t="s">
        <v>1132</v>
      </c>
    </row>
    <row r="531" spans="1:6">
      <c r="B531" s="89" t="s">
        <v>1133</v>
      </c>
      <c r="C531" s="13" t="s">
        <v>35</v>
      </c>
      <c r="D531" s="90">
        <v>1</v>
      </c>
      <c r="E531" s="13">
        <v>0</v>
      </c>
      <c r="F531" s="13">
        <f>+E531*D531</f>
        <v>0</v>
      </c>
    </row>
    <row r="532" spans="1:6">
      <c r="A532" s="13"/>
      <c r="B532" s="94" t="s">
        <v>1134</v>
      </c>
      <c r="C532" s="13" t="s">
        <v>35</v>
      </c>
      <c r="D532" s="90">
        <v>1</v>
      </c>
      <c r="E532" s="13">
        <v>0</v>
      </c>
      <c r="F532" s="13">
        <f>+E532*D532</f>
        <v>0</v>
      </c>
    </row>
    <row r="534" spans="1:6">
      <c r="A534" s="41" t="s">
        <v>175</v>
      </c>
      <c r="B534" s="85" t="s">
        <v>500</v>
      </c>
      <c r="C534" s="13" t="s">
        <v>35</v>
      </c>
      <c r="D534" s="90">
        <v>3</v>
      </c>
      <c r="E534" s="13">
        <v>0</v>
      </c>
      <c r="F534" s="13">
        <f>+E534*D534</f>
        <v>0</v>
      </c>
    </row>
    <row r="535" spans="1:6" ht="30">
      <c r="A535" s="13"/>
      <c r="B535" s="94" t="s">
        <v>1137</v>
      </c>
    </row>
    <row r="536" spans="1:6">
      <c r="B536" s="94" t="s">
        <v>95</v>
      </c>
    </row>
    <row r="537" spans="1:6">
      <c r="A537" s="41" t="s">
        <v>176</v>
      </c>
      <c r="B537" s="85" t="s">
        <v>525</v>
      </c>
    </row>
    <row r="538" spans="1:6" ht="30">
      <c r="B538" s="94" t="s">
        <v>1138</v>
      </c>
    </row>
    <row r="539" spans="1:6">
      <c r="B539" s="90" t="s">
        <v>1139</v>
      </c>
      <c r="C539" s="90" t="s">
        <v>35</v>
      </c>
      <c r="D539" s="90">
        <v>1</v>
      </c>
      <c r="E539" s="90">
        <v>0</v>
      </c>
      <c r="F539" s="90">
        <f>+E539*D539</f>
        <v>0</v>
      </c>
    </row>
    <row r="540" spans="1:6">
      <c r="B540" s="90" t="s">
        <v>1140</v>
      </c>
      <c r="C540" s="90" t="s">
        <v>35</v>
      </c>
      <c r="D540" s="90">
        <v>1</v>
      </c>
      <c r="E540" s="90">
        <v>0</v>
      </c>
      <c r="F540" s="90">
        <f>+E540*D540</f>
        <v>0</v>
      </c>
    </row>
    <row r="541" spans="1:6">
      <c r="A541" s="13"/>
      <c r="B541" s="13"/>
    </row>
    <row r="542" spans="1:6">
      <c r="A542" s="41" t="s">
        <v>526</v>
      </c>
      <c r="B542" s="85" t="s">
        <v>1141</v>
      </c>
      <c r="C542" s="90" t="s">
        <v>35</v>
      </c>
      <c r="D542" s="90">
        <v>1</v>
      </c>
      <c r="E542" s="90">
        <v>0</v>
      </c>
      <c r="F542" s="90">
        <f>+E542*D542</f>
        <v>0</v>
      </c>
    </row>
    <row r="543" spans="1:6" ht="30">
      <c r="B543" s="94" t="s">
        <v>1142</v>
      </c>
    </row>
    <row r="544" spans="1:6">
      <c r="B544" s="13"/>
    </row>
    <row r="545" spans="1:6">
      <c r="A545" s="41" t="s">
        <v>527</v>
      </c>
      <c r="B545" s="85" t="s">
        <v>345</v>
      </c>
      <c r="C545" s="13" t="s">
        <v>35</v>
      </c>
      <c r="D545" s="90">
        <v>3</v>
      </c>
      <c r="E545" s="13">
        <v>0</v>
      </c>
      <c r="F545" s="13">
        <f>+E545*D545</f>
        <v>0</v>
      </c>
    </row>
    <row r="546" spans="1:6" ht="30">
      <c r="B546" s="93" t="s">
        <v>1143</v>
      </c>
    </row>
    <row r="547" spans="1:6">
      <c r="B547" s="94"/>
    </row>
    <row r="548" spans="1:6">
      <c r="A548" s="41" t="s">
        <v>528</v>
      </c>
      <c r="B548" s="85" t="s">
        <v>463</v>
      </c>
      <c r="C548" s="13" t="s">
        <v>35</v>
      </c>
      <c r="D548" s="90">
        <v>2</v>
      </c>
      <c r="E548" s="13">
        <v>0</v>
      </c>
      <c r="F548" s="13">
        <f>+E548*D548</f>
        <v>0</v>
      </c>
    </row>
    <row r="549" spans="1:6" ht="60">
      <c r="B549" s="94" t="s">
        <v>1152</v>
      </c>
    </row>
    <row r="550" spans="1:6">
      <c r="B550" s="94"/>
    </row>
    <row r="551" spans="1:6">
      <c r="A551" s="41" t="s">
        <v>529</v>
      </c>
      <c r="B551" s="85" t="s">
        <v>502</v>
      </c>
      <c r="C551" s="90" t="s">
        <v>35</v>
      </c>
      <c r="D551" s="90">
        <v>1</v>
      </c>
      <c r="E551" s="90">
        <v>0</v>
      </c>
      <c r="F551" s="90">
        <f>+E551*D551</f>
        <v>0</v>
      </c>
    </row>
    <row r="552" spans="1:6" ht="45">
      <c r="B552" s="94" t="s">
        <v>1222</v>
      </c>
    </row>
    <row r="553" spans="1:6">
      <c r="B553" s="94"/>
    </row>
    <row r="554" spans="1:6">
      <c r="A554" s="41" t="s">
        <v>531</v>
      </c>
      <c r="B554" s="85" t="s">
        <v>522</v>
      </c>
      <c r="C554" s="13" t="s">
        <v>35</v>
      </c>
      <c r="D554" s="90">
        <v>1</v>
      </c>
      <c r="E554" s="13">
        <v>0</v>
      </c>
      <c r="F554" s="13">
        <f>+E554*D554</f>
        <v>0</v>
      </c>
    </row>
    <row r="555" spans="1:6" ht="30">
      <c r="B555" s="94" t="s">
        <v>1153</v>
      </c>
    </row>
    <row r="556" spans="1:6">
      <c r="B556" s="92"/>
    </row>
    <row r="557" spans="1:6">
      <c r="A557" s="41" t="s">
        <v>532</v>
      </c>
      <c r="B557" s="85" t="s">
        <v>34</v>
      </c>
      <c r="C557" s="13" t="s">
        <v>35</v>
      </c>
      <c r="D557" s="90">
        <v>2</v>
      </c>
      <c r="E557" s="13">
        <v>0</v>
      </c>
      <c r="F557" s="13">
        <f>+E557*D557</f>
        <v>0</v>
      </c>
    </row>
    <row r="558" spans="1:6" ht="60">
      <c r="B558" s="94" t="s">
        <v>1154</v>
      </c>
    </row>
    <row r="559" spans="1:6">
      <c r="B559" s="92"/>
    </row>
    <row r="560" spans="1:6">
      <c r="A560" s="41" t="s">
        <v>533</v>
      </c>
      <c r="B560" s="85" t="s">
        <v>1144</v>
      </c>
      <c r="C560" s="13" t="s">
        <v>35</v>
      </c>
      <c r="D560" s="90">
        <v>6</v>
      </c>
      <c r="E560" s="13">
        <v>0</v>
      </c>
      <c r="F560" s="13">
        <f>+E560*D560</f>
        <v>0</v>
      </c>
    </row>
    <row r="561" spans="1:6" ht="75">
      <c r="B561" s="94" t="s">
        <v>1146</v>
      </c>
    </row>
    <row r="562" spans="1:6">
      <c r="A562" s="13"/>
    </row>
    <row r="563" spans="1:6">
      <c r="A563" s="41" t="s">
        <v>534</v>
      </c>
      <c r="B563" s="85" t="s">
        <v>530</v>
      </c>
      <c r="C563" s="90" t="s">
        <v>35</v>
      </c>
      <c r="D563" s="90">
        <v>1</v>
      </c>
      <c r="E563" s="90">
        <v>0</v>
      </c>
      <c r="F563" s="90">
        <f>+E563*D563</f>
        <v>0</v>
      </c>
    </row>
    <row r="564" spans="1:6" ht="60">
      <c r="A564" s="13"/>
      <c r="B564" s="94" t="s">
        <v>1145</v>
      </c>
      <c r="C564" s="49"/>
      <c r="D564" s="49"/>
      <c r="E564" s="49"/>
      <c r="F564" s="49"/>
    </row>
    <row r="565" spans="1:6">
      <c r="A565" s="13"/>
    </row>
    <row r="566" spans="1:6">
      <c r="A566" s="41" t="s">
        <v>535</v>
      </c>
      <c r="B566" s="85" t="s">
        <v>15</v>
      </c>
      <c r="C566" s="90" t="s">
        <v>35</v>
      </c>
      <c r="D566" s="90">
        <v>1</v>
      </c>
      <c r="E566" s="90">
        <v>0</v>
      </c>
      <c r="F566" s="90">
        <f>+E566*D566</f>
        <v>0</v>
      </c>
    </row>
    <row r="567" spans="1:6" ht="30">
      <c r="A567" s="13"/>
      <c r="B567" s="94" t="s">
        <v>1151</v>
      </c>
      <c r="C567" s="49"/>
      <c r="D567" s="49"/>
      <c r="E567" s="49"/>
      <c r="F567" s="49"/>
    </row>
    <row r="568" spans="1:6">
      <c r="A568" s="13"/>
      <c r="B568" s="94"/>
      <c r="C568" s="49"/>
      <c r="D568" s="49"/>
      <c r="E568" s="49"/>
      <c r="F568" s="49"/>
    </row>
    <row r="569" spans="1:6">
      <c r="A569" s="41" t="s">
        <v>536</v>
      </c>
      <c r="B569" s="85" t="s">
        <v>1001</v>
      </c>
      <c r="C569" s="90" t="s">
        <v>35</v>
      </c>
      <c r="D569" s="90">
        <v>1</v>
      </c>
      <c r="E569" s="90">
        <v>0</v>
      </c>
      <c r="F569" s="90">
        <f>+E569*D569</f>
        <v>0</v>
      </c>
    </row>
    <row r="570" spans="1:6" ht="30">
      <c r="A570" s="13"/>
      <c r="B570" s="94" t="s">
        <v>1150</v>
      </c>
      <c r="C570" s="49"/>
      <c r="D570" s="49"/>
      <c r="E570" s="49"/>
      <c r="F570" s="49"/>
    </row>
    <row r="571" spans="1:6">
      <c r="A571" s="13"/>
    </row>
    <row r="572" spans="1:6">
      <c r="A572" s="41" t="s">
        <v>1147</v>
      </c>
      <c r="B572" s="85" t="s">
        <v>524</v>
      </c>
      <c r="C572" s="90" t="s">
        <v>35</v>
      </c>
      <c r="D572" s="90">
        <v>2</v>
      </c>
      <c r="E572" s="90">
        <v>0</v>
      </c>
      <c r="F572" s="90">
        <f>+E572*D572</f>
        <v>0</v>
      </c>
    </row>
    <row r="573" spans="1:6">
      <c r="A573" s="13"/>
      <c r="B573" s="94" t="s">
        <v>1155</v>
      </c>
      <c r="C573" s="49"/>
      <c r="D573" s="49"/>
      <c r="E573" s="49"/>
      <c r="F573" s="49"/>
    </row>
    <row r="574" spans="1:6">
      <c r="A574" s="13"/>
      <c r="B574" s="94"/>
      <c r="C574" s="49"/>
      <c r="D574" s="49"/>
      <c r="E574" s="49"/>
      <c r="F574" s="49"/>
    </row>
    <row r="575" spans="1:6">
      <c r="A575" s="41" t="s">
        <v>1148</v>
      </c>
      <c r="B575" s="85" t="s">
        <v>14</v>
      </c>
      <c r="C575" s="90" t="s">
        <v>35</v>
      </c>
      <c r="D575" s="90">
        <v>6</v>
      </c>
      <c r="E575" s="90">
        <v>0</v>
      </c>
      <c r="F575" s="90">
        <f>+E575*D575</f>
        <v>0</v>
      </c>
    </row>
    <row r="576" spans="1:6">
      <c r="A576" s="13"/>
      <c r="B576" s="94" t="s">
        <v>1156</v>
      </c>
      <c r="C576" s="49"/>
      <c r="D576" s="49"/>
      <c r="E576" s="49"/>
      <c r="F576" s="49"/>
    </row>
    <row r="577" spans="1:9">
      <c r="A577" s="13"/>
      <c r="B577" s="94"/>
      <c r="C577" s="49"/>
      <c r="D577" s="49"/>
      <c r="E577" s="49"/>
      <c r="F577" s="49"/>
    </row>
    <row r="578" spans="1:9">
      <c r="A578" s="41" t="s">
        <v>1149</v>
      </c>
      <c r="B578" s="85" t="s">
        <v>25</v>
      </c>
      <c r="C578" s="13" t="s">
        <v>35</v>
      </c>
      <c r="D578" s="90">
        <v>0</v>
      </c>
      <c r="E578" s="13">
        <v>0</v>
      </c>
      <c r="F578" s="13">
        <f>+E578*D578</f>
        <v>0</v>
      </c>
    </row>
    <row r="579" spans="1:9" ht="105">
      <c r="A579" s="13"/>
      <c r="B579" s="92" t="s">
        <v>286</v>
      </c>
    </row>
    <row r="580" spans="1:9">
      <c r="A580" s="13"/>
    </row>
    <row r="581" spans="1:9" ht="48">
      <c r="A581" s="39" t="s">
        <v>218</v>
      </c>
      <c r="B581" s="91" t="s">
        <v>789</v>
      </c>
    </row>
    <row r="583" spans="1:9">
      <c r="A583" s="41" t="s">
        <v>226</v>
      </c>
      <c r="B583" s="85" t="s">
        <v>345</v>
      </c>
      <c r="C583" s="13" t="s">
        <v>35</v>
      </c>
      <c r="D583" s="90">
        <v>2</v>
      </c>
      <c r="E583" s="13">
        <v>0</v>
      </c>
      <c r="F583" s="13">
        <f>+E583*D583</f>
        <v>0</v>
      </c>
    </row>
    <row r="584" spans="1:9" ht="30">
      <c r="B584" s="93" t="s">
        <v>998</v>
      </c>
      <c r="I584" s="106"/>
    </row>
    <row r="586" spans="1:9">
      <c r="A586" s="41" t="s">
        <v>227</v>
      </c>
      <c r="B586" s="85" t="s">
        <v>24</v>
      </c>
      <c r="C586" s="13" t="s">
        <v>35</v>
      </c>
      <c r="D586" s="90">
        <v>4</v>
      </c>
      <c r="E586" s="13">
        <v>0</v>
      </c>
      <c r="F586" s="13">
        <f>+E586*D586</f>
        <v>0</v>
      </c>
    </row>
    <row r="587" spans="1:9" ht="60">
      <c r="B587" s="94" t="s">
        <v>1228</v>
      </c>
    </row>
    <row r="588" spans="1:9">
      <c r="A588" s="41" t="s">
        <v>228</v>
      </c>
      <c r="B588" s="85" t="s">
        <v>24</v>
      </c>
      <c r="C588" s="13" t="s">
        <v>6</v>
      </c>
      <c r="D588" s="90">
        <v>2</v>
      </c>
      <c r="E588" s="13">
        <v>0</v>
      </c>
      <c r="F588" s="13">
        <f>+E588*D588</f>
        <v>0</v>
      </c>
    </row>
    <row r="589" spans="1:9" ht="45">
      <c r="B589" s="89" t="s">
        <v>1229</v>
      </c>
    </row>
    <row r="590" spans="1:9">
      <c r="B590" s="13"/>
    </row>
    <row r="591" spans="1:9">
      <c r="A591" s="41" t="s">
        <v>229</v>
      </c>
      <c r="B591" s="85" t="s">
        <v>521</v>
      </c>
      <c r="C591" s="13" t="s">
        <v>35</v>
      </c>
      <c r="D591" s="90">
        <v>5</v>
      </c>
      <c r="E591" s="13">
        <v>0</v>
      </c>
      <c r="F591" s="13">
        <f>+E591*D591</f>
        <v>0</v>
      </c>
    </row>
    <row r="592" spans="1:9" ht="60">
      <c r="B592" s="94" t="s">
        <v>1230</v>
      </c>
    </row>
    <row r="593" spans="1:9">
      <c r="B593" s="46"/>
    </row>
    <row r="594" spans="1:9">
      <c r="A594" s="41" t="s">
        <v>230</v>
      </c>
      <c r="B594" s="85" t="s">
        <v>777</v>
      </c>
      <c r="C594" s="13" t="s">
        <v>35</v>
      </c>
      <c r="D594" s="90">
        <v>1</v>
      </c>
      <c r="E594" s="13">
        <v>0</v>
      </c>
      <c r="F594" s="13">
        <f>+E594*D594</f>
        <v>0</v>
      </c>
    </row>
    <row r="595" spans="1:9" ht="45">
      <c r="B595" s="94" t="s">
        <v>1231</v>
      </c>
    </row>
    <row r="596" spans="1:9">
      <c r="B596" s="92"/>
    </row>
    <row r="597" spans="1:9">
      <c r="A597" s="41" t="s">
        <v>231</v>
      </c>
      <c r="B597" s="85" t="s">
        <v>502</v>
      </c>
      <c r="C597" s="13" t="s">
        <v>35</v>
      </c>
      <c r="D597" s="90">
        <v>2</v>
      </c>
      <c r="E597" s="13">
        <v>0</v>
      </c>
      <c r="F597" s="13">
        <f>+E597*D597</f>
        <v>0</v>
      </c>
      <c r="I597" s="90" t="s">
        <v>95</v>
      </c>
    </row>
    <row r="598" spans="1:9" ht="45">
      <c r="B598" s="94" t="s">
        <v>1233</v>
      </c>
    </row>
    <row r="599" spans="1:9">
      <c r="B599" s="54"/>
    </row>
    <row r="600" spans="1:9">
      <c r="A600" s="41" t="s">
        <v>232</v>
      </c>
      <c r="B600" s="85" t="s">
        <v>426</v>
      </c>
      <c r="C600" s="13" t="s">
        <v>35</v>
      </c>
      <c r="D600" s="90">
        <v>3</v>
      </c>
      <c r="E600" s="13">
        <v>0</v>
      </c>
      <c r="F600" s="13">
        <f>+E600*D600</f>
        <v>0</v>
      </c>
      <c r="I600" s="90"/>
    </row>
    <row r="601" spans="1:9" ht="30">
      <c r="B601" s="94" t="s">
        <v>1223</v>
      </c>
    </row>
    <row r="602" spans="1:9">
      <c r="A602" s="13"/>
    </row>
    <row r="603" spans="1:9">
      <c r="A603" s="41" t="s">
        <v>233</v>
      </c>
      <c r="B603" s="85" t="s">
        <v>507</v>
      </c>
      <c r="C603" s="13" t="s">
        <v>35</v>
      </c>
      <c r="D603" s="90">
        <v>2</v>
      </c>
      <c r="E603" s="13">
        <v>0</v>
      </c>
      <c r="F603" s="13">
        <f>+E603*D603</f>
        <v>0</v>
      </c>
    </row>
    <row r="604" spans="1:9" ht="60">
      <c r="B604" s="94" t="s">
        <v>1232</v>
      </c>
    </row>
    <row r="606" spans="1:9">
      <c r="A606" s="41" t="s">
        <v>498</v>
      </c>
      <c r="B606" s="85" t="s">
        <v>508</v>
      </c>
      <c r="C606" s="13" t="s">
        <v>35</v>
      </c>
      <c r="D606" s="90">
        <v>16</v>
      </c>
      <c r="E606" s="13">
        <v>0</v>
      </c>
      <c r="F606" s="13">
        <f>+E606*D606</f>
        <v>0</v>
      </c>
    </row>
    <row r="607" spans="1:9" ht="30">
      <c r="B607" s="94" t="s">
        <v>1234</v>
      </c>
    </row>
    <row r="608" spans="1:9">
      <c r="B608" s="94"/>
    </row>
    <row r="609" spans="1:12">
      <c r="A609" s="41" t="s">
        <v>499</v>
      </c>
      <c r="B609" s="85" t="s">
        <v>500</v>
      </c>
      <c r="I609" s="90" t="s">
        <v>95</v>
      </c>
    </row>
    <row r="610" spans="1:12">
      <c r="B610" s="94" t="s">
        <v>516</v>
      </c>
    </row>
    <row r="611" spans="1:12" ht="30">
      <c r="A611" s="13"/>
      <c r="B611" s="125" t="s">
        <v>1168</v>
      </c>
      <c r="C611" s="13" t="s">
        <v>35</v>
      </c>
      <c r="D611" s="90">
        <v>8</v>
      </c>
      <c r="E611" s="13">
        <v>0</v>
      </c>
      <c r="F611" s="13">
        <f>+E611*D611</f>
        <v>0</v>
      </c>
    </row>
    <row r="612" spans="1:12">
      <c r="B612" s="94" t="s">
        <v>901</v>
      </c>
      <c r="C612" s="13" t="s">
        <v>35</v>
      </c>
      <c r="D612" s="90">
        <v>8</v>
      </c>
      <c r="E612" s="13">
        <v>0</v>
      </c>
      <c r="F612" s="13">
        <f>+E612*D612</f>
        <v>0</v>
      </c>
    </row>
    <row r="613" spans="1:12">
      <c r="B613" s="55"/>
    </row>
    <row r="614" spans="1:12">
      <c r="A614" s="41" t="s">
        <v>501</v>
      </c>
      <c r="B614" s="85" t="s">
        <v>177</v>
      </c>
    </row>
    <row r="615" spans="1:12">
      <c r="B615" s="94" t="s">
        <v>517</v>
      </c>
    </row>
    <row r="616" spans="1:12">
      <c r="B616" s="94" t="s">
        <v>1160</v>
      </c>
      <c r="C616" s="13" t="s">
        <v>35</v>
      </c>
      <c r="D616" s="90">
        <v>1</v>
      </c>
      <c r="E616" s="13">
        <v>0</v>
      </c>
      <c r="F616" s="13">
        <f>+E616*D616</f>
        <v>0</v>
      </c>
    </row>
    <row r="617" spans="1:12">
      <c r="B617" s="94" t="s">
        <v>1161</v>
      </c>
      <c r="C617" s="13" t="s">
        <v>35</v>
      </c>
      <c r="D617" s="90">
        <v>1</v>
      </c>
      <c r="E617" s="13">
        <v>0</v>
      </c>
      <c r="F617" s="13">
        <f>+E617*D617</f>
        <v>0</v>
      </c>
    </row>
    <row r="618" spans="1:12">
      <c r="B618" s="94"/>
      <c r="D618" s="90"/>
    </row>
    <row r="619" spans="1:12">
      <c r="A619" s="41" t="s">
        <v>503</v>
      </c>
      <c r="B619" s="85" t="s">
        <v>34</v>
      </c>
      <c r="C619" s="13" t="s">
        <v>35</v>
      </c>
      <c r="D619" s="90">
        <v>2</v>
      </c>
      <c r="E619" s="13">
        <v>0</v>
      </c>
      <c r="F619" s="13">
        <f>+E619*D619</f>
        <v>0</v>
      </c>
      <c r="L619" s="13" t="s">
        <v>709</v>
      </c>
    </row>
    <row r="620" spans="1:12" ht="60">
      <c r="B620" s="94" t="s">
        <v>1162</v>
      </c>
    </row>
    <row r="621" spans="1:12">
      <c r="B621" s="55"/>
    </row>
    <row r="622" spans="1:12">
      <c r="A622" s="41" t="s">
        <v>504</v>
      </c>
      <c r="B622" s="85" t="s">
        <v>524</v>
      </c>
      <c r="C622" s="13" t="s">
        <v>35</v>
      </c>
      <c r="D622" s="90">
        <v>3</v>
      </c>
      <c r="E622" s="13">
        <v>0</v>
      </c>
      <c r="F622" s="13">
        <f>+E622*D622</f>
        <v>0</v>
      </c>
    </row>
    <row r="623" spans="1:12" ht="45">
      <c r="B623" s="94" t="s">
        <v>1181</v>
      </c>
    </row>
    <row r="624" spans="1:12">
      <c r="B624" s="55"/>
    </row>
    <row r="625" spans="1:9">
      <c r="A625" s="41" t="s">
        <v>505</v>
      </c>
      <c r="B625" s="85" t="s">
        <v>24</v>
      </c>
      <c r="C625" s="13" t="s">
        <v>35</v>
      </c>
      <c r="D625" s="90">
        <v>6</v>
      </c>
      <c r="E625" s="13">
        <v>0</v>
      </c>
      <c r="F625" s="13">
        <f>+E625*D625</f>
        <v>0</v>
      </c>
    </row>
    <row r="626" spans="1:9" ht="45">
      <c r="B626" s="94" t="s">
        <v>999</v>
      </c>
    </row>
    <row r="627" spans="1:9">
      <c r="B627" s="94"/>
    </row>
    <row r="628" spans="1:9">
      <c r="A628" s="41" t="s">
        <v>506</v>
      </c>
      <c r="B628" s="85" t="s">
        <v>24</v>
      </c>
      <c r="C628" s="13" t="s">
        <v>35</v>
      </c>
      <c r="D628" s="90">
        <v>1</v>
      </c>
      <c r="E628" s="13">
        <v>0</v>
      </c>
      <c r="F628" s="13">
        <f>+E628*D628</f>
        <v>0</v>
      </c>
    </row>
    <row r="629" spans="1:9" ht="45">
      <c r="B629" s="94" t="s">
        <v>1000</v>
      </c>
    </row>
    <row r="630" spans="1:9">
      <c r="B630" s="94"/>
    </row>
    <row r="631" spans="1:9">
      <c r="A631" s="41" t="s">
        <v>510</v>
      </c>
      <c r="B631" s="85" t="s">
        <v>512</v>
      </c>
    </row>
    <row r="632" spans="1:9" ht="45">
      <c r="B632" s="94" t="s">
        <v>902</v>
      </c>
    </row>
    <row r="633" spans="1:9">
      <c r="B633" s="94" t="s">
        <v>1169</v>
      </c>
      <c r="C633" s="13" t="s">
        <v>35</v>
      </c>
      <c r="D633" s="90">
        <v>2</v>
      </c>
      <c r="E633" s="13">
        <v>0</v>
      </c>
      <c r="F633" s="13">
        <f>+E633*D633</f>
        <v>0</v>
      </c>
      <c r="I633" s="13" t="s">
        <v>513</v>
      </c>
    </row>
    <row r="634" spans="1:9">
      <c r="B634" s="94" t="s">
        <v>1170</v>
      </c>
      <c r="C634" s="13" t="s">
        <v>35</v>
      </c>
      <c r="D634" s="90">
        <v>1</v>
      </c>
      <c r="E634" s="13">
        <v>0</v>
      </c>
      <c r="F634" s="13">
        <f>+E634*D634</f>
        <v>0</v>
      </c>
      <c r="I634" s="13" t="s">
        <v>513</v>
      </c>
    </row>
    <row r="636" spans="1:9">
      <c r="A636" s="41" t="s">
        <v>511</v>
      </c>
      <c r="B636" s="85" t="s">
        <v>515</v>
      </c>
    </row>
    <row r="637" spans="1:9" ht="75">
      <c r="B637" s="94" t="s">
        <v>1173</v>
      </c>
    </row>
    <row r="638" spans="1:9">
      <c r="B638" s="94" t="s">
        <v>1171</v>
      </c>
      <c r="C638" s="13" t="s">
        <v>35</v>
      </c>
      <c r="D638" s="90">
        <v>4</v>
      </c>
      <c r="E638" s="13">
        <v>0</v>
      </c>
      <c r="F638" s="13">
        <f>+E638*D638</f>
        <v>0</v>
      </c>
    </row>
    <row r="639" spans="1:9">
      <c r="A639" s="13"/>
      <c r="B639" s="94" t="s">
        <v>1172</v>
      </c>
      <c r="C639" s="13" t="s">
        <v>35</v>
      </c>
      <c r="D639" s="90">
        <v>1</v>
      </c>
      <c r="E639" s="13">
        <v>0</v>
      </c>
      <c r="F639" s="13">
        <f>+E639*D639</f>
        <v>0</v>
      </c>
    </row>
    <row r="641" spans="1:12">
      <c r="A641" s="41" t="s">
        <v>514</v>
      </c>
      <c r="B641" s="85" t="s">
        <v>15</v>
      </c>
      <c r="C641" s="13" t="s">
        <v>35</v>
      </c>
      <c r="D641" s="90">
        <v>8</v>
      </c>
      <c r="E641" s="13">
        <v>0</v>
      </c>
      <c r="F641" s="13">
        <f>+E641*D641</f>
        <v>0</v>
      </c>
    </row>
    <row r="642" spans="1:12" ht="30">
      <c r="A642" s="13"/>
      <c r="B642" s="94" t="s">
        <v>1174</v>
      </c>
    </row>
    <row r="643" spans="1:12">
      <c r="B643" s="94"/>
    </row>
    <row r="644" spans="1:12">
      <c r="A644" s="41" t="s">
        <v>518</v>
      </c>
      <c r="B644" s="85" t="s">
        <v>1001</v>
      </c>
      <c r="C644" s="13" t="s">
        <v>35</v>
      </c>
      <c r="D644" s="90">
        <v>3</v>
      </c>
      <c r="E644" s="13">
        <v>0</v>
      </c>
      <c r="F644" s="13">
        <f>+E644*D644</f>
        <v>0</v>
      </c>
    </row>
    <row r="645" spans="1:12" ht="45">
      <c r="A645" s="13"/>
      <c r="B645" s="94" t="s">
        <v>1175</v>
      </c>
    </row>
    <row r="646" spans="1:12">
      <c r="B646" s="94"/>
    </row>
    <row r="647" spans="1:12">
      <c r="A647" s="41" t="s">
        <v>519</v>
      </c>
      <c r="B647" s="85" t="s">
        <v>1002</v>
      </c>
      <c r="C647" s="13" t="s">
        <v>35</v>
      </c>
      <c r="D647" s="90">
        <v>1</v>
      </c>
      <c r="E647" s="13">
        <v>0</v>
      </c>
      <c r="F647" s="13">
        <f>+E647*D647</f>
        <v>0</v>
      </c>
    </row>
    <row r="648" spans="1:12" ht="45">
      <c r="A648" s="13"/>
      <c r="B648" s="94" t="s">
        <v>1003</v>
      </c>
    </row>
    <row r="650" spans="1:12">
      <c r="A650" s="41" t="s">
        <v>520</v>
      </c>
      <c r="B650" s="85" t="s">
        <v>34</v>
      </c>
      <c r="C650" s="13" t="s">
        <v>35</v>
      </c>
      <c r="D650" s="90">
        <v>6</v>
      </c>
      <c r="E650" s="13">
        <v>0</v>
      </c>
      <c r="F650" s="13">
        <f>+E650*D650</f>
        <v>0</v>
      </c>
      <c r="L650" s="13" t="s">
        <v>709</v>
      </c>
    </row>
    <row r="651" spans="1:12" ht="75">
      <c r="A651" s="13"/>
      <c r="B651" s="94" t="s">
        <v>903</v>
      </c>
    </row>
    <row r="653" spans="1:12">
      <c r="A653" s="41" t="s">
        <v>523</v>
      </c>
      <c r="B653" s="85" t="s">
        <v>43</v>
      </c>
      <c r="C653" s="13" t="s">
        <v>35</v>
      </c>
      <c r="D653" s="90">
        <v>1</v>
      </c>
      <c r="E653" s="13">
        <v>0</v>
      </c>
      <c r="F653" s="13">
        <f>+E653*D653</f>
        <v>0</v>
      </c>
      <c r="L653" s="13" t="s">
        <v>709</v>
      </c>
    </row>
    <row r="654" spans="1:12" ht="45">
      <c r="A654" s="13"/>
      <c r="B654" s="94" t="s">
        <v>904</v>
      </c>
    </row>
    <row r="655" spans="1:12">
      <c r="B655" s="94"/>
    </row>
    <row r="656" spans="1:12">
      <c r="A656" s="41" t="s">
        <v>571</v>
      </c>
      <c r="B656" s="85" t="s">
        <v>525</v>
      </c>
      <c r="C656" s="13" t="s">
        <v>35</v>
      </c>
      <c r="D656" s="90">
        <v>5</v>
      </c>
      <c r="E656" s="13">
        <v>0</v>
      </c>
      <c r="F656" s="13">
        <f>+E656*D656</f>
        <v>0</v>
      </c>
    </row>
    <row r="657" spans="1:6" ht="30">
      <c r="A657" s="13"/>
      <c r="B657" s="94" t="s">
        <v>1176</v>
      </c>
    </row>
    <row r="658" spans="1:6">
      <c r="B658" s="94"/>
    </row>
    <row r="659" spans="1:6">
      <c r="A659" s="41" t="s">
        <v>572</v>
      </c>
      <c r="B659" s="85" t="s">
        <v>525</v>
      </c>
      <c r="C659" s="13" t="s">
        <v>35</v>
      </c>
      <c r="D659" s="90">
        <v>1</v>
      </c>
      <c r="E659" s="13">
        <v>0</v>
      </c>
      <c r="F659" s="13">
        <f>+E659*D659</f>
        <v>0</v>
      </c>
    </row>
    <row r="660" spans="1:6" ht="45">
      <c r="A660" s="13"/>
      <c r="B660" s="94" t="s">
        <v>1177</v>
      </c>
    </row>
    <row r="661" spans="1:6">
      <c r="B661" s="81"/>
    </row>
    <row r="662" spans="1:6">
      <c r="A662" s="41" t="s">
        <v>573</v>
      </c>
      <c r="B662" s="85" t="s">
        <v>12</v>
      </c>
      <c r="C662" s="13" t="s">
        <v>35</v>
      </c>
      <c r="D662" s="90">
        <v>1</v>
      </c>
      <c r="E662" s="13">
        <v>0</v>
      </c>
      <c r="F662" s="13">
        <f>+E662*D662</f>
        <v>0</v>
      </c>
    </row>
    <row r="663" spans="1:6" ht="30">
      <c r="A663" s="13"/>
      <c r="B663" s="89" t="s">
        <v>860</v>
      </c>
    </row>
    <row r="664" spans="1:6">
      <c r="B664" s="94"/>
    </row>
    <row r="665" spans="1:6">
      <c r="A665" s="41" t="s">
        <v>1178</v>
      </c>
      <c r="B665" s="85" t="s">
        <v>991</v>
      </c>
      <c r="C665" s="13" t="s">
        <v>6</v>
      </c>
      <c r="D665" s="90">
        <v>1</v>
      </c>
      <c r="E665" s="13">
        <v>0</v>
      </c>
      <c r="F665" s="13">
        <f>+E665*D665</f>
        <v>0</v>
      </c>
    </row>
    <row r="666" spans="1:6" ht="45">
      <c r="B666" s="92" t="s">
        <v>992</v>
      </c>
    </row>
    <row r="668" spans="1:6">
      <c r="B668" s="85" t="s">
        <v>25</v>
      </c>
      <c r="C668" s="13" t="s">
        <v>35</v>
      </c>
      <c r="D668" s="90">
        <v>0</v>
      </c>
      <c r="E668" s="13">
        <v>0</v>
      </c>
      <c r="F668" s="13">
        <f>+E668*D668</f>
        <v>0</v>
      </c>
    </row>
    <row r="669" spans="1:6" ht="105">
      <c r="B669" s="92" t="s">
        <v>900</v>
      </c>
    </row>
    <row r="670" spans="1:6">
      <c r="B670" s="69"/>
    </row>
    <row r="671" spans="1:6" ht="48">
      <c r="A671" s="39" t="s">
        <v>234</v>
      </c>
      <c r="B671" s="91" t="s">
        <v>576</v>
      </c>
    </row>
    <row r="672" spans="1:6" ht="18.75">
      <c r="A672" s="39"/>
      <c r="B672" s="62"/>
    </row>
    <row r="673" spans="1:11">
      <c r="A673" s="41" t="s">
        <v>235</v>
      </c>
      <c r="B673" s="85" t="s">
        <v>429</v>
      </c>
      <c r="C673" s="13" t="s">
        <v>6</v>
      </c>
      <c r="D673" s="90">
        <v>4</v>
      </c>
      <c r="F673" s="13">
        <f>+E673*D673</f>
        <v>0</v>
      </c>
      <c r="I673" s="90" t="s">
        <v>370</v>
      </c>
      <c r="J673" s="90" t="s">
        <v>371</v>
      </c>
      <c r="K673" s="72" t="s">
        <v>399</v>
      </c>
    </row>
    <row r="674" spans="1:11" ht="105">
      <c r="B674" s="94" t="s">
        <v>1235</v>
      </c>
      <c r="I674" s="60"/>
      <c r="J674" s="60"/>
    </row>
    <row r="675" spans="1:11">
      <c r="B675" s="62"/>
      <c r="I675" s="60"/>
      <c r="J675" s="60"/>
    </row>
    <row r="676" spans="1:11">
      <c r="A676" s="41" t="s">
        <v>236</v>
      </c>
      <c r="B676" s="85" t="s">
        <v>360</v>
      </c>
      <c r="C676" s="13" t="s">
        <v>6</v>
      </c>
      <c r="D676" s="90">
        <v>2</v>
      </c>
      <c r="F676" s="13">
        <f>+E676*D676</f>
        <v>0</v>
      </c>
      <c r="I676" s="90"/>
      <c r="J676" s="90"/>
      <c r="K676" s="73"/>
    </row>
    <row r="677" spans="1:11" ht="45">
      <c r="B677" s="89" t="s">
        <v>1358</v>
      </c>
      <c r="D677" s="49"/>
      <c r="I677" s="60"/>
      <c r="J677" s="60"/>
    </row>
    <row r="678" spans="1:11">
      <c r="B678" s="62"/>
      <c r="D678" s="49"/>
      <c r="I678" s="60"/>
      <c r="J678" s="60"/>
    </row>
    <row r="679" spans="1:11">
      <c r="A679" s="41" t="s">
        <v>237</v>
      </c>
      <c r="B679" s="98" t="s">
        <v>1009</v>
      </c>
      <c r="C679" s="13" t="s">
        <v>6</v>
      </c>
      <c r="D679" s="90">
        <v>6</v>
      </c>
      <c r="F679" s="13">
        <f>+E679*D679</f>
        <v>0</v>
      </c>
      <c r="H679" s="49" t="s">
        <v>95</v>
      </c>
      <c r="I679" s="90"/>
      <c r="J679" s="90"/>
      <c r="K679" s="72"/>
    </row>
    <row r="680" spans="1:11" ht="60">
      <c r="A680" s="120"/>
      <c r="B680" s="75" t="s">
        <v>1359</v>
      </c>
      <c r="D680" s="60"/>
      <c r="I680" s="60"/>
      <c r="J680" s="60"/>
    </row>
    <row r="681" spans="1:11">
      <c r="B681" s="62"/>
      <c r="D681" s="60"/>
      <c r="I681" s="60"/>
      <c r="J681" s="70"/>
    </row>
    <row r="682" spans="1:11">
      <c r="A682" s="41" t="s">
        <v>350</v>
      </c>
      <c r="B682" s="85" t="s">
        <v>362</v>
      </c>
      <c r="I682" s="90"/>
      <c r="J682" s="90"/>
      <c r="K682" s="72"/>
    </row>
    <row r="683" spans="1:11" ht="45">
      <c r="B683" s="89" t="s">
        <v>1362</v>
      </c>
      <c r="D683" s="60"/>
      <c r="I683" s="60"/>
      <c r="J683" s="70"/>
    </row>
    <row r="684" spans="1:11">
      <c r="B684" s="89" t="s">
        <v>1360</v>
      </c>
      <c r="C684" s="13" t="s">
        <v>6</v>
      </c>
      <c r="D684" s="90">
        <v>1</v>
      </c>
      <c r="F684" s="13">
        <f>+E684*D684</f>
        <v>0</v>
      </c>
      <c r="I684" s="60"/>
      <c r="J684" s="70"/>
    </row>
    <row r="685" spans="1:11">
      <c r="B685" s="89" t="s">
        <v>1361</v>
      </c>
      <c r="C685" s="13" t="s">
        <v>6</v>
      </c>
      <c r="D685" s="90">
        <v>1</v>
      </c>
      <c r="F685" s="13">
        <f>+E685*D685</f>
        <v>0</v>
      </c>
      <c r="I685" s="60"/>
      <c r="J685" s="70"/>
    </row>
    <row r="686" spans="1:11">
      <c r="B686" s="89"/>
      <c r="D686" s="60"/>
      <c r="I686" s="60"/>
      <c r="J686" s="70"/>
    </row>
    <row r="687" spans="1:11">
      <c r="A687" s="41" t="s">
        <v>351</v>
      </c>
      <c r="B687" s="85" t="s">
        <v>1010</v>
      </c>
      <c r="C687" s="13" t="s">
        <v>6</v>
      </c>
      <c r="D687" s="90">
        <v>2</v>
      </c>
      <c r="F687" s="13">
        <f>+E687*D687</f>
        <v>0</v>
      </c>
      <c r="H687" s="49" t="s">
        <v>95</v>
      </c>
      <c r="I687" s="90"/>
      <c r="J687" s="90"/>
      <c r="K687" s="72"/>
    </row>
    <row r="688" spans="1:11" ht="30">
      <c r="A688" s="120"/>
      <c r="B688" s="89" t="s">
        <v>1363</v>
      </c>
      <c r="D688" s="60"/>
      <c r="I688" s="60"/>
      <c r="J688" s="60"/>
    </row>
    <row r="689" spans="1:11">
      <c r="A689" s="120"/>
      <c r="B689" s="89"/>
      <c r="D689" s="60"/>
      <c r="I689" s="60"/>
      <c r="J689" s="60"/>
    </row>
    <row r="690" spans="1:11">
      <c r="A690" s="41" t="s">
        <v>352</v>
      </c>
      <c r="B690" s="97" t="s">
        <v>365</v>
      </c>
      <c r="D690" s="90"/>
      <c r="I690" s="90"/>
      <c r="J690" s="90"/>
      <c r="K690" s="72"/>
    </row>
    <row r="691" spans="1:11">
      <c r="A691" s="120"/>
      <c r="B691" s="94" t="s">
        <v>1366</v>
      </c>
      <c r="D691" s="60"/>
    </row>
    <row r="692" spans="1:11">
      <c r="A692" s="120"/>
      <c r="B692" s="94" t="s">
        <v>1364</v>
      </c>
      <c r="C692" s="13" t="s">
        <v>6</v>
      </c>
      <c r="D692" s="90">
        <v>18</v>
      </c>
      <c r="F692" s="13">
        <f>+E692*D692</f>
        <v>0</v>
      </c>
    </row>
    <row r="693" spans="1:11" ht="30">
      <c r="A693" s="120"/>
      <c r="B693" s="94" t="s">
        <v>1365</v>
      </c>
      <c r="C693" s="117" t="s">
        <v>6</v>
      </c>
      <c r="D693" s="118">
        <v>12</v>
      </c>
      <c r="E693" s="117"/>
      <c r="F693" s="117">
        <f>+E693*D693</f>
        <v>0</v>
      </c>
    </row>
    <row r="694" spans="1:11" ht="30">
      <c r="A694" s="120"/>
      <c r="B694" s="94" t="s">
        <v>1367</v>
      </c>
      <c r="C694" s="117" t="s">
        <v>6</v>
      </c>
      <c r="D694" s="118">
        <v>12</v>
      </c>
      <c r="E694" s="117"/>
      <c r="F694" s="117">
        <f>+E694*D694</f>
        <v>0</v>
      </c>
    </row>
    <row r="695" spans="1:11">
      <c r="A695" s="120"/>
      <c r="B695" s="94"/>
      <c r="D695" s="60"/>
    </row>
    <row r="696" spans="1:11">
      <c r="A696" s="41" t="s">
        <v>353</v>
      </c>
      <c r="B696" s="97" t="s">
        <v>366</v>
      </c>
      <c r="I696" s="13" t="s">
        <v>95</v>
      </c>
    </row>
    <row r="697" spans="1:11" ht="30">
      <c r="A697" s="120"/>
      <c r="B697" s="95" t="s">
        <v>1368</v>
      </c>
      <c r="D697" s="60"/>
    </row>
    <row r="698" spans="1:11">
      <c r="A698" s="120"/>
      <c r="B698" s="95" t="s">
        <v>1182</v>
      </c>
      <c r="C698" s="13" t="s">
        <v>6</v>
      </c>
      <c r="D698" s="90">
        <v>3</v>
      </c>
      <c r="F698" s="13">
        <f>+E698*D698</f>
        <v>0</v>
      </c>
    </row>
    <row r="699" spans="1:11">
      <c r="A699" s="120"/>
      <c r="B699" s="95" t="s">
        <v>1183</v>
      </c>
      <c r="C699" s="13" t="s">
        <v>6</v>
      </c>
      <c r="D699" s="90">
        <v>6</v>
      </c>
      <c r="F699" s="13">
        <f>+E699*D699</f>
        <v>0</v>
      </c>
    </row>
    <row r="700" spans="1:11">
      <c r="A700" s="120"/>
      <c r="B700" s="43"/>
      <c r="D700" s="60"/>
    </row>
    <row r="701" spans="1:11">
      <c r="A701" s="41" t="s">
        <v>354</v>
      </c>
      <c r="B701" s="97" t="s">
        <v>367</v>
      </c>
      <c r="I701" s="90"/>
      <c r="J701" s="90"/>
    </row>
    <row r="702" spans="1:11" ht="45">
      <c r="A702" s="120"/>
      <c r="B702" s="92" t="s">
        <v>1369</v>
      </c>
      <c r="D702" s="60"/>
      <c r="K702" s="74"/>
    </row>
    <row r="703" spans="1:11" ht="30">
      <c r="A703" s="120"/>
      <c r="B703" s="92" t="s">
        <v>1370</v>
      </c>
      <c r="C703" s="13" t="s">
        <v>6</v>
      </c>
      <c r="D703" s="90">
        <v>10</v>
      </c>
      <c r="F703" s="13">
        <f>+E703*D703</f>
        <v>0</v>
      </c>
      <c r="K703" s="74"/>
    </row>
    <row r="704" spans="1:11" ht="30">
      <c r="A704" s="120"/>
      <c r="B704" s="92" t="s">
        <v>1371</v>
      </c>
      <c r="C704" s="13" t="s">
        <v>6</v>
      </c>
      <c r="D704" s="90">
        <v>11</v>
      </c>
      <c r="F704" s="13">
        <f>+E704*D704</f>
        <v>0</v>
      </c>
      <c r="K704" s="74"/>
    </row>
    <row r="705" spans="1:26">
      <c r="A705" s="120"/>
      <c r="B705" s="92"/>
      <c r="D705" s="60"/>
      <c r="K705" s="74"/>
    </row>
    <row r="706" spans="1:26">
      <c r="A706" s="41" t="s">
        <v>355</v>
      </c>
      <c r="B706" s="85" t="s">
        <v>155</v>
      </c>
      <c r="C706" s="13" t="s">
        <v>6</v>
      </c>
      <c r="D706" s="90">
        <v>1</v>
      </c>
      <c r="F706" s="13">
        <f>+E706*D706</f>
        <v>0</v>
      </c>
      <c r="I706" s="49" t="s">
        <v>95</v>
      </c>
    </row>
    <row r="707" spans="1:26" ht="228" customHeight="1">
      <c r="A707" s="120"/>
      <c r="B707" s="69" t="s">
        <v>1372</v>
      </c>
      <c r="D707" s="60"/>
      <c r="H707" s="49"/>
    </row>
    <row r="708" spans="1:26">
      <c r="A708" s="41" t="s">
        <v>356</v>
      </c>
      <c r="B708" s="85" t="s">
        <v>196</v>
      </c>
      <c r="D708" s="90"/>
      <c r="I708" s="49" t="s">
        <v>95</v>
      </c>
      <c r="J708" s="61"/>
    </row>
    <row r="709" spans="1:26" ht="60">
      <c r="A709" s="120"/>
      <c r="B709" s="89" t="s">
        <v>1373</v>
      </c>
      <c r="D709" s="60"/>
      <c r="H709" s="75" t="s">
        <v>95</v>
      </c>
      <c r="J709" s="61"/>
    </row>
    <row r="710" spans="1:26">
      <c r="A710" s="120"/>
      <c r="B710" s="89" t="s">
        <v>1186</v>
      </c>
      <c r="C710" s="90" t="s">
        <v>6</v>
      </c>
      <c r="D710" s="90">
        <v>3</v>
      </c>
      <c r="E710" s="90"/>
      <c r="F710" s="90">
        <f>+E710*D710</f>
        <v>0</v>
      </c>
      <c r="H710" s="75"/>
      <c r="J710" s="61"/>
    </row>
    <row r="711" spans="1:26">
      <c r="A711" s="120"/>
      <c r="B711" s="89" t="s">
        <v>1185</v>
      </c>
      <c r="C711" s="90" t="s">
        <v>6</v>
      </c>
      <c r="D711" s="90">
        <v>1</v>
      </c>
      <c r="E711" s="90"/>
      <c r="F711" s="90">
        <f>+E711*D711</f>
        <v>0</v>
      </c>
      <c r="H711" s="75"/>
      <c r="J711" s="61"/>
    </row>
    <row r="712" spans="1:26">
      <c r="A712" s="120"/>
      <c r="B712" s="89" t="s">
        <v>1187</v>
      </c>
      <c r="C712" s="90" t="s">
        <v>6</v>
      </c>
      <c r="D712" s="90">
        <v>1</v>
      </c>
      <c r="E712" s="90"/>
      <c r="F712" s="90">
        <f>+E712*D712</f>
        <v>0</v>
      </c>
      <c r="H712" s="75"/>
      <c r="J712" s="61"/>
    </row>
    <row r="713" spans="1:26">
      <c r="A713" s="120"/>
      <c r="B713" s="89"/>
      <c r="D713" s="60"/>
      <c r="H713" s="75"/>
      <c r="J713" s="61"/>
    </row>
    <row r="714" spans="1:26">
      <c r="A714" s="41" t="s">
        <v>357</v>
      </c>
      <c r="B714" s="97" t="s">
        <v>1015</v>
      </c>
      <c r="C714" s="90" t="s">
        <v>6</v>
      </c>
      <c r="D714" s="90">
        <v>2</v>
      </c>
      <c r="E714" s="90"/>
      <c r="F714" s="90">
        <f>+E714*D714</f>
        <v>0</v>
      </c>
      <c r="I714" s="49"/>
    </row>
    <row r="715" spans="1:26" ht="45">
      <c r="A715" s="120"/>
      <c r="B715" s="92" t="s">
        <v>1374</v>
      </c>
    </row>
    <row r="716" spans="1:26">
      <c r="A716" s="120"/>
      <c r="B716" s="43"/>
      <c r="R716" s="44"/>
      <c r="S716" s="44"/>
      <c r="T716" s="44"/>
      <c r="U716" s="44"/>
    </row>
    <row r="717" spans="1:26">
      <c r="A717" s="41" t="s">
        <v>358</v>
      </c>
      <c r="B717" s="97" t="s">
        <v>369</v>
      </c>
      <c r="R717" s="44"/>
      <c r="S717" s="44"/>
      <c r="T717" s="44"/>
      <c r="U717" s="44"/>
    </row>
    <row r="718" spans="1:26" ht="120">
      <c r="A718" s="120"/>
      <c r="B718" s="92" t="s">
        <v>1375</v>
      </c>
      <c r="H718" s="75" t="s">
        <v>95</v>
      </c>
      <c r="I718" s="13" t="s">
        <v>1025</v>
      </c>
      <c r="J718" s="13" t="s">
        <v>1026</v>
      </c>
      <c r="K718" s="72" t="s">
        <v>1027</v>
      </c>
      <c r="M718" s="44" t="s">
        <v>1034</v>
      </c>
      <c r="N718" s="44" t="s">
        <v>1035</v>
      </c>
      <c r="O718" s="44" t="s">
        <v>584</v>
      </c>
      <c r="P718" s="13" t="s">
        <v>583</v>
      </c>
      <c r="S718" s="13" t="s">
        <v>1033</v>
      </c>
      <c r="T718" s="44"/>
      <c r="U718" s="44"/>
      <c r="W718" s="44" t="s">
        <v>792</v>
      </c>
      <c r="X718" s="44" t="s">
        <v>793</v>
      </c>
      <c r="Y718" s="44" t="s">
        <v>583</v>
      </c>
      <c r="Z718" s="44"/>
    </row>
    <row r="719" spans="1:26">
      <c r="A719" s="120"/>
      <c r="B719" s="92"/>
      <c r="H719" s="75"/>
      <c r="K719" s="72"/>
      <c r="M719" s="44"/>
      <c r="N719" s="44"/>
      <c r="O719" s="44"/>
      <c r="T719" s="44"/>
      <c r="U719" s="44"/>
      <c r="W719" s="44"/>
      <c r="X719" s="44"/>
      <c r="Y719" s="44"/>
      <c r="Z719" s="44"/>
    </row>
    <row r="720" spans="1:26">
      <c r="A720" s="120"/>
      <c r="B720" s="126" t="s">
        <v>1242</v>
      </c>
      <c r="C720" s="44"/>
      <c r="D720" s="75"/>
      <c r="E720" s="44"/>
      <c r="F720" s="44"/>
      <c r="G720" s="44"/>
      <c r="H720" s="44"/>
      <c r="I720" s="72" t="s">
        <v>1028</v>
      </c>
      <c r="J720" s="44"/>
      <c r="K720" s="44"/>
      <c r="L720" s="44"/>
      <c r="S720" s="13" t="s">
        <v>794</v>
      </c>
      <c r="T720" s="44"/>
      <c r="U720" s="44"/>
      <c r="W720" s="44">
        <v>1.95</v>
      </c>
      <c r="X720" s="44">
        <v>6</v>
      </c>
      <c r="Y720" s="44">
        <f>W720*X720*V728</f>
        <v>234</v>
      </c>
      <c r="Z720" s="44"/>
    </row>
    <row r="721" spans="1:26">
      <c r="A721" s="120"/>
      <c r="B721" s="92" t="s">
        <v>1240</v>
      </c>
      <c r="C721" s="13" t="s">
        <v>6</v>
      </c>
      <c r="D721" s="90">
        <v>2</v>
      </c>
      <c r="F721" s="90">
        <f t="shared" ref="F721:F722" si="14">+E721*D721</f>
        <v>0</v>
      </c>
      <c r="M721" s="13">
        <v>12</v>
      </c>
      <c r="N721" s="13">
        <v>0.9</v>
      </c>
      <c r="O721" s="13">
        <f>M721*N721</f>
        <v>10.8</v>
      </c>
      <c r="P721" s="13">
        <f>O721*D721</f>
        <v>21.6</v>
      </c>
      <c r="S721" s="13" t="s">
        <v>795</v>
      </c>
      <c r="T721" s="44"/>
      <c r="U721" s="44"/>
      <c r="W721" s="44">
        <v>5.8</v>
      </c>
      <c r="X721" s="44">
        <v>6</v>
      </c>
      <c r="Y721" s="44">
        <f>W721*X721</f>
        <v>34.799999999999997</v>
      </c>
      <c r="Z721" s="44"/>
    </row>
    <row r="722" spans="1:26">
      <c r="A722" s="13"/>
      <c r="B722" s="92" t="s">
        <v>1241</v>
      </c>
      <c r="C722" s="13" t="s">
        <v>6</v>
      </c>
      <c r="D722" s="90">
        <v>1</v>
      </c>
      <c r="F722" s="90">
        <f t="shared" si="14"/>
        <v>0</v>
      </c>
      <c r="M722" s="13">
        <v>30</v>
      </c>
      <c r="N722" s="13">
        <v>0.9</v>
      </c>
      <c r="O722" s="13">
        <f>M722*N722</f>
        <v>27</v>
      </c>
      <c r="P722" s="13">
        <f t="shared" ref="P722" si="15">O722*D722</f>
        <v>27</v>
      </c>
      <c r="Q722" s="44"/>
      <c r="R722" s="44"/>
      <c r="S722" s="44"/>
      <c r="T722" s="44"/>
      <c r="U722" s="44"/>
      <c r="V722" s="44" t="s">
        <v>791</v>
      </c>
      <c r="W722" s="44"/>
      <c r="X722" s="44"/>
      <c r="Y722" s="89">
        <f>Y720+Y721</f>
        <v>268.8</v>
      </c>
      <c r="Z722" s="44" t="s">
        <v>585</v>
      </c>
    </row>
    <row r="723" spans="1:26">
      <c r="A723" s="13"/>
      <c r="B723" s="92" t="s">
        <v>1376</v>
      </c>
      <c r="C723" s="13" t="s">
        <v>6</v>
      </c>
      <c r="D723" s="90">
        <v>1</v>
      </c>
      <c r="F723" s="90">
        <f t="shared" ref="F723" si="16">+E723*D723</f>
        <v>0</v>
      </c>
      <c r="M723" s="13">
        <v>36</v>
      </c>
      <c r="N723" s="13">
        <v>0.9</v>
      </c>
      <c r="O723" s="13">
        <f t="shared" ref="O723:O725" si="17">M723*N723</f>
        <v>32.4</v>
      </c>
      <c r="P723" s="13">
        <f t="shared" ref="P723:P725" si="18">O723*D723</f>
        <v>32.4</v>
      </c>
      <c r="Q723" s="44"/>
      <c r="R723" s="44"/>
      <c r="S723" s="44"/>
      <c r="T723" s="44"/>
      <c r="U723" s="44"/>
      <c r="V723" s="44"/>
      <c r="W723" s="44"/>
      <c r="X723" s="44"/>
      <c r="Y723" s="89"/>
      <c r="Z723" s="44"/>
    </row>
    <row r="724" spans="1:26">
      <c r="A724" s="13"/>
      <c r="B724" s="92" t="s">
        <v>1243</v>
      </c>
      <c r="C724" s="13" t="s">
        <v>6</v>
      </c>
      <c r="D724" s="90">
        <v>5</v>
      </c>
      <c r="F724" s="90">
        <f t="shared" ref="F724" si="19">+E724*D724</f>
        <v>0</v>
      </c>
      <c r="M724" s="13">
        <v>6</v>
      </c>
      <c r="N724" s="13">
        <v>0.9</v>
      </c>
      <c r="O724" s="13">
        <f t="shared" si="17"/>
        <v>5.4</v>
      </c>
      <c r="P724" s="13">
        <f t="shared" si="18"/>
        <v>27</v>
      </c>
      <c r="Q724" s="44"/>
      <c r="R724" s="44"/>
      <c r="S724" s="44"/>
      <c r="T724" s="44"/>
      <c r="U724" s="44"/>
      <c r="V724" s="44"/>
      <c r="W724" s="44"/>
      <c r="X724" s="44"/>
      <c r="Y724" s="89"/>
      <c r="Z724" s="44"/>
    </row>
    <row r="725" spans="1:26">
      <c r="A725" s="13"/>
      <c r="B725" s="92" t="s">
        <v>1244</v>
      </c>
      <c r="C725" s="13" t="s">
        <v>6</v>
      </c>
      <c r="D725" s="90">
        <v>1</v>
      </c>
      <c r="F725" s="90">
        <f t="shared" ref="F725" si="20">+E725*D725</f>
        <v>0</v>
      </c>
      <c r="M725" s="13">
        <v>9</v>
      </c>
      <c r="N725" s="13">
        <v>0.9</v>
      </c>
      <c r="O725" s="13">
        <f t="shared" si="17"/>
        <v>8.1</v>
      </c>
      <c r="P725" s="13">
        <f t="shared" si="18"/>
        <v>8.1</v>
      </c>
      <c r="Q725" s="44"/>
      <c r="R725" s="44"/>
      <c r="S725" s="44"/>
      <c r="T725" s="44"/>
      <c r="U725" s="44"/>
      <c r="V725" s="44"/>
      <c r="W725" s="44"/>
      <c r="X725" s="44"/>
      <c r="Y725" s="89"/>
      <c r="Z725" s="44"/>
    </row>
    <row r="726" spans="1:26">
      <c r="A726" s="13"/>
      <c r="B726" s="92"/>
      <c r="D726" s="90"/>
      <c r="F726" s="90"/>
      <c r="Q726" s="44"/>
      <c r="R726" s="44"/>
      <c r="S726" s="44"/>
      <c r="T726" s="44"/>
      <c r="U726" s="44"/>
      <c r="V726" s="44"/>
      <c r="W726" s="44"/>
      <c r="X726" s="44"/>
      <c r="Y726" s="89"/>
      <c r="Z726" s="44"/>
    </row>
    <row r="727" spans="1:26">
      <c r="A727" s="13"/>
      <c r="B727" s="126" t="s">
        <v>1246</v>
      </c>
      <c r="D727" s="90"/>
      <c r="F727" s="90"/>
      <c r="Q727" s="44"/>
      <c r="R727" s="44"/>
      <c r="S727" s="44"/>
      <c r="T727" s="44"/>
      <c r="U727" s="44"/>
      <c r="V727" s="44"/>
      <c r="W727" s="44"/>
      <c r="X727" s="44"/>
      <c r="Y727" s="89"/>
      <c r="Z727" s="44"/>
    </row>
    <row r="728" spans="1:26">
      <c r="A728" s="13"/>
      <c r="B728" s="92" t="s">
        <v>1377</v>
      </c>
      <c r="C728" s="13" t="s">
        <v>6</v>
      </c>
      <c r="D728" s="90">
        <v>4</v>
      </c>
      <c r="F728" s="90">
        <f>+E728*D728</f>
        <v>0</v>
      </c>
      <c r="J728" s="13" t="s">
        <v>1031</v>
      </c>
      <c r="K728" s="72" t="s">
        <v>1028</v>
      </c>
      <c r="M728" s="13">
        <v>12</v>
      </c>
      <c r="N728" s="13">
        <v>0.9</v>
      </c>
      <c r="O728" s="13">
        <f>M728*N728</f>
        <v>10.8</v>
      </c>
      <c r="P728" s="13">
        <f>O728*D728</f>
        <v>43.2</v>
      </c>
      <c r="Q728" s="44"/>
      <c r="R728" s="44"/>
      <c r="S728" s="44"/>
      <c r="T728" s="44"/>
      <c r="U728" s="44"/>
      <c r="V728" s="44">
        <v>20</v>
      </c>
      <c r="W728" s="44"/>
      <c r="X728" s="44"/>
      <c r="Y728" s="44"/>
      <c r="Z728" s="44"/>
    </row>
    <row r="729" spans="1:26">
      <c r="A729" s="13"/>
      <c r="B729" s="126" t="s">
        <v>1245</v>
      </c>
      <c r="D729" s="90"/>
      <c r="F729" s="90"/>
      <c r="Q729" s="44"/>
      <c r="R729" s="44"/>
      <c r="S729" s="44"/>
      <c r="T729" s="44"/>
      <c r="U729" s="44"/>
      <c r="V729" s="44"/>
      <c r="W729" s="44"/>
      <c r="X729" s="44"/>
      <c r="Y729" s="44"/>
      <c r="Z729" s="44"/>
    </row>
    <row r="730" spans="1:26">
      <c r="A730" s="13"/>
      <c r="B730" s="92" t="s">
        <v>1247</v>
      </c>
      <c r="C730" s="13" t="s">
        <v>6</v>
      </c>
      <c r="D730" s="90">
        <v>1</v>
      </c>
      <c r="F730" s="90">
        <f>+E730*D730</f>
        <v>0</v>
      </c>
      <c r="M730" s="13">
        <v>6</v>
      </c>
      <c r="N730" s="13">
        <v>0.75</v>
      </c>
      <c r="O730" s="13">
        <f>M730*N730</f>
        <v>4.5</v>
      </c>
      <c r="P730" s="13">
        <f>+O730*D730</f>
        <v>4.5</v>
      </c>
      <c r="Q730" s="44"/>
      <c r="R730" s="44"/>
      <c r="S730" s="44"/>
      <c r="T730" s="44"/>
      <c r="U730" s="44"/>
      <c r="V730" s="44"/>
      <c r="W730" s="44"/>
      <c r="X730" s="44"/>
      <c r="Y730" s="44" t="s">
        <v>95</v>
      </c>
      <c r="Z730" s="44"/>
    </row>
    <row r="731" spans="1:26">
      <c r="A731" s="13"/>
      <c r="B731" s="92" t="s">
        <v>1248</v>
      </c>
      <c r="C731" s="13" t="s">
        <v>6</v>
      </c>
      <c r="D731" s="90">
        <v>2</v>
      </c>
      <c r="F731" s="90">
        <f t="shared" ref="F731" si="21">+E731*D731</f>
        <v>0</v>
      </c>
      <c r="L731" s="104"/>
      <c r="M731" s="13">
        <v>12</v>
      </c>
      <c r="N731" s="13">
        <v>0.75</v>
      </c>
      <c r="O731" s="13">
        <f>M731*N731</f>
        <v>9</v>
      </c>
      <c r="P731" s="13">
        <f>O731*D731</f>
        <v>18</v>
      </c>
      <c r="Q731" s="44"/>
      <c r="R731" s="44"/>
      <c r="S731" s="44"/>
      <c r="T731" s="44"/>
      <c r="U731" s="44"/>
      <c r="V731" s="44"/>
      <c r="W731" s="44"/>
      <c r="X731" s="44"/>
      <c r="Y731" s="44" t="s">
        <v>95</v>
      </c>
      <c r="Z731" s="44"/>
    </row>
    <row r="732" spans="1:26">
      <c r="A732" s="13"/>
      <c r="B732" s="92" t="s">
        <v>1249</v>
      </c>
      <c r="C732" s="13" t="s">
        <v>6</v>
      </c>
      <c r="D732" s="90">
        <v>1</v>
      </c>
      <c r="F732" s="90">
        <f t="shared" ref="F732" si="22">+E732*D732</f>
        <v>0</v>
      </c>
      <c r="L732" s="104"/>
      <c r="M732" s="13">
        <v>21</v>
      </c>
      <c r="N732" s="13">
        <v>0.75</v>
      </c>
      <c r="O732" s="13">
        <f>M732*N732</f>
        <v>15.75</v>
      </c>
      <c r="P732" s="13">
        <f>O732*D732</f>
        <v>15.75</v>
      </c>
      <c r="Q732" s="44"/>
      <c r="R732" s="44"/>
      <c r="S732" s="44"/>
      <c r="T732" s="44"/>
      <c r="U732" s="44"/>
      <c r="V732" s="44"/>
      <c r="W732" s="44"/>
      <c r="X732" s="44"/>
      <c r="Y732" s="44" t="s">
        <v>95</v>
      </c>
      <c r="Z732" s="44"/>
    </row>
    <row r="733" spans="1:26">
      <c r="A733" s="13"/>
      <c r="B733" s="92" t="s">
        <v>1250</v>
      </c>
      <c r="C733" s="13" t="s">
        <v>6</v>
      </c>
      <c r="D733" s="90">
        <v>1</v>
      </c>
      <c r="F733" s="90">
        <f t="shared" ref="F733" si="23">+E733*D733</f>
        <v>0</v>
      </c>
      <c r="M733" s="13">
        <v>18</v>
      </c>
      <c r="N733" s="13">
        <v>0.75</v>
      </c>
      <c r="O733" s="13">
        <f>M733*N733</f>
        <v>13.5</v>
      </c>
      <c r="P733" s="13">
        <f>O733*D733</f>
        <v>13.5</v>
      </c>
      <c r="Q733" s="44"/>
      <c r="V733" s="13" t="s">
        <v>95</v>
      </c>
      <c r="W733" s="44"/>
      <c r="X733" s="44"/>
    </row>
    <row r="734" spans="1:26">
      <c r="A734" s="13"/>
      <c r="B734" s="13"/>
      <c r="P734" s="13">
        <f>SUM(P721:P733)</f>
        <v>211.05</v>
      </c>
    </row>
    <row r="735" spans="1:26" ht="15" customHeight="1">
      <c r="A735" s="41" t="s">
        <v>359</v>
      </c>
      <c r="B735" s="97" t="s">
        <v>1024</v>
      </c>
      <c r="C735" s="13" t="s">
        <v>6</v>
      </c>
      <c r="D735" s="90">
        <v>1</v>
      </c>
      <c r="F735" s="90">
        <f>+E735*D735</f>
        <v>0</v>
      </c>
      <c r="I735" s="13" t="s">
        <v>1030</v>
      </c>
      <c r="J735" s="13" t="s">
        <v>1032</v>
      </c>
      <c r="K735" s="72" t="s">
        <v>1029</v>
      </c>
    </row>
    <row r="736" spans="1:26" ht="60">
      <c r="A736" s="13"/>
      <c r="B736" s="69" t="s">
        <v>1378</v>
      </c>
      <c r="H736" s="13" t="s">
        <v>95</v>
      </c>
      <c r="L736" s="104"/>
      <c r="M736" s="104"/>
      <c r="Q736" s="44"/>
    </row>
    <row r="737" spans="1:26">
      <c r="A737" s="41" t="s">
        <v>403</v>
      </c>
      <c r="B737" s="97" t="s">
        <v>177</v>
      </c>
      <c r="C737" s="13" t="s">
        <v>6</v>
      </c>
      <c r="D737" s="90">
        <v>1</v>
      </c>
      <c r="F737" s="90">
        <f>+E737*D737</f>
        <v>0</v>
      </c>
      <c r="I737" s="49" t="s">
        <v>95</v>
      </c>
      <c r="M737" s="90"/>
      <c r="V737" s="13" t="s">
        <v>796</v>
      </c>
      <c r="Y737" s="89">
        <f>Y722+P734</f>
        <v>479.85</v>
      </c>
      <c r="Z737" s="44" t="s">
        <v>585</v>
      </c>
    </row>
    <row r="738" spans="1:26" ht="45">
      <c r="A738" s="120"/>
      <c r="B738" s="43" t="s">
        <v>1379</v>
      </c>
      <c r="M738" s="90"/>
    </row>
    <row r="739" spans="1:26">
      <c r="A739" s="120"/>
      <c r="B739" s="64"/>
      <c r="M739" s="90"/>
    </row>
    <row r="740" spans="1:26">
      <c r="A740" s="41" t="s">
        <v>404</v>
      </c>
      <c r="B740" s="97" t="s">
        <v>24</v>
      </c>
      <c r="C740" s="13" t="s">
        <v>6</v>
      </c>
      <c r="D740" s="90">
        <v>7</v>
      </c>
      <c r="F740" s="90">
        <f>+E740*D740</f>
        <v>0</v>
      </c>
    </row>
    <row r="741" spans="1:26" ht="45">
      <c r="A741" s="120"/>
      <c r="B741" s="89" t="s">
        <v>1380</v>
      </c>
      <c r="I741" s="89" t="s">
        <v>95</v>
      </c>
    </row>
    <row r="742" spans="1:26">
      <c r="A742" s="120"/>
      <c r="B742" s="64"/>
      <c r="I742" s="94" t="s">
        <v>95</v>
      </c>
    </row>
    <row r="743" spans="1:26">
      <c r="A743" s="41" t="s">
        <v>577</v>
      </c>
      <c r="B743" s="97" t="s">
        <v>1188</v>
      </c>
      <c r="C743" s="13" t="s">
        <v>6</v>
      </c>
      <c r="D743" s="90">
        <v>4</v>
      </c>
      <c r="F743" s="90">
        <f>+E743*D743</f>
        <v>0</v>
      </c>
    </row>
    <row r="744" spans="1:26" ht="45">
      <c r="A744" s="120"/>
      <c r="B744" s="89" t="s">
        <v>1251</v>
      </c>
    </row>
    <row r="745" spans="1:26">
      <c r="A745" s="120"/>
      <c r="B745" s="64"/>
    </row>
    <row r="746" spans="1:26">
      <c r="A746" s="41" t="s">
        <v>578</v>
      </c>
      <c r="B746" s="97" t="s">
        <v>581</v>
      </c>
      <c r="C746" s="13" t="s">
        <v>6</v>
      </c>
      <c r="D746" s="90">
        <v>7</v>
      </c>
      <c r="F746" s="90">
        <f>+E746*D746</f>
        <v>0</v>
      </c>
    </row>
    <row r="747" spans="1:26" ht="45">
      <c r="A747" s="120"/>
      <c r="B747" s="92" t="s">
        <v>1381</v>
      </c>
    </row>
    <row r="748" spans="1:26">
      <c r="A748" s="120"/>
      <c r="B748" s="64"/>
    </row>
    <row r="749" spans="1:26">
      <c r="A749" s="41" t="s">
        <v>579</v>
      </c>
      <c r="B749" s="97" t="s">
        <v>1189</v>
      </c>
      <c r="C749" s="13" t="s">
        <v>6</v>
      </c>
      <c r="D749" s="90">
        <v>1</v>
      </c>
      <c r="F749" s="90">
        <f>+E749*D749</f>
        <v>0</v>
      </c>
    </row>
    <row r="750" spans="1:26" ht="60">
      <c r="A750" s="120"/>
      <c r="B750" s="92" t="s">
        <v>1190</v>
      </c>
    </row>
    <row r="751" spans="1:26">
      <c r="A751" s="120"/>
      <c r="B751" s="13"/>
    </row>
    <row r="752" spans="1:26">
      <c r="A752" s="41" t="s">
        <v>580</v>
      </c>
      <c r="B752" s="97" t="s">
        <v>906</v>
      </c>
      <c r="C752" s="90" t="s">
        <v>6</v>
      </c>
      <c r="D752" s="90">
        <v>1</v>
      </c>
      <c r="F752" s="90">
        <f>+E752*D752</f>
        <v>0</v>
      </c>
      <c r="K752" s="72" t="s">
        <v>905</v>
      </c>
    </row>
    <row r="753" spans="1:11" ht="90">
      <c r="A753" s="120"/>
      <c r="B753" s="92" t="s">
        <v>1382</v>
      </c>
    </row>
    <row r="754" spans="1:11">
      <c r="A754" s="120"/>
      <c r="B754" s="92"/>
    </row>
    <row r="755" spans="1:11">
      <c r="A755" s="41" t="s">
        <v>586</v>
      </c>
      <c r="B755" s="97" t="s">
        <v>1016</v>
      </c>
      <c r="C755" s="13" t="s">
        <v>6</v>
      </c>
      <c r="D755" s="90">
        <v>2</v>
      </c>
      <c r="F755" s="90">
        <f>+E755*D755</f>
        <v>0</v>
      </c>
      <c r="I755" s="90" t="s">
        <v>597</v>
      </c>
      <c r="J755" s="90" t="s">
        <v>1021</v>
      </c>
      <c r="K755" s="72" t="s">
        <v>1022</v>
      </c>
    </row>
    <row r="756" spans="1:11" ht="75">
      <c r="A756" s="13"/>
      <c r="B756" s="92" t="s">
        <v>1383</v>
      </c>
      <c r="I756" s="49" t="s">
        <v>95</v>
      </c>
    </row>
    <row r="757" spans="1:11">
      <c r="A757" s="13"/>
      <c r="B757" s="92"/>
    </row>
    <row r="758" spans="1:11">
      <c r="A758" s="41" t="s">
        <v>587</v>
      </c>
      <c r="B758" s="98" t="s">
        <v>1020</v>
      </c>
      <c r="C758" s="13" t="s">
        <v>6</v>
      </c>
      <c r="D758" s="90">
        <v>4</v>
      </c>
      <c r="F758" s="90">
        <f>+E758*D758</f>
        <v>0</v>
      </c>
      <c r="I758" s="90" t="s">
        <v>372</v>
      </c>
      <c r="J758" s="90" t="s">
        <v>589</v>
      </c>
      <c r="K758" s="72" t="s">
        <v>590</v>
      </c>
    </row>
    <row r="759" spans="1:11" ht="60">
      <c r="A759" s="13"/>
      <c r="B759" s="94" t="s">
        <v>1384</v>
      </c>
      <c r="D759" s="60"/>
    </row>
    <row r="760" spans="1:11">
      <c r="A760" s="13"/>
      <c r="B760" s="92"/>
    </row>
    <row r="761" spans="1:11">
      <c r="A761" s="120" t="s">
        <v>1256</v>
      </c>
      <c r="B761" s="97" t="s">
        <v>1017</v>
      </c>
      <c r="C761" s="13" t="s">
        <v>6</v>
      </c>
      <c r="D761" s="49">
        <v>1</v>
      </c>
      <c r="F761" s="90">
        <f>+E761*D761</f>
        <v>0</v>
      </c>
      <c r="K761" s="72" t="s">
        <v>1191</v>
      </c>
    </row>
    <row r="762" spans="1:11">
      <c r="A762" s="13"/>
      <c r="B762" s="69" t="s">
        <v>1023</v>
      </c>
    </row>
    <row r="763" spans="1:11" ht="15" customHeight="1">
      <c r="A763" s="39"/>
      <c r="B763" s="92"/>
    </row>
    <row r="764" spans="1:11">
      <c r="A764" s="120" t="s">
        <v>1257</v>
      </c>
      <c r="B764" s="97" t="s">
        <v>1018</v>
      </c>
      <c r="C764" s="13" t="s">
        <v>6</v>
      </c>
      <c r="D764" s="49">
        <v>1</v>
      </c>
      <c r="F764" s="90">
        <f>+E764*D764</f>
        <v>0</v>
      </c>
    </row>
    <row r="765" spans="1:11" ht="45">
      <c r="A765" s="13"/>
      <c r="B765" s="69" t="s">
        <v>1019</v>
      </c>
    </row>
    <row r="766" spans="1:11">
      <c r="A766" s="13"/>
      <c r="B766" s="69"/>
    </row>
    <row r="767" spans="1:11" ht="15" customHeight="1">
      <c r="A767" s="79" t="s">
        <v>1036</v>
      </c>
      <c r="B767" s="97" t="s">
        <v>25</v>
      </c>
      <c r="C767" s="13" t="s">
        <v>6</v>
      </c>
      <c r="D767" s="90">
        <v>0</v>
      </c>
      <c r="F767" s="90">
        <f>+E767*D767</f>
        <v>0</v>
      </c>
    </row>
    <row r="768" spans="1:11" ht="105">
      <c r="A768" s="39"/>
      <c r="B768" s="92" t="s">
        <v>582</v>
      </c>
    </row>
    <row r="769" spans="1:11">
      <c r="A769" s="13"/>
      <c r="B769" s="54"/>
    </row>
    <row r="770" spans="1:11" ht="63.75">
      <c r="A770" s="39" t="s">
        <v>271</v>
      </c>
      <c r="B770" s="96" t="s">
        <v>859</v>
      </c>
    </row>
    <row r="771" spans="1:11">
      <c r="A771" s="79"/>
      <c r="B771" s="78"/>
    </row>
    <row r="772" spans="1:11">
      <c r="A772" s="79" t="s">
        <v>273</v>
      </c>
      <c r="B772" s="98" t="s">
        <v>429</v>
      </c>
      <c r="I772" s="90"/>
      <c r="J772" s="90"/>
    </row>
    <row r="773" spans="1:11" ht="90">
      <c r="A773" s="79"/>
      <c r="B773" s="94" t="s">
        <v>1307</v>
      </c>
      <c r="H773" s="75"/>
    </row>
    <row r="774" spans="1:11" ht="60">
      <c r="B774" s="89" t="s">
        <v>1386</v>
      </c>
      <c r="C774" s="129" t="s">
        <v>6</v>
      </c>
      <c r="D774" s="130">
        <v>1</v>
      </c>
      <c r="E774" s="129"/>
      <c r="F774" s="129">
        <f>+E774*D774</f>
        <v>0</v>
      </c>
    </row>
    <row r="775" spans="1:11" ht="45">
      <c r="B775" s="89" t="s">
        <v>1309</v>
      </c>
      <c r="C775" s="129" t="s">
        <v>6</v>
      </c>
      <c r="D775" s="130">
        <v>1</v>
      </c>
      <c r="E775" s="129"/>
      <c r="F775" s="129">
        <f>+E775*D775</f>
        <v>0</v>
      </c>
    </row>
    <row r="776" spans="1:11" ht="45">
      <c r="B776" s="89" t="s">
        <v>1308</v>
      </c>
      <c r="C776" s="129" t="s">
        <v>6</v>
      </c>
      <c r="D776" s="130">
        <v>1</v>
      </c>
      <c r="E776" s="129"/>
      <c r="F776" s="129">
        <f>+E776*D776</f>
        <v>0</v>
      </c>
    </row>
    <row r="777" spans="1:11" ht="45">
      <c r="B777" s="89" t="s">
        <v>1310</v>
      </c>
      <c r="C777" s="129" t="s">
        <v>6</v>
      </c>
      <c r="D777" s="130">
        <v>2</v>
      </c>
      <c r="E777" s="129"/>
      <c r="F777" s="129">
        <f>+E777*D777</f>
        <v>0</v>
      </c>
    </row>
    <row r="778" spans="1:11" ht="45">
      <c r="B778" s="89" t="s">
        <v>1387</v>
      </c>
      <c r="C778" s="129" t="s">
        <v>6</v>
      </c>
      <c r="D778" s="130">
        <v>2</v>
      </c>
      <c r="E778" s="129"/>
      <c r="F778" s="129">
        <f>+E778*D778</f>
        <v>0</v>
      </c>
    </row>
    <row r="779" spans="1:11">
      <c r="B779" s="62"/>
    </row>
    <row r="780" spans="1:11">
      <c r="A780" s="79" t="s">
        <v>274</v>
      </c>
      <c r="B780" s="98" t="s">
        <v>361</v>
      </c>
      <c r="H780" s="49" t="s">
        <v>1445</v>
      </c>
      <c r="I780" s="90"/>
      <c r="J780" s="90"/>
      <c r="K780" s="72"/>
    </row>
    <row r="781" spans="1:11" ht="45">
      <c r="A781" s="79"/>
      <c r="B781" s="89" t="s">
        <v>1388</v>
      </c>
      <c r="D781" s="60"/>
      <c r="H781" s="75" t="s">
        <v>95</v>
      </c>
      <c r="I781" s="60"/>
      <c r="J781" s="60"/>
    </row>
    <row r="782" spans="1:11">
      <c r="A782" s="79"/>
      <c r="B782" s="81" t="s">
        <v>1389</v>
      </c>
      <c r="C782" s="129" t="s">
        <v>6</v>
      </c>
      <c r="D782" s="130">
        <v>4</v>
      </c>
      <c r="E782" s="129"/>
      <c r="F782" s="129">
        <f>+E782*D782</f>
        <v>0</v>
      </c>
      <c r="I782" s="60"/>
      <c r="J782" s="60"/>
    </row>
    <row r="783" spans="1:11">
      <c r="A783" s="79"/>
      <c r="B783" s="81" t="s">
        <v>1390</v>
      </c>
      <c r="C783" s="129" t="s">
        <v>6</v>
      </c>
      <c r="D783" s="130">
        <v>8</v>
      </c>
      <c r="E783" s="129"/>
      <c r="F783" s="129">
        <f>+E783*D783</f>
        <v>0</v>
      </c>
      <c r="I783" s="60"/>
      <c r="J783" s="60"/>
    </row>
    <row r="784" spans="1:11">
      <c r="A784" s="79"/>
      <c r="B784" s="81"/>
      <c r="C784" s="129"/>
      <c r="D784" s="130"/>
      <c r="E784" s="129"/>
      <c r="F784" s="129"/>
      <c r="I784" s="60"/>
      <c r="J784" s="60"/>
    </row>
    <row r="785" spans="1:11">
      <c r="A785" s="79"/>
      <c r="B785" s="75"/>
      <c r="D785" s="60"/>
      <c r="I785" s="60"/>
      <c r="J785" s="60"/>
    </row>
    <row r="786" spans="1:11">
      <c r="A786" s="79" t="s">
        <v>412</v>
      </c>
      <c r="B786" s="98" t="s">
        <v>363</v>
      </c>
      <c r="I786" s="90" t="s">
        <v>372</v>
      </c>
      <c r="J786" s="90" t="s">
        <v>445</v>
      </c>
      <c r="K786" s="72"/>
    </row>
    <row r="787" spans="1:11" ht="60">
      <c r="A787" s="79"/>
      <c r="B787" s="89" t="s">
        <v>1347</v>
      </c>
    </row>
    <row r="788" spans="1:11">
      <c r="B788" s="78" t="s">
        <v>1313</v>
      </c>
      <c r="C788" s="129" t="s">
        <v>6</v>
      </c>
      <c r="D788" s="130">
        <v>4</v>
      </c>
      <c r="E788" s="129"/>
      <c r="F788" s="129">
        <f>+E788*D788</f>
        <v>0</v>
      </c>
      <c r="G788" s="129"/>
      <c r="H788" s="129"/>
      <c r="I788" s="129"/>
      <c r="J788" s="130" t="s">
        <v>617</v>
      </c>
    </row>
    <row r="789" spans="1:11">
      <c r="A789" s="79"/>
      <c r="B789" s="62" t="s">
        <v>1346</v>
      </c>
      <c r="C789" s="13" t="s">
        <v>6</v>
      </c>
      <c r="D789" s="90">
        <v>6</v>
      </c>
      <c r="F789" s="13">
        <f>+E789*D789</f>
        <v>0</v>
      </c>
      <c r="J789" s="90" t="s">
        <v>622</v>
      </c>
    </row>
    <row r="790" spans="1:11">
      <c r="A790" s="79"/>
      <c r="B790" s="62" t="s">
        <v>1345</v>
      </c>
      <c r="C790" s="13" t="s">
        <v>6</v>
      </c>
      <c r="D790" s="90">
        <v>12</v>
      </c>
      <c r="F790" s="13">
        <f>+E790*D790</f>
        <v>0</v>
      </c>
      <c r="J790" s="90" t="s">
        <v>622</v>
      </c>
    </row>
    <row r="791" spans="1:11">
      <c r="A791" s="13"/>
    </row>
    <row r="792" spans="1:11">
      <c r="A792" s="79" t="s">
        <v>413</v>
      </c>
      <c r="B792" s="98" t="s">
        <v>363</v>
      </c>
    </row>
    <row r="793" spans="1:11" ht="30">
      <c r="A793" s="13"/>
      <c r="B793" s="95" t="s">
        <v>1391</v>
      </c>
    </row>
    <row r="794" spans="1:11">
      <c r="A794" s="13"/>
      <c r="B794" s="89" t="s">
        <v>1392</v>
      </c>
      <c r="C794" s="13" t="s">
        <v>6</v>
      </c>
      <c r="D794" s="90">
        <v>1</v>
      </c>
      <c r="F794" s="13">
        <f>+E794*D794</f>
        <v>0</v>
      </c>
      <c r="J794" s="90" t="s">
        <v>616</v>
      </c>
    </row>
    <row r="795" spans="1:11">
      <c r="A795" s="13"/>
      <c r="B795" s="78"/>
      <c r="C795" s="129"/>
      <c r="D795" s="130"/>
      <c r="E795" s="129"/>
      <c r="F795" s="129"/>
      <c r="G795" s="129"/>
      <c r="H795" s="129"/>
      <c r="I795" s="129"/>
      <c r="J795" s="130"/>
    </row>
    <row r="796" spans="1:11">
      <c r="A796" s="79" t="s">
        <v>414</v>
      </c>
      <c r="B796" s="98" t="s">
        <v>360</v>
      </c>
      <c r="C796" s="13" t="s">
        <v>6</v>
      </c>
      <c r="D796" s="90">
        <v>8</v>
      </c>
      <c r="F796" s="13">
        <f>+E796*D796</f>
        <v>0</v>
      </c>
      <c r="I796" s="90"/>
      <c r="J796" s="90"/>
    </row>
    <row r="797" spans="1:11" ht="45">
      <c r="A797" s="79"/>
      <c r="B797" s="89" t="s">
        <v>1393</v>
      </c>
    </row>
    <row r="798" spans="1:11">
      <c r="A798" s="79"/>
      <c r="B798" s="89"/>
    </row>
    <row r="799" spans="1:11">
      <c r="A799" s="79" t="s">
        <v>415</v>
      </c>
      <c r="B799" s="98" t="s">
        <v>360</v>
      </c>
      <c r="C799" s="13" t="s">
        <v>6</v>
      </c>
      <c r="D799" s="90">
        <v>2</v>
      </c>
      <c r="F799" s="13">
        <f>+E799*D799</f>
        <v>0</v>
      </c>
      <c r="I799" s="90"/>
      <c r="J799" s="90"/>
    </row>
    <row r="800" spans="1:11" ht="45">
      <c r="A800" s="79"/>
      <c r="B800" s="89" t="s">
        <v>1394</v>
      </c>
      <c r="D800" s="49"/>
    </row>
    <row r="801" spans="1:10">
      <c r="A801" s="79"/>
      <c r="B801" s="89"/>
    </row>
    <row r="802" spans="1:10">
      <c r="A802" s="79" t="s">
        <v>416</v>
      </c>
      <c r="B802" s="98" t="s">
        <v>449</v>
      </c>
      <c r="I802" s="90" t="s">
        <v>372</v>
      </c>
      <c r="J802" s="90" t="s">
        <v>446</v>
      </c>
    </row>
    <row r="803" spans="1:10" ht="45">
      <c r="A803" s="79"/>
      <c r="B803" s="89" t="s">
        <v>1311</v>
      </c>
    </row>
    <row r="804" spans="1:10">
      <c r="A804" s="79"/>
      <c r="B804" s="75" t="s">
        <v>1314</v>
      </c>
      <c r="C804" s="49" t="s">
        <v>6</v>
      </c>
      <c r="D804" s="49">
        <v>8</v>
      </c>
      <c r="E804" s="49"/>
      <c r="F804" s="49">
        <f>+E804*D804</f>
        <v>0</v>
      </c>
      <c r="G804" s="49"/>
      <c r="H804" s="49" t="s">
        <v>1395</v>
      </c>
    </row>
    <row r="805" spans="1:10">
      <c r="A805" s="13"/>
      <c r="B805" s="89" t="s">
        <v>1315</v>
      </c>
      <c r="C805" s="13" t="s">
        <v>6</v>
      </c>
      <c r="D805" s="90">
        <v>8</v>
      </c>
      <c r="F805" s="13">
        <f>+E805*D805</f>
        <v>0</v>
      </c>
    </row>
    <row r="806" spans="1:10">
      <c r="A806" s="79"/>
      <c r="B806" s="62"/>
    </row>
    <row r="807" spans="1:10">
      <c r="A807" s="79" t="s">
        <v>417</v>
      </c>
      <c r="B807" s="98" t="s">
        <v>425</v>
      </c>
      <c r="C807" s="13" t="s">
        <v>6</v>
      </c>
      <c r="D807" s="90">
        <v>1</v>
      </c>
      <c r="F807" s="13">
        <f>+E807*D807</f>
        <v>0</v>
      </c>
      <c r="I807" s="49" t="s">
        <v>95</v>
      </c>
    </row>
    <row r="808" spans="1:10" ht="45">
      <c r="A808" s="79"/>
      <c r="B808" s="94" t="s">
        <v>1396</v>
      </c>
    </row>
    <row r="809" spans="1:10">
      <c r="A809" s="79"/>
      <c r="B809" s="94"/>
    </row>
    <row r="810" spans="1:10">
      <c r="A810" s="79" t="s">
        <v>418</v>
      </c>
      <c r="B810" s="97" t="s">
        <v>603</v>
      </c>
      <c r="D810" s="90"/>
    </row>
    <row r="811" spans="1:10" ht="135">
      <c r="A811" s="79"/>
      <c r="B811" s="92" t="s">
        <v>1321</v>
      </c>
    </row>
    <row r="812" spans="1:10">
      <c r="A812" s="79"/>
      <c r="B812" s="94" t="s">
        <v>1322</v>
      </c>
      <c r="C812" s="13" t="s">
        <v>6</v>
      </c>
      <c r="D812" s="90">
        <v>4</v>
      </c>
      <c r="F812" s="13">
        <f t="shared" ref="F812:F822" si="24">+E812*D812</f>
        <v>0</v>
      </c>
    </row>
    <row r="813" spans="1:10">
      <c r="A813" s="79"/>
      <c r="B813" s="94" t="s">
        <v>1323</v>
      </c>
      <c r="C813" s="13" t="s">
        <v>6</v>
      </c>
      <c r="D813" s="90">
        <v>4</v>
      </c>
      <c r="F813" s="13">
        <f t="shared" si="24"/>
        <v>0</v>
      </c>
    </row>
    <row r="814" spans="1:10">
      <c r="A814" s="79"/>
      <c r="B814" s="94" t="s">
        <v>1324</v>
      </c>
      <c r="C814" s="13" t="s">
        <v>6</v>
      </c>
      <c r="D814" s="90">
        <v>1</v>
      </c>
      <c r="F814" s="13">
        <f t="shared" si="24"/>
        <v>0</v>
      </c>
    </row>
    <row r="815" spans="1:10">
      <c r="A815" s="79"/>
      <c r="B815" s="94" t="s">
        <v>1325</v>
      </c>
      <c r="C815" s="13" t="s">
        <v>6</v>
      </c>
      <c r="D815" s="90">
        <v>2</v>
      </c>
      <c r="F815" s="13">
        <f t="shared" si="24"/>
        <v>0</v>
      </c>
    </row>
    <row r="816" spans="1:10">
      <c r="A816" s="79"/>
      <c r="B816" s="94" t="s">
        <v>1337</v>
      </c>
      <c r="C816" s="13" t="s">
        <v>6</v>
      </c>
      <c r="D816" s="90">
        <v>2</v>
      </c>
      <c r="F816" s="13">
        <f t="shared" si="24"/>
        <v>0</v>
      </c>
    </row>
    <row r="817" spans="1:10">
      <c r="A817" s="79"/>
      <c r="B817" s="94" t="s">
        <v>1326</v>
      </c>
      <c r="C817" s="13" t="s">
        <v>6</v>
      </c>
      <c r="D817" s="90">
        <v>1</v>
      </c>
      <c r="F817" s="13">
        <f t="shared" si="24"/>
        <v>0</v>
      </c>
    </row>
    <row r="818" spans="1:10">
      <c r="A818" s="79"/>
      <c r="B818" s="94" t="s">
        <v>1327</v>
      </c>
      <c r="C818" s="13" t="s">
        <v>6</v>
      </c>
      <c r="D818" s="90">
        <v>1</v>
      </c>
      <c r="F818" s="13">
        <f t="shared" si="24"/>
        <v>0</v>
      </c>
    </row>
    <row r="819" spans="1:10">
      <c r="A819" s="79"/>
      <c r="B819" s="94" t="s">
        <v>1328</v>
      </c>
      <c r="C819" s="13" t="s">
        <v>6</v>
      </c>
      <c r="D819" s="90">
        <v>1</v>
      </c>
      <c r="F819" s="13">
        <f t="shared" si="24"/>
        <v>0</v>
      </c>
    </row>
    <row r="820" spans="1:10">
      <c r="A820" s="79"/>
      <c r="B820" s="94" t="s">
        <v>1329</v>
      </c>
      <c r="C820" s="13" t="s">
        <v>6</v>
      </c>
      <c r="D820" s="90">
        <v>1</v>
      </c>
      <c r="F820" s="13">
        <f t="shared" si="24"/>
        <v>0</v>
      </c>
    </row>
    <row r="821" spans="1:10">
      <c r="A821" s="79"/>
      <c r="B821" s="92" t="s">
        <v>1330</v>
      </c>
      <c r="C821" s="13" t="s">
        <v>6</v>
      </c>
      <c r="D821" s="90">
        <v>1</v>
      </c>
      <c r="F821" s="13">
        <f t="shared" si="24"/>
        <v>0</v>
      </c>
    </row>
    <row r="822" spans="1:10">
      <c r="A822" s="79"/>
      <c r="B822" s="92" t="s">
        <v>1331</v>
      </c>
      <c r="C822" s="13" t="s">
        <v>6</v>
      </c>
      <c r="D822" s="90">
        <v>1</v>
      </c>
      <c r="F822" s="13">
        <f t="shared" si="24"/>
        <v>0</v>
      </c>
    </row>
    <row r="823" spans="1:10">
      <c r="A823" s="79"/>
      <c r="B823" s="94"/>
      <c r="D823" s="90"/>
    </row>
    <row r="824" spans="1:10">
      <c r="A824" s="79" t="s">
        <v>419</v>
      </c>
      <c r="B824" s="98" t="s">
        <v>426</v>
      </c>
      <c r="D824" s="60"/>
      <c r="I824" s="90"/>
      <c r="J824" s="90"/>
    </row>
    <row r="825" spans="1:10">
      <c r="A825" s="79"/>
      <c r="B825" s="94" t="s">
        <v>1316</v>
      </c>
      <c r="D825" s="49"/>
    </row>
    <row r="826" spans="1:10" ht="30">
      <c r="A826" s="79"/>
      <c r="B826" s="89" t="s">
        <v>1402</v>
      </c>
      <c r="C826" s="117" t="s">
        <v>6</v>
      </c>
      <c r="D826" s="118">
        <v>12</v>
      </c>
      <c r="E826" s="117"/>
      <c r="F826" s="117">
        <f>+E826*D826</f>
        <v>0</v>
      </c>
    </row>
    <row r="827" spans="1:10" ht="30">
      <c r="B827" s="89" t="s">
        <v>1403</v>
      </c>
      <c r="C827" s="117" t="s">
        <v>6</v>
      </c>
      <c r="D827" s="118">
        <v>36</v>
      </c>
      <c r="E827" s="117"/>
      <c r="F827" s="117">
        <f>+E827*D827</f>
        <v>0</v>
      </c>
    </row>
    <row r="828" spans="1:10">
      <c r="A828" s="13"/>
      <c r="B828" s="62"/>
      <c r="D828" s="60"/>
    </row>
    <row r="829" spans="1:10">
      <c r="A829" s="79" t="s">
        <v>420</v>
      </c>
      <c r="B829" s="98" t="s">
        <v>366</v>
      </c>
      <c r="C829" s="13" t="s">
        <v>6</v>
      </c>
      <c r="D829" s="90">
        <v>2</v>
      </c>
      <c r="F829" s="13">
        <f>+E829*D829</f>
        <v>0</v>
      </c>
    </row>
    <row r="830" spans="1:10" ht="45">
      <c r="A830" s="79"/>
      <c r="B830" s="92" t="s">
        <v>1404</v>
      </c>
      <c r="D830" s="49"/>
    </row>
    <row r="831" spans="1:10">
      <c r="A831" s="79"/>
      <c r="B831" s="92"/>
      <c r="D831" s="49"/>
    </row>
    <row r="832" spans="1:10">
      <c r="A832" s="79" t="s">
        <v>421</v>
      </c>
      <c r="B832" s="98" t="s">
        <v>428</v>
      </c>
      <c r="C832" s="13" t="s">
        <v>6</v>
      </c>
      <c r="D832" s="90">
        <v>6</v>
      </c>
      <c r="F832" s="13">
        <f>+E832*D832</f>
        <v>0</v>
      </c>
      <c r="I832" s="90"/>
      <c r="J832" s="90"/>
    </row>
    <row r="833" spans="1:11" ht="45">
      <c r="A833" s="79"/>
      <c r="B833" s="89" t="s">
        <v>1405</v>
      </c>
      <c r="D833" s="49"/>
      <c r="I833" s="60"/>
      <c r="J833" s="60"/>
    </row>
    <row r="834" spans="1:11">
      <c r="A834" s="79"/>
      <c r="B834" s="89" t="s">
        <v>95</v>
      </c>
      <c r="D834" s="49"/>
      <c r="I834" s="60"/>
      <c r="J834" s="60"/>
    </row>
    <row r="835" spans="1:11">
      <c r="A835" s="79" t="s">
        <v>422</v>
      </c>
      <c r="B835" s="97" t="s">
        <v>43</v>
      </c>
      <c r="D835" s="90"/>
      <c r="I835" s="90" t="s">
        <v>797</v>
      </c>
      <c r="J835" s="90" t="s">
        <v>798</v>
      </c>
      <c r="K835" s="72" t="s">
        <v>799</v>
      </c>
    </row>
    <row r="836" spans="1:11" ht="30">
      <c r="A836" s="79"/>
      <c r="B836" s="92" t="s">
        <v>1406</v>
      </c>
      <c r="H836" s="75"/>
    </row>
    <row r="837" spans="1:11">
      <c r="A837" s="79"/>
      <c r="B837" s="92" t="s">
        <v>800</v>
      </c>
      <c r="C837" s="13" t="s">
        <v>6</v>
      </c>
      <c r="D837" s="90">
        <f>2+1+2</f>
        <v>5</v>
      </c>
      <c r="F837" s="13">
        <f>+E837*D837</f>
        <v>0</v>
      </c>
      <c r="H837" s="75"/>
    </row>
    <row r="838" spans="1:11">
      <c r="A838" s="79"/>
      <c r="B838" s="92" t="s">
        <v>801</v>
      </c>
      <c r="C838" s="13" t="s">
        <v>6</v>
      </c>
      <c r="D838" s="90">
        <f>2+7</f>
        <v>9</v>
      </c>
      <c r="F838" s="13">
        <f>+E838*D838</f>
        <v>0</v>
      </c>
      <c r="H838" s="75"/>
    </row>
    <row r="840" spans="1:11">
      <c r="A840" s="79" t="s">
        <v>423</v>
      </c>
      <c r="B840" s="97" t="s">
        <v>629</v>
      </c>
      <c r="C840" s="13" t="s">
        <v>95</v>
      </c>
      <c r="D840" s="90" t="s">
        <v>95</v>
      </c>
      <c r="F840" s="13" t="s">
        <v>95</v>
      </c>
      <c r="I840" s="90" t="s">
        <v>605</v>
      </c>
      <c r="J840" s="90" t="s">
        <v>606</v>
      </c>
      <c r="K840" s="72" t="s">
        <v>604</v>
      </c>
    </row>
    <row r="841" spans="1:11" ht="45">
      <c r="A841" s="79"/>
      <c r="B841" s="92" t="s">
        <v>1335</v>
      </c>
      <c r="H841" s="75" t="s">
        <v>1407</v>
      </c>
    </row>
    <row r="842" spans="1:11">
      <c r="B842" s="89" t="s">
        <v>1334</v>
      </c>
      <c r="C842" s="13" t="s">
        <v>6</v>
      </c>
      <c r="D842" s="90">
        <v>5</v>
      </c>
      <c r="F842" s="13">
        <f>+E842*D842</f>
        <v>0</v>
      </c>
    </row>
    <row r="843" spans="1:11">
      <c r="A843" s="79"/>
      <c r="B843" s="89" t="s">
        <v>1336</v>
      </c>
      <c r="C843" s="13" t="s">
        <v>6</v>
      </c>
      <c r="D843" s="90">
        <v>1</v>
      </c>
      <c r="F843" s="13">
        <f>+E843*D843</f>
        <v>0</v>
      </c>
    </row>
    <row r="844" spans="1:11">
      <c r="A844" s="79"/>
    </row>
    <row r="845" spans="1:11">
      <c r="A845" s="13" t="s">
        <v>424</v>
      </c>
      <c r="B845" s="98" t="s">
        <v>21</v>
      </c>
      <c r="D845" s="60"/>
    </row>
    <row r="846" spans="1:11" ht="45">
      <c r="A846" s="79"/>
      <c r="B846" s="89" t="s">
        <v>1332</v>
      </c>
    </row>
    <row r="847" spans="1:11">
      <c r="A847" s="79"/>
      <c r="B847" s="89" t="s">
        <v>621</v>
      </c>
      <c r="C847" s="13" t="s">
        <v>6</v>
      </c>
      <c r="D847" s="90">
        <v>8</v>
      </c>
      <c r="F847" s="13">
        <f>+E847*D847</f>
        <v>0</v>
      </c>
    </row>
    <row r="848" spans="1:11">
      <c r="B848" s="89" t="s">
        <v>1339</v>
      </c>
      <c r="C848" s="13" t="s">
        <v>6</v>
      </c>
      <c r="D848" s="90">
        <v>12</v>
      </c>
      <c r="F848" s="13">
        <f>+E848*D848</f>
        <v>0</v>
      </c>
    </row>
    <row r="849" spans="1:11">
      <c r="B849" s="89" t="s">
        <v>1338</v>
      </c>
      <c r="C849" s="13" t="s">
        <v>6</v>
      </c>
      <c r="D849" s="90">
        <v>8</v>
      </c>
      <c r="F849" s="13">
        <f>+E849*D849</f>
        <v>0</v>
      </c>
    </row>
    <row r="850" spans="1:11">
      <c r="A850" s="13"/>
      <c r="B850" s="62"/>
      <c r="D850" s="49"/>
    </row>
    <row r="851" spans="1:11">
      <c r="A851" s="13" t="s">
        <v>477</v>
      </c>
      <c r="B851" s="98" t="s">
        <v>626</v>
      </c>
      <c r="C851" s="13" t="s">
        <v>6</v>
      </c>
      <c r="D851" s="90">
        <v>9</v>
      </c>
      <c r="F851" s="13">
        <f>+E851*D851</f>
        <v>0</v>
      </c>
      <c r="I851" s="90"/>
    </row>
    <row r="852" spans="1:11" ht="45">
      <c r="B852" s="94" t="s">
        <v>1348</v>
      </c>
      <c r="I852" s="75" t="s">
        <v>95</v>
      </c>
    </row>
    <row r="854" spans="1:11">
      <c r="A854" s="13" t="s">
        <v>600</v>
      </c>
      <c r="B854" s="98" t="s">
        <v>620</v>
      </c>
      <c r="I854" s="90"/>
      <c r="J854" s="90"/>
      <c r="K854" s="72"/>
    </row>
    <row r="855" spans="1:11">
      <c r="B855" s="89" t="s">
        <v>1342</v>
      </c>
    </row>
    <row r="856" spans="1:11">
      <c r="B856" s="90" t="s">
        <v>1340</v>
      </c>
      <c r="C856" s="129" t="s">
        <v>6</v>
      </c>
      <c r="D856" s="130">
        <v>54</v>
      </c>
      <c r="E856" s="129"/>
      <c r="F856" s="129">
        <f>+E856*D856</f>
        <v>0</v>
      </c>
    </row>
    <row r="857" spans="1:11">
      <c r="B857" s="90" t="s">
        <v>1341</v>
      </c>
      <c r="C857" s="129" t="s">
        <v>6</v>
      </c>
      <c r="D857" s="130">
        <v>24</v>
      </c>
      <c r="E857" s="129"/>
      <c r="F857" s="129">
        <f>+E857*D857</f>
        <v>0</v>
      </c>
    </row>
    <row r="858" spans="1:11">
      <c r="B858" s="92" t="s">
        <v>1343</v>
      </c>
      <c r="C858" s="129" t="s">
        <v>6</v>
      </c>
      <c r="D858" s="130">
        <v>37</v>
      </c>
      <c r="E858" s="129"/>
      <c r="F858" s="129">
        <f t="shared" ref="F858:F859" si="25">+E858*D858</f>
        <v>0</v>
      </c>
    </row>
    <row r="859" spans="1:11">
      <c r="B859" s="92" t="s">
        <v>1344</v>
      </c>
      <c r="C859" s="129" t="s">
        <v>6</v>
      </c>
      <c r="D859" s="130">
        <v>43</v>
      </c>
      <c r="E859" s="129"/>
      <c r="F859" s="129">
        <f t="shared" si="25"/>
        <v>0</v>
      </c>
    </row>
    <row r="860" spans="1:11">
      <c r="A860" s="13"/>
      <c r="B860" s="13"/>
    </row>
    <row r="861" spans="1:11">
      <c r="A861" s="79" t="s">
        <v>601</v>
      </c>
      <c r="B861" s="98" t="s">
        <v>1349</v>
      </c>
      <c r="C861" s="13" t="s">
        <v>6</v>
      </c>
      <c r="D861" s="90">
        <v>24</v>
      </c>
      <c r="F861" s="13">
        <f>+E861*D861</f>
        <v>0</v>
      </c>
    </row>
    <row r="862" spans="1:11" ht="60">
      <c r="A862" s="13"/>
      <c r="B862" s="94" t="s">
        <v>1353</v>
      </c>
    </row>
    <row r="863" spans="1:11">
      <c r="A863" s="13"/>
      <c r="B863" s="13"/>
    </row>
    <row r="864" spans="1:11">
      <c r="A864" s="41" t="s">
        <v>602</v>
      </c>
      <c r="B864" s="98" t="s">
        <v>463</v>
      </c>
    </row>
    <row r="865" spans="1:11" ht="105">
      <c r="A865" s="13"/>
      <c r="B865" s="94" t="s">
        <v>1352</v>
      </c>
    </row>
    <row r="866" spans="1:11">
      <c r="A866" s="13"/>
      <c r="B866" s="90" t="s">
        <v>1351</v>
      </c>
      <c r="C866" s="13" t="s">
        <v>6</v>
      </c>
      <c r="D866" s="90">
        <v>6</v>
      </c>
      <c r="F866" s="13">
        <f>+E866*D866</f>
        <v>0</v>
      </c>
    </row>
    <row r="867" spans="1:11">
      <c r="B867" s="90" t="s">
        <v>1350</v>
      </c>
      <c r="C867" s="13" t="s">
        <v>6</v>
      </c>
      <c r="D867" s="90">
        <v>8</v>
      </c>
      <c r="F867" s="13">
        <f>+E867*D867</f>
        <v>0</v>
      </c>
    </row>
    <row r="868" spans="1:11">
      <c r="A868" s="13"/>
      <c r="B868" s="69"/>
    </row>
    <row r="869" spans="1:11">
      <c r="A869" s="13" t="s">
        <v>607</v>
      </c>
      <c r="B869" s="98" t="s">
        <v>20</v>
      </c>
    </row>
    <row r="870" spans="1:11" ht="90">
      <c r="B870" s="92" t="s">
        <v>1354</v>
      </c>
    </row>
    <row r="871" spans="1:11">
      <c r="B871" s="90" t="s">
        <v>1355</v>
      </c>
      <c r="C871" s="13" t="s">
        <v>6</v>
      </c>
      <c r="D871" s="90">
        <v>4</v>
      </c>
      <c r="F871" s="13">
        <f>+E871*D871</f>
        <v>0</v>
      </c>
    </row>
    <row r="872" spans="1:11">
      <c r="B872" s="90" t="s">
        <v>1356</v>
      </c>
      <c r="C872" s="13" t="s">
        <v>6</v>
      </c>
      <c r="D872" s="90">
        <v>1</v>
      </c>
      <c r="F872" s="13">
        <f>+E872*D872</f>
        <v>0</v>
      </c>
    </row>
    <row r="873" spans="1:11">
      <c r="B873" s="90" t="s">
        <v>1357</v>
      </c>
      <c r="C873" s="13" t="s">
        <v>6</v>
      </c>
      <c r="D873" s="90">
        <v>6</v>
      </c>
      <c r="F873" s="13">
        <f>+E873*D873</f>
        <v>0</v>
      </c>
    </row>
    <row r="874" spans="1:11">
      <c r="B874" s="94"/>
    </row>
    <row r="875" spans="1:11">
      <c r="A875" s="79" t="s">
        <v>610</v>
      </c>
      <c r="B875" s="97" t="s">
        <v>628</v>
      </c>
      <c r="C875" s="13" t="s">
        <v>6</v>
      </c>
      <c r="D875" s="90">
        <v>6</v>
      </c>
      <c r="F875" s="13">
        <f>+E875*D875</f>
        <v>0</v>
      </c>
      <c r="I875" s="90" t="s">
        <v>636</v>
      </c>
      <c r="J875" s="90" t="s">
        <v>637</v>
      </c>
      <c r="K875" s="72" t="s">
        <v>645</v>
      </c>
    </row>
    <row r="876" spans="1:11" ht="45">
      <c r="B876" s="92" t="s">
        <v>644</v>
      </c>
    </row>
    <row r="877" spans="1:11">
      <c r="B877" s="69"/>
    </row>
    <row r="878" spans="1:11">
      <c r="A878" s="13"/>
      <c r="B878" s="13"/>
    </row>
    <row r="879" spans="1:11">
      <c r="B879" s="13"/>
    </row>
    <row r="880" spans="1:11">
      <c r="B880" s="58" t="s">
        <v>463</v>
      </c>
      <c r="C880" s="49" t="s">
        <v>6</v>
      </c>
      <c r="D880" s="49">
        <v>4</v>
      </c>
      <c r="E880" s="49"/>
      <c r="F880" s="49">
        <f>+E880*D880</f>
        <v>0</v>
      </c>
      <c r="G880" s="49"/>
      <c r="H880" s="49"/>
      <c r="I880" s="49" t="s">
        <v>597</v>
      </c>
      <c r="J880" s="49" t="s">
        <v>598</v>
      </c>
      <c r="K880" s="133" t="s">
        <v>599</v>
      </c>
    </row>
    <row r="881" spans="1:11" ht="60">
      <c r="B881" s="69" t="s">
        <v>1319</v>
      </c>
      <c r="C881" s="49"/>
      <c r="D881" s="49"/>
      <c r="E881" s="49"/>
      <c r="F881" s="49"/>
      <c r="G881" s="49"/>
      <c r="H881" s="131" t="s">
        <v>1320</v>
      </c>
      <c r="I881" s="49"/>
      <c r="J881" s="49"/>
      <c r="K881" s="49"/>
    </row>
    <row r="882" spans="1:11">
      <c r="A882" s="79"/>
    </row>
    <row r="883" spans="1:11">
      <c r="A883" s="79"/>
      <c r="B883" s="132" t="s">
        <v>591</v>
      </c>
      <c r="C883" s="49"/>
      <c r="D883" s="49"/>
      <c r="E883" s="49"/>
      <c r="F883" s="49"/>
      <c r="G883" s="49"/>
      <c r="H883" s="49"/>
      <c r="I883" s="49" t="s">
        <v>458</v>
      </c>
      <c r="J883" s="49" t="s">
        <v>459</v>
      </c>
      <c r="K883" s="133" t="s">
        <v>595</v>
      </c>
    </row>
    <row r="884" spans="1:11" ht="30">
      <c r="A884" s="41" t="s">
        <v>612</v>
      </c>
      <c r="B884" s="81" t="s">
        <v>1317</v>
      </c>
      <c r="C884" s="49"/>
      <c r="D884" s="49"/>
      <c r="E884" s="49"/>
      <c r="F884" s="49"/>
      <c r="G884" s="49"/>
      <c r="H884" s="49" t="s">
        <v>1318</v>
      </c>
      <c r="I884" s="49"/>
      <c r="J884" s="49"/>
      <c r="K884" s="49"/>
    </row>
    <row r="885" spans="1:11">
      <c r="B885" s="81" t="s">
        <v>592</v>
      </c>
      <c r="C885" s="49" t="s">
        <v>6</v>
      </c>
      <c r="D885" s="49">
        <v>2</v>
      </c>
      <c r="E885" s="49"/>
      <c r="F885" s="49">
        <f>+E885*D885</f>
        <v>0</v>
      </c>
      <c r="G885" s="49"/>
      <c r="H885" s="49"/>
      <c r="I885" s="49"/>
      <c r="J885" s="49"/>
      <c r="K885" s="49"/>
    </row>
    <row r="886" spans="1:11">
      <c r="B886" s="81" t="s">
        <v>593</v>
      </c>
      <c r="C886" s="49" t="s">
        <v>6</v>
      </c>
      <c r="D886" s="49">
        <v>2</v>
      </c>
      <c r="E886" s="49"/>
      <c r="F886" s="49"/>
      <c r="G886" s="49"/>
      <c r="H886" s="49"/>
      <c r="I886" s="49"/>
      <c r="J886" s="49"/>
      <c r="K886" s="49"/>
    </row>
    <row r="887" spans="1:11">
      <c r="A887" s="79" t="s">
        <v>618</v>
      </c>
      <c r="B887" s="81" t="s">
        <v>594</v>
      </c>
      <c r="C887" s="49" t="s">
        <v>6</v>
      </c>
      <c r="D887" s="49">
        <v>1</v>
      </c>
      <c r="E887" s="49"/>
      <c r="F887" s="49">
        <f>+E887*D887</f>
        <v>0</v>
      </c>
      <c r="G887" s="49"/>
      <c r="H887" s="49"/>
      <c r="I887" s="49"/>
      <c r="J887" s="49"/>
      <c r="K887" s="49"/>
    </row>
    <row r="888" spans="1:11">
      <c r="A888" s="79"/>
      <c r="B888" s="92"/>
      <c r="D888" s="90"/>
    </row>
    <row r="889" spans="1:11">
      <c r="A889" s="79"/>
      <c r="B889" s="98" t="s">
        <v>361</v>
      </c>
      <c r="C889" s="13" t="s">
        <v>6</v>
      </c>
      <c r="D889" s="90">
        <v>5</v>
      </c>
      <c r="F889" s="13">
        <f>+E889*D889</f>
        <v>0</v>
      </c>
      <c r="H889" s="49" t="s">
        <v>596</v>
      </c>
      <c r="I889" s="90" t="s">
        <v>439</v>
      </c>
      <c r="J889" s="90" t="s">
        <v>609</v>
      </c>
      <c r="K889" s="72" t="s">
        <v>611</v>
      </c>
    </row>
    <row r="890" spans="1:11" ht="75">
      <c r="A890" s="79"/>
      <c r="B890" s="75" t="s">
        <v>613</v>
      </c>
      <c r="D890" s="60"/>
      <c r="H890" s="75" t="s">
        <v>1333</v>
      </c>
      <c r="I890" s="60"/>
      <c r="J890" s="60"/>
      <c r="K890" s="72"/>
    </row>
    <row r="891" spans="1:11">
      <c r="A891" s="79"/>
      <c r="B891" s="75"/>
      <c r="D891" s="60"/>
      <c r="I891" s="60"/>
      <c r="J891" s="60"/>
    </row>
    <row r="892" spans="1:11">
      <c r="A892" s="79" t="s">
        <v>619</v>
      </c>
      <c r="B892" s="85" t="s">
        <v>363</v>
      </c>
      <c r="C892" s="13" t="s">
        <v>6</v>
      </c>
      <c r="D892" s="90">
        <v>2</v>
      </c>
      <c r="F892" s="13">
        <f>+E892*D892</f>
        <v>0</v>
      </c>
      <c r="I892" s="90" t="s">
        <v>372</v>
      </c>
      <c r="J892" s="90" t="s">
        <v>615</v>
      </c>
      <c r="K892" s="72" t="s">
        <v>394</v>
      </c>
    </row>
    <row r="893" spans="1:11" ht="45">
      <c r="A893" s="79"/>
      <c r="B893" s="89" t="s">
        <v>614</v>
      </c>
      <c r="D893" s="60"/>
      <c r="I893" s="60"/>
      <c r="J893" s="60"/>
    </row>
    <row r="894" spans="1:11">
      <c r="A894" s="79"/>
      <c r="B894" s="62"/>
      <c r="D894" s="60"/>
      <c r="I894" s="60"/>
      <c r="J894" s="60"/>
    </row>
    <row r="895" spans="1:11">
      <c r="A895" s="79" t="s">
        <v>623</v>
      </c>
      <c r="I895" s="90"/>
      <c r="J895" s="90"/>
    </row>
    <row r="896" spans="1:11">
      <c r="A896" s="79"/>
    </row>
    <row r="897" spans="1:11">
      <c r="A897" s="79"/>
    </row>
    <row r="898" spans="1:11">
      <c r="A898" s="79" t="s">
        <v>624</v>
      </c>
    </row>
    <row r="899" spans="1:11">
      <c r="A899" s="79"/>
      <c r="B899" s="89"/>
    </row>
    <row r="900" spans="1:11">
      <c r="A900" s="79"/>
    </row>
    <row r="901" spans="1:11">
      <c r="A901" s="79" t="s">
        <v>625</v>
      </c>
    </row>
    <row r="902" spans="1:11">
      <c r="A902" s="79"/>
      <c r="B902" s="89"/>
      <c r="D902" s="90"/>
    </row>
    <row r="903" spans="1:11">
      <c r="A903" s="79"/>
      <c r="J903" s="90"/>
    </row>
    <row r="904" spans="1:11">
      <c r="A904" s="79"/>
    </row>
    <row r="905" spans="1:11">
      <c r="A905" s="79"/>
      <c r="B905" s="89"/>
    </row>
    <row r="906" spans="1:11">
      <c r="A906" s="79" t="s">
        <v>640</v>
      </c>
      <c r="B906" s="98"/>
      <c r="I906" s="90"/>
      <c r="J906" s="90"/>
    </row>
    <row r="907" spans="1:11">
      <c r="A907" s="79"/>
      <c r="B907" s="89"/>
      <c r="D907" s="90"/>
      <c r="I907" s="90"/>
      <c r="J907" s="90"/>
      <c r="K907" s="72"/>
    </row>
    <row r="908" spans="1:11">
      <c r="A908" s="79"/>
      <c r="B908" s="62"/>
      <c r="D908" s="90"/>
      <c r="J908" s="90"/>
    </row>
    <row r="909" spans="1:11">
      <c r="A909" s="79"/>
      <c r="B909" s="98"/>
      <c r="I909" s="90"/>
      <c r="J909" s="90"/>
    </row>
    <row r="910" spans="1:11">
      <c r="A910" s="79"/>
      <c r="B910" s="89"/>
    </row>
    <row r="911" spans="1:11">
      <c r="A911" s="13" t="s">
        <v>641</v>
      </c>
    </row>
    <row r="913" spans="1:11">
      <c r="A913" s="79"/>
      <c r="B913" s="62"/>
      <c r="D913" s="90"/>
      <c r="J913" s="90"/>
    </row>
    <row r="914" spans="1:11">
      <c r="A914" s="79" t="s">
        <v>642</v>
      </c>
      <c r="B914" s="98" t="s">
        <v>627</v>
      </c>
      <c r="J914" s="90"/>
    </row>
    <row r="915" spans="1:11" ht="75">
      <c r="A915" s="79"/>
      <c r="B915" s="89" t="s">
        <v>631</v>
      </c>
      <c r="I915" s="90" t="s">
        <v>372</v>
      </c>
      <c r="J915" s="90" t="s">
        <v>638</v>
      </c>
      <c r="K915" s="72" t="s">
        <v>639</v>
      </c>
    </row>
    <row r="916" spans="1:11">
      <c r="A916" s="79"/>
      <c r="B916" s="89" t="s">
        <v>630</v>
      </c>
      <c r="C916" s="13" t="s">
        <v>6</v>
      </c>
      <c r="D916" s="90">
        <v>27</v>
      </c>
      <c r="F916" s="13">
        <f>+E916*D916</f>
        <v>0</v>
      </c>
      <c r="J916" s="90"/>
    </row>
    <row r="917" spans="1:11">
      <c r="A917" s="79" t="s">
        <v>647</v>
      </c>
      <c r="B917" s="89" t="s">
        <v>632</v>
      </c>
      <c r="C917" s="13" t="s">
        <v>6</v>
      </c>
      <c r="D917" s="90">
        <v>1</v>
      </c>
      <c r="F917" s="13">
        <f>+E917*D917</f>
        <v>0</v>
      </c>
      <c r="J917" s="90"/>
    </row>
    <row r="918" spans="1:11">
      <c r="A918" s="79"/>
      <c r="B918" s="89" t="s">
        <v>634</v>
      </c>
      <c r="C918" s="13" t="s">
        <v>6</v>
      </c>
      <c r="D918" s="90">
        <v>1</v>
      </c>
      <c r="F918" s="13">
        <f>+E918*D918</f>
        <v>0</v>
      </c>
      <c r="J918" s="90"/>
    </row>
    <row r="919" spans="1:11">
      <c r="A919" s="79"/>
      <c r="B919" s="89" t="s">
        <v>633</v>
      </c>
      <c r="C919" s="13" t="s">
        <v>6</v>
      </c>
      <c r="D919" s="90">
        <v>1</v>
      </c>
      <c r="F919" s="13">
        <f>+E919*D919</f>
        <v>0</v>
      </c>
      <c r="J919" s="90"/>
    </row>
    <row r="920" spans="1:11">
      <c r="A920" s="79" t="s">
        <v>642</v>
      </c>
      <c r="B920" s="89" t="s">
        <v>635</v>
      </c>
      <c r="C920" s="13" t="s">
        <v>6</v>
      </c>
      <c r="D920" s="90">
        <v>4</v>
      </c>
      <c r="F920" s="13">
        <f>+E920*D920</f>
        <v>0</v>
      </c>
      <c r="J920" s="90"/>
    </row>
    <row r="921" spans="1:11">
      <c r="A921" s="79"/>
    </row>
    <row r="922" spans="1:11">
      <c r="A922" s="79"/>
      <c r="B922" s="62"/>
      <c r="D922" s="90"/>
      <c r="J922" s="90"/>
    </row>
    <row r="923" spans="1:11">
      <c r="A923" s="79" t="s">
        <v>647</v>
      </c>
      <c r="B923" s="85" t="s">
        <v>643</v>
      </c>
      <c r="C923" s="13" t="s">
        <v>6</v>
      </c>
      <c r="D923" s="49">
        <v>0</v>
      </c>
      <c r="F923" s="13">
        <f>+E923*D923</f>
        <v>0</v>
      </c>
      <c r="J923" s="90"/>
    </row>
    <row r="924" spans="1:11">
      <c r="A924" s="79"/>
      <c r="B924" s="75" t="s">
        <v>804</v>
      </c>
      <c r="D924" s="90"/>
      <c r="J924" s="90"/>
    </row>
    <row r="925" spans="1:11">
      <c r="A925" s="79"/>
      <c r="B925" s="62"/>
      <c r="D925" s="90"/>
      <c r="J925" s="90"/>
    </row>
    <row r="926" spans="1:11">
      <c r="A926" s="79"/>
      <c r="B926" s="58" t="s">
        <v>646</v>
      </c>
      <c r="C926" s="13" t="s">
        <v>6</v>
      </c>
      <c r="D926" s="49">
        <v>0</v>
      </c>
      <c r="F926" s="13">
        <f>+E926*D926</f>
        <v>0</v>
      </c>
      <c r="J926" s="90"/>
    </row>
    <row r="927" spans="1:11">
      <c r="A927" s="79"/>
      <c r="B927" s="75" t="s">
        <v>1</v>
      </c>
      <c r="D927" s="90"/>
      <c r="J927" s="90"/>
    </row>
    <row r="928" spans="1:11">
      <c r="A928" s="79"/>
      <c r="B928" s="75"/>
      <c r="D928" s="90"/>
      <c r="J928" s="90"/>
    </row>
    <row r="929" spans="1:11">
      <c r="A929" s="79"/>
      <c r="B929" s="85" t="s">
        <v>802</v>
      </c>
      <c r="C929" s="13" t="s">
        <v>6</v>
      </c>
      <c r="D929" s="90">
        <v>1</v>
      </c>
      <c r="F929" s="13">
        <f>+E929*D929</f>
        <v>0</v>
      </c>
      <c r="H929" s="49" t="s">
        <v>803</v>
      </c>
      <c r="J929" s="90"/>
      <c r="K929" s="72" t="s">
        <v>907</v>
      </c>
    </row>
    <row r="930" spans="1:11">
      <c r="A930" s="13"/>
      <c r="B930" s="75" t="s">
        <v>908</v>
      </c>
      <c r="D930" s="90"/>
      <c r="J930" s="90"/>
    </row>
    <row r="931" spans="1:11">
      <c r="A931" s="13"/>
      <c r="B931" s="75"/>
      <c r="D931" s="90"/>
      <c r="J931" s="90"/>
    </row>
    <row r="932" spans="1:11">
      <c r="A932" s="13"/>
      <c r="B932" s="98" t="s">
        <v>361</v>
      </c>
      <c r="C932" s="13" t="s">
        <v>6</v>
      </c>
      <c r="D932" s="90">
        <v>2</v>
      </c>
      <c r="F932" s="13">
        <f>+E932*D932</f>
        <v>0</v>
      </c>
      <c r="I932" s="90" t="s">
        <v>372</v>
      </c>
      <c r="J932" s="90" t="s">
        <v>589</v>
      </c>
      <c r="K932" s="72" t="s">
        <v>590</v>
      </c>
    </row>
    <row r="933" spans="1:11" ht="60">
      <c r="A933" s="13"/>
      <c r="B933" s="94" t="s">
        <v>1312</v>
      </c>
      <c r="D933" s="60"/>
    </row>
    <row r="934" spans="1:11">
      <c r="A934" s="13"/>
      <c r="B934" s="75"/>
      <c r="D934" s="90"/>
      <c r="J934" s="90"/>
    </row>
    <row r="935" spans="1:11">
      <c r="A935" s="13"/>
      <c r="B935" s="62"/>
      <c r="D935" s="90"/>
      <c r="J935" s="90"/>
    </row>
    <row r="936" spans="1:11" ht="48.75">
      <c r="A936" s="13"/>
      <c r="B936" s="91" t="s">
        <v>1306</v>
      </c>
      <c r="D936" s="90"/>
      <c r="J936" s="90"/>
    </row>
    <row r="937" spans="1:11">
      <c r="A937" s="13"/>
      <c r="B937" s="89"/>
      <c r="D937" s="90"/>
      <c r="J937" s="90"/>
    </row>
    <row r="938" spans="1:11" ht="18.75">
      <c r="A938" s="39" t="s">
        <v>409</v>
      </c>
      <c r="B938" s="85" t="s">
        <v>768</v>
      </c>
      <c r="C938" s="13" t="s">
        <v>6</v>
      </c>
      <c r="D938" s="90">
        <v>1</v>
      </c>
      <c r="F938" s="13">
        <f>+E938*D938</f>
        <v>0</v>
      </c>
      <c r="J938" s="90"/>
    </row>
    <row r="939" spans="1:11" ht="45">
      <c r="A939" s="79"/>
      <c r="B939" s="89" t="s">
        <v>1408</v>
      </c>
      <c r="D939" s="90"/>
      <c r="H939" s="75" t="s">
        <v>95</v>
      </c>
      <c r="J939" s="90"/>
    </row>
    <row r="940" spans="1:11">
      <c r="B940" s="89"/>
      <c r="D940" s="90"/>
      <c r="J940" s="90"/>
    </row>
    <row r="941" spans="1:11">
      <c r="A941" s="79" t="s">
        <v>410</v>
      </c>
      <c r="B941" s="85" t="s">
        <v>769</v>
      </c>
      <c r="C941" s="13" t="s">
        <v>6</v>
      </c>
      <c r="D941" s="90">
        <v>1</v>
      </c>
      <c r="F941" s="13">
        <f>+E941*D941</f>
        <v>0</v>
      </c>
      <c r="I941" s="90" t="s">
        <v>95</v>
      </c>
      <c r="J941" s="90" t="s">
        <v>95</v>
      </c>
    </row>
    <row r="942" spans="1:11" ht="60">
      <c r="A942" s="79"/>
      <c r="B942" s="94" t="s">
        <v>861</v>
      </c>
      <c r="D942" s="90"/>
      <c r="J942" s="90"/>
    </row>
    <row r="943" spans="1:11">
      <c r="A943" s="79" t="s">
        <v>411</v>
      </c>
      <c r="B943" s="85" t="s">
        <v>770</v>
      </c>
      <c r="C943" s="13" t="s">
        <v>6</v>
      </c>
      <c r="D943" s="90">
        <v>15</v>
      </c>
      <c r="F943" s="13">
        <f>+E943*D943</f>
        <v>0</v>
      </c>
      <c r="J943" s="90"/>
    </row>
    <row r="944" spans="1:11" ht="30">
      <c r="A944" s="79"/>
      <c r="B944" s="89" t="s">
        <v>1192</v>
      </c>
      <c r="D944" s="90"/>
      <c r="J944" s="90"/>
    </row>
    <row r="945" spans="1:10">
      <c r="B945" s="13"/>
      <c r="J945" s="90"/>
    </row>
    <row r="946" spans="1:10">
      <c r="A946" s="79" t="s">
        <v>652</v>
      </c>
      <c r="B946" s="85" t="s">
        <v>538</v>
      </c>
      <c r="C946" s="13" t="s">
        <v>6</v>
      </c>
      <c r="D946" s="90">
        <v>2</v>
      </c>
      <c r="F946" s="13">
        <f>+E946*D946</f>
        <v>0</v>
      </c>
      <c r="J946" s="90"/>
    </row>
    <row r="947" spans="1:10" ht="30">
      <c r="A947" s="79"/>
      <c r="B947" s="89" t="s">
        <v>1193</v>
      </c>
      <c r="J947" s="90"/>
    </row>
    <row r="948" spans="1:10">
      <c r="B948" s="89"/>
      <c r="D948" s="90"/>
      <c r="J948" s="90"/>
    </row>
    <row r="949" spans="1:10">
      <c r="A949" s="79" t="s">
        <v>862</v>
      </c>
      <c r="B949" s="85" t="s">
        <v>24</v>
      </c>
      <c r="C949" s="13" t="s">
        <v>6</v>
      </c>
      <c r="D949" s="90">
        <v>10</v>
      </c>
      <c r="F949" s="13">
        <f>+E949*D949</f>
        <v>0</v>
      </c>
      <c r="J949" s="90"/>
    </row>
    <row r="950" spans="1:10" ht="30">
      <c r="A950" s="79"/>
      <c r="B950" s="89" t="s">
        <v>1409</v>
      </c>
      <c r="D950" s="90"/>
      <c r="J950" s="90"/>
    </row>
    <row r="951" spans="1:10">
      <c r="B951" s="62"/>
      <c r="D951" s="90"/>
      <c r="J951" s="90"/>
    </row>
    <row r="952" spans="1:10">
      <c r="A952" s="79" t="s">
        <v>863</v>
      </c>
      <c r="B952" s="85" t="s">
        <v>1194</v>
      </c>
      <c r="C952" s="13" t="s">
        <v>6</v>
      </c>
      <c r="D952" s="90">
        <v>1</v>
      </c>
      <c r="F952" s="13">
        <f>+E952*D952</f>
        <v>0</v>
      </c>
      <c r="J952" s="90"/>
    </row>
    <row r="953" spans="1:10" ht="75">
      <c r="A953" s="79"/>
      <c r="B953" s="89" t="s">
        <v>1195</v>
      </c>
      <c r="D953" s="90"/>
      <c r="J953" s="90"/>
    </row>
    <row r="954" spans="1:10">
      <c r="B954" s="13"/>
      <c r="J954" s="90"/>
    </row>
    <row r="955" spans="1:10">
      <c r="A955" s="79" t="s">
        <v>864</v>
      </c>
      <c r="B955" s="85" t="s">
        <v>1194</v>
      </c>
      <c r="C955" s="13" t="s">
        <v>6</v>
      </c>
      <c r="D955" s="90">
        <v>1</v>
      </c>
      <c r="F955" s="13">
        <f>+E955*D955</f>
        <v>0</v>
      </c>
      <c r="J955" s="90"/>
    </row>
    <row r="956" spans="1:10" ht="90">
      <c r="A956" s="79"/>
      <c r="B956" s="89" t="s">
        <v>1196</v>
      </c>
      <c r="D956" s="90"/>
      <c r="J956" s="90"/>
    </row>
    <row r="957" spans="1:10">
      <c r="A957" s="79"/>
      <c r="B957" s="13"/>
      <c r="J957" s="90"/>
    </row>
    <row r="958" spans="1:10" ht="33.75">
      <c r="A958" s="39" t="s">
        <v>669</v>
      </c>
      <c r="B958" s="91" t="s">
        <v>1305</v>
      </c>
      <c r="D958" s="90"/>
      <c r="J958" s="90"/>
    </row>
    <row r="959" spans="1:10">
      <c r="A959" s="79"/>
      <c r="B959" s="89"/>
      <c r="D959" s="90"/>
      <c r="J959" s="90"/>
    </row>
    <row r="960" spans="1:10">
      <c r="A960" s="79" t="s">
        <v>670</v>
      </c>
      <c r="B960" s="85" t="s">
        <v>679</v>
      </c>
      <c r="C960" s="13" t="s">
        <v>6</v>
      </c>
      <c r="D960" s="90">
        <v>3</v>
      </c>
      <c r="F960" s="13">
        <f>+E960*D960</f>
        <v>0</v>
      </c>
      <c r="I960" s="90"/>
      <c r="J960" s="90"/>
    </row>
    <row r="961" spans="1:26" ht="75">
      <c r="A961" s="79"/>
      <c r="B961" s="89" t="s">
        <v>1258</v>
      </c>
      <c r="D961" s="90"/>
      <c r="J961" s="90"/>
    </row>
    <row r="962" spans="1:26">
      <c r="A962" s="79"/>
      <c r="B962" s="89"/>
      <c r="D962" s="90"/>
      <c r="J962" s="90"/>
    </row>
    <row r="963" spans="1:26">
      <c r="A963" s="79" t="s">
        <v>671</v>
      </c>
      <c r="B963" s="85" t="s">
        <v>425</v>
      </c>
      <c r="C963" s="13" t="s">
        <v>6</v>
      </c>
      <c r="D963" s="90">
        <v>3</v>
      </c>
      <c r="F963" s="13">
        <f>+E963*D963</f>
        <v>0</v>
      </c>
    </row>
    <row r="964" spans="1:26" ht="30">
      <c r="A964" s="79"/>
      <c r="B964" s="89" t="s">
        <v>1259</v>
      </c>
      <c r="D964" s="90"/>
    </row>
    <row r="965" spans="1:26">
      <c r="A965" s="79"/>
      <c r="B965" s="89"/>
      <c r="D965" s="90"/>
      <c r="J965" s="90"/>
    </row>
    <row r="966" spans="1:26">
      <c r="A966" s="79" t="s">
        <v>672</v>
      </c>
      <c r="B966" s="85" t="s">
        <v>449</v>
      </c>
      <c r="C966" s="13" t="s">
        <v>6</v>
      </c>
      <c r="D966" s="90">
        <v>7</v>
      </c>
      <c r="F966" s="13">
        <f>+E966*D966</f>
        <v>0</v>
      </c>
    </row>
    <row r="967" spans="1:26" ht="105">
      <c r="A967" s="79"/>
      <c r="B967" s="94" t="s">
        <v>1260</v>
      </c>
      <c r="D967" s="90"/>
    </row>
    <row r="968" spans="1:26">
      <c r="A968" s="79" t="s">
        <v>673</v>
      </c>
      <c r="B968" s="85" t="s">
        <v>654</v>
      </c>
      <c r="C968" s="13" t="s">
        <v>6</v>
      </c>
      <c r="D968" s="90">
        <v>6</v>
      </c>
      <c r="F968" s="13">
        <f>+E968*D968</f>
        <v>0</v>
      </c>
    </row>
    <row r="969" spans="1:26" ht="75">
      <c r="A969" s="79"/>
      <c r="B969" s="89" t="s">
        <v>1265</v>
      </c>
      <c r="D969" s="90"/>
    </row>
    <row r="970" spans="1:26">
      <c r="A970" s="79"/>
      <c r="B970" s="89"/>
      <c r="D970" s="90"/>
      <c r="J970" s="90"/>
    </row>
    <row r="971" spans="1:26">
      <c r="A971" s="79" t="s">
        <v>674</v>
      </c>
      <c r="B971" s="85" t="s">
        <v>465</v>
      </c>
      <c r="H971" s="49" t="s">
        <v>95</v>
      </c>
      <c r="J971" s="90"/>
    </row>
    <row r="972" spans="1:26" ht="30">
      <c r="A972" s="79"/>
      <c r="B972" s="89" t="s">
        <v>1410</v>
      </c>
      <c r="J972" s="90"/>
    </row>
    <row r="973" spans="1:26">
      <c r="A973" s="79"/>
      <c r="B973" s="13"/>
      <c r="J973" s="90"/>
    </row>
    <row r="974" spans="1:26">
      <c r="A974" s="79" t="s">
        <v>675</v>
      </c>
      <c r="B974" s="85" t="s">
        <v>680</v>
      </c>
      <c r="I974" s="90"/>
      <c r="J974" s="90"/>
      <c r="K974" s="72"/>
    </row>
    <row r="975" spans="1:26" ht="30">
      <c r="A975" s="79"/>
      <c r="B975" s="89" t="s">
        <v>1262</v>
      </c>
      <c r="D975" s="90"/>
      <c r="J975" s="90"/>
    </row>
    <row r="976" spans="1:26" s="89" customFormat="1">
      <c r="B976" s="89" t="s">
        <v>1263</v>
      </c>
      <c r="C976" s="13" t="s">
        <v>6</v>
      </c>
      <c r="D976" s="90">
        <v>3</v>
      </c>
      <c r="E976" s="13"/>
      <c r="F976" s="13">
        <f>+E976*D976</f>
        <v>0</v>
      </c>
      <c r="G976" s="13"/>
      <c r="H976" s="13"/>
      <c r="I976" s="13"/>
      <c r="J976" s="90"/>
      <c r="K976" s="13"/>
      <c r="L976" s="13"/>
      <c r="M976" s="13"/>
      <c r="N976" s="13"/>
      <c r="O976" s="13"/>
      <c r="P976" s="13"/>
      <c r="Q976" s="13"/>
      <c r="R976" s="13"/>
      <c r="S976" s="13"/>
      <c r="T976" s="13"/>
      <c r="U976" s="13"/>
      <c r="V976" s="13"/>
      <c r="W976" s="13"/>
      <c r="X976" s="13"/>
      <c r="Y976" s="13"/>
      <c r="Z976" s="13"/>
    </row>
    <row r="977" spans="1:26" s="89" customFormat="1">
      <c r="A977" s="79"/>
      <c r="B977" s="89" t="s">
        <v>1264</v>
      </c>
      <c r="C977" s="13" t="s">
        <v>6</v>
      </c>
      <c r="D977" s="90">
        <v>1</v>
      </c>
      <c r="E977" s="13"/>
      <c r="F977" s="13">
        <f>+E977*D977</f>
        <v>0</v>
      </c>
      <c r="G977" s="13"/>
      <c r="H977" s="13"/>
      <c r="I977" s="13"/>
      <c r="J977" s="90"/>
      <c r="K977" s="13"/>
      <c r="L977" s="13"/>
      <c r="M977" s="13"/>
      <c r="N977" s="13"/>
      <c r="O977" s="13"/>
      <c r="P977" s="13"/>
      <c r="Q977" s="13"/>
      <c r="R977" s="13"/>
      <c r="S977" s="13"/>
      <c r="T977" s="13"/>
      <c r="U977" s="13"/>
      <c r="V977" s="13"/>
      <c r="W977" s="13"/>
      <c r="X977" s="13"/>
      <c r="Y977" s="13"/>
      <c r="Z977" s="13"/>
    </row>
    <row r="978" spans="1:26" s="89" customFormat="1">
      <c r="A978" s="79"/>
      <c r="C978" s="13"/>
      <c r="D978" s="90"/>
      <c r="E978" s="13"/>
      <c r="F978" s="13"/>
      <c r="G978" s="13"/>
      <c r="H978" s="13"/>
      <c r="I978" s="13"/>
      <c r="J978" s="90"/>
      <c r="K978" s="13"/>
      <c r="L978" s="13"/>
      <c r="M978" s="13"/>
      <c r="N978" s="13"/>
      <c r="O978" s="13"/>
      <c r="P978" s="13"/>
      <c r="Q978" s="13"/>
      <c r="R978" s="13"/>
      <c r="S978" s="13"/>
      <c r="T978" s="13"/>
      <c r="U978" s="13"/>
      <c r="V978" s="13"/>
      <c r="W978" s="13"/>
      <c r="X978" s="13"/>
      <c r="Y978" s="13"/>
      <c r="Z978" s="13"/>
    </row>
    <row r="979" spans="1:26" s="89" customFormat="1">
      <c r="A979" s="79" t="s">
        <v>676</v>
      </c>
      <c r="B979" s="85" t="s">
        <v>681</v>
      </c>
      <c r="C979" s="13" t="s">
        <v>6</v>
      </c>
      <c r="D979" s="90">
        <v>1</v>
      </c>
      <c r="E979" s="13"/>
      <c r="F979" s="13">
        <f>+E979*D979</f>
        <v>0</v>
      </c>
      <c r="G979" s="13"/>
      <c r="H979" s="13"/>
      <c r="I979" s="13"/>
      <c r="J979" s="90"/>
      <c r="K979" s="13"/>
      <c r="L979" s="13"/>
      <c r="M979" s="13"/>
      <c r="N979" s="13"/>
      <c r="O979" s="13"/>
      <c r="P979" s="13"/>
      <c r="Q979" s="13"/>
      <c r="R979" s="13"/>
      <c r="S979" s="13"/>
      <c r="T979" s="13"/>
      <c r="U979" s="13"/>
      <c r="V979" s="13"/>
      <c r="W979" s="13"/>
      <c r="X979" s="13"/>
      <c r="Y979" s="13"/>
      <c r="Z979" s="13"/>
    </row>
    <row r="980" spans="1:26" s="89" customFormat="1" ht="60">
      <c r="A980" s="79"/>
      <c r="B980" s="94" t="s">
        <v>1261</v>
      </c>
      <c r="C980" s="13"/>
      <c r="D980" s="90"/>
      <c r="E980" s="13"/>
      <c r="F980" s="13"/>
      <c r="G980" s="13"/>
      <c r="H980" s="13"/>
      <c r="I980" s="13"/>
      <c r="J980" s="90"/>
      <c r="K980" s="13"/>
      <c r="L980" s="13"/>
      <c r="M980" s="13"/>
      <c r="N980" s="13"/>
      <c r="O980" s="13"/>
      <c r="P980" s="13"/>
      <c r="Q980" s="13"/>
      <c r="R980" s="13"/>
      <c r="S980" s="13"/>
      <c r="T980" s="13"/>
      <c r="U980" s="13"/>
      <c r="V980" s="13"/>
      <c r="W980" s="13"/>
      <c r="X980" s="13"/>
      <c r="Y980" s="13"/>
      <c r="Z980" s="13"/>
    </row>
    <row r="981" spans="1:26" s="89" customFormat="1">
      <c r="A981" s="79"/>
      <c r="B981" s="13"/>
      <c r="C981" s="13"/>
      <c r="D981" s="13"/>
      <c r="E981" s="13"/>
      <c r="F981" s="13"/>
      <c r="G981" s="13"/>
      <c r="H981" s="13"/>
      <c r="I981" s="13"/>
      <c r="J981" s="90"/>
      <c r="K981" s="13"/>
      <c r="L981" s="13"/>
      <c r="M981" s="13"/>
      <c r="N981" s="13"/>
      <c r="O981" s="13"/>
      <c r="P981" s="13"/>
      <c r="Q981" s="13"/>
      <c r="R981" s="13"/>
      <c r="S981" s="13"/>
      <c r="T981" s="13"/>
      <c r="U981" s="13"/>
      <c r="V981" s="13"/>
      <c r="W981" s="13"/>
      <c r="X981" s="13"/>
      <c r="Y981" s="13"/>
      <c r="Z981" s="13"/>
    </row>
    <row r="982" spans="1:26" s="89" customFormat="1">
      <c r="A982" s="79" t="s">
        <v>677</v>
      </c>
      <c r="B982" s="58" t="s">
        <v>678</v>
      </c>
      <c r="C982" s="49" t="s">
        <v>6</v>
      </c>
      <c r="D982" s="49">
        <v>4</v>
      </c>
      <c r="E982" s="49"/>
      <c r="F982" s="49">
        <f>+E982*D982</f>
        <v>0</v>
      </c>
      <c r="G982" s="49"/>
      <c r="H982" s="49"/>
      <c r="I982" s="49" t="s">
        <v>683</v>
      </c>
      <c r="J982" s="49" t="s">
        <v>684</v>
      </c>
      <c r="K982" s="49"/>
      <c r="L982" s="13"/>
      <c r="M982" s="13"/>
      <c r="N982" s="13"/>
      <c r="O982" s="13"/>
      <c r="P982" s="13"/>
      <c r="Q982" s="13"/>
      <c r="R982" s="13"/>
      <c r="S982" s="13"/>
      <c r="T982" s="13"/>
      <c r="U982" s="13"/>
      <c r="V982" s="13"/>
      <c r="W982" s="13"/>
      <c r="X982" s="13"/>
      <c r="Y982" s="13"/>
      <c r="Z982" s="13"/>
    </row>
    <row r="983" spans="1:26" ht="45">
      <c r="A983" s="79"/>
      <c r="B983" s="75" t="s">
        <v>682</v>
      </c>
      <c r="C983" s="49"/>
      <c r="D983" s="49"/>
      <c r="E983" s="49"/>
      <c r="F983" s="49"/>
      <c r="G983" s="49"/>
      <c r="H983" s="49"/>
      <c r="I983" s="49"/>
      <c r="J983" s="49"/>
      <c r="K983" s="49"/>
      <c r="W983" s="89"/>
      <c r="X983" s="89"/>
      <c r="Y983" s="89"/>
      <c r="Z983" s="89"/>
    </row>
    <row r="984" spans="1:26" s="89" customFormat="1">
      <c r="A984" s="79"/>
      <c r="C984" s="13"/>
      <c r="D984" s="90"/>
      <c r="E984" s="13"/>
      <c r="F984" s="13"/>
      <c r="G984" s="13"/>
      <c r="H984" s="13"/>
      <c r="I984" s="13"/>
      <c r="J984" s="90"/>
      <c r="K984" s="13"/>
      <c r="L984" s="13"/>
      <c r="M984" s="13"/>
      <c r="N984" s="13"/>
      <c r="O984" s="13"/>
      <c r="P984" s="13"/>
      <c r="Q984" s="13"/>
      <c r="R984" s="13"/>
      <c r="S984" s="13"/>
      <c r="T984" s="13"/>
      <c r="U984" s="13"/>
    </row>
    <row r="985" spans="1:26" ht="33">
      <c r="A985" s="39" t="s">
        <v>685</v>
      </c>
      <c r="B985" s="91" t="s">
        <v>1304</v>
      </c>
      <c r="J985" s="90"/>
      <c r="V985" s="89"/>
      <c r="W985" s="89"/>
      <c r="X985" s="89"/>
      <c r="Y985" s="89"/>
      <c r="Z985" s="89"/>
    </row>
    <row r="986" spans="1:26" ht="15" customHeight="1">
      <c r="A986" s="39"/>
      <c r="B986" s="89"/>
      <c r="J986" s="90"/>
      <c r="V986" s="89"/>
      <c r="W986" s="89"/>
      <c r="X986" s="89"/>
      <c r="Y986" s="89"/>
      <c r="Z986" s="89"/>
    </row>
    <row r="987" spans="1:26">
      <c r="A987" s="79" t="s">
        <v>686</v>
      </c>
      <c r="B987" s="85" t="s">
        <v>34</v>
      </c>
      <c r="J987" s="90"/>
    </row>
    <row r="988" spans="1:26" s="89" customFormat="1" ht="60">
      <c r="B988" s="93" t="s">
        <v>1269</v>
      </c>
      <c r="C988" s="13"/>
      <c r="D988" s="13"/>
      <c r="E988" s="13"/>
      <c r="F988" s="13"/>
      <c r="G988" s="13"/>
      <c r="H988" s="13"/>
      <c r="I988" s="13"/>
      <c r="J988" s="90"/>
      <c r="K988" s="13"/>
      <c r="L988" s="13"/>
      <c r="M988" s="13"/>
      <c r="N988" s="13"/>
      <c r="O988" s="13"/>
      <c r="P988" s="13"/>
      <c r="Q988" s="13"/>
      <c r="R988" s="13"/>
      <c r="S988" s="13"/>
      <c r="T988" s="13"/>
      <c r="U988" s="13"/>
      <c r="V988" s="13"/>
    </row>
    <row r="989" spans="1:26" s="89" customFormat="1">
      <c r="A989" s="79"/>
      <c r="B989" s="93" t="s">
        <v>539</v>
      </c>
      <c r="C989" s="13" t="s">
        <v>35</v>
      </c>
      <c r="D989" s="90">
        <v>3</v>
      </c>
      <c r="E989" s="13">
        <v>0</v>
      </c>
      <c r="F989" s="13">
        <f>+E989*D989</f>
        <v>0</v>
      </c>
      <c r="G989" s="13"/>
      <c r="H989" s="13" t="s">
        <v>970</v>
      </c>
      <c r="I989" s="13"/>
      <c r="J989" s="90"/>
      <c r="K989" s="13"/>
      <c r="L989" s="13"/>
      <c r="M989" s="13"/>
      <c r="N989" s="13"/>
      <c r="O989" s="13"/>
      <c r="P989" s="13"/>
      <c r="Q989" s="13"/>
      <c r="R989" s="13"/>
      <c r="S989" s="13"/>
      <c r="T989" s="13"/>
      <c r="U989" s="13"/>
      <c r="V989" s="13"/>
    </row>
    <row r="990" spans="1:26">
      <c r="A990" s="79"/>
      <c r="B990" s="93" t="s">
        <v>541</v>
      </c>
      <c r="C990" s="13" t="s">
        <v>35</v>
      </c>
      <c r="D990" s="90">
        <v>1</v>
      </c>
      <c r="E990" s="13">
        <v>0</v>
      </c>
      <c r="F990" s="13">
        <f>+E990*D990</f>
        <v>0</v>
      </c>
      <c r="J990" s="90"/>
    </row>
    <row r="991" spans="1:26">
      <c r="A991" s="79"/>
      <c r="B991" s="46"/>
      <c r="D991" s="49"/>
      <c r="J991" s="90"/>
      <c r="R991" s="89"/>
      <c r="S991" s="89"/>
      <c r="T991" s="89"/>
      <c r="U991" s="89"/>
      <c r="V991" s="89"/>
      <c r="W991" s="89"/>
      <c r="X991" s="89"/>
      <c r="Y991" s="89"/>
      <c r="Z991" s="89"/>
    </row>
    <row r="992" spans="1:26">
      <c r="A992" s="79" t="s">
        <v>687</v>
      </c>
      <c r="B992" s="85" t="s">
        <v>545</v>
      </c>
      <c r="D992" s="49"/>
      <c r="J992" s="90"/>
      <c r="R992" s="89"/>
      <c r="S992" s="89"/>
      <c r="T992" s="89"/>
      <c r="U992" s="89"/>
      <c r="V992" s="89"/>
      <c r="W992" s="89"/>
      <c r="X992" s="89"/>
      <c r="Y992" s="89"/>
      <c r="Z992" s="89"/>
    </row>
    <row r="993" spans="1:26" ht="45">
      <c r="A993" s="13"/>
      <c r="B993" s="94" t="s">
        <v>544</v>
      </c>
      <c r="J993" s="90"/>
      <c r="R993" s="89"/>
      <c r="S993" s="89"/>
      <c r="T993" s="89"/>
      <c r="U993" s="89"/>
    </row>
    <row r="994" spans="1:26" s="89" customFormat="1">
      <c r="B994" s="93" t="s">
        <v>542</v>
      </c>
      <c r="C994" s="13" t="s">
        <v>35</v>
      </c>
      <c r="D994" s="90">
        <v>3</v>
      </c>
      <c r="E994" s="13">
        <v>0</v>
      </c>
      <c r="F994" s="13">
        <f>+E994*D994</f>
        <v>0</v>
      </c>
      <c r="G994" s="13"/>
      <c r="H994" s="13"/>
      <c r="I994" s="13"/>
      <c r="J994" s="90"/>
      <c r="K994" s="13"/>
      <c r="L994" s="13"/>
      <c r="M994" s="13"/>
      <c r="N994" s="13"/>
      <c r="O994" s="13"/>
      <c r="P994" s="13"/>
      <c r="Q994" s="13"/>
      <c r="R994" s="13"/>
      <c r="S994" s="13"/>
      <c r="T994" s="13"/>
      <c r="U994" s="13"/>
      <c r="W994" s="13"/>
      <c r="X994" s="13"/>
      <c r="Y994" s="13"/>
      <c r="Z994" s="13"/>
    </row>
    <row r="995" spans="1:26" s="89" customFormat="1">
      <c r="B995" s="93" t="s">
        <v>543</v>
      </c>
      <c r="C995" s="13" t="s">
        <v>35</v>
      </c>
      <c r="D995" s="90">
        <v>1</v>
      </c>
      <c r="E995" s="13">
        <v>0</v>
      </c>
      <c r="F995" s="13">
        <f>+E995*D995</f>
        <v>0</v>
      </c>
      <c r="G995" s="13"/>
      <c r="H995" s="13"/>
      <c r="I995" s="13"/>
      <c r="J995" s="90"/>
      <c r="K995" s="13"/>
      <c r="L995" s="13"/>
      <c r="M995" s="13"/>
      <c r="N995" s="13"/>
      <c r="O995" s="13"/>
      <c r="P995" s="13"/>
      <c r="Q995" s="13"/>
      <c r="W995" s="13"/>
      <c r="X995" s="13"/>
      <c r="Y995" s="13"/>
      <c r="Z995" s="13"/>
    </row>
    <row r="996" spans="1:26" s="89" customFormat="1">
      <c r="B996" s="94"/>
      <c r="C996" s="13"/>
      <c r="D996" s="49"/>
      <c r="E996" s="13"/>
      <c r="F996" s="13"/>
      <c r="G996" s="13"/>
      <c r="H996" s="13"/>
      <c r="I996" s="13"/>
      <c r="J996" s="90"/>
      <c r="K996" s="13"/>
      <c r="V996" s="13"/>
      <c r="W996" s="13"/>
      <c r="X996" s="13"/>
      <c r="Y996" s="13"/>
      <c r="Z996" s="13"/>
    </row>
    <row r="997" spans="1:26">
      <c r="A997" s="79" t="s">
        <v>688</v>
      </c>
      <c r="B997" s="85" t="s">
        <v>24</v>
      </c>
      <c r="C997" s="13" t="s">
        <v>6</v>
      </c>
      <c r="D997" s="90">
        <v>8</v>
      </c>
      <c r="F997" s="13">
        <f>+E997*D997</f>
        <v>0</v>
      </c>
      <c r="J997" s="90"/>
      <c r="L997" s="89"/>
      <c r="M997" s="89"/>
      <c r="N997" s="89"/>
      <c r="O997" s="89"/>
      <c r="P997" s="89"/>
      <c r="Q997" s="89"/>
      <c r="W997" s="89"/>
      <c r="X997" s="89"/>
      <c r="Y997" s="89"/>
      <c r="Z997" s="89"/>
    </row>
    <row r="998" spans="1:26" s="89" customFormat="1" ht="45">
      <c r="B998" s="94" t="s">
        <v>1411</v>
      </c>
      <c r="C998" s="13"/>
      <c r="D998" s="49"/>
      <c r="E998" s="13"/>
      <c r="F998" s="13"/>
      <c r="G998" s="13"/>
      <c r="H998" s="13"/>
      <c r="I998" s="13"/>
      <c r="J998" s="90"/>
      <c r="K998" s="13"/>
      <c r="V998" s="13"/>
    </row>
    <row r="999" spans="1:26" s="89" customFormat="1">
      <c r="B999" s="94"/>
      <c r="C999" s="13"/>
      <c r="D999" s="49"/>
      <c r="E999" s="13"/>
      <c r="F999" s="13"/>
      <c r="G999" s="13"/>
      <c r="H999" s="13"/>
      <c r="I999" s="13"/>
      <c r="J999" s="90"/>
      <c r="K999" s="13"/>
      <c r="L999" s="13"/>
      <c r="M999" s="13"/>
      <c r="N999" s="13"/>
      <c r="O999" s="13"/>
      <c r="P999" s="13"/>
      <c r="Q999" s="13"/>
      <c r="R999" s="13"/>
      <c r="S999" s="13"/>
      <c r="T999" s="13"/>
      <c r="U999" s="13"/>
      <c r="V999" s="13"/>
    </row>
    <row r="1000" spans="1:26" s="89" customFormat="1">
      <c r="A1000" s="79" t="s">
        <v>689</v>
      </c>
      <c r="B1000" s="85" t="s">
        <v>719</v>
      </c>
      <c r="C1000" s="13"/>
      <c r="D1000" s="13"/>
      <c r="E1000" s="13"/>
      <c r="F1000" s="13"/>
      <c r="G1000" s="13"/>
      <c r="H1000" s="13"/>
      <c r="I1000" s="13"/>
      <c r="J1000" s="90"/>
      <c r="K1000" s="13"/>
      <c r="R1000" s="13"/>
      <c r="S1000" s="13"/>
      <c r="T1000" s="13"/>
      <c r="U1000" s="13"/>
      <c r="W1000" s="13"/>
      <c r="X1000" s="13"/>
      <c r="Y1000" s="13"/>
      <c r="Z1000" s="13"/>
    </row>
    <row r="1001" spans="1:26" s="89" customFormat="1">
      <c r="B1001" s="89" t="s">
        <v>1266</v>
      </c>
      <c r="C1001" s="13"/>
      <c r="D1001" s="49"/>
      <c r="E1001" s="13"/>
      <c r="F1001" s="13"/>
      <c r="G1001" s="13"/>
      <c r="H1001" s="13"/>
      <c r="I1001" s="13"/>
      <c r="J1001" s="90"/>
      <c r="K1001" s="13"/>
      <c r="R1001" s="13"/>
      <c r="S1001" s="13"/>
      <c r="T1001" s="13"/>
      <c r="U1001" s="13"/>
      <c r="W1001" s="13"/>
      <c r="X1001" s="13"/>
      <c r="Y1001" s="13"/>
      <c r="Z1001" s="13"/>
    </row>
    <row r="1002" spans="1:26">
      <c r="A1002" s="89"/>
      <c r="B1002" s="89" t="s">
        <v>1270</v>
      </c>
      <c r="C1002" s="13" t="s">
        <v>6</v>
      </c>
      <c r="D1002" s="90">
        <v>1</v>
      </c>
      <c r="F1002" s="13">
        <f>+E1002*D1002</f>
        <v>0</v>
      </c>
      <c r="J1002" s="90"/>
      <c r="V1002" s="89"/>
      <c r="W1002" s="89"/>
      <c r="X1002" s="89"/>
      <c r="Y1002" s="89"/>
      <c r="Z1002" s="89"/>
    </row>
    <row r="1003" spans="1:26" s="89" customFormat="1">
      <c r="A1003" s="79"/>
      <c r="B1003" s="89" t="s">
        <v>1271</v>
      </c>
      <c r="C1003" s="13" t="s">
        <v>6</v>
      </c>
      <c r="D1003" s="90">
        <v>1</v>
      </c>
      <c r="E1003" s="13"/>
      <c r="F1003" s="13">
        <f>+E1003*D1003</f>
        <v>0</v>
      </c>
      <c r="G1003" s="13"/>
      <c r="H1003" s="13"/>
      <c r="I1003" s="13"/>
      <c r="J1003" s="90"/>
      <c r="K1003" s="13"/>
      <c r="R1003" s="13"/>
      <c r="S1003" s="13"/>
      <c r="T1003" s="13"/>
      <c r="U1003" s="13"/>
      <c r="V1003" s="13"/>
    </row>
    <row r="1004" spans="1:26" s="89" customFormat="1">
      <c r="A1004" s="79"/>
      <c r="G1004" s="13"/>
      <c r="H1004" s="49" t="s">
        <v>95</v>
      </c>
      <c r="I1004" s="13"/>
      <c r="J1004" s="90"/>
      <c r="K1004" s="13"/>
      <c r="L1004" s="13"/>
      <c r="M1004" s="13"/>
      <c r="N1004" s="13"/>
      <c r="O1004" s="13"/>
      <c r="P1004" s="13"/>
      <c r="Q1004" s="13"/>
    </row>
    <row r="1005" spans="1:26">
      <c r="A1005" s="79" t="s">
        <v>690</v>
      </c>
      <c r="B1005" s="85" t="s">
        <v>525</v>
      </c>
      <c r="H1005" s="49"/>
      <c r="J1005" s="90"/>
      <c r="R1005" s="89"/>
      <c r="S1005" s="89"/>
      <c r="T1005" s="89"/>
      <c r="U1005" s="89"/>
      <c r="V1005" s="89"/>
    </row>
    <row r="1006" spans="1:26" s="89" customFormat="1" ht="30">
      <c r="A1006" s="79"/>
      <c r="B1006" s="89" t="s">
        <v>1267</v>
      </c>
      <c r="C1006" s="13"/>
      <c r="D1006" s="49"/>
      <c r="E1006" s="13"/>
      <c r="F1006" s="13"/>
      <c r="G1006" s="13"/>
      <c r="H1006" s="49"/>
      <c r="I1006" s="13"/>
      <c r="J1006" s="90"/>
      <c r="K1006" s="13"/>
      <c r="L1006" s="13"/>
      <c r="M1006" s="13"/>
      <c r="N1006" s="13"/>
      <c r="O1006" s="13"/>
      <c r="P1006" s="13"/>
      <c r="Q1006" s="13"/>
      <c r="R1006" s="13"/>
      <c r="S1006" s="13"/>
      <c r="T1006" s="13"/>
      <c r="U1006" s="13"/>
    </row>
    <row r="1007" spans="1:26" s="89" customFormat="1">
      <c r="A1007" s="79"/>
      <c r="B1007" s="89" t="s">
        <v>1268</v>
      </c>
      <c r="C1007" s="13" t="s">
        <v>6</v>
      </c>
      <c r="D1007" s="90">
        <v>5</v>
      </c>
      <c r="E1007" s="13"/>
      <c r="F1007" s="13">
        <f>+E1007*D1007</f>
        <v>0</v>
      </c>
      <c r="G1007" s="13"/>
      <c r="H1007" s="49"/>
      <c r="I1007" s="13"/>
      <c r="J1007" s="90"/>
      <c r="K1007" s="13"/>
      <c r="L1007" s="13"/>
      <c r="M1007" s="13"/>
      <c r="N1007" s="13"/>
      <c r="O1007" s="13"/>
      <c r="P1007" s="13"/>
      <c r="Q1007" s="13"/>
    </row>
    <row r="1008" spans="1:26" s="89" customFormat="1">
      <c r="A1008" s="79"/>
      <c r="B1008" s="89" t="s">
        <v>1272</v>
      </c>
      <c r="C1008" s="13" t="s">
        <v>6</v>
      </c>
      <c r="D1008" s="90">
        <v>7</v>
      </c>
      <c r="E1008" s="13"/>
      <c r="F1008" s="13">
        <f>+E1008*D1008</f>
        <v>0</v>
      </c>
      <c r="G1008" s="13"/>
      <c r="H1008" s="13"/>
      <c r="I1008" s="13"/>
      <c r="J1008" s="90"/>
      <c r="K1008" s="13"/>
      <c r="L1008" s="13"/>
      <c r="M1008" s="13"/>
      <c r="N1008" s="13"/>
      <c r="O1008" s="13"/>
      <c r="P1008" s="13"/>
      <c r="Q1008" s="13"/>
    </row>
    <row r="1009" spans="1:26" s="89" customFormat="1">
      <c r="G1009" s="13"/>
      <c r="H1009" s="49"/>
      <c r="I1009" s="13"/>
      <c r="J1009" s="90"/>
      <c r="K1009" s="13"/>
      <c r="L1009" s="13"/>
      <c r="M1009" s="13"/>
      <c r="N1009" s="13"/>
      <c r="O1009" s="13"/>
      <c r="P1009" s="13"/>
      <c r="Q1009" s="13"/>
    </row>
    <row r="1010" spans="1:26">
      <c r="A1010" s="79" t="s">
        <v>691</v>
      </c>
      <c r="B1010" s="85" t="s">
        <v>1275</v>
      </c>
      <c r="C1010" s="89"/>
      <c r="D1010" s="89"/>
      <c r="E1010" s="89"/>
      <c r="F1010" s="89"/>
      <c r="G1010" s="89"/>
      <c r="H1010" s="89"/>
      <c r="I1010" s="89"/>
      <c r="J1010" s="89"/>
      <c r="K1010" s="89"/>
      <c r="R1010" s="89"/>
      <c r="S1010" s="89"/>
      <c r="T1010" s="89"/>
      <c r="U1010" s="89"/>
    </row>
    <row r="1011" spans="1:26" s="89" customFormat="1" ht="105">
      <c r="B1011" s="94" t="s">
        <v>1280</v>
      </c>
      <c r="C1011" s="13"/>
      <c r="D1011" s="49"/>
      <c r="E1011" s="13"/>
      <c r="F1011" s="13"/>
      <c r="R1011" s="13"/>
      <c r="S1011" s="13"/>
      <c r="T1011" s="13"/>
      <c r="U1011" s="13"/>
    </row>
    <row r="1012" spans="1:26" s="89" customFormat="1">
      <c r="B1012" s="89" t="s">
        <v>1276</v>
      </c>
      <c r="C1012" s="13" t="s">
        <v>6</v>
      </c>
      <c r="D1012" s="90">
        <v>1</v>
      </c>
      <c r="E1012" s="13"/>
      <c r="F1012" s="13">
        <f>+E1012*D1012</f>
        <v>0</v>
      </c>
      <c r="L1012" s="13"/>
      <c r="M1012" s="13"/>
      <c r="N1012" s="13"/>
      <c r="O1012" s="13"/>
      <c r="P1012" s="13"/>
      <c r="Q1012" s="13"/>
      <c r="R1012" s="13"/>
      <c r="S1012" s="13"/>
      <c r="T1012" s="13"/>
      <c r="U1012" s="13"/>
      <c r="V1012" s="13"/>
      <c r="W1012" s="13"/>
      <c r="X1012" s="13"/>
      <c r="Y1012" s="13"/>
      <c r="Z1012" s="13"/>
    </row>
    <row r="1013" spans="1:26" s="89" customFormat="1">
      <c r="B1013" s="89" t="s">
        <v>1277</v>
      </c>
      <c r="C1013" s="13" t="s">
        <v>6</v>
      </c>
      <c r="D1013" s="90">
        <v>1</v>
      </c>
      <c r="E1013" s="13"/>
      <c r="F1013" s="13">
        <f>+E1013*D1013</f>
        <v>0</v>
      </c>
      <c r="R1013" s="13"/>
      <c r="S1013" s="13"/>
      <c r="T1013" s="13"/>
      <c r="U1013" s="13"/>
    </row>
    <row r="1014" spans="1:26" s="89" customFormat="1">
      <c r="B1014" s="89" t="s">
        <v>1278</v>
      </c>
      <c r="C1014" s="13" t="s">
        <v>6</v>
      </c>
      <c r="D1014" s="90">
        <v>1</v>
      </c>
      <c r="E1014" s="13"/>
      <c r="F1014" s="13">
        <f>+E1014*D1014</f>
        <v>0</v>
      </c>
      <c r="R1014" s="13"/>
      <c r="S1014" s="13"/>
      <c r="T1014" s="13"/>
      <c r="U1014" s="13"/>
    </row>
    <row r="1015" spans="1:26" s="89" customFormat="1">
      <c r="B1015" s="89" t="s">
        <v>1279</v>
      </c>
      <c r="C1015" s="13" t="s">
        <v>6</v>
      </c>
      <c r="D1015" s="90">
        <v>1</v>
      </c>
      <c r="E1015" s="13"/>
      <c r="F1015" s="13">
        <f>+E1015*D1015</f>
        <v>0</v>
      </c>
      <c r="R1015" s="13"/>
      <c r="S1015" s="13"/>
      <c r="T1015" s="13"/>
      <c r="U1015" s="13"/>
    </row>
    <row r="1016" spans="1:26" s="89" customFormat="1">
      <c r="A1016" s="13"/>
      <c r="R1016" s="13"/>
      <c r="S1016" s="13"/>
      <c r="T1016" s="13"/>
      <c r="U1016" s="13"/>
    </row>
    <row r="1017" spans="1:26" s="89" customFormat="1">
      <c r="A1017" s="79" t="s">
        <v>692</v>
      </c>
      <c r="B1017" s="85" t="s">
        <v>1273</v>
      </c>
      <c r="C1017" s="13" t="s">
        <v>6</v>
      </c>
      <c r="D1017" s="90">
        <v>1</v>
      </c>
      <c r="E1017" s="13"/>
      <c r="F1017" s="13">
        <f>+E1017*D1017</f>
        <v>0</v>
      </c>
      <c r="G1017" s="13"/>
      <c r="H1017" s="49"/>
      <c r="I1017" s="13"/>
      <c r="J1017" s="90"/>
      <c r="K1017" s="13"/>
      <c r="R1017" s="13"/>
      <c r="S1017" s="13"/>
      <c r="T1017" s="13"/>
      <c r="U1017" s="13"/>
    </row>
    <row r="1018" spans="1:26" s="89" customFormat="1" ht="75">
      <c r="A1018" s="79"/>
      <c r="B1018" s="89" t="s">
        <v>1274</v>
      </c>
      <c r="C1018" s="13"/>
      <c r="D1018" s="49"/>
      <c r="E1018" s="13"/>
      <c r="F1018" s="13"/>
      <c r="G1018" s="13"/>
      <c r="H1018" s="49"/>
      <c r="I1018" s="13"/>
      <c r="J1018" s="90"/>
      <c r="K1018" s="13"/>
      <c r="L1018" s="13"/>
      <c r="M1018" s="13"/>
      <c r="N1018" s="13"/>
      <c r="O1018" s="13"/>
      <c r="P1018" s="13"/>
      <c r="Q1018" s="13"/>
      <c r="V1018" s="13"/>
    </row>
    <row r="1019" spans="1:26" s="89" customFormat="1">
      <c r="A1019" s="79"/>
      <c r="C1019" s="13"/>
      <c r="D1019" s="90"/>
      <c r="E1019" s="13"/>
      <c r="F1019" s="13"/>
      <c r="G1019" s="13"/>
      <c r="H1019" s="13"/>
      <c r="I1019" s="13"/>
      <c r="J1019" s="90"/>
      <c r="K1019" s="13"/>
      <c r="L1019" s="13"/>
      <c r="M1019" s="13"/>
      <c r="N1019" s="13"/>
      <c r="O1019" s="13"/>
      <c r="P1019" s="13"/>
      <c r="Q1019" s="13"/>
    </row>
    <row r="1020" spans="1:26">
      <c r="A1020" s="79" t="s">
        <v>693</v>
      </c>
      <c r="B1020" s="85" t="s">
        <v>1281</v>
      </c>
      <c r="C1020" s="13" t="s">
        <v>6</v>
      </c>
      <c r="D1020" s="90">
        <v>2</v>
      </c>
      <c r="F1020" s="13">
        <f>+E1020*D1020</f>
        <v>0</v>
      </c>
      <c r="I1020" s="90"/>
      <c r="J1020" s="90"/>
      <c r="V1020" s="89"/>
    </row>
    <row r="1021" spans="1:26" ht="45">
      <c r="A1021" s="89"/>
      <c r="B1021" s="89" t="s">
        <v>1282</v>
      </c>
      <c r="D1021" s="90"/>
      <c r="J1021" s="90"/>
      <c r="R1021" s="89"/>
      <c r="S1021" s="89"/>
      <c r="T1021" s="89"/>
      <c r="U1021" s="89"/>
      <c r="V1021" s="89"/>
      <c r="W1021" s="89"/>
      <c r="X1021" s="89"/>
      <c r="Y1021" s="89"/>
      <c r="Z1021" s="89"/>
    </row>
    <row r="1022" spans="1:26">
      <c r="A1022" s="89"/>
      <c r="B1022" s="89"/>
      <c r="D1022" s="90"/>
      <c r="J1022" s="90"/>
      <c r="L1022" s="89"/>
      <c r="M1022" s="89"/>
      <c r="N1022" s="89"/>
      <c r="O1022" s="89"/>
      <c r="P1022" s="89"/>
      <c r="Q1022" s="89"/>
      <c r="R1022" s="89"/>
      <c r="S1022" s="89"/>
      <c r="T1022" s="89"/>
      <c r="U1022" s="89"/>
      <c r="V1022" s="89"/>
      <c r="W1022" s="89"/>
      <c r="X1022" s="89"/>
      <c r="Y1022" s="89"/>
      <c r="Z1022" s="89"/>
    </row>
    <row r="1023" spans="1:26">
      <c r="A1023" s="79" t="s">
        <v>694</v>
      </c>
      <c r="B1023" s="85" t="s">
        <v>720</v>
      </c>
      <c r="C1023" s="13" t="s">
        <v>6</v>
      </c>
      <c r="D1023" s="90">
        <v>4</v>
      </c>
      <c r="F1023" s="13">
        <f>+E1023*D1023</f>
        <v>0</v>
      </c>
      <c r="H1023" s="49" t="s">
        <v>95</v>
      </c>
      <c r="J1023" s="90"/>
      <c r="L1023" s="89"/>
      <c r="M1023" s="89"/>
      <c r="N1023" s="89"/>
      <c r="O1023" s="89"/>
      <c r="P1023" s="89"/>
      <c r="Q1023" s="89"/>
      <c r="R1023" s="89"/>
      <c r="S1023" s="89"/>
      <c r="T1023" s="89"/>
      <c r="U1023" s="89"/>
    </row>
    <row r="1024" spans="1:26" ht="75">
      <c r="A1024" s="89"/>
      <c r="B1024" s="89" t="s">
        <v>1412</v>
      </c>
      <c r="D1024" s="49"/>
      <c r="J1024" s="90"/>
      <c r="L1024" s="89"/>
      <c r="M1024" s="89"/>
      <c r="N1024" s="89"/>
      <c r="O1024" s="89"/>
      <c r="P1024" s="89"/>
      <c r="Q1024" s="89"/>
      <c r="R1024" s="89"/>
      <c r="S1024" s="89"/>
      <c r="T1024" s="89"/>
      <c r="U1024" s="89"/>
      <c r="V1024" s="89"/>
    </row>
    <row r="1025" spans="1:22">
      <c r="A1025" s="13"/>
      <c r="B1025" s="75"/>
      <c r="D1025" s="49"/>
      <c r="J1025" s="90"/>
      <c r="V1025" s="89"/>
    </row>
    <row r="1026" spans="1:22">
      <c r="A1026" s="79" t="s">
        <v>695</v>
      </c>
      <c r="B1026" s="85" t="s">
        <v>1283</v>
      </c>
      <c r="C1026" s="13" t="s">
        <v>6</v>
      </c>
      <c r="D1026" s="90">
        <v>4</v>
      </c>
      <c r="F1026" s="13">
        <f>+E1026*D1026</f>
        <v>0</v>
      </c>
      <c r="J1026" s="90"/>
      <c r="L1026" s="89"/>
      <c r="M1026" s="89"/>
      <c r="N1026" s="89"/>
      <c r="O1026" s="89"/>
      <c r="P1026" s="89"/>
      <c r="Q1026" s="89"/>
      <c r="R1026" s="89"/>
      <c r="S1026" s="89"/>
      <c r="T1026" s="89"/>
      <c r="U1026" s="89"/>
    </row>
    <row r="1027" spans="1:22" ht="45">
      <c r="A1027" s="13"/>
      <c r="B1027" s="89" t="s">
        <v>1413</v>
      </c>
      <c r="L1027" s="89"/>
      <c r="M1027" s="89"/>
      <c r="N1027" s="89"/>
      <c r="O1027" s="89"/>
      <c r="P1027" s="89"/>
      <c r="Q1027" s="89"/>
      <c r="R1027" s="89"/>
      <c r="S1027" s="89"/>
      <c r="T1027" s="89"/>
      <c r="U1027" s="89"/>
    </row>
    <row r="1028" spans="1:22">
      <c r="A1028" s="89"/>
      <c r="B1028" s="13"/>
      <c r="L1028" s="89"/>
      <c r="M1028" s="89"/>
      <c r="N1028" s="89"/>
      <c r="O1028" s="89"/>
      <c r="P1028" s="89"/>
      <c r="Q1028" s="89"/>
      <c r="R1028" s="89"/>
      <c r="S1028" s="89"/>
      <c r="T1028" s="89"/>
      <c r="U1028" s="89"/>
    </row>
    <row r="1029" spans="1:22">
      <c r="A1029" s="79" t="s">
        <v>696</v>
      </c>
      <c r="B1029" s="85" t="s">
        <v>463</v>
      </c>
      <c r="C1029" s="13" t="s">
        <v>6</v>
      </c>
      <c r="D1029" s="90">
        <v>1</v>
      </c>
      <c r="F1029" s="13">
        <f>+E1029*D1029</f>
        <v>0</v>
      </c>
      <c r="H1029" s="49"/>
      <c r="I1029" s="90" t="s">
        <v>1415</v>
      </c>
      <c r="J1029" s="90" t="s">
        <v>1414</v>
      </c>
      <c r="R1029" s="89"/>
      <c r="S1029" s="89"/>
      <c r="T1029" s="89"/>
      <c r="U1029" s="89"/>
    </row>
    <row r="1030" spans="1:22" ht="75">
      <c r="A1030" s="89"/>
      <c r="B1030" s="89" t="s">
        <v>1416</v>
      </c>
      <c r="D1030" s="49"/>
      <c r="H1030" s="44"/>
      <c r="J1030" s="90"/>
      <c r="L1030" s="89"/>
      <c r="M1030" s="89"/>
      <c r="N1030" s="89"/>
      <c r="O1030" s="89"/>
      <c r="P1030" s="89"/>
      <c r="Q1030" s="89"/>
    </row>
    <row r="1031" spans="1:22">
      <c r="A1031" s="89"/>
      <c r="B1031" s="89"/>
      <c r="D1031" s="49"/>
      <c r="J1031" s="90"/>
      <c r="R1031" s="89"/>
      <c r="S1031" s="89"/>
      <c r="T1031" s="89"/>
      <c r="U1031" s="89"/>
    </row>
    <row r="1032" spans="1:22">
      <c r="A1032" s="79" t="s">
        <v>697</v>
      </c>
      <c r="B1032" s="85" t="s">
        <v>465</v>
      </c>
      <c r="L1032" s="89"/>
      <c r="M1032" s="89"/>
      <c r="N1032" s="89"/>
      <c r="O1032" s="89"/>
      <c r="P1032" s="89"/>
      <c r="Q1032" s="89"/>
      <c r="R1032" s="89"/>
      <c r="S1032" s="89"/>
      <c r="T1032" s="89"/>
      <c r="U1032" s="89"/>
    </row>
    <row r="1033" spans="1:22">
      <c r="A1033" s="89"/>
      <c r="B1033" s="89" t="s">
        <v>1418</v>
      </c>
      <c r="D1033" s="90"/>
      <c r="H1033" s="49" t="s">
        <v>95</v>
      </c>
      <c r="J1033" s="90"/>
      <c r="L1033" s="89"/>
      <c r="M1033" s="89"/>
      <c r="N1033" s="89"/>
      <c r="O1033" s="89"/>
      <c r="P1033" s="89"/>
      <c r="Q1033" s="89"/>
      <c r="R1033" s="89"/>
      <c r="S1033" s="89"/>
      <c r="T1033" s="89"/>
      <c r="U1033" s="89"/>
    </row>
    <row r="1034" spans="1:22">
      <c r="A1034" s="89"/>
      <c r="B1034" s="89" t="s">
        <v>1419</v>
      </c>
      <c r="C1034" s="13" t="s">
        <v>6</v>
      </c>
      <c r="D1034" s="90">
        <v>1</v>
      </c>
      <c r="F1034" s="13">
        <f>+E1034*D1034</f>
        <v>0</v>
      </c>
      <c r="I1034" s="90" t="s">
        <v>1415</v>
      </c>
      <c r="J1034" s="90" t="s">
        <v>1417</v>
      </c>
      <c r="L1034" s="89"/>
      <c r="M1034" s="89"/>
      <c r="N1034" s="89"/>
      <c r="O1034" s="89"/>
      <c r="P1034" s="89"/>
      <c r="Q1034" s="89"/>
      <c r="R1034" s="89"/>
      <c r="S1034" s="89"/>
      <c r="T1034" s="89"/>
      <c r="U1034" s="89"/>
    </row>
    <row r="1035" spans="1:22">
      <c r="A1035" s="89"/>
      <c r="B1035" s="89" t="s">
        <v>1420</v>
      </c>
      <c r="C1035" s="13" t="s">
        <v>35</v>
      </c>
      <c r="D1035" s="90">
        <v>1</v>
      </c>
      <c r="E1035" s="13">
        <v>0</v>
      </c>
      <c r="F1035" s="13">
        <f>+E1035*D1035</f>
        <v>0</v>
      </c>
      <c r="H1035" s="49"/>
      <c r="J1035" s="90"/>
      <c r="L1035" s="89"/>
      <c r="M1035" s="89"/>
      <c r="N1035" s="89"/>
      <c r="O1035" s="89"/>
      <c r="P1035" s="89"/>
      <c r="Q1035" s="89"/>
      <c r="R1035" s="89"/>
      <c r="S1035" s="89"/>
      <c r="T1035" s="89"/>
      <c r="U1035" s="89"/>
    </row>
    <row r="1036" spans="1:22">
      <c r="A1036" s="13"/>
      <c r="B1036" s="89"/>
      <c r="D1036" s="90"/>
      <c r="J1036" s="90"/>
    </row>
    <row r="1037" spans="1:22">
      <c r="A1037" s="79" t="s">
        <v>698</v>
      </c>
      <c r="B1037" s="85" t="s">
        <v>507</v>
      </c>
      <c r="C1037" s="13" t="s">
        <v>35</v>
      </c>
      <c r="D1037" s="90">
        <v>2</v>
      </c>
      <c r="E1037" s="13">
        <v>0</v>
      </c>
      <c r="F1037" s="13">
        <f>+E1037*D1037</f>
        <v>0</v>
      </c>
      <c r="J1037" s="90"/>
      <c r="L1037" s="89"/>
      <c r="M1037" s="89"/>
      <c r="N1037" s="89"/>
      <c r="O1037" s="89"/>
      <c r="P1037" s="89"/>
      <c r="Q1037" s="89"/>
      <c r="R1037" s="89"/>
      <c r="S1037" s="89"/>
      <c r="T1037" s="89"/>
      <c r="U1037" s="89"/>
    </row>
    <row r="1038" spans="1:22" ht="30">
      <c r="A1038" s="89"/>
      <c r="B1038" s="94" t="s">
        <v>1421</v>
      </c>
      <c r="J1038" s="90"/>
      <c r="L1038" s="89"/>
      <c r="M1038" s="89"/>
      <c r="N1038" s="89"/>
      <c r="O1038" s="89"/>
      <c r="P1038" s="89"/>
      <c r="Q1038" s="89"/>
      <c r="R1038" s="89"/>
      <c r="S1038" s="89"/>
      <c r="T1038" s="89"/>
      <c r="U1038" s="89"/>
    </row>
    <row r="1039" spans="1:22">
      <c r="A1039" s="89"/>
      <c r="B1039" s="89"/>
      <c r="D1039" s="49"/>
      <c r="J1039" s="90"/>
    </row>
    <row r="1040" spans="1:22">
      <c r="A1040" s="79" t="s">
        <v>699</v>
      </c>
      <c r="B1040" s="85" t="s">
        <v>620</v>
      </c>
      <c r="C1040" s="13" t="s">
        <v>6</v>
      </c>
      <c r="D1040" s="90">
        <v>16</v>
      </c>
      <c r="F1040" s="13">
        <f>+E1040*D1040</f>
        <v>0</v>
      </c>
      <c r="J1040" s="90"/>
      <c r="L1040" s="89"/>
      <c r="M1040" s="89"/>
      <c r="N1040" s="89"/>
      <c r="O1040" s="89"/>
      <c r="P1040" s="89"/>
      <c r="Q1040" s="89"/>
    </row>
    <row r="1041" spans="1:17">
      <c r="A1041" s="89"/>
      <c r="B1041" s="89" t="s">
        <v>1422</v>
      </c>
      <c r="D1041" s="49"/>
      <c r="J1041" s="90"/>
      <c r="L1041" s="89"/>
      <c r="M1041" s="89"/>
      <c r="N1041" s="89"/>
      <c r="O1041" s="89"/>
      <c r="P1041" s="89"/>
      <c r="Q1041" s="89"/>
    </row>
    <row r="1042" spans="1:17">
      <c r="A1042" s="89"/>
      <c r="B1042" s="89"/>
      <c r="D1042" s="49"/>
      <c r="J1042" s="90"/>
      <c r="L1042" s="89"/>
      <c r="M1042" s="89"/>
      <c r="N1042" s="89"/>
      <c r="O1042" s="89"/>
      <c r="P1042" s="89"/>
      <c r="Q1042" s="89"/>
    </row>
    <row r="1043" spans="1:17">
      <c r="A1043" s="79" t="s">
        <v>699</v>
      </c>
      <c r="B1043" s="85" t="s">
        <v>34</v>
      </c>
      <c r="C1043" s="13" t="s">
        <v>6</v>
      </c>
      <c r="D1043" s="90">
        <v>1</v>
      </c>
      <c r="F1043" s="13">
        <f>+E1043*D1043</f>
        <v>0</v>
      </c>
      <c r="J1043" s="90"/>
    </row>
    <row r="1044" spans="1:17" ht="45">
      <c r="A1044" s="89"/>
      <c r="B1044" s="94" t="s">
        <v>1424</v>
      </c>
      <c r="D1044" s="49"/>
      <c r="J1044" s="90"/>
    </row>
    <row r="1045" spans="1:17">
      <c r="A1045" s="89"/>
      <c r="B1045" s="13"/>
      <c r="J1045" s="90"/>
    </row>
    <row r="1046" spans="1:17" ht="51">
      <c r="A1046" s="39" t="s">
        <v>710</v>
      </c>
      <c r="B1046" s="91" t="s">
        <v>1303</v>
      </c>
      <c r="C1046" s="13" t="s">
        <v>95</v>
      </c>
      <c r="D1046" s="49" t="s">
        <v>95</v>
      </c>
      <c r="F1046" s="13" t="s">
        <v>95</v>
      </c>
      <c r="J1046" s="90"/>
    </row>
    <row r="1047" spans="1:17">
      <c r="B1047" s="89"/>
      <c r="D1047" s="49"/>
      <c r="J1047" s="90"/>
    </row>
    <row r="1048" spans="1:17">
      <c r="A1048" s="41" t="s">
        <v>711</v>
      </c>
      <c r="B1048" s="85" t="s">
        <v>525</v>
      </c>
      <c r="C1048" s="13" t="s">
        <v>6</v>
      </c>
      <c r="D1048" s="90">
        <v>9</v>
      </c>
      <c r="F1048" s="13">
        <f>+E1048*D1048</f>
        <v>0</v>
      </c>
      <c r="J1048" s="90"/>
    </row>
    <row r="1049" spans="1:17" ht="30">
      <c r="B1049" s="94" t="s">
        <v>1284</v>
      </c>
      <c r="D1049" s="49"/>
    </row>
    <row r="1050" spans="1:17">
      <c r="B1050" s="13"/>
    </row>
    <row r="1051" spans="1:17">
      <c r="A1051" s="41" t="s">
        <v>712</v>
      </c>
      <c r="B1051" s="85" t="s">
        <v>24</v>
      </c>
      <c r="C1051" s="13" t="s">
        <v>6</v>
      </c>
      <c r="D1051" s="90">
        <v>2</v>
      </c>
      <c r="F1051" s="13">
        <f>+E1051*D1051</f>
        <v>0</v>
      </c>
    </row>
    <row r="1052" spans="1:17" ht="60">
      <c r="B1052" s="94" t="s">
        <v>1285</v>
      </c>
      <c r="D1052" s="49"/>
    </row>
    <row r="1053" spans="1:17">
      <c r="A1053" s="41" t="s">
        <v>713</v>
      </c>
      <c r="B1053" s="85" t="s">
        <v>772</v>
      </c>
      <c r="C1053" s="13" t="s">
        <v>6</v>
      </c>
      <c r="D1053" s="90">
        <v>6</v>
      </c>
      <c r="F1053" s="13">
        <f>+E1053*D1053</f>
        <v>0</v>
      </c>
    </row>
    <row r="1054" spans="1:17">
      <c r="B1054" s="94" t="s">
        <v>773</v>
      </c>
      <c r="D1054" s="49"/>
    </row>
    <row r="1055" spans="1:17">
      <c r="B1055" s="13"/>
    </row>
    <row r="1056" spans="1:17">
      <c r="A1056" s="41" t="s">
        <v>714</v>
      </c>
      <c r="B1056" s="85" t="s">
        <v>774</v>
      </c>
    </row>
    <row r="1057" spans="1:6" ht="30">
      <c r="B1057" s="94" t="s">
        <v>1294</v>
      </c>
      <c r="D1057" s="49"/>
    </row>
    <row r="1058" spans="1:6">
      <c r="B1058" s="94" t="s">
        <v>1293</v>
      </c>
      <c r="C1058" s="13" t="s">
        <v>6</v>
      </c>
      <c r="D1058" s="90">
        <v>1</v>
      </c>
      <c r="F1058" s="13">
        <f>+E1058*D1058</f>
        <v>0</v>
      </c>
    </row>
    <row r="1059" spans="1:6">
      <c r="B1059" s="94" t="s">
        <v>1292</v>
      </c>
      <c r="C1059" s="13" t="s">
        <v>6</v>
      </c>
      <c r="D1059" s="90">
        <v>2</v>
      </c>
      <c r="F1059" s="13">
        <f>+E1059*D1059</f>
        <v>0</v>
      </c>
    </row>
    <row r="1060" spans="1:6">
      <c r="B1060" s="13"/>
    </row>
    <row r="1061" spans="1:6">
      <c r="A1061" s="41" t="s">
        <v>715</v>
      </c>
      <c r="B1061" s="85" t="s">
        <v>14</v>
      </c>
      <c r="C1061" s="13" t="s">
        <v>6</v>
      </c>
      <c r="D1061" s="90">
        <v>23</v>
      </c>
      <c r="F1061" s="13">
        <f>+E1061*D1061</f>
        <v>0</v>
      </c>
    </row>
    <row r="1062" spans="1:6">
      <c r="B1062" s="94" t="s">
        <v>1286</v>
      </c>
      <c r="D1062" s="49"/>
    </row>
    <row r="1063" spans="1:6">
      <c r="B1063" s="13"/>
    </row>
    <row r="1064" spans="1:6">
      <c r="A1064" s="41" t="s">
        <v>716</v>
      </c>
      <c r="B1064" s="85" t="s">
        <v>24</v>
      </c>
      <c r="C1064" s="13" t="s">
        <v>6</v>
      </c>
      <c r="D1064" s="90">
        <v>2</v>
      </c>
      <c r="F1064" s="13">
        <f>+E1064*D1064</f>
        <v>0</v>
      </c>
    </row>
    <row r="1065" spans="1:6" ht="30">
      <c r="B1065" s="89" t="s">
        <v>1425</v>
      </c>
      <c r="D1065" s="49"/>
    </row>
    <row r="1066" spans="1:6">
      <c r="B1066" s="13" t="s">
        <v>95</v>
      </c>
    </row>
    <row r="1067" spans="1:6">
      <c r="A1067" s="41" t="s">
        <v>717</v>
      </c>
      <c r="B1067" s="85" t="s">
        <v>524</v>
      </c>
      <c r="C1067" s="13" t="s">
        <v>6</v>
      </c>
      <c r="D1067" s="90">
        <v>4</v>
      </c>
      <c r="F1067" s="13">
        <f>+E1067*D1067</f>
        <v>0</v>
      </c>
    </row>
    <row r="1068" spans="1:6" ht="45">
      <c r="B1068" s="94" t="s">
        <v>1426</v>
      </c>
      <c r="D1068" s="49"/>
    </row>
    <row r="1069" spans="1:6">
      <c r="B1069" s="94"/>
      <c r="D1069" s="49"/>
    </row>
    <row r="1070" spans="1:6">
      <c r="A1070" s="41" t="s">
        <v>718</v>
      </c>
      <c r="B1070" s="85" t="s">
        <v>776</v>
      </c>
      <c r="C1070" s="13" t="s">
        <v>6</v>
      </c>
      <c r="D1070" s="90">
        <v>1</v>
      </c>
      <c r="F1070" s="13">
        <f>+E1070*D1070</f>
        <v>0</v>
      </c>
    </row>
    <row r="1071" spans="1:6" ht="75">
      <c r="B1071" s="94" t="s">
        <v>1296</v>
      </c>
      <c r="D1071" s="49"/>
    </row>
    <row r="1072" spans="1:6">
      <c r="A1072" s="41" t="s">
        <v>728</v>
      </c>
      <c r="B1072" s="85" t="s">
        <v>777</v>
      </c>
      <c r="C1072" s="13" t="s">
        <v>6</v>
      </c>
      <c r="D1072" s="90">
        <v>1</v>
      </c>
      <c r="F1072" s="13">
        <f>+E1072*D1072</f>
        <v>0</v>
      </c>
    </row>
    <row r="1073" spans="1:6" ht="45">
      <c r="B1073" s="94" t="s">
        <v>1295</v>
      </c>
      <c r="D1073" s="49"/>
    </row>
    <row r="1074" spans="1:6">
      <c r="B1074" s="13"/>
    </row>
    <row r="1075" spans="1:6">
      <c r="A1075" s="41" t="s">
        <v>721</v>
      </c>
      <c r="B1075" s="85" t="s">
        <v>778</v>
      </c>
      <c r="C1075" s="13" t="s">
        <v>6</v>
      </c>
      <c r="D1075" s="90">
        <v>2</v>
      </c>
      <c r="F1075" s="13">
        <f>+E1075*D1075</f>
        <v>0</v>
      </c>
    </row>
    <row r="1076" spans="1:6" ht="90">
      <c r="B1076" s="94" t="s">
        <v>1427</v>
      </c>
      <c r="D1076" s="49"/>
    </row>
    <row r="1077" spans="1:6">
      <c r="A1077" s="41" t="s">
        <v>722</v>
      </c>
      <c r="B1077" s="85" t="s">
        <v>779</v>
      </c>
      <c r="C1077" s="13" t="s">
        <v>6</v>
      </c>
      <c r="D1077" s="90">
        <v>1</v>
      </c>
      <c r="F1077" s="13">
        <f>+E1077*D1077</f>
        <v>0</v>
      </c>
    </row>
    <row r="1078" spans="1:6" ht="90">
      <c r="B1078" s="94" t="s">
        <v>780</v>
      </c>
      <c r="D1078" s="49"/>
    </row>
    <row r="1079" spans="1:6">
      <c r="A1079" s="41" t="s">
        <v>723</v>
      </c>
      <c r="B1079" s="85" t="s">
        <v>515</v>
      </c>
      <c r="C1079" s="13" t="s">
        <v>6</v>
      </c>
      <c r="D1079" s="90">
        <v>1</v>
      </c>
      <c r="F1079" s="13">
        <f>+E1079*D1079</f>
        <v>0</v>
      </c>
    </row>
    <row r="1080" spans="1:6" ht="45">
      <c r="B1080" s="94" t="s">
        <v>1428</v>
      </c>
      <c r="D1080" s="49"/>
    </row>
    <row r="1081" spans="1:6">
      <c r="B1081" s="94"/>
      <c r="D1081" s="49"/>
    </row>
    <row r="1082" spans="1:6">
      <c r="A1082" s="41" t="s">
        <v>724</v>
      </c>
      <c r="B1082" s="85" t="s">
        <v>524</v>
      </c>
      <c r="C1082" s="13" t="s">
        <v>6</v>
      </c>
      <c r="D1082" s="90">
        <v>3</v>
      </c>
      <c r="F1082" s="13">
        <f>+E1082*D1082</f>
        <v>0</v>
      </c>
    </row>
    <row r="1083" spans="1:6" ht="45">
      <c r="B1083" s="94" t="s">
        <v>1429</v>
      </c>
      <c r="D1083" s="49"/>
    </row>
    <row r="1084" spans="1:6">
      <c r="B1084" s="13"/>
    </row>
    <row r="1085" spans="1:6">
      <c r="A1085" s="41" t="s">
        <v>725</v>
      </c>
      <c r="B1085" s="85" t="s">
        <v>777</v>
      </c>
    </row>
    <row r="1086" spans="1:6">
      <c r="B1086" s="94" t="s">
        <v>1290</v>
      </c>
      <c r="D1086" s="49"/>
    </row>
    <row r="1087" spans="1:6">
      <c r="A1087" s="41" t="s">
        <v>95</v>
      </c>
      <c r="B1087" s="128" t="s">
        <v>1287</v>
      </c>
      <c r="C1087" s="13" t="s">
        <v>6</v>
      </c>
      <c r="D1087" s="90">
        <v>1</v>
      </c>
      <c r="F1087" s="13">
        <f>+E1087*D1087</f>
        <v>0</v>
      </c>
    </row>
    <row r="1088" spans="1:6">
      <c r="B1088" s="128" t="s">
        <v>1288</v>
      </c>
      <c r="C1088" s="13" t="s">
        <v>6</v>
      </c>
      <c r="D1088" s="90">
        <v>2</v>
      </c>
      <c r="F1088" s="13">
        <f>+E1088*D1088</f>
        <v>0</v>
      </c>
    </row>
    <row r="1089" spans="1:6">
      <c r="B1089" s="128" t="s">
        <v>1289</v>
      </c>
      <c r="C1089" s="13" t="s">
        <v>6</v>
      </c>
      <c r="D1089" s="90">
        <v>1</v>
      </c>
      <c r="F1089" s="13">
        <f>+E1089*D1089</f>
        <v>0</v>
      </c>
    </row>
    <row r="1090" spans="1:6">
      <c r="B1090" s="13"/>
    </row>
    <row r="1091" spans="1:6">
      <c r="A1091" s="41" t="s">
        <v>726</v>
      </c>
      <c r="B1091" s="85" t="s">
        <v>525</v>
      </c>
      <c r="C1091" s="13" t="s">
        <v>6</v>
      </c>
      <c r="D1091" s="90">
        <v>6</v>
      </c>
      <c r="F1091" s="13">
        <f>+E1091*D1091</f>
        <v>0</v>
      </c>
    </row>
    <row r="1092" spans="1:6" ht="30">
      <c r="A1092" s="13"/>
      <c r="B1092" s="94" t="s">
        <v>1299</v>
      </c>
      <c r="D1092" s="49"/>
    </row>
    <row r="1093" spans="1:6">
      <c r="A1093" s="13"/>
      <c r="B1093" s="13"/>
    </row>
    <row r="1094" spans="1:6">
      <c r="A1094" s="41" t="s">
        <v>727</v>
      </c>
      <c r="B1094" s="85" t="s">
        <v>24</v>
      </c>
      <c r="C1094" s="13" t="s">
        <v>6</v>
      </c>
      <c r="D1094" s="90">
        <v>1</v>
      </c>
      <c r="F1094" s="13">
        <f>+E1094*D1094</f>
        <v>0</v>
      </c>
    </row>
    <row r="1095" spans="1:6" ht="45">
      <c r="B1095" s="94" t="s">
        <v>1291</v>
      </c>
      <c r="D1095" s="49"/>
    </row>
    <row r="1096" spans="1:6">
      <c r="B1096" s="94"/>
      <c r="D1096" s="49"/>
    </row>
    <row r="1097" spans="1:6">
      <c r="A1097" s="41" t="s">
        <v>727</v>
      </c>
      <c r="B1097" s="85" t="s">
        <v>1297</v>
      </c>
      <c r="C1097" s="13" t="s">
        <v>6</v>
      </c>
      <c r="D1097" s="90">
        <v>1</v>
      </c>
      <c r="F1097" s="13">
        <f>+E1097*D1097</f>
        <v>0</v>
      </c>
    </row>
    <row r="1098" spans="1:6">
      <c r="B1098" s="94" t="s">
        <v>1300</v>
      </c>
      <c r="D1098" s="49"/>
    </row>
    <row r="1099" spans="1:6">
      <c r="B1099" s="94"/>
      <c r="D1099" s="49"/>
    </row>
    <row r="1100" spans="1:6">
      <c r="A1100" s="41" t="s">
        <v>727</v>
      </c>
      <c r="B1100" s="85" t="s">
        <v>1298</v>
      </c>
      <c r="C1100" s="13" t="s">
        <v>6</v>
      </c>
      <c r="D1100" s="90">
        <v>1</v>
      </c>
      <c r="F1100" s="13">
        <f>+E1100*D1100</f>
        <v>0</v>
      </c>
    </row>
    <row r="1101" spans="1:6">
      <c r="B1101" s="94" t="s">
        <v>1301</v>
      </c>
      <c r="D1101" s="49"/>
    </row>
    <row r="1102" spans="1:6">
      <c r="B1102" s="94"/>
      <c r="D1102" s="49"/>
    </row>
    <row r="1103" spans="1:6">
      <c r="B1103" s="85" t="s">
        <v>25</v>
      </c>
      <c r="C1103" s="13" t="s">
        <v>6</v>
      </c>
      <c r="D1103" s="90">
        <v>0</v>
      </c>
      <c r="F1103" s="13">
        <f>+E1103*D1103</f>
        <v>0</v>
      </c>
    </row>
    <row r="1104" spans="1:6" ht="90">
      <c r="B1104" s="92" t="s">
        <v>775</v>
      </c>
      <c r="D1104" s="49"/>
    </row>
    <row r="1105" spans="1:6" ht="33">
      <c r="A1105" s="39" t="s">
        <v>850</v>
      </c>
      <c r="B1105" s="91" t="s">
        <v>1302</v>
      </c>
      <c r="C1105" s="13" t="s">
        <v>95</v>
      </c>
      <c r="D1105" s="49" t="s">
        <v>95</v>
      </c>
      <c r="F1105" s="13" t="s">
        <v>95</v>
      </c>
    </row>
    <row r="1106" spans="1:6">
      <c r="B1106" s="89"/>
      <c r="D1106" s="49"/>
    </row>
    <row r="1107" spans="1:6">
      <c r="A1107" s="41" t="s">
        <v>851</v>
      </c>
      <c r="B1107" s="85" t="s">
        <v>34</v>
      </c>
    </row>
    <row r="1108" spans="1:6" ht="60">
      <c r="B1108" s="93" t="s">
        <v>856</v>
      </c>
    </row>
    <row r="1109" spans="1:6">
      <c r="B1109" s="93" t="s">
        <v>539</v>
      </c>
      <c r="C1109" s="90" t="s">
        <v>35</v>
      </c>
      <c r="D1109" s="90">
        <v>1</v>
      </c>
      <c r="E1109" s="90">
        <v>0</v>
      </c>
      <c r="F1109" s="90">
        <f>+E1109*D1109</f>
        <v>0</v>
      </c>
    </row>
    <row r="1110" spans="1:6">
      <c r="B1110" s="93" t="s">
        <v>555</v>
      </c>
      <c r="C1110" s="90" t="s">
        <v>35</v>
      </c>
      <c r="D1110" s="90">
        <v>1</v>
      </c>
      <c r="E1110" s="90">
        <v>0</v>
      </c>
      <c r="F1110" s="90">
        <f>+E1110*D1110</f>
        <v>0</v>
      </c>
    </row>
    <row r="1111" spans="1:6">
      <c r="B1111" s="94"/>
      <c r="D1111" s="49"/>
    </row>
    <row r="1112" spans="1:6">
      <c r="A1112" s="41" t="s">
        <v>852</v>
      </c>
      <c r="B1112" s="85" t="s">
        <v>545</v>
      </c>
      <c r="D1112" s="49"/>
    </row>
    <row r="1113" spans="1:6" ht="45">
      <c r="B1113" s="94" t="s">
        <v>557</v>
      </c>
    </row>
    <row r="1114" spans="1:6">
      <c r="B1114" s="93" t="s">
        <v>542</v>
      </c>
      <c r="C1114" s="90" t="s">
        <v>35</v>
      </c>
      <c r="D1114" s="90">
        <v>1</v>
      </c>
      <c r="E1114" s="90">
        <v>0</v>
      </c>
      <c r="F1114" s="90">
        <f>+E1114*D1114</f>
        <v>0</v>
      </c>
    </row>
    <row r="1115" spans="1:6">
      <c r="B1115" s="93" t="s">
        <v>556</v>
      </c>
      <c r="C1115" s="90" t="s">
        <v>35</v>
      </c>
      <c r="D1115" s="90">
        <v>1</v>
      </c>
      <c r="E1115" s="90">
        <v>0</v>
      </c>
      <c r="F1115" s="90">
        <f>+E1115*D1115</f>
        <v>0</v>
      </c>
    </row>
    <row r="1116" spans="1:6">
      <c r="B1116" s="94"/>
      <c r="D1116" s="49"/>
    </row>
    <row r="1117" spans="1:6">
      <c r="A1117" s="41" t="s">
        <v>853</v>
      </c>
      <c r="B1117" s="85" t="s">
        <v>809</v>
      </c>
      <c r="C1117" s="13" t="s">
        <v>35</v>
      </c>
      <c r="D1117" s="90">
        <v>1</v>
      </c>
      <c r="F1117" s="13">
        <f>+E1117*D1117</f>
        <v>0</v>
      </c>
    </row>
    <row r="1118" spans="1:6" ht="30">
      <c r="B1118" s="89" t="s">
        <v>1430</v>
      </c>
    </row>
    <row r="1119" spans="1:6">
      <c r="B1119" s="13"/>
    </row>
    <row r="1120" spans="1:6">
      <c r="A1120" s="41" t="s">
        <v>854</v>
      </c>
      <c r="B1120" s="85" t="s">
        <v>193</v>
      </c>
      <c r="C1120" s="13" t="s">
        <v>6</v>
      </c>
      <c r="D1120" s="90">
        <v>1</v>
      </c>
      <c r="F1120" s="13">
        <f>+E1120*D1120</f>
        <v>0</v>
      </c>
    </row>
    <row r="1121" spans="1:6" ht="30">
      <c r="B1121" s="89" t="s">
        <v>1431</v>
      </c>
    </row>
    <row r="1122" spans="1:6">
      <c r="B1122" s="94"/>
    </row>
    <row r="1123" spans="1:6">
      <c r="A1123" s="41" t="s">
        <v>855</v>
      </c>
      <c r="B1123" s="85" t="s">
        <v>653</v>
      </c>
      <c r="C1123" s="13" t="s">
        <v>6</v>
      </c>
      <c r="D1123" s="90">
        <v>1</v>
      </c>
      <c r="F1123" s="13">
        <f>+E1123*D1123</f>
        <v>0</v>
      </c>
    </row>
    <row r="1124" spans="1:6" ht="30">
      <c r="B1124" s="94" t="s">
        <v>1432</v>
      </c>
      <c r="D1124" s="49"/>
    </row>
    <row r="1125" spans="1:6">
      <c r="B1125" s="94"/>
    </row>
    <row r="1126" spans="1:6">
      <c r="A1126" s="41" t="s">
        <v>858</v>
      </c>
      <c r="B1126" s="85" t="s">
        <v>25</v>
      </c>
      <c r="C1126" s="13" t="s">
        <v>35</v>
      </c>
      <c r="D1126" s="90">
        <v>0</v>
      </c>
      <c r="F1126" s="13">
        <f>+E1126*D1126</f>
        <v>0</v>
      </c>
    </row>
    <row r="1127" spans="1:6" ht="105">
      <c r="B1127" s="94" t="s">
        <v>857</v>
      </c>
    </row>
    <row r="1128" spans="1:6">
      <c r="B1128" s="94"/>
      <c r="D1128" s="49"/>
    </row>
    <row r="1129" spans="1:6" ht="18.75">
      <c r="A1129" s="39" t="s">
        <v>648</v>
      </c>
      <c r="B1129" s="40" t="s">
        <v>272</v>
      </c>
    </row>
    <row r="1131" spans="1:6">
      <c r="A1131" s="41" t="s">
        <v>649</v>
      </c>
      <c r="B1131" s="42" t="s">
        <v>43</v>
      </c>
      <c r="C1131" s="13" t="s">
        <v>6</v>
      </c>
      <c r="D1131" s="49">
        <v>4</v>
      </c>
      <c r="F1131" s="13">
        <f>+E1131*D1131</f>
        <v>0</v>
      </c>
    </row>
    <row r="1132" spans="1:6" ht="60">
      <c r="B1132" s="54" t="s">
        <v>304</v>
      </c>
    </row>
    <row r="1133" spans="1:6">
      <c r="A1133" s="41" t="s">
        <v>650</v>
      </c>
      <c r="B1133" s="42" t="s">
        <v>275</v>
      </c>
      <c r="C1133" s="13" t="s">
        <v>6</v>
      </c>
      <c r="D1133" s="49">
        <v>6</v>
      </c>
      <c r="F1133" s="13">
        <f>+E1133*D1133</f>
        <v>0</v>
      </c>
    </row>
    <row r="1134" spans="1:6" ht="120">
      <c r="B1134" s="54" t="s">
        <v>307</v>
      </c>
    </row>
    <row r="1136" spans="1:6">
      <c r="B1136" s="13"/>
    </row>
    <row r="1138" spans="1:6">
      <c r="B1138" s="13"/>
    </row>
    <row r="1139" spans="1:6">
      <c r="B1139" s="13"/>
    </row>
    <row r="1140" spans="1:6">
      <c r="B1140" s="13"/>
    </row>
    <row r="1141" spans="1:6">
      <c r="B1141" s="13"/>
    </row>
    <row r="1142" spans="1:6">
      <c r="B1142" s="13"/>
    </row>
    <row r="1143" spans="1:6" ht="18.75">
      <c r="A1143" s="39" t="s">
        <v>974</v>
      </c>
      <c r="B1143" s="91" t="s">
        <v>975</v>
      </c>
    </row>
    <row r="1145" spans="1:6">
      <c r="A1145" s="41" t="s">
        <v>987</v>
      </c>
      <c r="B1145" s="85" t="s">
        <v>976</v>
      </c>
      <c r="C1145" s="13" t="s">
        <v>6</v>
      </c>
      <c r="D1145" s="90">
        <v>18</v>
      </c>
      <c r="F1145" s="13">
        <f>+E1145*D1145</f>
        <v>0</v>
      </c>
    </row>
    <row r="1146" spans="1:6">
      <c r="B1146" s="54" t="s">
        <v>977</v>
      </c>
    </row>
    <row r="1147" spans="1:6">
      <c r="B1147" s="54"/>
    </row>
    <row r="1148" spans="1:6">
      <c r="B1148" s="54"/>
    </row>
    <row r="1149" spans="1:6">
      <c r="B1149" s="13"/>
    </row>
    <row r="1150" spans="1:6">
      <c r="A1150" s="41" t="s">
        <v>650</v>
      </c>
      <c r="B1150" s="85" t="s">
        <v>365</v>
      </c>
      <c r="C1150" s="13" t="s">
        <v>6</v>
      </c>
      <c r="D1150" s="90">
        <v>14</v>
      </c>
      <c r="F1150" s="13">
        <f>+E1150*D1150</f>
        <v>0</v>
      </c>
    </row>
    <row r="1151" spans="1:6" ht="45">
      <c r="B1151" s="92" t="s">
        <v>1087</v>
      </c>
    </row>
    <row r="1152" spans="1:6">
      <c r="B1152" s="13"/>
    </row>
    <row r="1153" spans="1:6">
      <c r="B1153" s="85" t="s">
        <v>365</v>
      </c>
      <c r="C1153" s="13" t="s">
        <v>6</v>
      </c>
      <c r="D1153" s="90">
        <v>14</v>
      </c>
      <c r="F1153" s="13">
        <f>+E1153*D1153</f>
        <v>0</v>
      </c>
    </row>
    <row r="1154" spans="1:6" ht="30">
      <c r="A1154" t="s">
        <v>95</v>
      </c>
      <c r="B1154" s="54" t="s">
        <v>988</v>
      </c>
    </row>
    <row r="1155" spans="1:6">
      <c r="B1155" s="13"/>
    </row>
    <row r="1156" spans="1:6">
      <c r="B1156" s="85" t="s">
        <v>463</v>
      </c>
    </row>
    <row r="1157" spans="1:6" ht="45">
      <c r="B1157" s="92" t="s">
        <v>1159</v>
      </c>
    </row>
    <row r="1158" spans="1:6">
      <c r="B1158" s="90" t="s">
        <v>1158</v>
      </c>
      <c r="C1158" s="90" t="s">
        <v>6</v>
      </c>
      <c r="D1158" s="90">
        <v>3</v>
      </c>
      <c r="E1158" s="90"/>
      <c r="F1158" s="90">
        <f>+E1158*D1158</f>
        <v>0</v>
      </c>
    </row>
    <row r="1159" spans="1:6">
      <c r="B1159" s="90" t="s">
        <v>1157</v>
      </c>
      <c r="C1159" s="90" t="s">
        <v>6</v>
      </c>
      <c r="D1159" s="90">
        <v>1</v>
      </c>
      <c r="E1159" s="90"/>
      <c r="F1159" s="90">
        <f>+E1159*D1159</f>
        <v>0</v>
      </c>
    </row>
    <row r="1160" spans="1:6">
      <c r="B1160" s="13"/>
    </row>
    <row r="1161" spans="1:6">
      <c r="B1161" s="85" t="s">
        <v>364</v>
      </c>
    </row>
    <row r="1162" spans="1:6">
      <c r="B1162" s="92" t="s">
        <v>1252</v>
      </c>
    </row>
    <row r="1163" spans="1:6">
      <c r="B1163" s="90" t="s">
        <v>1253</v>
      </c>
      <c r="C1163" s="90" t="s">
        <v>6</v>
      </c>
      <c r="D1163" s="90">
        <v>10</v>
      </c>
      <c r="E1163" s="90"/>
      <c r="F1163" s="90">
        <f>+E1163*D1163</f>
        <v>0</v>
      </c>
    </row>
    <row r="1164" spans="1:6">
      <c r="B1164" s="90" t="s">
        <v>1385</v>
      </c>
      <c r="C1164" s="90" t="s">
        <v>6</v>
      </c>
      <c r="D1164" s="90">
        <v>10</v>
      </c>
      <c r="E1164" s="90"/>
      <c r="F1164" s="90">
        <f>+E1164*D1164</f>
        <v>0</v>
      </c>
    </row>
    <row r="1165" spans="1:6">
      <c r="B1165" s="13"/>
    </row>
    <row r="1166" spans="1:6">
      <c r="B1166" s="85" t="s">
        <v>1397</v>
      </c>
    </row>
    <row r="1167" spans="1:6">
      <c r="B1167" s="92" t="s">
        <v>1398</v>
      </c>
    </row>
    <row r="1168" spans="1:6">
      <c r="B1168" s="90" t="s">
        <v>1399</v>
      </c>
      <c r="C1168" s="90" t="s">
        <v>6</v>
      </c>
      <c r="D1168" s="90">
        <v>1</v>
      </c>
      <c r="E1168" s="90"/>
      <c r="F1168" s="90">
        <f>+E1168*D1168</f>
        <v>0</v>
      </c>
    </row>
    <row r="1169" spans="2:6">
      <c r="B1169" s="90" t="s">
        <v>1400</v>
      </c>
      <c r="C1169" s="90" t="s">
        <v>6</v>
      </c>
      <c r="D1169" s="90">
        <v>5</v>
      </c>
      <c r="E1169" s="90"/>
      <c r="F1169" s="90">
        <f>+E1169*D1169</f>
        <v>0</v>
      </c>
    </row>
    <row r="1170" spans="2:6" ht="45">
      <c r="B1170" s="89" t="s">
        <v>1401</v>
      </c>
      <c r="C1170" s="118" t="s">
        <v>6</v>
      </c>
      <c r="D1170" s="118">
        <v>1</v>
      </c>
      <c r="E1170" s="118"/>
      <c r="F1170" s="118">
        <f>+E1170*D1170</f>
        <v>0</v>
      </c>
    </row>
  </sheetData>
  <phoneticPr fontId="19" type="noConversion"/>
  <hyperlinks>
    <hyperlink ref="K673" r:id="rId1" xr:uid="{F4F6D697-3C60-4948-B8D2-FB8DFF0F448E}"/>
    <hyperlink ref="K932" r:id="rId2" location="&amp;tab=2" display="https://www.blastation.com/products/product-families/pocket/pocket-x - &amp;tab=2" xr:uid="{D22097F6-EAEB-42AD-8F5C-77CEE6AD5D4A}"/>
    <hyperlink ref="K883" r:id="rId3" display="https://materia.se/product/oas/" xr:uid="{4212D00B-6BDC-4536-B890-FB8814BFA0A4}"/>
    <hyperlink ref="K880" r:id="rId4" display="https://foraform.no/produkter/up?gad_source=1&amp;gad_campaignid=16605242580&amp;gclid=Cj0KCQjw9obIBhCAARIsAGHm1mRNmiyiIAUUos7XK6fio1nqcOeeIMyqk6ADMldeRpy98btDiC3M2twaAnaPEALw_wcB" xr:uid="{7FEE0C36-64D8-4295-AC26-B36E61139D5B}"/>
    <hyperlink ref="K840" r:id="rId5" display="https://johansondesign.com/nb/products/shima-garden" xr:uid="{B0C58782-63E5-4373-8DB2-7280B9BD9300}"/>
    <hyperlink ref="K889" r:id="rId6" location="specifications" display="https://www.lammhults.se/products/easy-chairs-sofas/portus - specifications" xr:uid="{EA98E82D-86EF-4570-9F1D-F1A24AFBC5B3}"/>
    <hyperlink ref="K892" r:id="rId7" location="&amp;tab=2" xr:uid="{5D463476-567C-4D15-99A4-B0CCFDE9FBA5}"/>
    <hyperlink ref="K915" r:id="rId8" display="https://www.blastation.com/storage/ma/0a163ad98b404e6d9066d26946b007b9/15cd5f86eac642cf9326bd22998c0562/pdf/152C4412F52C408A6E1C14FB7BE4402774AA5237/BOB.pdf" xr:uid="{B350DE3C-8995-4D0C-B4E2-74D006471215}"/>
    <hyperlink ref="K875" r:id="rId9" display="https://gotessons.com/no/produkter/krukker/plant-divider-no" xr:uid="{7BEC25B4-0278-414D-A095-C08B0CA04F48}"/>
    <hyperlink ref="K389" r:id="rId10" xr:uid="{71EA0AE4-484F-4197-B2C1-AB347624536E}"/>
    <hyperlink ref="K279" r:id="rId11" display="https://store.flokk.com/norway/en-gb/products/hag-tion?model=2140-STD&amp;code=07P3CM" xr:uid="{F65A2CC4-41C9-4ACD-BC04-57354CE6FA6B}"/>
    <hyperlink ref="K835" r:id="rId12" display="https://glimakra.com/en/product/campus-tables-and-benches/" xr:uid="{98A93FCE-505A-4120-9B23-401F894D9C52}"/>
    <hyperlink ref="K929" r:id="rId13" display="https://materia.se/product/vagspel/" xr:uid="{5FE8EAD5-A645-4474-88C6-FBEEFCBA971E}"/>
    <hyperlink ref="K758" r:id="rId14" location="&amp;tab=2" display="https://www.blastation.com/products/product-families/pocket/pocket-x - &amp;tab=2" xr:uid="{E8F549AC-8D51-4C6F-9FC1-35E547ACAD20}"/>
    <hyperlink ref="K752" r:id="rId15" display="https://dunkedesign.se/product/enigma-multigame-table/" xr:uid="{A7C6B809-467C-4621-A4B1-A050130B1C0B}"/>
    <hyperlink ref="K755" r:id="rId16" display="https://foraform.no/produkter/dwell?tab=specs" xr:uid="{9C969C11-432A-4F01-93E1-5D960F9D5FA9}"/>
    <hyperlink ref="K718" r:id="rId17" display="https://www.bklibrary.com/se/hyllsystem/rondus/" xr:uid="{9EBD5BF9-7EE6-4042-A30C-E2D848932543}"/>
    <hyperlink ref="I720" r:id="rId18" display="https://www.bklibrary.com/shop/21260/files/BK Prislista 2025.pdf" xr:uid="{02417A5A-292D-41DC-81AD-B6B17F1DAA20}"/>
    <hyperlink ref="K735" r:id="rId19" display="https://www.bklibrary.com/se/bokvagnar/exlibris-bokvagn-mellan" xr:uid="{0737A553-1F80-4C07-B85D-BAB2C77DB6CF}"/>
    <hyperlink ref="K728" r:id="rId20" display="https://www.bklibrary.com/shop/21260/files/BK Prislista 2025.pdf" xr:uid="{4651F116-FCEA-4D46-BD5F-9D92BF53FBE0}"/>
    <hyperlink ref="K761" r:id="rId21" display="https://www.viadurini.se/vertikal-bokhylla-i-genomskinligt-glas-for-fristaende-vardagsrum-brugo" xr:uid="{3D016485-B46F-4CA7-8687-E2628963F1DE}"/>
  </hyperlinks>
  <pageMargins left="0.70866141732283472" right="0.70866141732283472" top="0.74803149606299213" bottom="0.74803149606299213" header="0.31496062992125984" footer="0.31496062992125984"/>
  <pageSetup paperSize="9" orientation="portrait" r:id="rId22"/>
  <drawing r:id="rId2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EEDEB1-A1ED-45F5-B38C-1E46B38A3024}">
  <dimension ref="B2:F46"/>
  <sheetViews>
    <sheetView topLeftCell="A2" workbookViewId="0">
      <selection activeCell="B25" sqref="B25"/>
    </sheetView>
  </sheetViews>
  <sheetFormatPr defaultRowHeight="15"/>
  <cols>
    <col min="2" max="2" width="56" customWidth="1"/>
  </cols>
  <sheetData>
    <row r="2" spans="2:6">
      <c r="B2" s="85" t="s">
        <v>781</v>
      </c>
      <c r="C2" s="13" t="s">
        <v>6</v>
      </c>
      <c r="D2" s="90">
        <v>1</v>
      </c>
      <c r="E2" s="13"/>
      <c r="F2" s="13">
        <f t="shared" ref="F2" si="0">+E2*D2</f>
        <v>0</v>
      </c>
    </row>
    <row r="3" spans="2:6" ht="30">
      <c r="B3" s="94" t="s">
        <v>782</v>
      </c>
      <c r="C3" s="13"/>
      <c r="D3" s="49"/>
      <c r="E3" s="13"/>
      <c r="F3" s="13"/>
    </row>
    <row r="5" spans="2:6">
      <c r="B5" s="85" t="s">
        <v>783</v>
      </c>
      <c r="C5" s="13" t="s">
        <v>6</v>
      </c>
      <c r="D5" s="90">
        <v>16</v>
      </c>
      <c r="E5" s="13"/>
      <c r="F5" s="13">
        <f t="shared" ref="F5" si="1">+E5*D5</f>
        <v>0</v>
      </c>
    </row>
    <row r="6" spans="2:6" ht="30">
      <c r="B6" s="94" t="s">
        <v>784</v>
      </c>
      <c r="C6" s="13"/>
      <c r="D6" s="49"/>
      <c r="E6" s="13"/>
      <c r="F6" s="13"/>
    </row>
    <row r="8" spans="2:6">
      <c r="B8" s="85" t="s">
        <v>785</v>
      </c>
      <c r="C8" s="13" t="s">
        <v>6</v>
      </c>
      <c r="D8" s="90">
        <v>4</v>
      </c>
      <c r="E8" s="13"/>
      <c r="F8" s="13">
        <f t="shared" ref="F8" si="2">+E8*D8</f>
        <v>0</v>
      </c>
    </row>
    <row r="9" spans="2:6" ht="30">
      <c r="B9" s="94" t="s">
        <v>784</v>
      </c>
      <c r="C9" s="13"/>
      <c r="D9" s="49"/>
      <c r="E9" s="13"/>
      <c r="F9" s="13"/>
    </row>
    <row r="11" spans="2:6">
      <c r="B11" s="85" t="s">
        <v>787</v>
      </c>
      <c r="C11" s="13" t="s">
        <v>6</v>
      </c>
      <c r="D11" s="90">
        <v>5</v>
      </c>
      <c r="E11" s="13"/>
      <c r="F11" s="13">
        <f t="shared" ref="F11" si="3">+E11*D11</f>
        <v>0</v>
      </c>
    </row>
    <row r="12" spans="2:6" ht="30">
      <c r="B12" s="94" t="s">
        <v>788</v>
      </c>
      <c r="C12" s="13"/>
      <c r="D12" s="49"/>
      <c r="E12" s="13"/>
      <c r="F12" s="13"/>
    </row>
    <row r="14" spans="2:6">
      <c r="B14" s="85" t="s">
        <v>813</v>
      </c>
      <c r="C14" s="13" t="s">
        <v>6</v>
      </c>
      <c r="D14" s="90">
        <v>3</v>
      </c>
      <c r="E14" s="13"/>
      <c r="F14" s="13">
        <f t="shared" ref="F14" si="4">+E14*D14</f>
        <v>0</v>
      </c>
    </row>
    <row r="15" spans="2:6" ht="30">
      <c r="B15" s="94" t="s">
        <v>814</v>
      </c>
      <c r="C15" s="13"/>
      <c r="D15" s="49"/>
      <c r="E15" s="13"/>
      <c r="F15" s="13"/>
    </row>
    <row r="16" spans="2:6">
      <c r="B16" s="94"/>
      <c r="C16" s="13"/>
      <c r="D16" s="49"/>
      <c r="E16" s="13"/>
      <c r="F16" s="13"/>
    </row>
    <row r="17" spans="2:6">
      <c r="B17" s="85" t="s">
        <v>813</v>
      </c>
      <c r="C17" s="13" t="s">
        <v>6</v>
      </c>
      <c r="D17" s="90">
        <v>5</v>
      </c>
      <c r="E17" s="13"/>
      <c r="F17" s="13">
        <f t="shared" ref="F17" si="5">+E17*D17</f>
        <v>0</v>
      </c>
    </row>
    <row r="18" spans="2:6" ht="30">
      <c r="B18" s="94" t="s">
        <v>829</v>
      </c>
      <c r="C18" s="13"/>
      <c r="D18" s="49"/>
      <c r="E18" s="13"/>
      <c r="F18" s="13"/>
    </row>
    <row r="19" spans="2:6">
      <c r="B19" s="94"/>
      <c r="C19" s="13"/>
      <c r="D19" s="49"/>
      <c r="E19" s="13"/>
      <c r="F19" s="13"/>
    </row>
    <row r="20" spans="2:6">
      <c r="B20" s="85" t="s">
        <v>828</v>
      </c>
      <c r="C20" s="13" t="s">
        <v>6</v>
      </c>
      <c r="D20" s="90">
        <v>5</v>
      </c>
      <c r="E20" s="13"/>
      <c r="F20" s="13">
        <f t="shared" ref="F20" si="6">+E20*D20</f>
        <v>0</v>
      </c>
    </row>
    <row r="21" spans="2:6" ht="30">
      <c r="B21" s="94" t="s">
        <v>830</v>
      </c>
      <c r="C21" s="13"/>
      <c r="D21" s="49"/>
      <c r="E21" s="13"/>
      <c r="F21" s="13"/>
    </row>
    <row r="22" spans="2:6">
      <c r="B22" s="94"/>
      <c r="C22" s="13"/>
      <c r="D22" s="49"/>
      <c r="E22" s="13"/>
      <c r="F22" s="13"/>
    </row>
    <row r="24" spans="2:6">
      <c r="B24" s="85" t="s">
        <v>815</v>
      </c>
      <c r="C24" s="13" t="s">
        <v>6</v>
      </c>
      <c r="D24" s="90">
        <v>1</v>
      </c>
      <c r="E24" s="13"/>
      <c r="F24" s="13">
        <f t="shared" ref="F24" si="7">+E24*D24</f>
        <v>0</v>
      </c>
    </row>
    <row r="25" spans="2:6">
      <c r="B25" s="94"/>
      <c r="C25" s="13"/>
      <c r="D25" s="49"/>
      <c r="E25" s="13"/>
      <c r="F25" s="13"/>
    </row>
    <row r="26" spans="2:6" ht="30">
      <c r="B26" s="94" t="s">
        <v>1084</v>
      </c>
      <c r="C26" s="13" t="s">
        <v>6</v>
      </c>
      <c r="D26" s="90">
        <v>1</v>
      </c>
      <c r="E26" s="13"/>
      <c r="F26" s="13">
        <f t="shared" ref="F26" si="8">+E26*D26</f>
        <v>0</v>
      </c>
    </row>
    <row r="27" spans="2:6">
      <c r="B27" s="94"/>
      <c r="C27" s="13"/>
      <c r="D27" s="49"/>
      <c r="E27" s="13"/>
      <c r="F27" s="13"/>
    </row>
    <row r="28" spans="2:6">
      <c r="B28" s="94" t="s">
        <v>962</v>
      </c>
      <c r="C28" s="13" t="s">
        <v>6</v>
      </c>
      <c r="D28" s="90">
        <v>1</v>
      </c>
      <c r="E28" s="13"/>
      <c r="F28" s="13">
        <f t="shared" ref="F28" si="9">+E28*D28</f>
        <v>0</v>
      </c>
    </row>
    <row r="30" spans="2:6">
      <c r="B30" s="85" t="s">
        <v>817</v>
      </c>
      <c r="C30" s="13" t="s">
        <v>6</v>
      </c>
      <c r="D30" s="90">
        <v>1</v>
      </c>
      <c r="E30" s="13"/>
      <c r="F30" s="13">
        <f t="shared" ref="F30" si="10">+E30*D30</f>
        <v>0</v>
      </c>
    </row>
    <row r="31" spans="2:6" ht="30">
      <c r="B31" s="94" t="s">
        <v>818</v>
      </c>
      <c r="C31" s="13"/>
      <c r="D31" s="49"/>
      <c r="E31" s="13"/>
      <c r="F31" s="13"/>
    </row>
    <row r="33" spans="2:6">
      <c r="B33" s="85" t="s">
        <v>819</v>
      </c>
      <c r="C33" s="13" t="s">
        <v>6</v>
      </c>
      <c r="D33" s="90">
        <v>4</v>
      </c>
      <c r="E33" s="13"/>
      <c r="F33" s="13">
        <f t="shared" ref="F33" si="11">+E33*D33</f>
        <v>0</v>
      </c>
    </row>
    <row r="34" spans="2:6" ht="30">
      <c r="B34" s="94" t="s">
        <v>820</v>
      </c>
      <c r="C34" s="13"/>
      <c r="D34" s="49"/>
      <c r="E34" s="13"/>
      <c r="F34" s="13"/>
    </row>
    <row r="36" spans="2:6">
      <c r="B36" s="85" t="s">
        <v>819</v>
      </c>
      <c r="C36" s="13" t="s">
        <v>6</v>
      </c>
      <c r="D36" s="90">
        <v>2</v>
      </c>
      <c r="E36" s="13"/>
      <c r="F36" s="13">
        <f t="shared" ref="F36" si="12">+E36*D36</f>
        <v>0</v>
      </c>
    </row>
    <row r="37" spans="2:6" ht="45">
      <c r="B37" s="94" t="s">
        <v>821</v>
      </c>
      <c r="C37" s="13"/>
      <c r="D37" s="49"/>
      <c r="E37" s="13"/>
      <c r="F37" s="13"/>
    </row>
    <row r="39" spans="2:6">
      <c r="B39" s="85" t="s">
        <v>822</v>
      </c>
      <c r="C39" s="13" t="s">
        <v>6</v>
      </c>
      <c r="D39" s="90">
        <v>1</v>
      </c>
      <c r="E39" s="13"/>
      <c r="F39" s="13">
        <f t="shared" ref="F39" si="13">+E39*D39</f>
        <v>0</v>
      </c>
    </row>
    <row r="40" spans="2:6" ht="120">
      <c r="B40" s="94" t="s">
        <v>911</v>
      </c>
      <c r="C40" s="13"/>
      <c r="D40" s="49"/>
      <c r="E40" s="13"/>
      <c r="F40" s="13"/>
    </row>
    <row r="42" spans="2:6">
      <c r="B42" s="85" t="s">
        <v>588</v>
      </c>
      <c r="C42" s="13" t="s">
        <v>6</v>
      </c>
      <c r="D42" s="90">
        <v>2</v>
      </c>
      <c r="E42" s="13"/>
      <c r="F42" s="13">
        <f t="shared" ref="F42" si="14">+E42*D42</f>
        <v>0</v>
      </c>
    </row>
    <row r="43" spans="2:6">
      <c r="B43" s="94" t="s">
        <v>868</v>
      </c>
      <c r="C43" s="13"/>
      <c r="D43" s="49"/>
      <c r="E43" s="13"/>
      <c r="F43" s="13"/>
    </row>
    <row r="45" spans="2:6">
      <c r="B45" s="85" t="s">
        <v>1179</v>
      </c>
      <c r="C45" s="13" t="s">
        <v>6</v>
      </c>
      <c r="D45" s="90">
        <v>1</v>
      </c>
      <c r="E45" s="13"/>
      <c r="F45" s="13">
        <f t="shared" ref="F45" si="15">+E45*D45</f>
        <v>0</v>
      </c>
    </row>
    <row r="46" spans="2:6">
      <c r="B46" s="94" t="s">
        <v>1180</v>
      </c>
      <c r="C46" s="13"/>
      <c r="D46" s="49"/>
      <c r="E46" s="13"/>
      <c r="F46" s="13"/>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0E703D-F996-4AF6-A741-462E7421D9A5}">
  <dimension ref="A1:G27"/>
  <sheetViews>
    <sheetView tabSelected="1" zoomScale="120" zoomScaleNormal="120" workbookViewId="0">
      <selection activeCell="F24" sqref="F24"/>
    </sheetView>
  </sheetViews>
  <sheetFormatPr defaultRowHeight="15"/>
  <cols>
    <col min="1" max="1" width="7.7109375" customWidth="1"/>
    <col min="2" max="2" width="55.140625" customWidth="1"/>
    <col min="3" max="3" width="4.7109375" customWidth="1"/>
    <col min="4" max="4" width="5.85546875" customWidth="1"/>
    <col min="5" max="5" width="8.85546875" customWidth="1"/>
    <col min="6" max="6" width="12.28515625" customWidth="1"/>
  </cols>
  <sheetData>
    <row r="1" spans="1:7" s="13" customFormat="1" ht="18.75">
      <c r="A1" s="162" t="s">
        <v>8</v>
      </c>
      <c r="B1" s="163" t="s">
        <v>919</v>
      </c>
      <c r="C1" s="164"/>
      <c r="D1" s="164"/>
      <c r="E1" s="164"/>
      <c r="F1" s="164"/>
    </row>
    <row r="2" spans="1:7" s="13" customFormat="1" ht="18.75">
      <c r="A2" s="162" t="s">
        <v>7</v>
      </c>
      <c r="B2" s="163" t="s">
        <v>1037</v>
      </c>
      <c r="C2" s="164"/>
      <c r="D2" s="164"/>
      <c r="E2" s="164"/>
      <c r="F2" s="164"/>
    </row>
    <row r="3" spans="1:7" s="34" customFormat="1" ht="11.25">
      <c r="A3" s="165"/>
      <c r="B3" s="166"/>
      <c r="C3" s="167"/>
      <c r="D3" s="167"/>
      <c r="E3" s="167"/>
      <c r="F3" s="167"/>
    </row>
    <row r="4" spans="1:7" s="13" customFormat="1">
      <c r="A4" s="168" t="s">
        <v>0</v>
      </c>
      <c r="B4" s="169" t="s">
        <v>1</v>
      </c>
      <c r="C4" s="170" t="s">
        <v>2</v>
      </c>
      <c r="D4" s="171" t="s">
        <v>1451</v>
      </c>
      <c r="E4" s="171" t="s">
        <v>4</v>
      </c>
      <c r="F4" s="171" t="s">
        <v>5</v>
      </c>
    </row>
    <row r="5" spans="1:7" s="13" customFormat="1">
      <c r="A5" s="172"/>
      <c r="B5" s="173"/>
      <c r="C5" s="174"/>
      <c r="D5" s="174"/>
      <c r="E5" s="174"/>
      <c r="F5" s="174"/>
    </row>
    <row r="6" spans="1:7" s="13" customFormat="1" ht="31.5">
      <c r="A6" s="142" t="s">
        <v>1038</v>
      </c>
      <c r="B6" s="143" t="s">
        <v>1448</v>
      </c>
      <c r="C6" s="144"/>
      <c r="D6" s="144"/>
      <c r="E6" s="144"/>
      <c r="F6" s="144"/>
    </row>
    <row r="7" spans="1:7" s="13" customFormat="1">
      <c r="A7" s="145"/>
      <c r="B7" s="146"/>
      <c r="C7" s="144"/>
      <c r="D7" s="144"/>
      <c r="E7" s="144"/>
      <c r="F7" s="144"/>
    </row>
    <row r="8" spans="1:7" s="13" customFormat="1">
      <c r="A8" s="150" t="s">
        <v>1039</v>
      </c>
      <c r="B8" s="151" t="s">
        <v>1046</v>
      </c>
      <c r="C8" s="152" t="s">
        <v>6</v>
      </c>
      <c r="D8" s="152">
        <v>4</v>
      </c>
      <c r="E8" s="147">
        <v>0</v>
      </c>
      <c r="F8" s="147">
        <f>+E8*D8</f>
        <v>0</v>
      </c>
      <c r="G8" s="139"/>
    </row>
    <row r="9" spans="1:7" s="13" customFormat="1" ht="114.75">
      <c r="A9" s="150"/>
      <c r="B9" s="153" t="s">
        <v>1449</v>
      </c>
      <c r="C9" s="152"/>
      <c r="D9" s="154"/>
      <c r="E9" s="147"/>
      <c r="F9" s="147"/>
      <c r="G9" s="139"/>
    </row>
    <row r="10" spans="1:7" s="13" customFormat="1">
      <c r="A10" s="150" t="s">
        <v>1041</v>
      </c>
      <c r="B10" s="151" t="s">
        <v>1040</v>
      </c>
      <c r="C10" s="152" t="s">
        <v>6</v>
      </c>
      <c r="D10" s="152">
        <v>15</v>
      </c>
      <c r="E10" s="147">
        <v>0</v>
      </c>
      <c r="F10" s="147">
        <f>+E10*D10</f>
        <v>0</v>
      </c>
      <c r="G10" s="139"/>
    </row>
    <row r="11" spans="1:7" s="13" customFormat="1" ht="39">
      <c r="A11" s="150"/>
      <c r="B11" s="155" t="s">
        <v>1224</v>
      </c>
      <c r="C11" s="152"/>
      <c r="D11" s="154"/>
      <c r="E11" s="147"/>
      <c r="F11" s="147"/>
      <c r="G11" s="139"/>
    </row>
    <row r="12" spans="1:7" s="13" customFormat="1">
      <c r="A12" s="150"/>
      <c r="B12" s="156"/>
      <c r="C12" s="152"/>
      <c r="D12" s="154"/>
      <c r="E12" s="147"/>
      <c r="F12" s="147"/>
      <c r="G12" s="139"/>
    </row>
    <row r="13" spans="1:7" s="13" customFormat="1">
      <c r="A13" s="150" t="s">
        <v>1042</v>
      </c>
      <c r="B13" s="151" t="s">
        <v>787</v>
      </c>
      <c r="C13" s="152" t="s">
        <v>6</v>
      </c>
      <c r="D13" s="152">
        <v>5</v>
      </c>
      <c r="E13" s="147">
        <v>0</v>
      </c>
      <c r="F13" s="147">
        <f>+E13*D13</f>
        <v>0</v>
      </c>
      <c r="G13" s="139"/>
    </row>
    <row r="14" spans="1:7" s="13" customFormat="1" ht="127.5">
      <c r="A14" s="150"/>
      <c r="B14" s="153" t="s">
        <v>1225</v>
      </c>
      <c r="C14" s="152"/>
      <c r="D14" s="152"/>
      <c r="E14" s="147"/>
      <c r="F14" s="147"/>
      <c r="G14" s="139"/>
    </row>
    <row r="15" spans="1:7">
      <c r="A15" s="150" t="s">
        <v>1446</v>
      </c>
      <c r="B15" s="151" t="s">
        <v>1043</v>
      </c>
      <c r="C15" s="152" t="s">
        <v>6</v>
      </c>
      <c r="D15" s="152">
        <v>5</v>
      </c>
      <c r="E15" s="147">
        <v>0</v>
      </c>
      <c r="F15" s="147">
        <f>+E15*D15</f>
        <v>0</v>
      </c>
      <c r="G15" s="140"/>
    </row>
    <row r="16" spans="1:7" ht="26.25">
      <c r="A16" s="150"/>
      <c r="B16" s="155" t="s">
        <v>1044</v>
      </c>
      <c r="C16" s="152"/>
      <c r="D16" s="152"/>
      <c r="E16" s="147"/>
      <c r="F16" s="147"/>
      <c r="G16" s="140"/>
    </row>
    <row r="17" spans="1:7">
      <c r="A17" s="157"/>
      <c r="B17" s="157"/>
      <c r="C17" s="157"/>
      <c r="D17" s="157"/>
      <c r="E17" s="148"/>
      <c r="F17" s="148"/>
      <c r="G17" s="140"/>
    </row>
    <row r="18" spans="1:7">
      <c r="A18" s="150" t="s">
        <v>1447</v>
      </c>
      <c r="B18" s="151" t="s">
        <v>1045</v>
      </c>
      <c r="C18" s="152" t="s">
        <v>6</v>
      </c>
      <c r="D18" s="152">
        <v>7</v>
      </c>
      <c r="E18" s="147">
        <v>0</v>
      </c>
      <c r="F18" s="147">
        <f>+E18*D18</f>
        <v>0</v>
      </c>
      <c r="G18" s="140"/>
    </row>
    <row r="19" spans="1:7" ht="82.5" customHeight="1">
      <c r="A19" s="158"/>
      <c r="B19" s="159" t="s">
        <v>1450</v>
      </c>
      <c r="C19" s="160"/>
      <c r="D19" s="160"/>
      <c r="E19" s="149"/>
      <c r="F19" s="149"/>
      <c r="G19" s="140"/>
    </row>
    <row r="20" spans="1:7">
      <c r="A20" s="148"/>
      <c r="B20" s="148"/>
      <c r="C20" s="148"/>
      <c r="D20" s="148"/>
      <c r="E20" s="148"/>
      <c r="F20" s="148"/>
      <c r="G20" s="140"/>
    </row>
    <row r="21" spans="1:7">
      <c r="A21" s="148" t="s">
        <v>5</v>
      </c>
      <c r="B21" s="148"/>
      <c r="C21" s="148"/>
      <c r="D21" s="148"/>
      <c r="E21" s="148"/>
      <c r="F21" s="148">
        <f>SUM(F6:F19)</f>
        <v>0</v>
      </c>
      <c r="G21" s="140"/>
    </row>
    <row r="22" spans="1:7">
      <c r="A22" s="175" t="s">
        <v>1226</v>
      </c>
      <c r="B22" s="175"/>
      <c r="C22" s="175"/>
      <c r="D22" s="175"/>
      <c r="E22" s="175"/>
      <c r="F22" s="175">
        <f>+F21*0.25</f>
        <v>0</v>
      </c>
      <c r="G22" s="140"/>
    </row>
    <row r="23" spans="1:7" ht="15.75" thickBot="1">
      <c r="A23" s="148" t="s">
        <v>1227</v>
      </c>
      <c r="B23" s="148"/>
      <c r="C23" s="148"/>
      <c r="D23" s="148"/>
      <c r="E23" s="148"/>
      <c r="F23" s="176">
        <f>+F21+F22</f>
        <v>0</v>
      </c>
      <c r="G23" s="140"/>
    </row>
    <row r="24" spans="1:7" ht="15.75" thickTop="1">
      <c r="A24" s="148"/>
      <c r="B24" s="148"/>
      <c r="C24" s="148"/>
      <c r="D24" s="148"/>
      <c r="E24" s="148"/>
      <c r="F24" s="148"/>
      <c r="G24" s="140"/>
    </row>
    <row r="25" spans="1:7">
      <c r="A25" s="148"/>
      <c r="B25" s="148"/>
      <c r="C25" s="148"/>
      <c r="D25" s="148"/>
      <c r="E25" s="148"/>
      <c r="F25" s="148"/>
      <c r="G25" s="140"/>
    </row>
    <row r="26" spans="1:7">
      <c r="A26" s="148"/>
      <c r="B26" s="148"/>
      <c r="C26" s="148"/>
      <c r="D26" s="148"/>
      <c r="E26" s="148"/>
      <c r="F26" s="148"/>
      <c r="G26" s="140"/>
    </row>
    <row r="27" spans="1:7">
      <c r="A27" s="161"/>
      <c r="B27" s="161"/>
      <c r="C27" s="161"/>
      <c r="D27" s="161"/>
      <c r="E27" s="161"/>
      <c r="F27" s="161"/>
    </row>
  </sheetData>
  <sheetProtection algorithmName="SHA-512" hashValue="FQms0GXxiPD7RZUeFAjL4M6YJMW6JgwLS8ReIIrJXy2MK6ZFwwxPxWw1E5/AJ2ipTOBdHENFgp31hV7xOBN63w==" saltValue="IQ/h4Op8ghmTPA29ZHPAZg==" spinCount="100000" sheet="1" objects="1" scenarios="1" selectLockedCells="1"/>
  <pageMargins left="0.51181102362204722" right="0.31496062992125984" top="0.74803149606299213" bottom="0.35433070866141736" header="0.31496062992125984" footer="0.31496062992125984"/>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39"/>
  <sheetViews>
    <sheetView topLeftCell="A3" workbookViewId="0">
      <selection activeCell="B14" sqref="B14"/>
    </sheetView>
  </sheetViews>
  <sheetFormatPr defaultColWidth="8.85546875" defaultRowHeight="15"/>
  <cols>
    <col min="1" max="1" width="11.42578125" customWidth="1"/>
    <col min="2" max="2" width="43.7109375" customWidth="1"/>
    <col min="3" max="3" width="5.42578125" customWidth="1"/>
    <col min="4" max="4" width="8.28515625" customWidth="1"/>
  </cols>
  <sheetData>
    <row r="1" spans="1:6" ht="18.75">
      <c r="A1" s="11" t="s">
        <v>8</v>
      </c>
      <c r="B1" s="11" t="s">
        <v>331</v>
      </c>
      <c r="C1" s="4"/>
      <c r="D1" s="4"/>
      <c r="E1" s="4"/>
      <c r="F1" s="4"/>
    </row>
    <row r="2" spans="1:6" ht="18.75">
      <c r="A2" s="11" t="s">
        <v>7</v>
      </c>
      <c r="B2" s="11" t="s">
        <v>148</v>
      </c>
      <c r="C2" s="4"/>
      <c r="D2" s="4"/>
      <c r="E2" s="4"/>
      <c r="F2" s="4"/>
    </row>
    <row r="3" spans="1:6" s="12" customFormat="1" ht="11.25"/>
    <row r="4" spans="1:6">
      <c r="A4" s="3" t="s">
        <v>0</v>
      </c>
      <c r="B4" s="1" t="s">
        <v>1</v>
      </c>
      <c r="C4" s="1" t="s">
        <v>2</v>
      </c>
      <c r="D4" s="1" t="s">
        <v>3</v>
      </c>
      <c r="E4" s="1" t="s">
        <v>4</v>
      </c>
      <c r="F4" s="1" t="s">
        <v>5</v>
      </c>
    </row>
    <row r="5" spans="1:6">
      <c r="A5" s="7"/>
      <c r="B5" s="8"/>
      <c r="C5" s="8"/>
      <c r="D5" s="8"/>
      <c r="E5" s="8"/>
      <c r="F5" s="8"/>
    </row>
    <row r="6" spans="1:6" ht="18.75">
      <c r="A6" s="9" t="s">
        <v>149</v>
      </c>
      <c r="B6" s="100" t="s">
        <v>994</v>
      </c>
    </row>
    <row r="8" spans="1:6">
      <c r="A8" s="2" t="s">
        <v>150</v>
      </c>
      <c r="B8" s="85" t="s">
        <v>997</v>
      </c>
    </row>
    <row r="9" spans="1:6" ht="120">
      <c r="B9" s="95" t="s">
        <v>1163</v>
      </c>
    </row>
    <row r="10" spans="1:6">
      <c r="B10" s="95" t="s">
        <v>995</v>
      </c>
      <c r="C10" s="90" t="s">
        <v>6</v>
      </c>
      <c r="D10" s="90">
        <v>2</v>
      </c>
      <c r="E10" s="90"/>
      <c r="F10" s="90">
        <f>+E10*D10</f>
        <v>0</v>
      </c>
    </row>
    <row r="11" spans="1:6">
      <c r="B11" s="95" t="s">
        <v>996</v>
      </c>
      <c r="C11" s="90" t="s">
        <v>6</v>
      </c>
      <c r="D11" s="90">
        <v>2</v>
      </c>
      <c r="E11" s="90"/>
      <c r="F11" s="90">
        <f t="shared" ref="F11" si="0">+E11*D11</f>
        <v>0</v>
      </c>
    </row>
    <row r="12" spans="1:6">
      <c r="B12" s="10"/>
      <c r="D12" s="13"/>
    </row>
    <row r="13" spans="1:6">
      <c r="A13" s="2" t="s">
        <v>151</v>
      </c>
      <c r="B13" s="85" t="s">
        <v>990</v>
      </c>
    </row>
    <row r="14" spans="1:6" ht="75">
      <c r="B14" s="92" t="s">
        <v>1167</v>
      </c>
    </row>
    <row r="15" spans="1:6">
      <c r="B15" s="92" t="s">
        <v>1164</v>
      </c>
      <c r="C15" s="90" t="s">
        <v>6</v>
      </c>
      <c r="D15" s="90">
        <v>2</v>
      </c>
      <c r="E15" s="90"/>
      <c r="F15" s="90">
        <f>+E15</f>
        <v>0</v>
      </c>
    </row>
    <row r="16" spans="1:6">
      <c r="B16" s="92" t="s">
        <v>1166</v>
      </c>
      <c r="C16" s="90" t="s">
        <v>6</v>
      </c>
      <c r="D16" s="90">
        <v>2</v>
      </c>
      <c r="E16" s="90"/>
      <c r="F16" s="90">
        <f>+E16</f>
        <v>0</v>
      </c>
    </row>
    <row r="17" spans="1:6">
      <c r="B17" s="92" t="s">
        <v>1165</v>
      </c>
      <c r="C17" s="90" t="s">
        <v>6</v>
      </c>
      <c r="D17" s="90">
        <v>3</v>
      </c>
      <c r="E17" s="90"/>
      <c r="F17" s="90">
        <f>+E17</f>
        <v>0</v>
      </c>
    </row>
    <row r="19" spans="1:6">
      <c r="A19" s="2" t="s">
        <v>241</v>
      </c>
      <c r="B19" s="85" t="s">
        <v>990</v>
      </c>
      <c r="C19" s="90" t="s">
        <v>6</v>
      </c>
      <c r="D19" s="90">
        <v>0</v>
      </c>
      <c r="E19" s="90"/>
      <c r="F19" s="90">
        <f>+E19</f>
        <v>0</v>
      </c>
    </row>
    <row r="20" spans="1:6">
      <c r="B20" s="92" t="s">
        <v>993</v>
      </c>
    </row>
    <row r="22" spans="1:6">
      <c r="A22" s="2" t="s">
        <v>258</v>
      </c>
      <c r="B22" s="6" t="s">
        <v>910</v>
      </c>
      <c r="C22" t="s">
        <v>6</v>
      </c>
      <c r="D22" s="13" t="e">
        <f>+D10+#REF!+D19</f>
        <v>#REF!</v>
      </c>
      <c r="F22" t="e">
        <f>+E22*D22</f>
        <v>#REF!</v>
      </c>
    </row>
    <row r="23" spans="1:6">
      <c r="B23" s="10" t="s">
        <v>574</v>
      </c>
    </row>
    <row r="24" spans="1:6">
      <c r="B24" s="10" t="s">
        <v>95</v>
      </c>
    </row>
    <row r="25" spans="1:6">
      <c r="A25" s="2" t="s">
        <v>258</v>
      </c>
      <c r="B25" s="6" t="s">
        <v>574</v>
      </c>
      <c r="C25" t="s">
        <v>305</v>
      </c>
      <c r="D25" s="13" t="s">
        <v>95</v>
      </c>
      <c r="F25">
        <f>+E25</f>
        <v>0</v>
      </c>
    </row>
    <row r="26" spans="1:6">
      <c r="B26" s="56" t="s">
        <v>574</v>
      </c>
    </row>
    <row r="30" spans="1:6">
      <c r="B30" s="92"/>
      <c r="C30" s="90"/>
      <c r="D30" s="90"/>
      <c r="E30" s="90"/>
      <c r="F30" s="90"/>
    </row>
    <row r="31" spans="1:6">
      <c r="C31" s="90"/>
      <c r="D31" s="90"/>
      <c r="E31" s="90"/>
      <c r="F31" s="90"/>
    </row>
    <row r="32" spans="1:6">
      <c r="B32" s="56"/>
    </row>
    <row r="33" spans="1:6">
      <c r="B33" s="56"/>
    </row>
    <row r="34" spans="1:6">
      <c r="B34" s="56"/>
    </row>
    <row r="35" spans="1:6">
      <c r="B35" s="56"/>
    </row>
    <row r="36" spans="1:6">
      <c r="B36" s="56"/>
    </row>
    <row r="37" spans="1:6">
      <c r="B37" s="56"/>
    </row>
    <row r="38" spans="1:6">
      <c r="A38" s="21"/>
      <c r="B38" s="21"/>
      <c r="C38" s="21"/>
      <c r="D38" s="21"/>
      <c r="E38" s="21"/>
      <c r="F38" s="21"/>
    </row>
    <row r="39" spans="1:6">
      <c r="A39" t="s">
        <v>243</v>
      </c>
      <c r="F39" t="e">
        <f>SUM(F5:F38)</f>
        <v>#REF!</v>
      </c>
    </row>
  </sheetData>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20BC4-B792-4131-93B9-0E926AB0F605}">
  <dimension ref="A1:K459"/>
  <sheetViews>
    <sheetView zoomScale="115" zoomScaleNormal="115" workbookViewId="0">
      <pane ySplit="4" topLeftCell="A5" activePane="bottomLeft" state="frozen"/>
      <selection pane="bottomLeft" activeCell="B36" sqref="B36"/>
    </sheetView>
  </sheetViews>
  <sheetFormatPr defaultColWidth="8.85546875" defaultRowHeight="15"/>
  <cols>
    <col min="1" max="1" width="11.42578125" style="41" customWidth="1"/>
    <col min="2" max="2" width="62.5703125" style="13" customWidth="1"/>
    <col min="3" max="3" width="5.42578125" style="13" customWidth="1"/>
    <col min="4" max="4" width="8.28515625" style="13" customWidth="1"/>
    <col min="5" max="7" width="8.85546875" style="13"/>
    <col min="8" max="8" width="24.7109375" style="13" customWidth="1"/>
    <col min="9" max="9" width="13.28515625" style="13" customWidth="1"/>
    <col min="10" max="10" width="14" style="13" customWidth="1"/>
    <col min="11" max="16384" width="8.85546875" style="13"/>
  </cols>
  <sheetData>
    <row r="1" spans="1:11" ht="18.75">
      <c r="A1" s="30" t="s">
        <v>8</v>
      </c>
      <c r="B1" s="31" t="s">
        <v>331</v>
      </c>
      <c r="C1" s="32"/>
      <c r="D1" s="32"/>
      <c r="E1" s="32"/>
      <c r="F1" s="32"/>
    </row>
    <row r="2" spans="1:11" ht="18.75">
      <c r="A2" s="30" t="s">
        <v>7</v>
      </c>
      <c r="B2" s="31" t="s">
        <v>100</v>
      </c>
      <c r="C2" s="32"/>
      <c r="D2" s="32"/>
      <c r="E2" s="32"/>
      <c r="F2" s="32"/>
    </row>
    <row r="3" spans="1:11" s="34" customFormat="1">
      <c r="A3" s="33"/>
      <c r="H3" s="49" t="s">
        <v>386</v>
      </c>
    </row>
    <row r="4" spans="1:11">
      <c r="A4" s="35" t="s">
        <v>0</v>
      </c>
      <c r="B4" s="36" t="s">
        <v>1</v>
      </c>
      <c r="C4" s="36" t="s">
        <v>2</v>
      </c>
      <c r="D4" s="36" t="s">
        <v>3</v>
      </c>
      <c r="E4" s="36" t="s">
        <v>4</v>
      </c>
      <c r="F4" s="36" t="s">
        <v>5</v>
      </c>
      <c r="H4" s="71" t="s">
        <v>383</v>
      </c>
      <c r="I4" s="71" t="s">
        <v>384</v>
      </c>
      <c r="J4" s="71" t="s">
        <v>385</v>
      </c>
      <c r="K4" s="71" t="s">
        <v>430</v>
      </c>
    </row>
    <row r="5" spans="1:11">
      <c r="A5" s="37"/>
      <c r="B5" s="38"/>
      <c r="C5" s="38"/>
      <c r="D5" s="38"/>
      <c r="E5" s="38"/>
      <c r="F5" s="38"/>
    </row>
    <row r="6" spans="1:11" ht="63.75">
      <c r="A6" s="39" t="s">
        <v>96</v>
      </c>
      <c r="B6" s="77" t="s">
        <v>487</v>
      </c>
    </row>
    <row r="8" spans="1:11">
      <c r="A8" s="41" t="s">
        <v>97</v>
      </c>
      <c r="B8" s="42" t="s">
        <v>261</v>
      </c>
      <c r="C8" s="13" t="s">
        <v>6</v>
      </c>
      <c r="D8" s="49"/>
      <c r="F8" s="13">
        <f>+E8*D8</f>
        <v>0</v>
      </c>
    </row>
    <row r="9" spans="1:11" ht="135">
      <c r="B9" s="54" t="s">
        <v>309</v>
      </c>
    </row>
    <row r="10" spans="1:11">
      <c r="B10" s="43" t="s">
        <v>225</v>
      </c>
      <c r="C10" s="13" t="s">
        <v>6</v>
      </c>
      <c r="D10" s="49"/>
      <c r="F10" s="13">
        <f>+E10*D10</f>
        <v>0</v>
      </c>
    </row>
    <row r="11" spans="1:11">
      <c r="B11" s="43"/>
    </row>
    <row r="12" spans="1:11">
      <c r="A12" s="41" t="s">
        <v>98</v>
      </c>
      <c r="B12" s="42" t="s">
        <v>50</v>
      </c>
      <c r="C12" s="13" t="s">
        <v>6</v>
      </c>
      <c r="D12" s="49"/>
      <c r="F12" s="13">
        <f>+E12*D12</f>
        <v>0</v>
      </c>
    </row>
    <row r="13" spans="1:11" ht="30">
      <c r="B13" s="43" t="s">
        <v>262</v>
      </c>
    </row>
    <row r="15" spans="1:11">
      <c r="A15" s="41" t="s">
        <v>99</v>
      </c>
      <c r="B15" s="42" t="s">
        <v>263</v>
      </c>
    </row>
    <row r="16" spans="1:11" ht="75">
      <c r="B16" s="54" t="s">
        <v>322</v>
      </c>
    </row>
    <row r="17" spans="1:6">
      <c r="B17" s="43" t="s">
        <v>30</v>
      </c>
      <c r="C17" s="13" t="s">
        <v>6</v>
      </c>
      <c r="D17" s="49"/>
      <c r="F17" s="13">
        <f>+E17*D17</f>
        <v>0</v>
      </c>
    </row>
    <row r="18" spans="1:6">
      <c r="B18" s="43" t="s">
        <v>28</v>
      </c>
      <c r="C18" s="13" t="s">
        <v>6</v>
      </c>
      <c r="D18" s="49"/>
      <c r="F18" s="13">
        <f>+E18*D18</f>
        <v>0</v>
      </c>
    </row>
    <row r="19" spans="1:6">
      <c r="B19" s="43" t="s">
        <v>51</v>
      </c>
      <c r="C19" s="13" t="s">
        <v>6</v>
      </c>
      <c r="D19" s="49"/>
      <c r="F19" s="13">
        <f>+E19*D19</f>
        <v>0</v>
      </c>
    </row>
    <row r="20" spans="1:6">
      <c r="B20" s="43" t="s">
        <v>197</v>
      </c>
      <c r="C20" s="13" t="s">
        <v>6</v>
      </c>
      <c r="D20" s="49"/>
      <c r="F20" s="13">
        <f>+E20*D20</f>
        <v>0</v>
      </c>
    </row>
    <row r="21" spans="1:6">
      <c r="B21" s="43" t="s">
        <v>201</v>
      </c>
      <c r="C21" s="13" t="s">
        <v>6</v>
      </c>
      <c r="D21" s="49"/>
      <c r="F21" s="13">
        <f>+E21*D21</f>
        <v>0</v>
      </c>
    </row>
    <row r="22" spans="1:6">
      <c r="B22" s="43"/>
      <c r="D22" s="49"/>
    </row>
    <row r="23" spans="1:6">
      <c r="B23" s="43"/>
      <c r="D23" s="49"/>
    </row>
    <row r="24" spans="1:6">
      <c r="B24" s="43"/>
      <c r="D24" s="49"/>
    </row>
    <row r="25" spans="1:6">
      <c r="B25" s="43"/>
      <c r="D25" s="49"/>
    </row>
    <row r="26" spans="1:6">
      <c r="B26" s="43"/>
    </row>
    <row r="27" spans="1:6">
      <c r="A27" s="41" t="s">
        <v>101</v>
      </c>
      <c r="B27" s="42" t="s">
        <v>21</v>
      </c>
    </row>
    <row r="28" spans="1:6" ht="45">
      <c r="B28" s="43" t="s">
        <v>402</v>
      </c>
    </row>
    <row r="29" spans="1:6">
      <c r="B29" s="43" t="s">
        <v>28</v>
      </c>
      <c r="C29" s="13" t="s">
        <v>6</v>
      </c>
      <c r="D29" s="49"/>
      <c r="F29" s="13">
        <f>+E29*D29</f>
        <v>0</v>
      </c>
    </row>
    <row r="30" spans="1:6">
      <c r="B30" s="43" t="s">
        <v>51</v>
      </c>
      <c r="C30" s="13" t="s">
        <v>6</v>
      </c>
      <c r="D30" s="49"/>
      <c r="F30" s="13">
        <f>+E30*D30</f>
        <v>0</v>
      </c>
    </row>
    <row r="31" spans="1:6">
      <c r="B31" s="43"/>
    </row>
    <row r="32" spans="1:6">
      <c r="A32" s="41" t="s">
        <v>102</v>
      </c>
      <c r="B32" s="42" t="s">
        <v>50</v>
      </c>
      <c r="C32" s="13" t="s">
        <v>6</v>
      </c>
      <c r="D32" s="49"/>
      <c r="F32" s="13">
        <f>+E32*D32</f>
        <v>0</v>
      </c>
    </row>
    <row r="33" spans="1:6" ht="30">
      <c r="B33" s="43" t="s">
        <v>310</v>
      </c>
    </row>
    <row r="34" spans="1:6">
      <c r="B34" s="43"/>
    </row>
    <row r="35" spans="1:6" ht="15" customHeight="1">
      <c r="A35" s="41" t="s">
        <v>103</v>
      </c>
      <c r="B35" s="42" t="s">
        <v>20</v>
      </c>
    </row>
    <row r="36" spans="1:6" ht="165">
      <c r="B36" s="54" t="s">
        <v>311</v>
      </c>
    </row>
    <row r="37" spans="1:6">
      <c r="B37" s="43" t="s">
        <v>49</v>
      </c>
      <c r="C37" s="13" t="s">
        <v>6</v>
      </c>
      <c r="D37" s="49"/>
      <c r="F37" s="13">
        <f t="shared" ref="F37:F40" si="0">+E37*D37</f>
        <v>0</v>
      </c>
    </row>
    <row r="38" spans="1:6">
      <c r="B38" s="43" t="s">
        <v>45</v>
      </c>
      <c r="C38" s="13" t="s">
        <v>6</v>
      </c>
      <c r="D38" s="49"/>
      <c r="F38" s="13">
        <f t="shared" si="0"/>
        <v>0</v>
      </c>
    </row>
    <row r="39" spans="1:6">
      <c r="B39" s="43" t="s">
        <v>46</v>
      </c>
      <c r="C39" s="13" t="s">
        <v>6</v>
      </c>
      <c r="D39" s="49"/>
      <c r="F39" s="13">
        <f t="shared" si="0"/>
        <v>0</v>
      </c>
    </row>
    <row r="40" spans="1:6" ht="15" customHeight="1">
      <c r="B40" s="43" t="s">
        <v>264</v>
      </c>
      <c r="C40" s="13" t="s">
        <v>6</v>
      </c>
      <c r="D40" s="49"/>
      <c r="F40" s="13">
        <f t="shared" si="0"/>
        <v>0</v>
      </c>
    </row>
    <row r="41" spans="1:6" ht="15" customHeight="1"/>
    <row r="42" spans="1:6" ht="15" customHeight="1">
      <c r="A42" s="41" t="s">
        <v>104</v>
      </c>
      <c r="B42" s="58" t="s">
        <v>308</v>
      </c>
      <c r="C42" s="13" t="s">
        <v>6</v>
      </c>
      <c r="D42" s="49"/>
      <c r="F42" s="13">
        <f>+E42*D42</f>
        <v>0</v>
      </c>
    </row>
    <row r="43" spans="1:6" ht="90">
      <c r="B43" s="69" t="s">
        <v>488</v>
      </c>
    </row>
    <row r="44" spans="1:6">
      <c r="B44" s="54"/>
    </row>
    <row r="45" spans="1:6" ht="15" customHeight="1">
      <c r="A45" s="41" t="s">
        <v>105</v>
      </c>
      <c r="B45" s="42" t="s">
        <v>202</v>
      </c>
      <c r="C45" s="13" t="s">
        <v>6</v>
      </c>
      <c r="D45" s="49"/>
      <c r="F45" s="13">
        <f>+E45*D45</f>
        <v>0</v>
      </c>
    </row>
    <row r="46" spans="1:6" ht="120">
      <c r="B46" s="54" t="s">
        <v>312</v>
      </c>
    </row>
    <row r="47" spans="1:6">
      <c r="B47" s="54"/>
    </row>
    <row r="48" spans="1:6" ht="15" customHeight="1">
      <c r="A48" s="41" t="s">
        <v>106</v>
      </c>
      <c r="B48" s="42" t="s">
        <v>248</v>
      </c>
    </row>
    <row r="49" spans="1:6" ht="75">
      <c r="B49" s="54" t="s">
        <v>313</v>
      </c>
    </row>
    <row r="50" spans="1:6">
      <c r="B50" s="43" t="s">
        <v>265</v>
      </c>
      <c r="C50" s="13" t="s">
        <v>6</v>
      </c>
      <c r="D50" s="49"/>
      <c r="F50" s="13">
        <f>+E50*D50</f>
        <v>0</v>
      </c>
    </row>
    <row r="51" spans="1:6">
      <c r="B51" s="43" t="s">
        <v>266</v>
      </c>
      <c r="C51" s="13" t="s">
        <v>6</v>
      </c>
      <c r="D51" s="49"/>
      <c r="F51" s="13">
        <f>+E51*D51</f>
        <v>0</v>
      </c>
    </row>
    <row r="52" spans="1:6">
      <c r="B52" s="43"/>
      <c r="D52" s="49"/>
    </row>
    <row r="53" spans="1:6">
      <c r="A53" s="41" t="s">
        <v>107</v>
      </c>
      <c r="B53" s="42" t="s">
        <v>249</v>
      </c>
      <c r="C53" s="13" t="s">
        <v>6</v>
      </c>
      <c r="D53" s="49"/>
      <c r="F53" s="13">
        <f>+E53*D53</f>
        <v>0</v>
      </c>
    </row>
    <row r="54" spans="1:6" ht="75">
      <c r="B54" s="54" t="s">
        <v>314</v>
      </c>
    </row>
    <row r="55" spans="1:6" ht="15" customHeight="1">
      <c r="A55" s="41" t="s">
        <v>108</v>
      </c>
      <c r="B55" s="58" t="s">
        <v>489</v>
      </c>
      <c r="C55" s="13" t="s">
        <v>6</v>
      </c>
      <c r="D55" s="49"/>
      <c r="F55" s="13">
        <f>+E55*D55</f>
        <v>0</v>
      </c>
    </row>
    <row r="56" spans="1:6">
      <c r="B56" s="69" t="s">
        <v>489</v>
      </c>
    </row>
    <row r="57" spans="1:6">
      <c r="B57" s="54"/>
    </row>
    <row r="58" spans="1:6">
      <c r="B58" s="54"/>
    </row>
    <row r="59" spans="1:6">
      <c r="B59" s="54"/>
    </row>
    <row r="60" spans="1:6">
      <c r="B60" s="54"/>
    </row>
    <row r="61" spans="1:6">
      <c r="B61" s="54"/>
    </row>
    <row r="62" spans="1:6" ht="15" customHeight="1">
      <c r="A62" s="41" t="s">
        <v>109</v>
      </c>
      <c r="B62" s="42" t="s">
        <v>38</v>
      </c>
      <c r="C62" s="13" t="s">
        <v>6</v>
      </c>
      <c r="D62" s="49"/>
      <c r="F62" s="13">
        <f>+E62*D62</f>
        <v>0</v>
      </c>
    </row>
    <row r="63" spans="1:6" ht="75">
      <c r="B63" s="43" t="s">
        <v>315</v>
      </c>
    </row>
    <row r="64" spans="1:6" ht="15" customHeight="1">
      <c r="B64" s="43"/>
    </row>
    <row r="65" spans="1:6" ht="15" customHeight="1">
      <c r="A65" s="41" t="s">
        <v>110</v>
      </c>
      <c r="B65" s="58" t="s">
        <v>489</v>
      </c>
      <c r="C65" s="13" t="s">
        <v>6</v>
      </c>
      <c r="D65" s="49"/>
      <c r="F65" s="13">
        <f>+E65*D65</f>
        <v>0</v>
      </c>
    </row>
    <row r="66" spans="1:6">
      <c r="B66" s="84" t="s">
        <v>489</v>
      </c>
    </row>
    <row r="67" spans="1:6" ht="15" customHeight="1">
      <c r="B67" s="43"/>
    </row>
    <row r="68" spans="1:6" ht="15" customHeight="1">
      <c r="A68" s="41" t="s">
        <v>111</v>
      </c>
      <c r="B68" s="42" t="s">
        <v>43</v>
      </c>
      <c r="C68" s="13" t="s">
        <v>6</v>
      </c>
      <c r="D68" s="49"/>
      <c r="F68" s="13">
        <f>+E68*D68</f>
        <v>0</v>
      </c>
    </row>
    <row r="69" spans="1:6" ht="90">
      <c r="B69" s="54" t="s">
        <v>316</v>
      </c>
    </row>
    <row r="70" spans="1:6" ht="15" customHeight="1">
      <c r="A70" s="41" t="s">
        <v>112</v>
      </c>
      <c r="B70" s="42" t="s">
        <v>43</v>
      </c>
      <c r="C70" s="13" t="s">
        <v>6</v>
      </c>
      <c r="D70" s="49"/>
      <c r="F70" s="13">
        <f>+E70*D70</f>
        <v>0</v>
      </c>
    </row>
    <row r="71" spans="1:6" ht="45">
      <c r="B71" s="43" t="s">
        <v>44</v>
      </c>
    </row>
    <row r="72" spans="1:6">
      <c r="B72" s="43"/>
    </row>
    <row r="73" spans="1:6" ht="15" customHeight="1">
      <c r="A73" s="41" t="s">
        <v>113</v>
      </c>
      <c r="B73" s="42" t="s">
        <v>92</v>
      </c>
      <c r="C73" s="13" t="s">
        <v>6</v>
      </c>
      <c r="D73" s="49"/>
      <c r="F73" s="13">
        <f>+E73*D73</f>
        <v>0</v>
      </c>
    </row>
    <row r="74" spans="1:6" ht="75">
      <c r="B74" s="54" t="s">
        <v>267</v>
      </c>
    </row>
    <row r="75" spans="1:6">
      <c r="B75" s="54"/>
    </row>
    <row r="76" spans="1:6">
      <c r="B76" s="54"/>
    </row>
    <row r="77" spans="1:6">
      <c r="B77" s="54"/>
    </row>
    <row r="78" spans="1:6">
      <c r="B78" s="54"/>
    </row>
    <row r="79" spans="1:6">
      <c r="B79" s="54"/>
    </row>
    <row r="80" spans="1:6">
      <c r="B80" s="54"/>
    </row>
    <row r="81" spans="1:6" ht="15" customHeight="1">
      <c r="B81" s="43"/>
    </row>
    <row r="82" spans="1:6" ht="15" customHeight="1">
      <c r="A82" s="41" t="s">
        <v>250</v>
      </c>
      <c r="B82" s="58"/>
      <c r="C82" s="13" t="s">
        <v>6</v>
      </c>
      <c r="D82" s="49"/>
      <c r="F82" s="13">
        <f>+E82*D82</f>
        <v>0</v>
      </c>
    </row>
    <row r="83" spans="1:6">
      <c r="B83" s="69" t="s">
        <v>489</v>
      </c>
    </row>
    <row r="84" spans="1:6" ht="15" customHeight="1">
      <c r="A84" s="41" t="s">
        <v>114</v>
      </c>
      <c r="B84" s="42" t="s">
        <v>47</v>
      </c>
      <c r="C84" s="13" t="s">
        <v>6</v>
      </c>
      <c r="D84" s="49"/>
      <c r="F84" s="13">
        <f>+E84*D84</f>
        <v>0</v>
      </c>
    </row>
    <row r="85" spans="1:6" ht="60">
      <c r="B85" s="54" t="s">
        <v>48</v>
      </c>
    </row>
    <row r="86" spans="1:6">
      <c r="B86" s="54"/>
    </row>
    <row r="87" spans="1:6">
      <c r="A87" s="41" t="s">
        <v>494</v>
      </c>
      <c r="B87" s="87" t="s">
        <v>495</v>
      </c>
      <c r="C87" s="86" t="s">
        <v>6</v>
      </c>
      <c r="D87" s="86">
        <v>30</v>
      </c>
    </row>
    <row r="88" spans="1:6">
      <c r="B88" s="54"/>
    </row>
    <row r="89" spans="1:6">
      <c r="B89" s="54"/>
    </row>
    <row r="90" spans="1:6">
      <c r="A90" s="41" t="s">
        <v>496</v>
      </c>
      <c r="B90" s="87" t="s">
        <v>497</v>
      </c>
      <c r="C90" s="86" t="s">
        <v>6</v>
      </c>
      <c r="D90" s="86">
        <v>2</v>
      </c>
    </row>
    <row r="91" spans="1:6">
      <c r="B91" s="54"/>
    </row>
    <row r="92" spans="1:6" ht="15" customHeight="1"/>
    <row r="93" spans="1:6" ht="43.5">
      <c r="A93" s="39" t="s">
        <v>79</v>
      </c>
      <c r="B93" s="59" t="s">
        <v>490</v>
      </c>
    </row>
    <row r="94" spans="1:6">
      <c r="B94" s="44"/>
    </row>
    <row r="95" spans="1:6">
      <c r="A95" s="45" t="s">
        <v>80</v>
      </c>
      <c r="B95" s="58" t="s">
        <v>11</v>
      </c>
      <c r="C95" s="13" t="s">
        <v>6</v>
      </c>
      <c r="D95" s="49"/>
      <c r="F95" s="13">
        <f>+E95*D95</f>
        <v>0</v>
      </c>
    </row>
    <row r="96" spans="1:6" ht="60">
      <c r="B96" s="69" t="s">
        <v>317</v>
      </c>
    </row>
    <row r="97" spans="1:6">
      <c r="A97" s="41" t="s">
        <v>81</v>
      </c>
      <c r="B97" s="88" t="s">
        <v>12</v>
      </c>
      <c r="C97" s="13" t="s">
        <v>6</v>
      </c>
      <c r="D97" s="49"/>
      <c r="F97" s="13">
        <f>+E97*D97</f>
        <v>0</v>
      </c>
    </row>
    <row r="98" spans="1:6" ht="60">
      <c r="B98" s="43" t="s">
        <v>333</v>
      </c>
    </row>
    <row r="99" spans="1:6">
      <c r="B99" s="43"/>
    </row>
    <row r="100" spans="1:6">
      <c r="A100" s="41" t="s">
        <v>82</v>
      </c>
      <c r="B100" s="88" t="s">
        <v>13</v>
      </c>
      <c r="C100" s="13" t="s">
        <v>6</v>
      </c>
      <c r="D100" s="49"/>
      <c r="F100" s="13">
        <f>+E100*D100</f>
        <v>0</v>
      </c>
    </row>
    <row r="101" spans="1:6" ht="45">
      <c r="B101" s="43" t="s">
        <v>332</v>
      </c>
    </row>
    <row r="102" spans="1:6">
      <c r="B102" s="44"/>
    </row>
    <row r="103" spans="1:6">
      <c r="A103" s="41" t="s">
        <v>83</v>
      </c>
      <c r="B103" s="88" t="s">
        <v>14</v>
      </c>
      <c r="C103" s="13" t="s">
        <v>6</v>
      </c>
      <c r="D103" s="49"/>
      <c r="F103" s="13">
        <f>+E103*D103</f>
        <v>0</v>
      </c>
    </row>
    <row r="104" spans="1:6" ht="60">
      <c r="B104" s="54" t="s">
        <v>246</v>
      </c>
    </row>
    <row r="105" spans="1:6">
      <c r="B105" s="43"/>
    </row>
    <row r="106" spans="1:6">
      <c r="A106" s="41" t="s">
        <v>84</v>
      </c>
      <c r="B106" s="88" t="s">
        <v>14</v>
      </c>
      <c r="C106" s="13" t="s">
        <v>6</v>
      </c>
      <c r="D106" s="49"/>
      <c r="F106" s="13">
        <f>+E106*D106</f>
        <v>0</v>
      </c>
    </row>
    <row r="107" spans="1:6" ht="60">
      <c r="B107" s="54" t="s">
        <v>318</v>
      </c>
    </row>
    <row r="108" spans="1:6">
      <c r="B108" s="54"/>
    </row>
    <row r="109" spans="1:6">
      <c r="A109" s="41" t="s">
        <v>85</v>
      </c>
      <c r="B109" s="58" t="s">
        <v>15</v>
      </c>
      <c r="C109" s="13" t="s">
        <v>6</v>
      </c>
      <c r="D109" s="49"/>
      <c r="F109" s="13">
        <f>+E109*D109</f>
        <v>0</v>
      </c>
    </row>
    <row r="110" spans="1:6" ht="60">
      <c r="B110" s="69" t="s">
        <v>491</v>
      </c>
    </row>
    <row r="111" spans="1:6">
      <c r="B111" s="44"/>
    </row>
    <row r="112" spans="1:6">
      <c r="A112" s="41" t="s">
        <v>86</v>
      </c>
      <c r="B112" s="88" t="s">
        <v>345</v>
      </c>
      <c r="C112" s="13" t="s">
        <v>6</v>
      </c>
      <c r="D112" s="49"/>
      <c r="F112" s="13">
        <f>+E112*D112</f>
        <v>0</v>
      </c>
    </row>
    <row r="113" spans="1:6" ht="30">
      <c r="B113" s="54" t="s">
        <v>347</v>
      </c>
    </row>
    <row r="114" spans="1:6" ht="43.5">
      <c r="A114" s="39" t="s">
        <v>78</v>
      </c>
      <c r="B114" s="59" t="s">
        <v>492</v>
      </c>
    </row>
    <row r="115" spans="1:6">
      <c r="B115" s="44"/>
    </row>
    <row r="116" spans="1:6">
      <c r="A116" s="41" t="s">
        <v>87</v>
      </c>
      <c r="B116" s="85" t="s">
        <v>13</v>
      </c>
    </row>
    <row r="117" spans="1:6" ht="30">
      <c r="B117" s="43" t="s">
        <v>207</v>
      </c>
    </row>
    <row r="118" spans="1:6">
      <c r="B118" s="43" t="s">
        <v>208</v>
      </c>
      <c r="C118" s="13" t="s">
        <v>6</v>
      </c>
      <c r="D118" s="49"/>
      <c r="F118" s="13">
        <f>+E118*D118</f>
        <v>0</v>
      </c>
    </row>
    <row r="119" spans="1:6">
      <c r="B119" s="43" t="s">
        <v>203</v>
      </c>
      <c r="C119" s="13" t="s">
        <v>6</v>
      </c>
      <c r="D119" s="49"/>
      <c r="F119" s="13">
        <f>+E119*D119</f>
        <v>0</v>
      </c>
    </row>
    <row r="120" spans="1:6">
      <c r="B120" s="43" t="s">
        <v>204</v>
      </c>
      <c r="C120" s="13" t="s">
        <v>6</v>
      </c>
      <c r="D120" s="49"/>
      <c r="F120" s="13">
        <f t="shared" ref="F120:F122" si="1">+E120*D120</f>
        <v>0</v>
      </c>
    </row>
    <row r="121" spans="1:6">
      <c r="B121" s="43" t="s">
        <v>205</v>
      </c>
      <c r="C121" s="13" t="s">
        <v>6</v>
      </c>
      <c r="D121" s="49"/>
      <c r="F121" s="13">
        <f t="shared" si="1"/>
        <v>0</v>
      </c>
    </row>
    <row r="122" spans="1:6">
      <c r="B122" s="43" t="s">
        <v>206</v>
      </c>
      <c r="C122" s="13" t="s">
        <v>6</v>
      </c>
      <c r="D122" s="49"/>
      <c r="F122" s="13">
        <f t="shared" si="1"/>
        <v>0</v>
      </c>
    </row>
    <row r="123" spans="1:6">
      <c r="B123" s="43"/>
      <c r="D123" s="49"/>
    </row>
    <row r="124" spans="1:6">
      <c r="A124" s="41" t="s">
        <v>343</v>
      </c>
      <c r="B124" s="85" t="s">
        <v>14</v>
      </c>
      <c r="C124" s="13" t="s">
        <v>6</v>
      </c>
      <c r="D124" s="49"/>
      <c r="F124" s="13">
        <f>+E124*D124</f>
        <v>0</v>
      </c>
    </row>
    <row r="125" spans="1:6" ht="60">
      <c r="B125" s="54" t="s">
        <v>246</v>
      </c>
    </row>
    <row r="126" spans="1:6">
      <c r="B126" s="54"/>
    </row>
    <row r="127" spans="1:6">
      <c r="A127" s="41" t="s">
        <v>344</v>
      </c>
      <c r="B127" s="85" t="s">
        <v>345</v>
      </c>
      <c r="C127" s="13" t="s">
        <v>6</v>
      </c>
      <c r="D127" s="49"/>
      <c r="F127" s="13">
        <f>+E127*D127</f>
        <v>0</v>
      </c>
    </row>
    <row r="128" spans="1:6">
      <c r="B128" s="54" t="s">
        <v>346</v>
      </c>
    </row>
    <row r="129" spans="1:6">
      <c r="B129" s="43"/>
      <c r="D129" s="49"/>
    </row>
    <row r="130" spans="1:6">
      <c r="B130" s="43"/>
      <c r="D130" s="49"/>
    </row>
    <row r="131" spans="1:6" ht="33.75">
      <c r="A131" s="39" t="s">
        <v>115</v>
      </c>
      <c r="B131" s="40" t="s">
        <v>493</v>
      </c>
    </row>
    <row r="132" spans="1:6">
      <c r="B132" s="44"/>
    </row>
    <row r="133" spans="1:6">
      <c r="A133" s="41" t="s">
        <v>116</v>
      </c>
      <c r="B133" s="85" t="s">
        <v>17</v>
      </c>
      <c r="C133" s="13" t="s">
        <v>6</v>
      </c>
      <c r="D133" s="49"/>
      <c r="F133" s="13">
        <f>+E133*D133</f>
        <v>0</v>
      </c>
    </row>
    <row r="134" spans="1:6" ht="45">
      <c r="B134" s="54" t="s">
        <v>211</v>
      </c>
    </row>
    <row r="135" spans="1:6">
      <c r="B135" s="54"/>
    </row>
    <row r="136" spans="1:6">
      <c r="B136" s="54"/>
    </row>
    <row r="137" spans="1:6">
      <c r="B137" s="54"/>
    </row>
    <row r="138" spans="1:6">
      <c r="B138" s="44"/>
    </row>
    <row r="139" spans="1:6">
      <c r="A139" s="41" t="s">
        <v>117</v>
      </c>
      <c r="B139" s="58" t="s">
        <v>15</v>
      </c>
      <c r="C139" s="13" t="s">
        <v>6</v>
      </c>
      <c r="D139" s="49"/>
      <c r="F139" s="13">
        <f>+E139*D139</f>
        <v>0</v>
      </c>
    </row>
    <row r="140" spans="1:6" ht="60">
      <c r="B140" s="69" t="s">
        <v>491</v>
      </c>
    </row>
    <row r="142" spans="1:6">
      <c r="A142" s="41" t="s">
        <v>118</v>
      </c>
      <c r="B142" s="58" t="s">
        <v>18</v>
      </c>
      <c r="C142" s="13" t="s">
        <v>6</v>
      </c>
      <c r="D142" s="49"/>
      <c r="F142" s="13">
        <f>+E142*D142</f>
        <v>0</v>
      </c>
    </row>
    <row r="143" spans="1:6" ht="30">
      <c r="B143" s="81" t="s">
        <v>93</v>
      </c>
    </row>
    <row r="145" spans="1:6">
      <c r="A145" s="41" t="s">
        <v>119</v>
      </c>
      <c r="B145" s="85" t="s">
        <v>23</v>
      </c>
      <c r="C145" s="13" t="s">
        <v>6</v>
      </c>
      <c r="D145" s="49"/>
      <c r="F145" s="13">
        <f>+E145*D145</f>
        <v>0</v>
      </c>
    </row>
    <row r="146" spans="1:6" ht="75">
      <c r="B146" s="54" t="s">
        <v>270</v>
      </c>
    </row>
    <row r="147" spans="1:6">
      <c r="B147" s="54"/>
    </row>
    <row r="148" spans="1:6">
      <c r="A148" s="41" t="s">
        <v>120</v>
      </c>
      <c r="B148" s="85" t="s">
        <v>14</v>
      </c>
      <c r="C148" s="13" t="s">
        <v>6</v>
      </c>
      <c r="D148" s="49"/>
      <c r="F148" s="13">
        <f>+E148*D148</f>
        <v>0</v>
      </c>
    </row>
    <row r="149" spans="1:6" ht="45">
      <c r="B149" s="54" t="s">
        <v>269</v>
      </c>
    </row>
    <row r="150" spans="1:6">
      <c r="B150" s="54"/>
    </row>
    <row r="151" spans="1:6">
      <c r="A151" s="41" t="s">
        <v>121</v>
      </c>
      <c r="B151" s="42" t="s">
        <v>12</v>
      </c>
      <c r="C151" s="13" t="s">
        <v>6</v>
      </c>
      <c r="D151" s="49"/>
      <c r="F151" s="13">
        <f>+E151*D151</f>
        <v>0</v>
      </c>
    </row>
    <row r="152" spans="1:6" ht="60">
      <c r="B152" s="43" t="s">
        <v>217</v>
      </c>
    </row>
    <row r="153" spans="1:6">
      <c r="B153" s="43"/>
    </row>
    <row r="154" spans="1:6">
      <c r="A154" s="45" t="s">
        <v>209</v>
      </c>
      <c r="B154" s="42" t="s">
        <v>16</v>
      </c>
      <c r="C154" s="13" t="s">
        <v>6</v>
      </c>
      <c r="D154" s="49"/>
      <c r="F154" s="13">
        <f>+E154*D154</f>
        <v>0</v>
      </c>
    </row>
    <row r="155" spans="1:6" ht="45">
      <c r="B155" s="54" t="s">
        <v>319</v>
      </c>
    </row>
    <row r="156" spans="1:6">
      <c r="A156" s="41" t="s">
        <v>210</v>
      </c>
      <c r="B156" s="58" t="s">
        <v>11</v>
      </c>
      <c r="C156" s="13" t="s">
        <v>6</v>
      </c>
      <c r="D156" s="49"/>
      <c r="F156" s="13">
        <f>+E156*D156</f>
        <v>0</v>
      </c>
    </row>
    <row r="157" spans="1:6" ht="60">
      <c r="B157" s="54" t="s">
        <v>320</v>
      </c>
    </row>
    <row r="158" spans="1:6" ht="43.5">
      <c r="A158" s="39" t="s">
        <v>122</v>
      </c>
      <c r="B158" s="59" t="s">
        <v>334</v>
      </c>
    </row>
    <row r="159" spans="1:6">
      <c r="B159" s="44"/>
    </row>
    <row r="160" spans="1:6">
      <c r="A160" s="41" t="s">
        <v>123</v>
      </c>
      <c r="B160" s="88" t="s">
        <v>192</v>
      </c>
      <c r="C160" s="13" t="s">
        <v>35</v>
      </c>
      <c r="D160" s="60">
        <v>59</v>
      </c>
      <c r="F160" s="13">
        <f>+E160*D160</f>
        <v>0</v>
      </c>
    </row>
    <row r="161" spans="1:6" ht="30">
      <c r="A161" s="13"/>
      <c r="B161" s="44" t="s">
        <v>337</v>
      </c>
    </row>
    <row r="162" spans="1:6">
      <c r="A162" s="13"/>
      <c r="B162" s="44"/>
    </row>
    <row r="163" spans="1:6">
      <c r="A163" s="41" t="s">
        <v>124</v>
      </c>
      <c r="B163" s="88" t="s">
        <v>192</v>
      </c>
      <c r="C163" s="13" t="s">
        <v>35</v>
      </c>
      <c r="D163" s="60">
        <v>19</v>
      </c>
      <c r="F163" s="13">
        <f>+E163*D163</f>
        <v>0</v>
      </c>
    </row>
    <row r="164" spans="1:6" ht="30">
      <c r="A164" s="13"/>
      <c r="B164" s="44" t="s">
        <v>338</v>
      </c>
    </row>
    <row r="165" spans="1:6">
      <c r="A165" s="13"/>
      <c r="B165" s="44"/>
    </row>
    <row r="166" spans="1:6">
      <c r="A166" s="41" t="s">
        <v>125</v>
      </c>
      <c r="B166" s="42" t="s">
        <v>192</v>
      </c>
      <c r="C166" s="13" t="s">
        <v>35</v>
      </c>
      <c r="D166" s="60">
        <v>2</v>
      </c>
      <c r="F166" s="13">
        <f>+E166*D166</f>
        <v>0</v>
      </c>
    </row>
    <row r="167" spans="1:6" ht="30">
      <c r="A167" s="13"/>
      <c r="B167" s="44" t="s">
        <v>341</v>
      </c>
    </row>
    <row r="168" spans="1:6">
      <c r="A168" s="13"/>
      <c r="B168" s="44"/>
    </row>
    <row r="169" spans="1:6">
      <c r="A169" s="41" t="s">
        <v>126</v>
      </c>
      <c r="B169" s="42" t="s">
        <v>193</v>
      </c>
      <c r="C169" s="13" t="s">
        <v>6</v>
      </c>
      <c r="D169" s="60">
        <v>61</v>
      </c>
      <c r="F169" s="13">
        <f>+E169*D169</f>
        <v>0</v>
      </c>
    </row>
    <row r="170" spans="1:6" ht="30">
      <c r="B170" s="44" t="s">
        <v>335</v>
      </c>
    </row>
    <row r="172" spans="1:6">
      <c r="A172" s="41" t="s">
        <v>127</v>
      </c>
      <c r="B172" s="58" t="s">
        <v>336</v>
      </c>
      <c r="C172" s="13" t="s">
        <v>6</v>
      </c>
      <c r="D172" s="49"/>
      <c r="F172" s="13">
        <f>+E172*D172</f>
        <v>0</v>
      </c>
    </row>
    <row r="173" spans="1:6" ht="30">
      <c r="B173" s="55" t="s">
        <v>339</v>
      </c>
    </row>
    <row r="174" spans="1:6">
      <c r="B174" s="44"/>
    </row>
    <row r="175" spans="1:6">
      <c r="A175" s="41" t="s">
        <v>340</v>
      </c>
      <c r="B175" s="42" t="s">
        <v>179</v>
      </c>
      <c r="C175" s="13" t="s">
        <v>6</v>
      </c>
      <c r="D175" s="60">
        <f>5+5+3+3+3</f>
        <v>19</v>
      </c>
      <c r="F175" s="13">
        <f>+E175*D175</f>
        <v>0</v>
      </c>
    </row>
    <row r="176" spans="1:6" ht="30">
      <c r="B176" s="44" t="s">
        <v>342</v>
      </c>
    </row>
    <row r="177" spans="1:6">
      <c r="B177" s="44"/>
    </row>
    <row r="178" spans="1:6">
      <c r="A178" s="41" t="s">
        <v>348</v>
      </c>
      <c r="B178" s="42" t="s">
        <v>177</v>
      </c>
      <c r="C178" s="13" t="s">
        <v>6</v>
      </c>
      <c r="D178" s="60">
        <v>0</v>
      </c>
      <c r="F178" s="13">
        <f>+E178*D178</f>
        <v>0</v>
      </c>
    </row>
    <row r="179" spans="1:6" ht="30">
      <c r="B179" s="44" t="s">
        <v>349</v>
      </c>
    </row>
    <row r="180" spans="1:6">
      <c r="B180" s="44"/>
    </row>
    <row r="181" spans="1:6">
      <c r="A181" s="13"/>
      <c r="B181" s="58" t="s">
        <v>26</v>
      </c>
      <c r="C181" s="13" t="s">
        <v>6</v>
      </c>
      <c r="D181" s="49"/>
      <c r="F181" s="13">
        <f>+E181*D181</f>
        <v>0</v>
      </c>
    </row>
    <row r="182" spans="1:6" ht="45">
      <c r="B182" s="46" t="s">
        <v>321</v>
      </c>
    </row>
    <row r="183" spans="1:6">
      <c r="B183" s="46"/>
    </row>
    <row r="184" spans="1:6">
      <c r="A184" s="13"/>
      <c r="B184" s="58" t="s">
        <v>16</v>
      </c>
      <c r="C184" s="13" t="s">
        <v>6</v>
      </c>
      <c r="D184" s="49"/>
      <c r="F184" s="13">
        <f>+E184*D184</f>
        <v>0</v>
      </c>
    </row>
    <row r="185" spans="1:6" ht="30">
      <c r="B185" s="54" t="s">
        <v>306</v>
      </c>
    </row>
    <row r="187" spans="1:6" ht="18.75">
      <c r="A187" s="39" t="s">
        <v>128</v>
      </c>
      <c r="B187" s="40" t="s">
        <v>200</v>
      </c>
    </row>
    <row r="188" spans="1:6">
      <c r="B188" s="44"/>
    </row>
    <row r="189" spans="1:6">
      <c r="A189" s="41" t="s">
        <v>129</v>
      </c>
      <c r="B189" s="42" t="s">
        <v>19</v>
      </c>
      <c r="C189" s="13" t="s">
        <v>6</v>
      </c>
      <c r="D189" s="49"/>
      <c r="F189" s="13">
        <f>+E189*D189</f>
        <v>0</v>
      </c>
    </row>
    <row r="190" spans="1:6" ht="135">
      <c r="B190" s="54" t="s">
        <v>309</v>
      </c>
    </row>
    <row r="191" spans="1:6">
      <c r="B191" s="54"/>
    </row>
    <row r="192" spans="1:6">
      <c r="A192" s="41" t="s">
        <v>130</v>
      </c>
      <c r="B192" s="42" t="s">
        <v>20</v>
      </c>
    </row>
    <row r="193" spans="1:6" ht="165">
      <c r="B193" s="54" t="s">
        <v>311</v>
      </c>
    </row>
    <row r="194" spans="1:6">
      <c r="B194" s="43" t="s">
        <v>31</v>
      </c>
      <c r="C194" s="13" t="s">
        <v>6</v>
      </c>
      <c r="D194" s="49">
        <v>2</v>
      </c>
      <c r="F194" s="13">
        <f>+E194*D194</f>
        <v>0</v>
      </c>
    </row>
    <row r="195" spans="1:6">
      <c r="B195" s="43" t="s">
        <v>32</v>
      </c>
      <c r="C195" s="13" t="s">
        <v>6</v>
      </c>
      <c r="D195" s="49">
        <v>1</v>
      </c>
      <c r="F195" s="13">
        <f>+E195*D195</f>
        <v>0</v>
      </c>
    </row>
    <row r="196" spans="1:6">
      <c r="B196" s="43" t="s">
        <v>33</v>
      </c>
      <c r="C196" s="13" t="s">
        <v>6</v>
      </c>
      <c r="D196" s="49">
        <v>1</v>
      </c>
      <c r="F196" s="13">
        <f>+E196*D196</f>
        <v>0</v>
      </c>
    </row>
    <row r="197" spans="1:6">
      <c r="B197" s="43"/>
    </row>
    <row r="198" spans="1:6">
      <c r="A198" s="41" t="s">
        <v>131</v>
      </c>
      <c r="B198" s="42" t="s">
        <v>21</v>
      </c>
    </row>
    <row r="199" spans="1:6" ht="75">
      <c r="B199" s="54" t="s">
        <v>322</v>
      </c>
    </row>
    <row r="200" spans="1:6">
      <c r="B200" s="43" t="s">
        <v>30</v>
      </c>
      <c r="C200" s="13" t="s">
        <v>6</v>
      </c>
      <c r="D200" s="49">
        <v>6</v>
      </c>
      <c r="F200" s="13">
        <f>+E200*D200</f>
        <v>0</v>
      </c>
    </row>
    <row r="201" spans="1:6">
      <c r="B201" s="43" t="s">
        <v>28</v>
      </c>
      <c r="C201" s="13" t="s">
        <v>6</v>
      </c>
      <c r="D201" s="49">
        <v>14</v>
      </c>
      <c r="F201" s="13">
        <f>+E201*D201</f>
        <v>0</v>
      </c>
    </row>
    <row r="202" spans="1:6">
      <c r="B202" s="43" t="s">
        <v>29</v>
      </c>
      <c r="C202" s="13" t="s">
        <v>6</v>
      </c>
      <c r="D202" s="49">
        <v>7</v>
      </c>
      <c r="F202" s="13">
        <f t="shared" ref="F202:F203" si="2">+E202*D202</f>
        <v>0</v>
      </c>
    </row>
    <row r="203" spans="1:6">
      <c r="B203" s="43" t="s">
        <v>40</v>
      </c>
      <c r="C203" s="13" t="s">
        <v>6</v>
      </c>
      <c r="D203" s="49">
        <v>1</v>
      </c>
      <c r="F203" s="13">
        <f t="shared" si="2"/>
        <v>0</v>
      </c>
    </row>
    <row r="204" spans="1:6">
      <c r="B204" s="43"/>
      <c r="D204" s="49"/>
    </row>
    <row r="205" spans="1:6">
      <c r="A205" s="41" t="s">
        <v>132</v>
      </c>
      <c r="B205" s="42" t="s">
        <v>27</v>
      </c>
      <c r="C205" s="13" t="s">
        <v>6</v>
      </c>
      <c r="D205" s="49">
        <v>1</v>
      </c>
      <c r="F205" s="13">
        <f>+E205*D205</f>
        <v>0</v>
      </c>
    </row>
    <row r="206" spans="1:6" ht="30">
      <c r="B206" s="43" t="s">
        <v>42</v>
      </c>
    </row>
    <row r="207" spans="1:6">
      <c r="B207" s="43"/>
    </row>
    <row r="208" spans="1:6">
      <c r="B208" s="43"/>
    </row>
    <row r="209" spans="1:6">
      <c r="B209" s="43"/>
    </row>
    <row r="210" spans="1:6">
      <c r="B210" s="43"/>
    </row>
    <row r="211" spans="1:6">
      <c r="A211" s="41" t="s">
        <v>133</v>
      </c>
      <c r="B211" s="42" t="s">
        <v>22</v>
      </c>
      <c r="C211" s="13" t="s">
        <v>6</v>
      </c>
      <c r="D211" s="49">
        <v>3</v>
      </c>
      <c r="F211" s="13">
        <f>+E211*D211</f>
        <v>0</v>
      </c>
    </row>
    <row r="212" spans="1:6" ht="75">
      <c r="B212" s="54" t="s">
        <v>323</v>
      </c>
    </row>
    <row r="213" spans="1:6">
      <c r="B213" s="43"/>
    </row>
    <row r="214" spans="1:6">
      <c r="A214" s="41" t="s">
        <v>134</v>
      </c>
      <c r="B214" s="42" t="s">
        <v>16</v>
      </c>
      <c r="C214" s="13" t="s">
        <v>6</v>
      </c>
      <c r="D214" s="49">
        <v>1</v>
      </c>
      <c r="F214" s="13">
        <f>+E214*D214</f>
        <v>0</v>
      </c>
    </row>
    <row r="215" spans="1:6" ht="45">
      <c r="B215" s="43" t="s">
        <v>41</v>
      </c>
    </row>
    <row r="216" spans="1:6">
      <c r="B216" s="43"/>
    </row>
    <row r="217" spans="1:6">
      <c r="A217" s="41" t="s">
        <v>135</v>
      </c>
      <c r="B217" s="42" t="s">
        <v>26</v>
      </c>
      <c r="C217" s="13" t="s">
        <v>6</v>
      </c>
      <c r="D217" s="49">
        <v>2</v>
      </c>
      <c r="F217" s="13">
        <f>+E217*D217</f>
        <v>0</v>
      </c>
    </row>
    <row r="218" spans="1:6" ht="45">
      <c r="B218" s="46" t="s">
        <v>324</v>
      </c>
    </row>
    <row r="219" spans="1:6" ht="33.75">
      <c r="A219" s="39" t="s">
        <v>136</v>
      </c>
      <c r="B219" s="40" t="s">
        <v>276</v>
      </c>
    </row>
    <row r="220" spans="1:6">
      <c r="B220" s="44"/>
    </row>
    <row r="221" spans="1:6">
      <c r="A221" s="41" t="s">
        <v>137</v>
      </c>
      <c r="B221" s="42" t="s">
        <v>90</v>
      </c>
    </row>
    <row r="222" spans="1:6" ht="45">
      <c r="B222" s="43" t="s">
        <v>251</v>
      </c>
    </row>
    <row r="223" spans="1:6">
      <c r="B223" s="13" t="s">
        <v>88</v>
      </c>
      <c r="C223" s="13" t="s">
        <v>6</v>
      </c>
      <c r="D223" s="49">
        <v>2</v>
      </c>
      <c r="F223" s="13">
        <f>+E223*D223</f>
        <v>0</v>
      </c>
    </row>
    <row r="224" spans="1:6">
      <c r="B224" s="13" t="s">
        <v>89</v>
      </c>
      <c r="C224" s="13" t="s">
        <v>6</v>
      </c>
      <c r="D224" s="49">
        <v>6</v>
      </c>
      <c r="F224" s="13">
        <f>+E224*D224</f>
        <v>0</v>
      </c>
    </row>
    <row r="226" spans="1:6">
      <c r="A226" s="41" t="s">
        <v>138</v>
      </c>
      <c r="B226" s="42" t="s">
        <v>20</v>
      </c>
      <c r="C226" s="13" t="s">
        <v>6</v>
      </c>
      <c r="D226" s="49">
        <v>1</v>
      </c>
      <c r="F226" s="13">
        <f>+E226*D226</f>
        <v>0</v>
      </c>
    </row>
    <row r="227" spans="1:6" ht="165">
      <c r="B227" s="54" t="s">
        <v>325</v>
      </c>
    </row>
    <row r="228" spans="1:6">
      <c r="A228" s="41" t="s">
        <v>139</v>
      </c>
      <c r="B228" s="42" t="s">
        <v>16</v>
      </c>
      <c r="C228" s="13" t="s">
        <v>6</v>
      </c>
      <c r="D228" s="49">
        <v>2</v>
      </c>
      <c r="F228" s="13">
        <f>+E228*D228</f>
        <v>0</v>
      </c>
    </row>
    <row r="229" spans="1:6" ht="45">
      <c r="B229" s="43" t="s">
        <v>91</v>
      </c>
    </row>
    <row r="230" spans="1:6">
      <c r="B230" s="43"/>
    </row>
    <row r="231" spans="1:6" ht="69.75">
      <c r="A231" s="39" t="s">
        <v>140</v>
      </c>
      <c r="B231" s="57" t="s">
        <v>277</v>
      </c>
    </row>
    <row r="233" spans="1:6">
      <c r="A233" s="41" t="s">
        <v>141</v>
      </c>
      <c r="B233" s="47" t="s">
        <v>34</v>
      </c>
      <c r="C233" s="13" t="s">
        <v>6</v>
      </c>
      <c r="D233" s="49">
        <f>26+18</f>
        <v>44</v>
      </c>
      <c r="E233" s="13">
        <v>0</v>
      </c>
      <c r="F233" s="13">
        <f>+E233*D233</f>
        <v>0</v>
      </c>
    </row>
    <row r="234" spans="1:6" ht="105">
      <c r="B234" s="55" t="s">
        <v>326</v>
      </c>
    </row>
    <row r="236" spans="1:6">
      <c r="A236" s="41" t="s">
        <v>142</v>
      </c>
      <c r="B236" s="47" t="s">
        <v>34</v>
      </c>
      <c r="C236" s="13" t="s">
        <v>6</v>
      </c>
      <c r="D236" s="49">
        <v>50</v>
      </c>
      <c r="E236" s="13">
        <v>0</v>
      </c>
      <c r="F236" s="13">
        <f>+E236*D236</f>
        <v>0</v>
      </c>
    </row>
    <row r="237" spans="1:6" ht="60">
      <c r="B237" s="55" t="s">
        <v>327</v>
      </c>
    </row>
    <row r="238" spans="1:6">
      <c r="A238" s="41" t="s">
        <v>143</v>
      </c>
      <c r="B238" s="47" t="s">
        <v>43</v>
      </c>
      <c r="C238" s="13" t="s">
        <v>6</v>
      </c>
      <c r="D238" s="49">
        <v>8</v>
      </c>
      <c r="E238" s="13">
        <v>0</v>
      </c>
      <c r="F238" s="13">
        <f>+E238*D238</f>
        <v>0</v>
      </c>
    </row>
    <row r="239" spans="1:6" ht="45">
      <c r="B239" s="43" t="s">
        <v>328</v>
      </c>
    </row>
    <row r="241" spans="1:6">
      <c r="A241" s="41" t="s">
        <v>144</v>
      </c>
      <c r="B241" s="47" t="s">
        <v>37</v>
      </c>
      <c r="C241" s="13" t="s">
        <v>6</v>
      </c>
      <c r="D241" s="49">
        <f>2+1</f>
        <v>3</v>
      </c>
      <c r="F241" s="13">
        <f>+E241*D241</f>
        <v>0</v>
      </c>
    </row>
    <row r="242" spans="1:6" ht="60">
      <c r="B242" s="55" t="s">
        <v>278</v>
      </c>
    </row>
    <row r="243" spans="1:6">
      <c r="B243" s="44"/>
    </row>
    <row r="244" spans="1:6">
      <c r="A244" s="41" t="s">
        <v>279</v>
      </c>
      <c r="B244" s="47" t="s">
        <v>36</v>
      </c>
      <c r="C244" s="13" t="s">
        <v>6</v>
      </c>
      <c r="D244" s="49">
        <f>16+19+14</f>
        <v>49</v>
      </c>
      <c r="F244" s="13">
        <f>+E244*D244</f>
        <v>0</v>
      </c>
    </row>
    <row r="245" spans="1:6">
      <c r="B245" s="55" t="s">
        <v>214</v>
      </c>
    </row>
    <row r="246" spans="1:6">
      <c r="A246" s="41" t="s">
        <v>145</v>
      </c>
      <c r="B246" s="47" t="s">
        <v>15</v>
      </c>
      <c r="C246" s="13" t="s">
        <v>6</v>
      </c>
      <c r="D246" s="49">
        <v>3</v>
      </c>
      <c r="F246" s="13">
        <f>+E246*D246</f>
        <v>0</v>
      </c>
    </row>
    <row r="247" spans="1:6" ht="45">
      <c r="B247" s="44" t="s">
        <v>213</v>
      </c>
    </row>
    <row r="249" spans="1:6" ht="18.75">
      <c r="A249" s="39" t="s">
        <v>146</v>
      </c>
      <c r="B249" s="40" t="s">
        <v>280</v>
      </c>
    </row>
    <row r="251" spans="1:6">
      <c r="A251" s="41" t="s">
        <v>147</v>
      </c>
      <c r="B251" s="48" t="s">
        <v>39</v>
      </c>
      <c r="C251" s="13" t="s">
        <v>35</v>
      </c>
      <c r="D251" s="49">
        <v>1</v>
      </c>
      <c r="F251" s="13">
        <f>+E251*D251</f>
        <v>0</v>
      </c>
    </row>
    <row r="252" spans="1:6" ht="60">
      <c r="B252" s="44" t="s">
        <v>215</v>
      </c>
    </row>
    <row r="253" spans="1:6">
      <c r="B253" s="44"/>
    </row>
    <row r="254" spans="1:6">
      <c r="A254" s="41" t="s">
        <v>281</v>
      </c>
      <c r="B254" s="48" t="s">
        <v>275</v>
      </c>
      <c r="C254" s="13" t="s">
        <v>35</v>
      </c>
      <c r="D254" s="49">
        <v>1</v>
      </c>
      <c r="E254" s="13">
        <v>0</v>
      </c>
      <c r="F254" s="13">
        <f>+E254*D254</f>
        <v>0</v>
      </c>
    </row>
    <row r="255" spans="1:6" ht="75">
      <c r="B255" s="54" t="s">
        <v>282</v>
      </c>
    </row>
    <row r="256" spans="1:6" ht="45">
      <c r="A256" s="39" t="s">
        <v>152</v>
      </c>
      <c r="B256" s="40" t="s">
        <v>283</v>
      </c>
    </row>
    <row r="258" spans="1:6">
      <c r="A258" s="41" t="s">
        <v>284</v>
      </c>
      <c r="B258" s="47" t="s">
        <v>155</v>
      </c>
      <c r="C258" s="13" t="s">
        <v>35</v>
      </c>
      <c r="D258" s="49">
        <v>1</v>
      </c>
      <c r="E258" s="13">
        <v>0</v>
      </c>
      <c r="F258" s="13">
        <f>+E258*D258</f>
        <v>0</v>
      </c>
    </row>
    <row r="259" spans="1:6" ht="60">
      <c r="B259" s="46" t="s">
        <v>288</v>
      </c>
    </row>
    <row r="260" spans="1:6">
      <c r="A260" s="41" t="s">
        <v>285</v>
      </c>
      <c r="B260" s="47" t="s">
        <v>157</v>
      </c>
      <c r="C260" s="13" t="s">
        <v>35</v>
      </c>
      <c r="D260" s="49">
        <v>20</v>
      </c>
      <c r="E260" s="13">
        <v>0</v>
      </c>
      <c r="F260" s="13">
        <f>+E260*D260</f>
        <v>0</v>
      </c>
    </row>
    <row r="261" spans="1:6" ht="30">
      <c r="B261" s="46" t="s">
        <v>289</v>
      </c>
    </row>
    <row r="262" spans="1:6">
      <c r="B262" s="46"/>
    </row>
    <row r="263" spans="1:6">
      <c r="A263" s="41" t="s">
        <v>153</v>
      </c>
      <c r="B263" s="47" t="s">
        <v>177</v>
      </c>
    </row>
    <row r="264" spans="1:6" ht="30">
      <c r="B264" s="46" t="s">
        <v>287</v>
      </c>
    </row>
    <row r="265" spans="1:6">
      <c r="B265" s="46" t="s">
        <v>164</v>
      </c>
      <c r="C265" s="13" t="s">
        <v>35</v>
      </c>
      <c r="D265" s="49">
        <v>1</v>
      </c>
      <c r="E265" s="13">
        <v>0</v>
      </c>
      <c r="F265" s="13">
        <f>+E265*D265</f>
        <v>0</v>
      </c>
    </row>
    <row r="266" spans="1:6">
      <c r="B266" s="46" t="s">
        <v>186</v>
      </c>
      <c r="C266" s="13" t="s">
        <v>35</v>
      </c>
      <c r="D266" s="49">
        <v>1</v>
      </c>
      <c r="E266" s="13">
        <v>0</v>
      </c>
      <c r="F266" s="13">
        <f>+E266*D266</f>
        <v>0</v>
      </c>
    </row>
    <row r="267" spans="1:6">
      <c r="B267" s="46"/>
      <c r="D267" s="49"/>
    </row>
    <row r="268" spans="1:6">
      <c r="B268" s="46"/>
    </row>
    <row r="269" spans="1:6">
      <c r="A269" s="41" t="s">
        <v>154</v>
      </c>
      <c r="B269" s="47" t="s">
        <v>178</v>
      </c>
      <c r="C269" s="13" t="s">
        <v>35</v>
      </c>
      <c r="D269" s="49">
        <v>16</v>
      </c>
      <c r="E269" s="13">
        <v>0</v>
      </c>
      <c r="F269" s="13">
        <f>+E269*D269</f>
        <v>0</v>
      </c>
    </row>
    <row r="270" spans="1:6" ht="60">
      <c r="B270" s="55" t="s">
        <v>290</v>
      </c>
    </row>
    <row r="271" spans="1:6">
      <c r="A271" s="41" t="s">
        <v>156</v>
      </c>
      <c r="B271" s="47" t="s">
        <v>24</v>
      </c>
    </row>
    <row r="272" spans="1:6" ht="30">
      <c r="B272" s="44" t="s">
        <v>216</v>
      </c>
    </row>
    <row r="273" spans="1:6">
      <c r="B273" s="44" t="s">
        <v>188</v>
      </c>
      <c r="C273" s="13" t="s">
        <v>35</v>
      </c>
      <c r="D273" s="49">
        <v>1</v>
      </c>
      <c r="E273" s="13">
        <v>0</v>
      </c>
      <c r="F273" s="13">
        <f>+E273*D273</f>
        <v>0</v>
      </c>
    </row>
    <row r="274" spans="1:6">
      <c r="B274" s="44" t="s">
        <v>187</v>
      </c>
      <c r="C274" s="13" t="s">
        <v>35</v>
      </c>
      <c r="D274" s="49">
        <v>1</v>
      </c>
      <c r="E274" s="13">
        <v>0</v>
      </c>
      <c r="F274" s="13">
        <f>+E274*D274</f>
        <v>0</v>
      </c>
    </row>
    <row r="275" spans="1:6">
      <c r="B275" s="44"/>
    </row>
    <row r="276" spans="1:6">
      <c r="A276" s="41" t="s">
        <v>183</v>
      </c>
      <c r="B276" s="47" t="s">
        <v>25</v>
      </c>
      <c r="C276" s="13" t="s">
        <v>35</v>
      </c>
      <c r="D276" s="49">
        <v>2</v>
      </c>
      <c r="E276" s="13">
        <v>0</v>
      </c>
      <c r="F276" s="13">
        <f>+E276*D276</f>
        <v>0</v>
      </c>
    </row>
    <row r="277" spans="1:6" ht="105">
      <c r="B277" s="54" t="s">
        <v>286</v>
      </c>
    </row>
    <row r="278" spans="1:6">
      <c r="A278" s="41" t="s">
        <v>184</v>
      </c>
      <c r="B278" s="47" t="s">
        <v>189</v>
      </c>
      <c r="C278" s="13" t="s">
        <v>35</v>
      </c>
      <c r="D278" s="49">
        <v>2</v>
      </c>
      <c r="E278" s="13">
        <v>0</v>
      </c>
      <c r="F278" s="13">
        <f>+E278*D278</f>
        <v>0</v>
      </c>
    </row>
    <row r="279" spans="1:6" ht="45">
      <c r="B279" s="43" t="s">
        <v>190</v>
      </c>
    </row>
    <row r="280" spans="1:6">
      <c r="B280" s="44"/>
    </row>
    <row r="281" spans="1:6">
      <c r="A281" s="41" t="s">
        <v>185</v>
      </c>
      <c r="B281" s="47" t="s">
        <v>179</v>
      </c>
      <c r="C281" s="13" t="s">
        <v>35</v>
      </c>
      <c r="D281" s="49">
        <v>2</v>
      </c>
      <c r="E281" s="13">
        <v>0</v>
      </c>
      <c r="F281" s="13">
        <f>+E281*D281</f>
        <v>0</v>
      </c>
    </row>
    <row r="282" spans="1:6" ht="45">
      <c r="B282" s="54" t="s">
        <v>191</v>
      </c>
    </row>
    <row r="283" spans="1:6">
      <c r="B283" s="43"/>
    </row>
    <row r="284" spans="1:6">
      <c r="B284" s="43"/>
    </row>
    <row r="285" spans="1:6">
      <c r="B285" s="43"/>
    </row>
    <row r="286" spans="1:6">
      <c r="B286" s="43"/>
    </row>
    <row r="287" spans="1:6">
      <c r="B287" s="43"/>
    </row>
    <row r="288" spans="1:6">
      <c r="B288" s="43"/>
    </row>
    <row r="289" spans="1:6">
      <c r="B289" s="43"/>
    </row>
    <row r="290" spans="1:6">
      <c r="B290" s="43"/>
    </row>
    <row r="291" spans="1:6">
      <c r="B291" s="43"/>
    </row>
    <row r="292" spans="1:6" ht="33.75">
      <c r="A292" s="39" t="s">
        <v>159</v>
      </c>
      <c r="B292" s="40" t="s">
        <v>291</v>
      </c>
    </row>
    <row r="293" spans="1:6">
      <c r="B293" s="46"/>
    </row>
    <row r="294" spans="1:6">
      <c r="A294" s="41" t="s">
        <v>160</v>
      </c>
      <c r="B294" s="47" t="s">
        <v>177</v>
      </c>
    </row>
    <row r="295" spans="1:6" ht="45">
      <c r="B295" s="46" t="s">
        <v>292</v>
      </c>
    </row>
    <row r="296" spans="1:6">
      <c r="B296" s="46" t="s">
        <v>181</v>
      </c>
      <c r="C296" s="13" t="s">
        <v>35</v>
      </c>
      <c r="D296" s="49">
        <v>1</v>
      </c>
      <c r="E296" s="13">
        <v>0</v>
      </c>
      <c r="F296" s="13">
        <f>+E296*D296</f>
        <v>0</v>
      </c>
    </row>
    <row r="297" spans="1:6">
      <c r="B297" s="46" t="s">
        <v>182</v>
      </c>
      <c r="C297" s="13" t="s">
        <v>35</v>
      </c>
      <c r="D297" s="49">
        <v>1</v>
      </c>
      <c r="E297" s="13">
        <v>0</v>
      </c>
      <c r="F297" s="13">
        <f>+E297*D297</f>
        <v>0</v>
      </c>
    </row>
    <row r="298" spans="1:6">
      <c r="B298" s="46"/>
      <c r="D298" s="49"/>
    </row>
    <row r="299" spans="1:6">
      <c r="A299" s="41" t="s">
        <v>294</v>
      </c>
      <c r="B299" s="42" t="s">
        <v>178</v>
      </c>
      <c r="C299" s="13" t="s">
        <v>35</v>
      </c>
      <c r="D299" s="49">
        <v>24</v>
      </c>
      <c r="E299" s="13">
        <v>0</v>
      </c>
      <c r="F299" s="13">
        <f>+E299*D299</f>
        <v>0</v>
      </c>
    </row>
    <row r="300" spans="1:6" ht="45">
      <c r="B300" s="55" t="s">
        <v>293</v>
      </c>
    </row>
    <row r="301" spans="1:6">
      <c r="A301" s="41" t="s">
        <v>295</v>
      </c>
      <c r="B301" s="42" t="s">
        <v>167</v>
      </c>
      <c r="C301" s="13" t="s">
        <v>35</v>
      </c>
      <c r="D301" s="49">
        <v>2</v>
      </c>
      <c r="E301" s="13">
        <v>0</v>
      </c>
      <c r="F301" s="13">
        <f>+E301*D301</f>
        <v>0</v>
      </c>
    </row>
    <row r="302" spans="1:6" ht="45">
      <c r="B302" s="46" t="s">
        <v>180</v>
      </c>
    </row>
    <row r="303" spans="1:6">
      <c r="B303" s="46"/>
    </row>
    <row r="304" spans="1:6" ht="33.75">
      <c r="A304" s="39" t="s">
        <v>171</v>
      </c>
      <c r="B304" s="40" t="s">
        <v>296</v>
      </c>
    </row>
    <row r="305" spans="1:6">
      <c r="B305" s="44"/>
    </row>
    <row r="306" spans="1:6">
      <c r="A306" s="41" t="s">
        <v>172</v>
      </c>
      <c r="B306" s="42" t="s">
        <v>165</v>
      </c>
    </row>
    <row r="307" spans="1:6" ht="45">
      <c r="B307" s="44" t="s">
        <v>297</v>
      </c>
    </row>
    <row r="308" spans="1:6">
      <c r="B308" s="13" t="s">
        <v>163</v>
      </c>
      <c r="C308" s="13" t="s">
        <v>6</v>
      </c>
      <c r="D308" s="49">
        <v>9</v>
      </c>
      <c r="F308" s="13">
        <f>+E308*D308</f>
        <v>0</v>
      </c>
    </row>
    <row r="309" spans="1:6">
      <c r="B309" s="13" t="s">
        <v>162</v>
      </c>
      <c r="C309" s="13" t="s">
        <v>6</v>
      </c>
      <c r="D309" s="49">
        <v>9</v>
      </c>
      <c r="F309" s="13">
        <f t="shared" ref="F309:F310" si="3">+E309*D309</f>
        <v>0</v>
      </c>
    </row>
    <row r="310" spans="1:6">
      <c r="B310" s="13" t="s">
        <v>164</v>
      </c>
      <c r="C310" s="13" t="s">
        <v>6</v>
      </c>
      <c r="D310" s="49">
        <v>3</v>
      </c>
      <c r="F310" s="13">
        <f t="shared" si="3"/>
        <v>0</v>
      </c>
    </row>
    <row r="312" spans="1:6">
      <c r="A312" s="41" t="s">
        <v>173</v>
      </c>
      <c r="B312" s="42" t="s">
        <v>161</v>
      </c>
      <c r="C312" s="13" t="s">
        <v>35</v>
      </c>
      <c r="D312" s="49">
        <v>72</v>
      </c>
      <c r="E312" s="13">
        <v>0</v>
      </c>
      <c r="F312" s="13">
        <f>+E312*D312</f>
        <v>0</v>
      </c>
    </row>
    <row r="313" spans="1:6" ht="30">
      <c r="B313" s="46" t="s">
        <v>329</v>
      </c>
    </row>
    <row r="314" spans="1:6">
      <c r="B314" s="46"/>
    </row>
    <row r="315" spans="1:6">
      <c r="A315" s="41" t="s">
        <v>174</v>
      </c>
      <c r="B315" s="42" t="s">
        <v>166</v>
      </c>
    </row>
    <row r="316" spans="1:6" ht="45">
      <c r="B316" s="46" t="s">
        <v>298</v>
      </c>
    </row>
    <row r="317" spans="1:6">
      <c r="B317" s="13" t="s">
        <v>169</v>
      </c>
      <c r="C317" s="13" t="s">
        <v>35</v>
      </c>
      <c r="D317" s="49">
        <v>1</v>
      </c>
      <c r="E317" s="13">
        <v>0</v>
      </c>
      <c r="F317" s="13">
        <f>+E317*D317</f>
        <v>0</v>
      </c>
    </row>
    <row r="318" spans="1:6">
      <c r="B318" s="13" t="s">
        <v>168</v>
      </c>
      <c r="C318" s="13" t="s">
        <v>35</v>
      </c>
      <c r="D318" s="49">
        <v>1</v>
      </c>
      <c r="E318" s="13">
        <v>0</v>
      </c>
      <c r="F318" s="13">
        <f>+E318*D318</f>
        <v>0</v>
      </c>
    </row>
    <row r="319" spans="1:6">
      <c r="A319" s="41" t="s">
        <v>175</v>
      </c>
      <c r="B319" s="42" t="s">
        <v>167</v>
      </c>
      <c r="C319" s="13" t="s">
        <v>35</v>
      </c>
      <c r="D319" s="49">
        <v>2</v>
      </c>
      <c r="E319" s="13">
        <v>0</v>
      </c>
      <c r="F319" s="13">
        <f>+E319*D319</f>
        <v>0</v>
      </c>
    </row>
    <row r="320" spans="1:6" ht="30">
      <c r="B320" s="46" t="s">
        <v>170</v>
      </c>
    </row>
    <row r="322" spans="1:6">
      <c r="A322" s="41" t="s">
        <v>176</v>
      </c>
      <c r="B322" s="42" t="s">
        <v>26</v>
      </c>
      <c r="C322" s="13" t="s">
        <v>35</v>
      </c>
      <c r="D322" s="49">
        <v>2</v>
      </c>
      <c r="E322" s="13">
        <v>0</v>
      </c>
      <c r="F322" s="13">
        <f>+E322*D322</f>
        <v>0</v>
      </c>
    </row>
    <row r="323" spans="1:6" ht="45">
      <c r="B323" s="46" t="s">
        <v>330</v>
      </c>
    </row>
    <row r="324" spans="1:6" ht="48">
      <c r="A324" s="39" t="s">
        <v>218</v>
      </c>
      <c r="B324" s="40" t="s">
        <v>224</v>
      </c>
    </row>
    <row r="326" spans="1:6">
      <c r="A326" s="41" t="s">
        <v>226</v>
      </c>
      <c r="B326" s="42" t="s">
        <v>12</v>
      </c>
      <c r="C326" s="13" t="s">
        <v>6</v>
      </c>
      <c r="D326" s="49">
        <v>9</v>
      </c>
      <c r="F326" s="13">
        <f>+E326*D326</f>
        <v>0</v>
      </c>
    </row>
    <row r="327" spans="1:6" ht="60">
      <c r="B327" s="54" t="s">
        <v>77</v>
      </c>
    </row>
    <row r="329" spans="1:6">
      <c r="A329" s="41" t="s">
        <v>227</v>
      </c>
      <c r="B329" s="42" t="s">
        <v>14</v>
      </c>
      <c r="C329" s="13" t="s">
        <v>6</v>
      </c>
      <c r="D329" s="49">
        <f>17+17+17+17+17+17+9</f>
        <v>111</v>
      </c>
      <c r="F329" s="13">
        <f>+E329*D329</f>
        <v>0</v>
      </c>
    </row>
    <row r="330" spans="1:6" ht="45">
      <c r="B330" s="54" t="s">
        <v>212</v>
      </c>
    </row>
    <row r="332" spans="1:6">
      <c r="A332" s="41" t="s">
        <v>228</v>
      </c>
      <c r="B332" s="42" t="s">
        <v>177</v>
      </c>
      <c r="C332" s="13" t="s">
        <v>35</v>
      </c>
      <c r="D332" s="49">
        <v>3</v>
      </c>
      <c r="E332" s="13">
        <v>0</v>
      </c>
      <c r="F332" s="13">
        <f>+E332*D332</f>
        <v>0</v>
      </c>
    </row>
    <row r="333" spans="1:6" ht="30">
      <c r="B333" s="46" t="s">
        <v>299</v>
      </c>
    </row>
    <row r="334" spans="1:6">
      <c r="B334" s="46"/>
    </row>
    <row r="335" spans="1:6">
      <c r="A335" s="41" t="s">
        <v>229</v>
      </c>
      <c r="B335" s="42" t="s">
        <v>16</v>
      </c>
      <c r="C335" s="13" t="s">
        <v>35</v>
      </c>
      <c r="D335" s="49">
        <v>7</v>
      </c>
      <c r="E335" s="13">
        <v>0</v>
      </c>
      <c r="F335" s="13">
        <f>+E335*D335</f>
        <v>0</v>
      </c>
    </row>
    <row r="336" spans="1:6" ht="45">
      <c r="B336" s="43" t="s">
        <v>300</v>
      </c>
    </row>
    <row r="338" spans="1:11">
      <c r="A338" s="41" t="s">
        <v>230</v>
      </c>
      <c r="B338" s="42" t="s">
        <v>15</v>
      </c>
      <c r="C338" s="13" t="s">
        <v>35</v>
      </c>
      <c r="D338" s="49">
        <v>17</v>
      </c>
      <c r="E338" s="13">
        <v>0</v>
      </c>
      <c r="F338" s="13">
        <f>+E338*D338</f>
        <v>0</v>
      </c>
    </row>
    <row r="339" spans="1:11" ht="30">
      <c r="B339" s="54" t="s">
        <v>199</v>
      </c>
    </row>
    <row r="340" spans="1:11">
      <c r="B340" s="54"/>
    </row>
    <row r="341" spans="1:11">
      <c r="B341" s="54"/>
    </row>
    <row r="342" spans="1:11">
      <c r="B342" s="43"/>
    </row>
    <row r="343" spans="1:11">
      <c r="A343" s="41" t="s">
        <v>231</v>
      </c>
      <c r="B343" s="42" t="s">
        <v>11</v>
      </c>
      <c r="C343" s="13" t="s">
        <v>35</v>
      </c>
      <c r="D343" s="49">
        <v>9</v>
      </c>
      <c r="E343" s="13">
        <v>0</v>
      </c>
      <c r="F343" s="13">
        <f>+E343*D343</f>
        <v>0</v>
      </c>
    </row>
    <row r="344" spans="1:11" ht="60">
      <c r="B344" s="43" t="s">
        <v>198</v>
      </c>
    </row>
    <row r="346" spans="1:11">
      <c r="A346" s="41" t="s">
        <v>232</v>
      </c>
      <c r="B346" s="42" t="s">
        <v>194</v>
      </c>
      <c r="C346" s="13" t="s">
        <v>35</v>
      </c>
      <c r="D346" s="49">
        <v>24</v>
      </c>
      <c r="E346" s="13">
        <v>0</v>
      </c>
      <c r="F346" s="13">
        <f>+E346*D346</f>
        <v>0</v>
      </c>
    </row>
    <row r="347" spans="1:11" ht="45">
      <c r="B347" s="55" t="s">
        <v>301</v>
      </c>
    </row>
    <row r="348" spans="1:11">
      <c r="A348" s="41" t="s">
        <v>233</v>
      </c>
      <c r="B348" s="42" t="s">
        <v>195</v>
      </c>
      <c r="C348" s="13" t="s">
        <v>35</v>
      </c>
      <c r="D348" s="49">
        <v>1</v>
      </c>
      <c r="E348" s="13">
        <v>0</v>
      </c>
      <c r="F348" s="13">
        <f>+E348*D348</f>
        <v>0</v>
      </c>
    </row>
    <row r="349" spans="1:11" ht="105">
      <c r="B349" s="55" t="s">
        <v>302</v>
      </c>
    </row>
    <row r="350" spans="1:11" ht="47.25">
      <c r="A350" s="39" t="s">
        <v>234</v>
      </c>
      <c r="B350" s="59" t="s">
        <v>484</v>
      </c>
    </row>
    <row r="351" spans="1:11">
      <c r="A351" s="41" t="s">
        <v>235</v>
      </c>
      <c r="B351" s="67" t="s">
        <v>429</v>
      </c>
      <c r="D351" s="60"/>
      <c r="I351" s="60" t="s">
        <v>370</v>
      </c>
      <c r="J351" s="60" t="s">
        <v>371</v>
      </c>
      <c r="K351" s="72" t="s">
        <v>399</v>
      </c>
    </row>
    <row r="352" spans="1:11" ht="60">
      <c r="B352" s="62" t="s">
        <v>432</v>
      </c>
      <c r="I352" s="60"/>
      <c r="J352" s="60"/>
    </row>
    <row r="353" spans="1:11">
      <c r="B353" s="62" t="s">
        <v>431</v>
      </c>
      <c r="C353" s="13" t="s">
        <v>6</v>
      </c>
      <c r="D353" s="60">
        <v>6</v>
      </c>
      <c r="F353" s="13">
        <f>+E353*D353</f>
        <v>0</v>
      </c>
      <c r="I353" s="60"/>
      <c r="J353" s="60"/>
    </row>
    <row r="354" spans="1:11">
      <c r="B354" s="62"/>
      <c r="I354" s="60"/>
      <c r="J354" s="60"/>
    </row>
    <row r="355" spans="1:11">
      <c r="A355" s="41" t="s">
        <v>236</v>
      </c>
      <c r="B355" s="67" t="s">
        <v>360</v>
      </c>
      <c r="C355" s="13" t="s">
        <v>6</v>
      </c>
      <c r="D355" s="60">
        <v>2</v>
      </c>
      <c r="F355" s="13">
        <f>+E355*D355</f>
        <v>0</v>
      </c>
      <c r="I355" s="60" t="s">
        <v>460</v>
      </c>
      <c r="J355" s="60" t="s">
        <v>397</v>
      </c>
      <c r="K355" s="73" t="s">
        <v>398</v>
      </c>
    </row>
    <row r="356" spans="1:11" ht="45">
      <c r="B356" s="62" t="s">
        <v>375</v>
      </c>
      <c r="D356" s="49"/>
      <c r="I356" s="60"/>
      <c r="J356" s="60"/>
    </row>
    <row r="357" spans="1:11">
      <c r="A357" s="41" t="s">
        <v>237</v>
      </c>
      <c r="B357" s="67" t="s">
        <v>361</v>
      </c>
      <c r="C357" s="13" t="s">
        <v>6</v>
      </c>
      <c r="D357" s="60">
        <v>4</v>
      </c>
      <c r="F357" s="13">
        <f>+E357*D357</f>
        <v>0</v>
      </c>
      <c r="I357" s="60" t="s">
        <v>372</v>
      </c>
      <c r="J357" s="60" t="s">
        <v>389</v>
      </c>
      <c r="K357" s="73" t="s">
        <v>393</v>
      </c>
    </row>
    <row r="358" spans="1:11" ht="75">
      <c r="B358" s="62" t="s">
        <v>374</v>
      </c>
      <c r="D358" s="60"/>
      <c r="I358" s="60"/>
      <c r="J358" s="60"/>
    </row>
    <row r="359" spans="1:11">
      <c r="A359" s="41" t="s">
        <v>350</v>
      </c>
      <c r="B359" s="67" t="s">
        <v>362</v>
      </c>
      <c r="C359" s="13" t="s">
        <v>6</v>
      </c>
      <c r="D359" s="60">
        <v>1</v>
      </c>
      <c r="F359" s="13">
        <f>+E359*D359</f>
        <v>0</v>
      </c>
      <c r="I359" s="60" t="s">
        <v>460</v>
      </c>
      <c r="J359" s="60" t="s">
        <v>481</v>
      </c>
      <c r="K359" s="72" t="s">
        <v>482</v>
      </c>
    </row>
    <row r="360" spans="1:11" ht="45">
      <c r="B360" s="62" t="s">
        <v>378</v>
      </c>
      <c r="D360" s="60"/>
      <c r="I360" s="60"/>
      <c r="J360" s="70"/>
    </row>
    <row r="361" spans="1:11">
      <c r="A361" s="41" t="s">
        <v>351</v>
      </c>
      <c r="B361" s="67" t="s">
        <v>363</v>
      </c>
      <c r="C361" s="13" t="s">
        <v>6</v>
      </c>
      <c r="D361" s="60">
        <v>2</v>
      </c>
      <c r="F361" s="13">
        <f>+E361*D361</f>
        <v>0</v>
      </c>
      <c r="I361" s="60" t="s">
        <v>372</v>
      </c>
      <c r="J361" s="60" t="s">
        <v>391</v>
      </c>
      <c r="K361" s="72" t="s">
        <v>394</v>
      </c>
    </row>
    <row r="362" spans="1:11" ht="45">
      <c r="B362" s="62" t="s">
        <v>376</v>
      </c>
      <c r="D362" s="60"/>
      <c r="I362" s="60"/>
      <c r="J362" s="60"/>
    </row>
    <row r="363" spans="1:11">
      <c r="A363" s="41" t="s">
        <v>352</v>
      </c>
      <c r="B363" s="67" t="s">
        <v>364</v>
      </c>
      <c r="C363" s="13" t="s">
        <v>6</v>
      </c>
      <c r="D363" s="60">
        <v>13</v>
      </c>
      <c r="F363" s="13">
        <f>+E363*D363</f>
        <v>0</v>
      </c>
      <c r="I363" s="60" t="s">
        <v>372</v>
      </c>
      <c r="J363" s="60" t="s">
        <v>390</v>
      </c>
      <c r="K363" s="72" t="s">
        <v>392</v>
      </c>
    </row>
    <row r="364" spans="1:11" ht="45">
      <c r="B364" s="62" t="s">
        <v>377</v>
      </c>
      <c r="D364" s="60"/>
      <c r="I364" s="60"/>
      <c r="J364" s="68"/>
    </row>
    <row r="365" spans="1:11">
      <c r="A365" s="41" t="s">
        <v>353</v>
      </c>
      <c r="B365" s="63" t="s">
        <v>365</v>
      </c>
      <c r="C365" s="13" t="s">
        <v>6</v>
      </c>
      <c r="D365" s="60">
        <v>42</v>
      </c>
      <c r="F365" s="13">
        <f>+E365*D365</f>
        <v>0</v>
      </c>
      <c r="I365" s="60" t="s">
        <v>373</v>
      </c>
      <c r="J365" s="60" t="s">
        <v>380</v>
      </c>
      <c r="K365" s="72" t="s">
        <v>396</v>
      </c>
    </row>
    <row r="366" spans="1:11" ht="90">
      <c r="B366" s="62" t="s">
        <v>381</v>
      </c>
      <c r="D366" s="60"/>
    </row>
    <row r="367" spans="1:11">
      <c r="A367" s="41" t="s">
        <v>354</v>
      </c>
      <c r="B367" s="63" t="s">
        <v>366</v>
      </c>
      <c r="C367" s="13" t="s">
        <v>6</v>
      </c>
      <c r="D367" s="60">
        <v>3</v>
      </c>
      <c r="F367" s="13">
        <f>+E367*D367</f>
        <v>0</v>
      </c>
      <c r="I367" s="13" t="s">
        <v>400</v>
      </c>
    </row>
    <row r="368" spans="1:11" ht="45">
      <c r="B368" s="43" t="s">
        <v>448</v>
      </c>
      <c r="D368" s="60"/>
    </row>
    <row r="369" spans="1:11">
      <c r="A369" s="41" t="s">
        <v>355</v>
      </c>
      <c r="B369" s="63" t="s">
        <v>367</v>
      </c>
      <c r="C369" s="13" t="s">
        <v>6</v>
      </c>
      <c r="D369" s="60">
        <v>13</v>
      </c>
      <c r="F369" s="13">
        <f>+E369*D369</f>
        <v>0</v>
      </c>
      <c r="I369" s="60" t="s">
        <v>373</v>
      </c>
      <c r="J369" s="60" t="s">
        <v>387</v>
      </c>
    </row>
    <row r="370" spans="1:11" ht="90">
      <c r="B370" s="64" t="s">
        <v>388</v>
      </c>
      <c r="D370" s="60"/>
      <c r="K370" s="74" t="s">
        <v>395</v>
      </c>
    </row>
    <row r="371" spans="1:11">
      <c r="A371" s="41" t="s">
        <v>356</v>
      </c>
      <c r="B371" s="65" t="s">
        <v>368</v>
      </c>
      <c r="C371" s="13" t="s">
        <v>6</v>
      </c>
      <c r="D371" s="60">
        <v>2</v>
      </c>
      <c r="F371" s="13">
        <f>+E371*D371</f>
        <v>0</v>
      </c>
      <c r="I371" s="49" t="s">
        <v>400</v>
      </c>
    </row>
    <row r="372" spans="1:11" ht="45">
      <c r="B372" s="66" t="s">
        <v>382</v>
      </c>
      <c r="D372" s="60"/>
      <c r="H372" s="49" t="s">
        <v>401</v>
      </c>
    </row>
    <row r="373" spans="1:11">
      <c r="A373" s="41" t="s">
        <v>357</v>
      </c>
      <c r="B373" s="67" t="s">
        <v>155</v>
      </c>
      <c r="C373" s="13" t="s">
        <v>6</v>
      </c>
      <c r="D373" s="60">
        <v>1</v>
      </c>
      <c r="F373" s="13">
        <f>+E373*D373</f>
        <v>0</v>
      </c>
      <c r="I373" s="49" t="s">
        <v>400</v>
      </c>
    </row>
    <row r="374" spans="1:11" ht="105">
      <c r="B374" s="69" t="s">
        <v>303</v>
      </c>
      <c r="D374" s="60"/>
      <c r="H374" s="49"/>
    </row>
    <row r="375" spans="1:11">
      <c r="A375" s="41" t="s">
        <v>358</v>
      </c>
      <c r="B375" s="67" t="s">
        <v>196</v>
      </c>
      <c r="C375" s="13" t="s">
        <v>6</v>
      </c>
      <c r="D375" s="60">
        <v>5</v>
      </c>
      <c r="F375" s="13">
        <f>+E375*D375</f>
        <v>0</v>
      </c>
      <c r="I375" s="49" t="s">
        <v>400</v>
      </c>
      <c r="J375" s="61"/>
    </row>
    <row r="376" spans="1:11" ht="45">
      <c r="B376" s="62" t="s">
        <v>485</v>
      </c>
      <c r="D376" s="60"/>
      <c r="H376" s="75" t="s">
        <v>486</v>
      </c>
      <c r="J376" s="61"/>
    </row>
    <row r="377" spans="1:11">
      <c r="A377" s="41" t="s">
        <v>359</v>
      </c>
      <c r="B377" s="63" t="s">
        <v>366</v>
      </c>
      <c r="C377" s="13" t="s">
        <v>6</v>
      </c>
      <c r="D377" s="60">
        <v>6</v>
      </c>
      <c r="F377" s="13">
        <f>+E377*D377</f>
        <v>0</v>
      </c>
      <c r="I377" s="49" t="s">
        <v>400</v>
      </c>
    </row>
    <row r="378" spans="1:11" ht="60">
      <c r="B378" s="43" t="s">
        <v>379</v>
      </c>
    </row>
    <row r="379" spans="1:11">
      <c r="A379" s="41" t="s">
        <v>403</v>
      </c>
      <c r="B379" s="63" t="s">
        <v>405</v>
      </c>
      <c r="C379" s="13" t="s">
        <v>6</v>
      </c>
      <c r="D379" s="13">
        <v>2</v>
      </c>
      <c r="F379" s="13">
        <f>+E379*D379</f>
        <v>0</v>
      </c>
      <c r="I379" s="60" t="s">
        <v>406</v>
      </c>
      <c r="J379" s="60" t="s">
        <v>407</v>
      </c>
    </row>
    <row r="380" spans="1:11" ht="60">
      <c r="B380" s="64" t="s">
        <v>408</v>
      </c>
    </row>
    <row r="381" spans="1:11">
      <c r="A381" s="41" t="s">
        <v>404</v>
      </c>
      <c r="B381" s="63" t="s">
        <v>369</v>
      </c>
    </row>
    <row r="382" spans="1:11">
      <c r="B382" s="54"/>
    </row>
    <row r="383" spans="1:11" ht="63" customHeight="1">
      <c r="A383" s="39" t="s">
        <v>271</v>
      </c>
      <c r="B383" s="76" t="s">
        <v>462</v>
      </c>
    </row>
    <row r="384" spans="1:11" ht="18.75">
      <c r="A384" s="39"/>
      <c r="B384" s="78"/>
    </row>
    <row r="385" spans="1:11">
      <c r="A385" s="79" t="s">
        <v>273</v>
      </c>
      <c r="B385" s="80" t="s">
        <v>429</v>
      </c>
      <c r="I385" s="60" t="s">
        <v>370</v>
      </c>
      <c r="J385" s="60" t="s">
        <v>371</v>
      </c>
    </row>
    <row r="386" spans="1:11" ht="60">
      <c r="A386" s="79"/>
      <c r="B386" s="62" t="s">
        <v>455</v>
      </c>
      <c r="H386" s="75" t="s">
        <v>433</v>
      </c>
    </row>
    <row r="387" spans="1:11">
      <c r="A387" s="79"/>
      <c r="B387" s="62" t="s">
        <v>434</v>
      </c>
      <c r="C387" s="13" t="s">
        <v>6</v>
      </c>
      <c r="D387" s="60">
        <v>5</v>
      </c>
      <c r="F387" s="13">
        <f>+E387*D387</f>
        <v>0</v>
      </c>
    </row>
    <row r="388" spans="1:11">
      <c r="A388" s="79"/>
      <c r="B388" s="62" t="s">
        <v>435</v>
      </c>
      <c r="C388" s="13" t="s">
        <v>6</v>
      </c>
      <c r="D388" s="60">
        <v>2</v>
      </c>
      <c r="F388" s="13">
        <f t="shared" ref="F388:F390" si="4">+E388*D388</f>
        <v>0</v>
      </c>
    </row>
    <row r="389" spans="1:11">
      <c r="A389" s="79"/>
      <c r="B389" s="62" t="s">
        <v>436</v>
      </c>
      <c r="C389" s="13" t="s">
        <v>6</v>
      </c>
      <c r="D389" s="60">
        <v>2</v>
      </c>
      <c r="F389" s="13">
        <f t="shared" si="4"/>
        <v>0</v>
      </c>
    </row>
    <row r="390" spans="1:11">
      <c r="A390" s="79"/>
      <c r="B390" s="62"/>
      <c r="C390" s="13" t="s">
        <v>6</v>
      </c>
      <c r="D390" s="60"/>
      <c r="F390" s="13">
        <f t="shared" si="4"/>
        <v>0</v>
      </c>
    </row>
    <row r="391" spans="1:11">
      <c r="A391" s="79"/>
      <c r="B391" s="62"/>
    </row>
    <row r="392" spans="1:11">
      <c r="A392" s="79" t="s">
        <v>274</v>
      </c>
      <c r="B392" s="80" t="s">
        <v>361</v>
      </c>
      <c r="C392" s="13" t="s">
        <v>6</v>
      </c>
      <c r="D392" s="60">
        <v>6</v>
      </c>
      <c r="F392" s="13">
        <f>+E392*D392</f>
        <v>0</v>
      </c>
      <c r="I392" s="60" t="s">
        <v>372</v>
      </c>
      <c r="J392" s="60" t="s">
        <v>437</v>
      </c>
      <c r="K392" s="72" t="s">
        <v>438</v>
      </c>
    </row>
    <row r="393" spans="1:11" ht="45">
      <c r="A393" s="79"/>
      <c r="B393" s="62" t="s">
        <v>454</v>
      </c>
    </row>
    <row r="394" spans="1:11">
      <c r="A394" s="79" t="s">
        <v>412</v>
      </c>
      <c r="B394" s="80" t="s">
        <v>441</v>
      </c>
      <c r="C394" s="13" t="s">
        <v>6</v>
      </c>
      <c r="D394" s="60">
        <v>2</v>
      </c>
      <c r="F394" s="13">
        <f>+E394*D394</f>
        <v>0</v>
      </c>
      <c r="I394" s="60" t="s">
        <v>439</v>
      </c>
      <c r="J394" s="60" t="s">
        <v>440</v>
      </c>
      <c r="K394" s="72" t="s">
        <v>443</v>
      </c>
    </row>
    <row r="395" spans="1:11" ht="60">
      <c r="A395" s="79"/>
      <c r="B395" s="78" t="s">
        <v>453</v>
      </c>
      <c r="H395" s="49" t="s">
        <v>442</v>
      </c>
    </row>
    <row r="396" spans="1:11">
      <c r="A396" s="79" t="s">
        <v>413</v>
      </c>
      <c r="B396" s="80" t="s">
        <v>363</v>
      </c>
      <c r="I396" s="60" t="s">
        <v>372</v>
      </c>
      <c r="J396" s="60" t="s">
        <v>445</v>
      </c>
    </row>
    <row r="397" spans="1:11" ht="30">
      <c r="A397" s="79"/>
      <c r="B397" s="62" t="s">
        <v>444</v>
      </c>
    </row>
    <row r="398" spans="1:11">
      <c r="A398" s="79"/>
      <c r="B398" s="62" t="s">
        <v>452</v>
      </c>
      <c r="C398" s="13" t="s">
        <v>6</v>
      </c>
      <c r="D398" s="60">
        <v>1</v>
      </c>
      <c r="F398" s="13">
        <f>+E398*D398</f>
        <v>0</v>
      </c>
    </row>
    <row r="399" spans="1:11" ht="30">
      <c r="A399" s="79"/>
      <c r="B399" s="62" t="s">
        <v>483</v>
      </c>
      <c r="C399" s="13" t="s">
        <v>6</v>
      </c>
      <c r="D399" s="60">
        <v>5</v>
      </c>
      <c r="F399" s="13">
        <f>+E399*D399</f>
        <v>0</v>
      </c>
    </row>
    <row r="400" spans="1:11">
      <c r="A400" s="79"/>
      <c r="B400" s="62"/>
    </row>
    <row r="401" spans="1:10">
      <c r="A401" s="79" t="s">
        <v>414</v>
      </c>
      <c r="B401" s="80" t="s">
        <v>360</v>
      </c>
      <c r="C401" s="13" t="s">
        <v>6</v>
      </c>
      <c r="D401" s="60"/>
      <c r="F401" s="13">
        <v>8</v>
      </c>
      <c r="I401" s="13" t="s">
        <v>460</v>
      </c>
      <c r="J401" s="13" t="s">
        <v>481</v>
      </c>
    </row>
    <row r="402" spans="1:10">
      <c r="A402" s="79"/>
      <c r="B402" s="81" t="s">
        <v>472</v>
      </c>
    </row>
    <row r="403" spans="1:10">
      <c r="A403" s="79" t="s">
        <v>415</v>
      </c>
      <c r="B403" s="80" t="s">
        <v>449</v>
      </c>
      <c r="I403" s="60" t="s">
        <v>372</v>
      </c>
      <c r="J403" s="60" t="s">
        <v>446</v>
      </c>
    </row>
    <row r="404" spans="1:10" ht="45">
      <c r="A404" s="79"/>
      <c r="B404" s="62" t="s">
        <v>447</v>
      </c>
    </row>
    <row r="405" spans="1:10">
      <c r="A405" s="79"/>
      <c r="B405" s="62" t="s">
        <v>450</v>
      </c>
      <c r="C405" s="13" t="s">
        <v>6</v>
      </c>
      <c r="D405" s="60">
        <v>8</v>
      </c>
      <c r="F405" s="13">
        <f>+E405*D405</f>
        <v>0</v>
      </c>
    </row>
    <row r="406" spans="1:10">
      <c r="A406" s="79"/>
      <c r="B406" s="62" t="s">
        <v>451</v>
      </c>
      <c r="C406" s="13" t="s">
        <v>6</v>
      </c>
      <c r="D406" s="60">
        <v>8</v>
      </c>
      <c r="F406" s="13">
        <f>+E406*D406</f>
        <v>0</v>
      </c>
    </row>
    <row r="407" spans="1:10">
      <c r="A407" s="79"/>
      <c r="B407" s="62"/>
    </row>
    <row r="408" spans="1:10">
      <c r="A408" s="79" t="s">
        <v>416</v>
      </c>
      <c r="B408" s="80" t="s">
        <v>425</v>
      </c>
      <c r="C408" s="13" t="s">
        <v>6</v>
      </c>
      <c r="D408" s="60">
        <v>1</v>
      </c>
      <c r="F408" s="13">
        <f>+E408*D408</f>
        <v>0</v>
      </c>
    </row>
    <row r="409" spans="1:10" ht="45">
      <c r="A409" s="79"/>
      <c r="B409" s="78" t="s">
        <v>471</v>
      </c>
    </row>
    <row r="410" spans="1:10">
      <c r="A410" s="79" t="s">
        <v>417</v>
      </c>
      <c r="B410" s="80" t="s">
        <v>361</v>
      </c>
      <c r="C410" s="13" t="s">
        <v>6</v>
      </c>
      <c r="D410" s="60">
        <v>2</v>
      </c>
      <c r="F410" s="13">
        <f>+E410*D410</f>
        <v>0</v>
      </c>
      <c r="I410" s="60" t="s">
        <v>372</v>
      </c>
      <c r="J410" s="60" t="s">
        <v>456</v>
      </c>
    </row>
    <row r="411" spans="1:10">
      <c r="A411" s="79"/>
      <c r="B411" s="81" t="s">
        <v>470</v>
      </c>
      <c r="D411" s="60"/>
    </row>
    <row r="412" spans="1:10">
      <c r="A412" s="79" t="s">
        <v>418</v>
      </c>
      <c r="B412" s="80" t="s">
        <v>426</v>
      </c>
      <c r="D412" s="60"/>
    </row>
    <row r="413" spans="1:10" ht="90">
      <c r="A413" s="79"/>
      <c r="B413" s="62" t="s">
        <v>381</v>
      </c>
      <c r="D413" s="49"/>
    </row>
    <row r="414" spans="1:10">
      <c r="A414" s="79"/>
      <c r="B414" s="62" t="s">
        <v>468</v>
      </c>
      <c r="C414" s="13" t="s">
        <v>6</v>
      </c>
      <c r="D414" s="60">
        <v>18</v>
      </c>
      <c r="F414" s="13">
        <f t="shared" ref="F414:F415" si="5">+E414*D414</f>
        <v>0</v>
      </c>
    </row>
    <row r="415" spans="1:10">
      <c r="A415" s="79"/>
      <c r="B415" s="62" t="s">
        <v>469</v>
      </c>
      <c r="C415" s="13" t="s">
        <v>6</v>
      </c>
      <c r="D415" s="60">
        <v>12</v>
      </c>
      <c r="F415" s="13">
        <f t="shared" si="5"/>
        <v>0</v>
      </c>
    </row>
    <row r="416" spans="1:10">
      <c r="A416" s="79"/>
      <c r="B416" s="62"/>
      <c r="D416" s="60"/>
    </row>
    <row r="417" spans="1:10">
      <c r="A417" s="79" t="s">
        <v>419</v>
      </c>
      <c r="B417" s="80" t="s">
        <v>427</v>
      </c>
      <c r="C417" s="13" t="s">
        <v>6</v>
      </c>
      <c r="D417" s="60">
        <v>3</v>
      </c>
      <c r="F417" s="13">
        <f>+E417*D417</f>
        <v>0</v>
      </c>
    </row>
    <row r="418" spans="1:10" ht="45">
      <c r="A418" s="79"/>
      <c r="B418" s="43" t="s">
        <v>467</v>
      </c>
      <c r="D418" s="49"/>
    </row>
    <row r="419" spans="1:10">
      <c r="A419" s="79" t="s">
        <v>420</v>
      </c>
      <c r="B419" s="80" t="s">
        <v>428</v>
      </c>
      <c r="C419" s="13" t="s">
        <v>6</v>
      </c>
      <c r="D419" s="60">
        <v>2</v>
      </c>
      <c r="F419" s="13">
        <f>+E419*D419</f>
        <v>0</v>
      </c>
      <c r="I419" s="60" t="s">
        <v>460</v>
      </c>
      <c r="J419" s="60" t="s">
        <v>461</v>
      </c>
    </row>
    <row r="420" spans="1:10" ht="45">
      <c r="A420" s="79"/>
      <c r="B420" s="62" t="s">
        <v>466</v>
      </c>
      <c r="D420" s="49"/>
      <c r="I420" s="60"/>
      <c r="J420" s="60"/>
    </row>
    <row r="421" spans="1:10">
      <c r="A421" s="79" t="s">
        <v>421</v>
      </c>
      <c r="B421" s="80" t="s">
        <v>20</v>
      </c>
      <c r="D421" s="49"/>
      <c r="I421" s="60" t="s">
        <v>458</v>
      </c>
      <c r="J421" s="60" t="s">
        <v>459</v>
      </c>
    </row>
    <row r="422" spans="1:10">
      <c r="A422" s="79"/>
      <c r="B422" s="81" t="s">
        <v>473</v>
      </c>
      <c r="D422" s="49"/>
      <c r="I422" s="60"/>
      <c r="J422" s="60"/>
    </row>
    <row r="423" spans="1:10">
      <c r="A423" s="79"/>
      <c r="B423" s="81" t="s">
        <v>463</v>
      </c>
      <c r="C423" s="13" t="s">
        <v>6</v>
      </c>
      <c r="D423" s="60">
        <v>2</v>
      </c>
      <c r="F423" s="13">
        <f t="shared" ref="F423:F424" si="6">+E423*D423</f>
        <v>0</v>
      </c>
      <c r="I423" s="60"/>
      <c r="J423" s="60"/>
    </row>
    <row r="424" spans="1:10">
      <c r="A424" s="79"/>
      <c r="B424" s="81" t="s">
        <v>465</v>
      </c>
      <c r="C424" s="13" t="s">
        <v>6</v>
      </c>
      <c r="D424" s="60">
        <v>1</v>
      </c>
      <c r="F424" s="13">
        <f t="shared" si="6"/>
        <v>0</v>
      </c>
      <c r="I424" s="60"/>
      <c r="J424" s="60"/>
    </row>
    <row r="425" spans="1:10">
      <c r="A425" s="79"/>
      <c r="B425" s="81"/>
      <c r="D425" s="49"/>
      <c r="I425" s="60"/>
      <c r="J425" s="60"/>
    </row>
    <row r="426" spans="1:10">
      <c r="A426" s="79" t="s">
        <v>422</v>
      </c>
      <c r="B426" s="80" t="s">
        <v>361</v>
      </c>
      <c r="C426" s="13" t="s">
        <v>6</v>
      </c>
      <c r="D426" s="60">
        <v>4</v>
      </c>
      <c r="F426" s="13">
        <f>+E426*D426</f>
        <v>0</v>
      </c>
      <c r="I426" s="60" t="s">
        <v>406</v>
      </c>
      <c r="J426" s="60" t="s">
        <v>457</v>
      </c>
    </row>
    <row r="427" spans="1:10">
      <c r="A427" s="79"/>
      <c r="B427" s="49" t="s">
        <v>474</v>
      </c>
      <c r="D427" s="60"/>
      <c r="I427" s="60"/>
      <c r="J427" s="60"/>
    </row>
    <row r="428" spans="1:10">
      <c r="A428" s="79" t="s">
        <v>423</v>
      </c>
      <c r="B428" s="80" t="s">
        <v>360</v>
      </c>
      <c r="C428" s="13" t="s">
        <v>6</v>
      </c>
      <c r="D428" s="60">
        <v>2</v>
      </c>
      <c r="F428" s="13">
        <f>+E428*D428</f>
        <v>0</v>
      </c>
      <c r="I428" s="60" t="s">
        <v>460</v>
      </c>
      <c r="J428" s="60" t="s">
        <v>397</v>
      </c>
    </row>
    <row r="429" spans="1:10" ht="45">
      <c r="A429" s="79"/>
      <c r="B429" s="62" t="s">
        <v>475</v>
      </c>
      <c r="D429" s="49"/>
    </row>
    <row r="430" spans="1:10">
      <c r="A430" s="79" t="s">
        <v>424</v>
      </c>
      <c r="B430" s="82" t="s">
        <v>463</v>
      </c>
      <c r="C430" s="13" t="s">
        <v>6</v>
      </c>
      <c r="D430" s="60">
        <v>3</v>
      </c>
      <c r="F430" s="13">
        <f>+E430*D430</f>
        <v>0</v>
      </c>
    </row>
    <row r="431" spans="1:10" ht="30">
      <c r="B431" s="69" t="s">
        <v>464</v>
      </c>
    </row>
    <row r="432" spans="1:10">
      <c r="B432" s="69"/>
    </row>
    <row r="433" spans="1:11">
      <c r="A433" s="41" t="s">
        <v>477</v>
      </c>
      <c r="B433" s="83" t="s">
        <v>476</v>
      </c>
      <c r="I433" s="60" t="s">
        <v>478</v>
      </c>
      <c r="J433" s="60" t="s">
        <v>479</v>
      </c>
      <c r="K433" s="72" t="s">
        <v>480</v>
      </c>
    </row>
    <row r="434" spans="1:11">
      <c r="B434" s="69"/>
    </row>
    <row r="435" spans="1:11">
      <c r="B435" s="69"/>
    </row>
    <row r="436" spans="1:11" ht="18.75">
      <c r="A436" s="39" t="s">
        <v>409</v>
      </c>
      <c r="B436" s="40" t="s">
        <v>272</v>
      </c>
    </row>
    <row r="438" spans="1:11">
      <c r="A438" s="41" t="s">
        <v>410</v>
      </c>
      <c r="B438" s="42" t="s">
        <v>43</v>
      </c>
      <c r="C438" s="13" t="s">
        <v>6</v>
      </c>
      <c r="D438" s="49">
        <v>4</v>
      </c>
      <c r="F438" s="13">
        <f>+E438*D438</f>
        <v>0</v>
      </c>
    </row>
    <row r="439" spans="1:11" ht="60">
      <c r="B439" s="54" t="s">
        <v>304</v>
      </c>
    </row>
    <row r="440" spans="1:11">
      <c r="A440" s="41" t="s">
        <v>411</v>
      </c>
      <c r="B440" s="42" t="s">
        <v>275</v>
      </c>
      <c r="C440" s="13" t="s">
        <v>6</v>
      </c>
      <c r="D440" s="49">
        <v>6</v>
      </c>
      <c r="F440" s="13">
        <f>+E440*D440</f>
        <v>0</v>
      </c>
    </row>
    <row r="441" spans="1:11" ht="135">
      <c r="B441" s="54" t="s">
        <v>307</v>
      </c>
    </row>
    <row r="458" spans="1:6">
      <c r="A458" s="50"/>
      <c r="B458" s="51"/>
      <c r="C458" s="51"/>
      <c r="D458" s="51"/>
      <c r="E458" s="51"/>
      <c r="F458" s="51"/>
    </row>
    <row r="459" spans="1:6">
      <c r="A459" t="s">
        <v>242</v>
      </c>
      <c r="B459"/>
      <c r="C459"/>
      <c r="D459"/>
      <c r="E459"/>
      <c r="F459">
        <f>SUM(F5:F458)</f>
        <v>8</v>
      </c>
    </row>
  </sheetData>
  <hyperlinks>
    <hyperlink ref="K363" r:id="rId1" location="&amp;tab=2" xr:uid="{E54D4DB2-B549-4AA7-87BA-FA137A51097E}"/>
    <hyperlink ref="K361" r:id="rId2" location="&amp;tab=2" xr:uid="{81F9A5BB-44DD-4CF4-BAF2-F61CE0906C23}"/>
    <hyperlink ref="K357" r:id="rId3" xr:uid="{CCB5ADB9-1A4D-400C-924A-FFD2A483D7C4}"/>
    <hyperlink ref="K370" r:id="rId4" xr:uid="{74342B51-F6D5-4608-9CA7-A13AC09480E7}"/>
    <hyperlink ref="K365" r:id="rId5" xr:uid="{86B6B401-B039-4756-8836-0B8ABB9C6167}"/>
    <hyperlink ref="K355" r:id="rId6" xr:uid="{D7B290B3-C67A-442E-A902-46E7DE7E1E36}"/>
    <hyperlink ref="K359" r:id="rId7" xr:uid="{4D7A6101-A53B-475D-870F-848C612DB02E}"/>
    <hyperlink ref="K351" r:id="rId8" xr:uid="{5A7B2308-478B-45CA-8571-CEF59FE4CD98}"/>
    <hyperlink ref="K392" r:id="rId9" location="&amp;tab=2" xr:uid="{47B03F10-06BF-45A1-B8E5-F6D385F4724F}"/>
    <hyperlink ref="K394" r:id="rId10" xr:uid="{F96A793D-91F5-4FEF-8AFD-FE1F23E2135F}"/>
    <hyperlink ref="K433" r:id="rId11" xr:uid="{E7C2593F-E6C8-4A13-8CF5-92D06DEFEF66}"/>
  </hyperlinks>
  <pageMargins left="0.70866141732283472" right="0.70866141732283472" top="0.74803149606299213" bottom="0.74803149606299213" header="0.31496062992125984" footer="0.31496062992125984"/>
  <pageSetup paperSize="9" orientation="portrait" r:id="rId1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699D22-AAFD-4B2A-9ADF-8A94BBD1F6FD}">
  <dimension ref="A1:J34"/>
  <sheetViews>
    <sheetView workbookViewId="0">
      <selection activeCell="E37" sqref="E37"/>
    </sheetView>
  </sheetViews>
  <sheetFormatPr defaultRowHeight="15"/>
  <sheetData>
    <row r="1" spans="1:10">
      <c r="A1" s="107" t="s">
        <v>917</v>
      </c>
      <c r="B1" s="107"/>
      <c r="C1" s="107"/>
      <c r="D1" s="107"/>
      <c r="E1" s="107"/>
      <c r="F1" s="109" t="s">
        <v>918</v>
      </c>
      <c r="G1" s="109"/>
      <c r="H1" s="109"/>
      <c r="I1" s="109"/>
      <c r="J1" s="109"/>
    </row>
    <row r="2" spans="1:10" ht="30">
      <c r="A2" s="108" t="s">
        <v>916</v>
      </c>
      <c r="B2" s="108" t="s">
        <v>912</v>
      </c>
      <c r="C2" s="108" t="s">
        <v>913</v>
      </c>
      <c r="D2" s="108" t="s">
        <v>914</v>
      </c>
      <c r="E2" s="108" t="s">
        <v>915</v>
      </c>
      <c r="F2" s="110" t="s">
        <v>916</v>
      </c>
      <c r="G2" s="110" t="s">
        <v>912</v>
      </c>
      <c r="H2" s="110" t="s">
        <v>913</v>
      </c>
      <c r="I2" s="110" t="s">
        <v>914</v>
      </c>
      <c r="J2" s="110" t="s">
        <v>915</v>
      </c>
    </row>
    <row r="4" spans="1:10">
      <c r="A4">
        <v>1099</v>
      </c>
      <c r="B4">
        <v>30</v>
      </c>
      <c r="E4">
        <v>30</v>
      </c>
    </row>
    <row r="5" spans="1:10">
      <c r="A5">
        <v>1100</v>
      </c>
      <c r="B5">
        <v>15</v>
      </c>
      <c r="E5">
        <v>15</v>
      </c>
    </row>
    <row r="6" spans="1:10">
      <c r="A6">
        <v>2049</v>
      </c>
      <c r="B6">
        <v>30</v>
      </c>
      <c r="E6">
        <v>30</v>
      </c>
      <c r="F6">
        <v>2003</v>
      </c>
      <c r="G6">
        <v>1</v>
      </c>
      <c r="H6">
        <v>4</v>
      </c>
    </row>
    <row r="7" spans="1:10">
      <c r="A7">
        <v>2060</v>
      </c>
      <c r="B7">
        <v>30</v>
      </c>
      <c r="E7">
        <v>30</v>
      </c>
      <c r="F7">
        <v>2004</v>
      </c>
      <c r="G7">
        <v>1</v>
      </c>
      <c r="H7">
        <v>4</v>
      </c>
    </row>
    <row r="8" spans="1:10">
      <c r="A8">
        <v>2101</v>
      </c>
      <c r="B8">
        <v>15</v>
      </c>
      <c r="E8">
        <v>16</v>
      </c>
      <c r="F8">
        <v>2050</v>
      </c>
      <c r="G8">
        <v>6</v>
      </c>
      <c r="H8">
        <v>6</v>
      </c>
    </row>
    <row r="9" spans="1:10">
      <c r="A9">
        <v>2102</v>
      </c>
      <c r="B9">
        <v>15</v>
      </c>
      <c r="E9">
        <v>16</v>
      </c>
      <c r="F9">
        <v>2051</v>
      </c>
      <c r="G9">
        <v>1</v>
      </c>
      <c r="H9">
        <v>4</v>
      </c>
    </row>
    <row r="10" spans="1:10">
      <c r="A10">
        <v>2103</v>
      </c>
      <c r="B10">
        <v>15</v>
      </c>
      <c r="E10">
        <v>16</v>
      </c>
      <c r="F10">
        <v>2055</v>
      </c>
      <c r="G10">
        <v>10</v>
      </c>
      <c r="H10" t="s">
        <v>95</v>
      </c>
      <c r="J10">
        <v>11</v>
      </c>
    </row>
    <row r="11" spans="1:10">
      <c r="A11">
        <v>2105</v>
      </c>
      <c r="B11">
        <v>15</v>
      </c>
      <c r="E11">
        <v>16</v>
      </c>
      <c r="F11">
        <v>2084</v>
      </c>
      <c r="G11">
        <v>1</v>
      </c>
      <c r="H11">
        <v>4</v>
      </c>
    </row>
    <row r="12" spans="1:10">
      <c r="A12">
        <v>2106</v>
      </c>
      <c r="B12">
        <v>15</v>
      </c>
      <c r="E12">
        <v>16</v>
      </c>
      <c r="F12">
        <v>2085</v>
      </c>
      <c r="G12">
        <v>10</v>
      </c>
      <c r="J12">
        <v>11</v>
      </c>
    </row>
    <row r="13" spans="1:10">
      <c r="A13">
        <v>2126</v>
      </c>
      <c r="B13">
        <v>24</v>
      </c>
      <c r="C13">
        <v>24</v>
      </c>
      <c r="F13">
        <v>2087</v>
      </c>
      <c r="G13">
        <v>10</v>
      </c>
      <c r="J13">
        <v>11</v>
      </c>
    </row>
    <row r="14" spans="1:10">
      <c r="A14">
        <v>2150</v>
      </c>
      <c r="B14">
        <v>30</v>
      </c>
      <c r="E14">
        <v>31</v>
      </c>
      <c r="F14">
        <v>2110</v>
      </c>
      <c r="G14">
        <v>1</v>
      </c>
      <c r="H14">
        <v>4</v>
      </c>
    </row>
    <row r="15" spans="1:10">
      <c r="F15">
        <v>2111</v>
      </c>
      <c r="G15">
        <v>1</v>
      </c>
      <c r="H15">
        <v>4</v>
      </c>
    </row>
    <row r="16" spans="1:10">
      <c r="A16">
        <v>3003</v>
      </c>
      <c r="B16">
        <v>15</v>
      </c>
      <c r="C16">
        <v>15</v>
      </c>
      <c r="F16">
        <v>2148</v>
      </c>
      <c r="G16">
        <v>6</v>
      </c>
      <c r="H16">
        <v>6</v>
      </c>
    </row>
    <row r="17" spans="1:8">
      <c r="A17">
        <v>3004</v>
      </c>
      <c r="B17">
        <v>15</v>
      </c>
      <c r="C17">
        <v>15</v>
      </c>
      <c r="F17">
        <v>2149</v>
      </c>
      <c r="G17">
        <v>6</v>
      </c>
      <c r="H17">
        <v>6</v>
      </c>
    </row>
    <row r="18" spans="1:8">
      <c r="A18">
        <v>3007</v>
      </c>
      <c r="B18">
        <v>30</v>
      </c>
      <c r="C18">
        <v>30</v>
      </c>
      <c r="F18">
        <v>3071</v>
      </c>
      <c r="G18">
        <v>6</v>
      </c>
      <c r="H18">
        <v>6</v>
      </c>
    </row>
    <row r="19" spans="1:8">
      <c r="A19">
        <v>3016</v>
      </c>
      <c r="B19">
        <v>30</v>
      </c>
      <c r="C19">
        <v>30</v>
      </c>
      <c r="F19">
        <v>3073</v>
      </c>
      <c r="G19">
        <v>6</v>
      </c>
      <c r="H19">
        <v>6</v>
      </c>
    </row>
    <row r="20" spans="1:8">
      <c r="A20">
        <v>3018</v>
      </c>
      <c r="B20">
        <v>30</v>
      </c>
      <c r="C20">
        <v>30</v>
      </c>
      <c r="F20">
        <v>3079</v>
      </c>
      <c r="G20">
        <v>6</v>
      </c>
      <c r="H20">
        <v>6</v>
      </c>
    </row>
    <row r="21" spans="1:8">
      <c r="A21">
        <v>3022</v>
      </c>
      <c r="B21">
        <v>30</v>
      </c>
      <c r="C21">
        <v>30</v>
      </c>
    </row>
    <row r="22" spans="1:8">
      <c r="A22">
        <v>3042</v>
      </c>
      <c r="B22">
        <v>15</v>
      </c>
      <c r="C22">
        <v>15</v>
      </c>
    </row>
    <row r="23" spans="1:8">
      <c r="A23">
        <v>3043</v>
      </c>
      <c r="B23">
        <v>30</v>
      </c>
      <c r="C23">
        <v>30</v>
      </c>
    </row>
    <row r="24" spans="1:8">
      <c r="A24">
        <v>3047</v>
      </c>
      <c r="B24">
        <v>30</v>
      </c>
      <c r="C24">
        <v>30</v>
      </c>
    </row>
    <row r="25" spans="1:8">
      <c r="A25">
        <v>3054</v>
      </c>
      <c r="B25">
        <v>30</v>
      </c>
      <c r="C25">
        <v>30</v>
      </c>
    </row>
    <row r="26" spans="1:8">
      <c r="A26">
        <v>3058</v>
      </c>
      <c r="B26">
        <v>30</v>
      </c>
      <c r="C26">
        <v>30</v>
      </c>
    </row>
    <row r="27" spans="1:8">
      <c r="A27">
        <v>3063</v>
      </c>
      <c r="B27">
        <v>30</v>
      </c>
      <c r="C27">
        <v>30</v>
      </c>
    </row>
    <row r="28" spans="1:8">
      <c r="A28">
        <v>3064</v>
      </c>
      <c r="B28">
        <v>15</v>
      </c>
      <c r="C28">
        <v>15</v>
      </c>
    </row>
    <row r="29" spans="1:8">
      <c r="A29">
        <v>3087</v>
      </c>
      <c r="B29">
        <v>30</v>
      </c>
      <c r="C29">
        <v>30</v>
      </c>
    </row>
    <row r="30" spans="1:8">
      <c r="A30">
        <v>3090</v>
      </c>
      <c r="B30">
        <v>15</v>
      </c>
      <c r="C30">
        <v>15</v>
      </c>
    </row>
    <row r="31" spans="1:8">
      <c r="A31">
        <v>3091</v>
      </c>
      <c r="B31">
        <v>15</v>
      </c>
      <c r="C31">
        <v>15</v>
      </c>
    </row>
    <row r="32" spans="1:8">
      <c r="A32">
        <v>3097</v>
      </c>
      <c r="B32">
        <v>15</v>
      </c>
      <c r="C32">
        <v>15</v>
      </c>
    </row>
    <row r="34" spans="2:10">
      <c r="B34">
        <f>SUM(B3:B32)</f>
        <v>639</v>
      </c>
      <c r="C34">
        <f>SUM(C3:C32)</f>
        <v>429</v>
      </c>
      <c r="D34">
        <f>SUM(D3:D32)</f>
        <v>0</v>
      </c>
      <c r="E34">
        <f>SUM(E3:E32)</f>
        <v>216</v>
      </c>
      <c r="G34">
        <f>SUM(G3:G32)</f>
        <v>72</v>
      </c>
      <c r="H34">
        <f>SUM(H3:H32)</f>
        <v>60</v>
      </c>
      <c r="I34">
        <f>SUM(I3:I32)</f>
        <v>0</v>
      </c>
      <c r="J34">
        <f>SUM(J3:J32)</f>
        <v>33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AF2AF2-C76E-4597-8AB3-3BADD3DB82BB}">
  <dimension ref="A8:K15"/>
  <sheetViews>
    <sheetView workbookViewId="0">
      <selection activeCell="D20" sqref="D20"/>
    </sheetView>
  </sheetViews>
  <sheetFormatPr defaultRowHeight="15"/>
  <cols>
    <col min="2" max="2" width="47.5703125" customWidth="1"/>
  </cols>
  <sheetData>
    <row r="8" spans="1:11" s="13" customFormat="1">
      <c r="A8" s="120" t="s">
        <v>352</v>
      </c>
      <c r="B8" s="85" t="s">
        <v>1011</v>
      </c>
      <c r="C8" s="13" t="s">
        <v>6</v>
      </c>
      <c r="D8" s="90">
        <v>1</v>
      </c>
      <c r="F8" s="13">
        <v>0</v>
      </c>
      <c r="H8" s="49" t="s">
        <v>1012</v>
      </c>
      <c r="I8" s="90" t="s">
        <v>372</v>
      </c>
      <c r="J8" s="90" t="s">
        <v>389</v>
      </c>
      <c r="K8" s="127" t="s">
        <v>393</v>
      </c>
    </row>
    <row r="9" spans="1:11" ht="120">
      <c r="B9" s="5" t="s">
        <v>1254</v>
      </c>
      <c r="H9" t="s">
        <v>1184</v>
      </c>
    </row>
    <row r="10" spans="1:11">
      <c r="B10" s="5"/>
    </row>
    <row r="11" spans="1:11">
      <c r="A11" t="s">
        <v>351</v>
      </c>
      <c r="B11" s="5" t="s">
        <v>1010</v>
      </c>
      <c r="C11" t="s">
        <v>6</v>
      </c>
      <c r="D11">
        <v>1</v>
      </c>
      <c r="F11">
        <v>0</v>
      </c>
      <c r="H11" t="s">
        <v>1013</v>
      </c>
      <c r="I11" t="s">
        <v>372</v>
      </c>
      <c r="J11" t="s">
        <v>391</v>
      </c>
      <c r="K11" t="s">
        <v>394</v>
      </c>
    </row>
    <row r="12" spans="1:11" ht="60">
      <c r="B12" s="5" t="s">
        <v>1255</v>
      </c>
    </row>
    <row r="13" spans="1:11">
      <c r="B13" s="5"/>
    </row>
    <row r="14" spans="1:11">
      <c r="A14" t="s">
        <v>352</v>
      </c>
      <c r="B14" s="5" t="s">
        <v>364</v>
      </c>
      <c r="C14" t="s">
        <v>6</v>
      </c>
      <c r="D14">
        <v>10</v>
      </c>
      <c r="F14">
        <v>0</v>
      </c>
    </row>
    <row r="15" spans="1:11" ht="30">
      <c r="B15" s="5" t="s">
        <v>1014</v>
      </c>
    </row>
  </sheetData>
  <pageMargins left="0.7" right="0.7" top="0.75" bottom="0.75" header="0.3" footer="0.3"/>
</worksheet>
</file>

<file path=docMetadata/LabelInfo.xml><?xml version="1.0" encoding="utf-8"?>
<clbl:labelList xmlns:clbl="http://schemas.microsoft.com/office/2020/mipLabelMetadata">
  <clbl:label id="{ce25ca93-004f-44f4-a6b5-eb22b45815aa}" enabled="0" method="" siteId="{ce25ca93-004f-44f4-a6b5-eb22b45815aa}"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vt:i4>
      </vt:variant>
    </vt:vector>
  </HeadingPairs>
  <TitlesOfParts>
    <vt:vector size="11" baseType="lpstr">
      <vt:lpstr>Prisskjema</vt:lpstr>
      <vt:lpstr>Generell del</vt:lpstr>
      <vt:lpstr>Møbler</vt:lpstr>
      <vt:lpstr>Annet utstyr</vt:lpstr>
      <vt:lpstr>Frisør</vt:lpstr>
      <vt:lpstr>Gardiner</vt:lpstr>
      <vt:lpstr>Møbler (2)</vt:lpstr>
      <vt:lpstr>Elevstoler_elevbord</vt:lpstr>
      <vt:lpstr>Utgått</vt:lpstr>
      <vt:lpstr>Møbler!Print_Titles</vt:lpstr>
      <vt:lpstr>'Møbler (2)'!Print_Titles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Heieraas Turi</dc:creator>
  <cp:lastModifiedBy>Turi Heieraas</cp:lastModifiedBy>
  <cp:lastPrinted>2026-05-20T11:54:04Z</cp:lastPrinted>
  <dcterms:created xsi:type="dcterms:W3CDTF">2015-09-29T12:38:09Z</dcterms:created>
  <dcterms:modified xsi:type="dcterms:W3CDTF">2026-05-28T08:06:08Z</dcterms:modified>
</cp:coreProperties>
</file>