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elgu03\Downloads\"/>
    </mc:Choice>
  </mc:AlternateContent>
  <xr:revisionPtr revIDLastSave="0" documentId="13_ncr:1_{F69C39B4-9C19-4186-932C-1A3229690DF1}" xr6:coauthVersionLast="47" xr6:coauthVersionMax="47" xr10:uidLastSave="{00000000-0000-0000-0000-000000000000}"/>
  <bookViews>
    <workbookView xWindow="-120" yWindow="-120" windowWidth="16440" windowHeight="28320" tabRatio="500" xr2:uid="{00000000-000D-0000-FFFF-FFFF00000000}"/>
  </bookViews>
  <sheets>
    <sheet name="Instruksjoner" sheetId="1" r:id="rId1"/>
    <sheet name="Kapasitetsmatrise" sheetId="2" r:id="rId2"/>
    <sheet name="Sammendrag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0" i="3" l="1"/>
  <c r="D18" i="3"/>
  <c r="F18" i="3" s="1"/>
  <c r="D17" i="3"/>
  <c r="F17" i="3" s="1"/>
  <c r="D16" i="3"/>
  <c r="E16" i="3" s="1"/>
  <c r="D15" i="3"/>
  <c r="F15" i="3" s="1"/>
  <c r="D14" i="3"/>
  <c r="F14" i="3" s="1"/>
  <c r="E13" i="3"/>
  <c r="D13" i="3"/>
  <c r="F13" i="3" s="1"/>
  <c r="F12" i="3"/>
  <c r="E12" i="3"/>
  <c r="D12" i="3"/>
  <c r="F11" i="3"/>
  <c r="E11" i="3"/>
  <c r="D11" i="3"/>
  <c r="D10" i="3"/>
  <c r="F10" i="3" s="1"/>
  <c r="D9" i="3"/>
  <c r="F9" i="3" s="1"/>
  <c r="F8" i="3"/>
  <c r="D8" i="3"/>
  <c r="E8" i="3" s="1"/>
  <c r="D7" i="3"/>
  <c r="F7" i="3" s="1"/>
  <c r="D6" i="3"/>
  <c r="E6" i="3" s="1"/>
  <c r="E5" i="3"/>
  <c r="D5" i="3"/>
  <c r="F5" i="3" s="1"/>
  <c r="E14" i="3" l="1"/>
  <c r="F6" i="3"/>
  <c r="F21" i="3" s="1"/>
  <c r="E9" i="3"/>
  <c r="E17" i="3"/>
  <c r="E15" i="3"/>
  <c r="F16" i="3"/>
  <c r="E7" i="3"/>
  <c r="E10" i="3"/>
  <c r="E1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H7" authorId="0" shapeId="0" xr:uid="{00000000-0006-0000-0100-000001000000}">
      <text>
        <r>
          <rPr>
            <sz val="10"/>
            <rFont val="Arial"/>
            <family val="2"/>
          </rPr>
          <t>Angi hvilket fagområde denne ressursen skal telle med på i kapasitetsberegningen. Hver ressurs kan kun telle på ett fagområde, selv om vedkommende har bredere kompetanse.</t>
        </r>
      </text>
    </comment>
  </commentList>
</comments>
</file>

<file path=xl/sharedStrings.xml><?xml version="1.0" encoding="utf-8"?>
<sst xmlns="http://schemas.openxmlformats.org/spreadsheetml/2006/main" count="97" uniqueCount="49">
  <si>
    <t>Lillestrøm-26/047 – Rammeavtale for rådgivende ingeniørtjenester (alle fag)</t>
  </si>
  <si>
    <t>Formål</t>
  </si>
  <si>
    <t>Dette skjemaet dokumenterer at tilbyder oppfyller kvalifikasjonskrav 1.4.7 "Kompetanse og gjennomføringsevne" i konkurransegrunnlaget. Tilbyder skal liste opp ressurser tilbyder disponerer over for gjennomføring av rammeavtalen.</t>
  </si>
  <si>
    <t>Minimumskrav</t>
  </si>
  <si>
    <t>Tilbyder skal disponere over minimum følgende antall ressurser per fagområde og kompetansenivå:</t>
  </si>
  <si>
    <t>Fagområde</t>
  </si>
  <si>
    <t>Minimum kompetansenivå</t>
  </si>
  <si>
    <t>Antall ressurser</t>
  </si>
  <si>
    <t>RIB</t>
  </si>
  <si>
    <t>Senior</t>
  </si>
  <si>
    <t>Erfaren</t>
  </si>
  <si>
    <t>RIBFY</t>
  </si>
  <si>
    <t>RIV</t>
  </si>
  <si>
    <t>RIVA</t>
  </si>
  <si>
    <t>RIE</t>
  </si>
  <si>
    <t>RIBr</t>
  </si>
  <si>
    <t>RIEN</t>
  </si>
  <si>
    <t>Slik fyller du ut skjemaet</t>
  </si>
  <si>
    <t>1. Gå til arkfanen "Kapasitetsmatrise".</t>
  </si>
  <si>
    <t>2. Fyll inn én rad per ressurs (én rad = én navngitt person).</t>
  </si>
  <si>
    <t>3. Velg fagområde og kompetansenivå fra nedtrekkslistene i kolonnene C og D.</t>
  </si>
  <si>
    <t>4. Samme person kan listes flere ganger dersom vedkommende har kompetanse innen flere fagområder, men personen kan kun telle med på ett fagområde. Dette skal i så fall begrunnes i kolonne G.</t>
  </si>
  <si>
    <t>5. Kun ressurser på nivå "Senior" eller "Erfaren" skal listes opp, da kun disse kvalifiserer til minimumskravet.</t>
  </si>
  <si>
    <t>6. Kolonnen "Telles for fagområde" (kolonne H) er obligatorisk. Her angir tilbyder hvilket fagområde personen skal telle med for i kapasitetsberegningen.</t>
  </si>
  <si>
    <t>7. Sammendragstabellen i arkfanen "Sammendrag" oppdateres automatisk og viser om minimumskravene er oppfylt per fagområde og kompetansenivå.</t>
  </si>
  <si>
    <t>Dokumentasjon ved forespørsel</t>
  </si>
  <si>
    <t>Oppdragsgiver kan be om CV for tilbudt personell før kontraktstildeling. CV skal i så fall dokumentere formalkompetanse (bachelor/master) og antall års relevant erfaring som angitt i Vedlegg 6, pkt. 4.1.</t>
  </si>
  <si>
    <t>Tilbyder:</t>
  </si>
  <si>
    <t>Organisasjonsnummer:</t>
  </si>
  <si>
    <t>Dato:</t>
  </si>
  <si>
    <t>Oversikt over ressurser</t>
  </si>
  <si>
    <t>Nr.</t>
  </si>
  <si>
    <t>Navn på ressurs</t>
  </si>
  <si>
    <t>Fagområde
(velg fra liste)</t>
  </si>
  <si>
    <t>Kompetansenivå
(velg fra liste)</t>
  </si>
  <si>
    <t>Utdanning
(bachelor/master)</t>
  </si>
  <si>
    <t>Antall års relevant erfaring</t>
  </si>
  <si>
    <t>Eventuell kommentar</t>
  </si>
  <si>
    <t>Telles for fagområde
(obligatorisk)</t>
  </si>
  <si>
    <t>Sammendrag – oppfyllelse av minimumskrav</t>
  </si>
  <si>
    <t>Tabellen oppdateres automatisk basert på utfyllingen i arket "Kapasitetsmatrise".</t>
  </si>
  <si>
    <t>Kompetansenivå</t>
  </si>
  <si>
    <t>Krav (antall)</t>
  </si>
  <si>
    <t>Tilbudt</t>
  </si>
  <si>
    <t>Avvik</t>
  </si>
  <si>
    <t>Status</t>
  </si>
  <si>
    <t>Totalt antall ressurser i matrisen</t>
  </si>
  <si>
    <t>Samlet status (alle krav oppfylt?)</t>
  </si>
  <si>
    <t>Vedlegg 7 – Kapasitetsmatrise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</si>
</sst>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"/>
    </font>
    <font>
      <b/>
      <sz val="16"/>
      <color rgb="FFFFFFFF"/>
      <name val="Calibri"/>
      <charset val="1"/>
    </font>
    <font>
      <i/>
      <sz val="11"/>
      <name val="Calibri"/>
      <charset val="1"/>
    </font>
    <font>
      <b/>
      <sz val="12"/>
      <color rgb="FF1F4E79"/>
      <name val="Calibri"/>
      <charset val="1"/>
    </font>
    <font>
      <sz val="11"/>
      <name val="Calibri"/>
      <charset val="1"/>
    </font>
    <font>
      <b/>
      <sz val="11"/>
      <color rgb="FFFFFFFF"/>
      <name val="Calibri"/>
      <charset val="1"/>
    </font>
    <font>
      <i/>
      <sz val="10"/>
      <color rgb="FF595959"/>
      <name val="Calibri"/>
      <charset val="1"/>
    </font>
    <font>
      <b/>
      <sz val="11"/>
      <name val="Calibri"/>
      <charset val="1"/>
    </font>
    <font>
      <b/>
      <sz val="14"/>
      <color rgb="FF1F4E79"/>
      <name val="Calibri"/>
      <charset val="1"/>
    </font>
    <font>
      <sz val="10"/>
      <color rgb="FF808080"/>
      <name val="Calibri"/>
      <charset val="1"/>
    </font>
    <font>
      <sz val="10"/>
      <name val="Calibri"/>
      <charset val="1"/>
    </font>
    <font>
      <sz val="10"/>
      <name val="Arial"/>
      <family val="2"/>
    </font>
    <font>
      <b/>
      <sz val="14"/>
      <color rgb="FFFFFFFF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F2F2F2"/>
        <bgColor rgb="FFF8F8F8"/>
      </patternFill>
    </fill>
    <fill>
      <patternFill patternType="solid">
        <fgColor rgb="FFFFF2CC"/>
        <bgColor rgb="FFF2F2F2"/>
      </patternFill>
    </fill>
    <fill>
      <patternFill patternType="solid">
        <fgColor rgb="FFF8F8F8"/>
        <bgColor rgb="FFF2F2F2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6" fillId="0" borderId="0" xfId="0" applyFont="1"/>
    <xf numFmtId="0" fontId="12" fillId="2" borderId="0" xfId="0" applyFont="1" applyFill="1" applyAlignment="1">
      <alignment horizontal="left" vertical="center" indent="1"/>
    </xf>
    <xf numFmtId="0" fontId="8" fillId="0" borderId="0" xfId="0" applyFont="1"/>
    <xf numFmtId="0" fontId="6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2" fillId="0" borderId="0" xfId="0" applyFont="1"/>
    <xf numFmtId="0" fontId="1" fillId="2" borderId="0" xfId="0" applyFont="1" applyFill="1" applyAlignment="1">
      <alignment horizontal="left" vertical="center" indent="1"/>
    </xf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indent="1"/>
    </xf>
    <xf numFmtId="0" fontId="4" fillId="3" borderId="1" xfId="0" applyFont="1" applyFill="1" applyBorder="1" applyAlignment="1">
      <alignment horizontal="center" vertical="center"/>
    </xf>
    <xf numFmtId="0" fontId="7" fillId="0" borderId="0" xfId="0" applyFont="1"/>
    <xf numFmtId="0" fontId="0" fillId="4" borderId="1" xfId="0" applyFill="1" applyBorder="1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inden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inden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5">
    <dxf>
      <font>
        <b/>
        <sz val="11"/>
        <color rgb="FF9C0006"/>
        <name val="Calibri"/>
        <charset val="1"/>
      </font>
      <fill>
        <patternFill>
          <bgColor rgb="FFFFC7CE"/>
        </patternFill>
      </fill>
    </dxf>
    <dxf>
      <font>
        <b/>
        <sz val="11"/>
        <color rgb="FF006100"/>
        <name val="Calibri"/>
        <charset val="1"/>
      </font>
      <fill>
        <patternFill>
          <bgColor rgb="FFC6EFCE"/>
        </patternFill>
      </fill>
    </dxf>
    <dxf>
      <font>
        <b/>
        <sz val="11"/>
        <color rgb="FF9C0006"/>
        <name val="Calibri"/>
        <charset val="1"/>
      </font>
      <fill>
        <patternFill>
          <bgColor rgb="FFFFC7CE"/>
        </patternFill>
      </fill>
    </dxf>
    <dxf>
      <font>
        <b/>
        <sz val="11"/>
        <color rgb="FF006100"/>
        <name val="Calibri"/>
        <charset val="1"/>
      </font>
      <fill>
        <patternFill>
          <bgColor rgb="FFC6EFCE"/>
        </patternFill>
      </fill>
    </dxf>
    <dxf>
      <font>
        <sz val="11"/>
        <color rgb="FF9C0006"/>
        <name val="Calibri"/>
        <charset val="1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8F8F8"/>
      <rgbColor rgb="FFC6EFCE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zoomScaleNormal="100" workbookViewId="0">
      <selection activeCell="B48" sqref="B48"/>
    </sheetView>
  </sheetViews>
  <sheetFormatPr baseColWidth="10" defaultColWidth="8.6328125" defaultRowHeight="14.5" x14ac:dyDescent="0.35"/>
  <cols>
    <col min="1" max="1" width="25" customWidth="1"/>
    <col min="2" max="2" width="22" customWidth="1"/>
    <col min="3" max="3" width="20" customWidth="1"/>
    <col min="4" max="6" width="15" customWidth="1"/>
  </cols>
  <sheetData>
    <row r="1" spans="1:6" ht="30" customHeight="1" x14ac:dyDescent="0.35">
      <c r="A1" s="8" t="s">
        <v>48</v>
      </c>
      <c r="B1" s="8"/>
      <c r="C1" s="8"/>
      <c r="D1" s="8"/>
      <c r="E1" s="8"/>
      <c r="F1" s="8"/>
    </row>
    <row r="2" spans="1:6" x14ac:dyDescent="0.35">
      <c r="A2" s="7" t="s">
        <v>0</v>
      </c>
      <c r="B2" s="7"/>
      <c r="C2" s="7"/>
      <c r="D2" s="7"/>
      <c r="E2" s="7"/>
      <c r="F2" s="7"/>
    </row>
    <row r="4" spans="1:6" ht="15.5" x14ac:dyDescent="0.35">
      <c r="A4" s="9" t="s">
        <v>1</v>
      </c>
    </row>
    <row r="5" spans="1:6" ht="15" customHeight="1" x14ac:dyDescent="0.35">
      <c r="A5" s="6" t="s">
        <v>2</v>
      </c>
      <c r="B5" s="6"/>
      <c r="C5" s="6"/>
      <c r="D5" s="6"/>
      <c r="E5" s="6"/>
      <c r="F5" s="6"/>
    </row>
    <row r="6" spans="1:6" x14ac:dyDescent="0.35">
      <c r="A6" s="6"/>
      <c r="B6" s="6"/>
      <c r="C6" s="6"/>
      <c r="D6" s="6"/>
      <c r="E6" s="6"/>
      <c r="F6" s="6"/>
    </row>
    <row r="8" spans="1:6" ht="15.5" x14ac:dyDescent="0.35">
      <c r="A8" s="9" t="s">
        <v>3</v>
      </c>
    </row>
    <row r="9" spans="1:6" x14ac:dyDescent="0.35">
      <c r="A9" s="5" t="s">
        <v>4</v>
      </c>
      <c r="B9" s="5"/>
      <c r="C9" s="5"/>
      <c r="D9" s="5"/>
      <c r="E9" s="5"/>
      <c r="F9" s="5"/>
    </row>
    <row r="11" spans="1:6" x14ac:dyDescent="0.35">
      <c r="A11" s="10" t="s">
        <v>5</v>
      </c>
      <c r="B11" s="10" t="s">
        <v>6</v>
      </c>
      <c r="C11" s="10" t="s">
        <v>7</v>
      </c>
    </row>
    <row r="12" spans="1:6" x14ac:dyDescent="0.35">
      <c r="A12" s="11" t="s">
        <v>8</v>
      </c>
      <c r="B12" s="12" t="s">
        <v>9</v>
      </c>
      <c r="C12" s="12">
        <v>4</v>
      </c>
    </row>
    <row r="13" spans="1:6" x14ac:dyDescent="0.35">
      <c r="A13" s="11" t="s">
        <v>8</v>
      </c>
      <c r="B13" s="12" t="s">
        <v>10</v>
      </c>
      <c r="C13" s="12">
        <v>2</v>
      </c>
    </row>
    <row r="14" spans="1:6" x14ac:dyDescent="0.35">
      <c r="A14" s="13" t="s">
        <v>11</v>
      </c>
      <c r="B14" s="14" t="s">
        <v>9</v>
      </c>
      <c r="C14" s="14">
        <v>1</v>
      </c>
    </row>
    <row r="15" spans="1:6" x14ac:dyDescent="0.35">
      <c r="A15" s="13" t="s">
        <v>11</v>
      </c>
      <c r="B15" s="14" t="s">
        <v>10</v>
      </c>
      <c r="C15" s="14">
        <v>1</v>
      </c>
    </row>
    <row r="16" spans="1:6" x14ac:dyDescent="0.35">
      <c r="A16" s="11" t="s">
        <v>12</v>
      </c>
      <c r="B16" s="12" t="s">
        <v>9</v>
      </c>
      <c r="C16" s="12">
        <v>3</v>
      </c>
    </row>
    <row r="17" spans="1:6" x14ac:dyDescent="0.35">
      <c r="A17" s="11" t="s">
        <v>12</v>
      </c>
      <c r="B17" s="12" t="s">
        <v>10</v>
      </c>
      <c r="C17" s="12">
        <v>2</v>
      </c>
    </row>
    <row r="18" spans="1:6" x14ac:dyDescent="0.35">
      <c r="A18" s="13" t="s">
        <v>13</v>
      </c>
      <c r="B18" s="14" t="s">
        <v>9</v>
      </c>
      <c r="C18" s="14">
        <v>3</v>
      </c>
    </row>
    <row r="19" spans="1:6" x14ac:dyDescent="0.35">
      <c r="A19" s="13" t="s">
        <v>13</v>
      </c>
      <c r="B19" s="14" t="s">
        <v>10</v>
      </c>
      <c r="C19" s="14">
        <v>2</v>
      </c>
    </row>
    <row r="20" spans="1:6" x14ac:dyDescent="0.35">
      <c r="A20" s="11" t="s">
        <v>14</v>
      </c>
      <c r="B20" s="12" t="s">
        <v>9</v>
      </c>
      <c r="C20" s="12">
        <v>3</v>
      </c>
    </row>
    <row r="21" spans="1:6" x14ac:dyDescent="0.35">
      <c r="A21" s="11" t="s">
        <v>14</v>
      </c>
      <c r="B21" s="12" t="s">
        <v>10</v>
      </c>
      <c r="C21" s="12">
        <v>3</v>
      </c>
    </row>
    <row r="22" spans="1:6" x14ac:dyDescent="0.35">
      <c r="A22" s="13" t="s">
        <v>15</v>
      </c>
      <c r="B22" s="14" t="s">
        <v>9</v>
      </c>
      <c r="C22" s="14">
        <v>3</v>
      </c>
    </row>
    <row r="23" spans="1:6" x14ac:dyDescent="0.35">
      <c r="A23" s="13" t="s">
        <v>15</v>
      </c>
      <c r="B23" s="14" t="s">
        <v>10</v>
      </c>
      <c r="C23" s="14">
        <v>3</v>
      </c>
    </row>
    <row r="24" spans="1:6" x14ac:dyDescent="0.35">
      <c r="A24" s="11" t="s">
        <v>16</v>
      </c>
      <c r="B24" s="12" t="s">
        <v>9</v>
      </c>
      <c r="C24" s="12">
        <v>3</v>
      </c>
    </row>
    <row r="25" spans="1:6" x14ac:dyDescent="0.35">
      <c r="A25" s="11" t="s">
        <v>16</v>
      </c>
      <c r="B25" s="12" t="s">
        <v>10</v>
      </c>
      <c r="C25" s="12">
        <v>3</v>
      </c>
    </row>
    <row r="28" spans="1:6" ht="15.5" x14ac:dyDescent="0.35">
      <c r="A28" s="9" t="s">
        <v>17</v>
      </c>
    </row>
    <row r="29" spans="1:6" ht="30" customHeight="1" x14ac:dyDescent="0.35">
      <c r="A29" s="6" t="s">
        <v>18</v>
      </c>
      <c r="B29" s="6"/>
      <c r="C29" s="6"/>
      <c r="D29" s="6"/>
      <c r="E29" s="6"/>
      <c r="F29" s="6"/>
    </row>
    <row r="30" spans="1:6" ht="30" customHeight="1" x14ac:dyDescent="0.35">
      <c r="A30" s="6" t="s">
        <v>19</v>
      </c>
      <c r="B30" s="6"/>
      <c r="C30" s="6"/>
      <c r="D30" s="6"/>
      <c r="E30" s="6"/>
      <c r="F30" s="6"/>
    </row>
    <row r="31" spans="1:6" ht="30" customHeight="1" x14ac:dyDescent="0.35">
      <c r="A31" s="6" t="s">
        <v>20</v>
      </c>
      <c r="B31" s="6"/>
      <c r="C31" s="6"/>
      <c r="D31" s="6"/>
      <c r="E31" s="6"/>
      <c r="F31" s="6"/>
    </row>
    <row r="32" spans="1:6" ht="30" customHeight="1" x14ac:dyDescent="0.35">
      <c r="A32" s="6" t="s">
        <v>21</v>
      </c>
      <c r="B32" s="6"/>
      <c r="C32" s="6"/>
      <c r="D32" s="6"/>
      <c r="E32" s="6"/>
      <c r="F32" s="6"/>
    </row>
    <row r="33" spans="1:6" ht="30" customHeight="1" x14ac:dyDescent="0.35">
      <c r="A33" s="6" t="s">
        <v>22</v>
      </c>
      <c r="B33" s="6"/>
      <c r="C33" s="6"/>
      <c r="D33" s="6"/>
      <c r="E33" s="6"/>
      <c r="F33" s="6"/>
    </row>
    <row r="34" spans="1:6" ht="30" customHeight="1" x14ac:dyDescent="0.35">
      <c r="A34" s="6" t="s">
        <v>23</v>
      </c>
      <c r="B34" s="6"/>
      <c r="C34" s="6"/>
      <c r="D34" s="6"/>
      <c r="E34" s="6"/>
      <c r="F34" s="6"/>
    </row>
    <row r="35" spans="1:6" ht="30" customHeight="1" x14ac:dyDescent="0.35">
      <c r="A35" s="6" t="s">
        <v>24</v>
      </c>
      <c r="B35" s="6"/>
      <c r="C35" s="6"/>
      <c r="D35" s="6"/>
      <c r="E35" s="6"/>
      <c r="F35" s="6"/>
    </row>
    <row r="37" spans="1:6" ht="15.5" x14ac:dyDescent="0.35">
      <c r="A37" s="9" t="s">
        <v>25</v>
      </c>
    </row>
    <row r="38" spans="1:6" ht="15" customHeight="1" x14ac:dyDescent="0.35">
      <c r="A38" s="4" t="s">
        <v>26</v>
      </c>
      <c r="B38" s="4"/>
      <c r="C38" s="4"/>
      <c r="D38" s="4"/>
      <c r="E38" s="4"/>
      <c r="F38" s="4"/>
    </row>
    <row r="39" spans="1:6" x14ac:dyDescent="0.35">
      <c r="A39" s="4"/>
      <c r="B39" s="4"/>
      <c r="C39" s="4"/>
      <c r="D39" s="4"/>
      <c r="E39" s="4"/>
      <c r="F39" s="4"/>
    </row>
  </sheetData>
  <mergeCells count="12">
    <mergeCell ref="A35:F35"/>
    <mergeCell ref="A38:F39"/>
    <mergeCell ref="A30:F30"/>
    <mergeCell ref="A31:F31"/>
    <mergeCell ref="A32:F32"/>
    <mergeCell ref="A33:F33"/>
    <mergeCell ref="A34:F34"/>
    <mergeCell ref="A1:F1"/>
    <mergeCell ref="A2:F2"/>
    <mergeCell ref="A5:F6"/>
    <mergeCell ref="A9:F9"/>
    <mergeCell ref="A29:F29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7"/>
  <sheetViews>
    <sheetView zoomScaleNormal="100" workbookViewId="0">
      <pane ySplit="7" topLeftCell="A8" activePane="bottomLeft" state="frozen"/>
      <selection pane="bottomLeft"/>
    </sheetView>
  </sheetViews>
  <sheetFormatPr baseColWidth="10" defaultColWidth="8.6328125" defaultRowHeight="14.5" x14ac:dyDescent="0.35"/>
  <cols>
    <col min="1" max="1" width="6" customWidth="1"/>
    <col min="2" max="2" width="28" customWidth="1"/>
    <col min="3" max="5" width="16" customWidth="1"/>
    <col min="6" max="6" width="14" customWidth="1"/>
    <col min="7" max="7" width="32" customWidth="1"/>
    <col min="8" max="8" width="18" customWidth="1"/>
  </cols>
  <sheetData>
    <row r="1" spans="1:8" x14ac:dyDescent="0.35">
      <c r="A1" s="15" t="s">
        <v>27</v>
      </c>
      <c r="B1" s="16"/>
    </row>
    <row r="2" spans="1:8" x14ac:dyDescent="0.35">
      <c r="A2" s="15" t="s">
        <v>28</v>
      </c>
      <c r="B2" s="16"/>
    </row>
    <row r="3" spans="1:8" x14ac:dyDescent="0.35">
      <c r="A3" s="15" t="s">
        <v>29</v>
      </c>
      <c r="B3" s="16"/>
    </row>
    <row r="5" spans="1:8" ht="18.5" x14ac:dyDescent="0.45">
      <c r="A5" s="3" t="s">
        <v>30</v>
      </c>
      <c r="B5" s="3"/>
      <c r="C5" s="3"/>
      <c r="D5" s="3"/>
      <c r="E5" s="3"/>
      <c r="F5" s="3"/>
      <c r="G5" s="3"/>
      <c r="H5" s="3"/>
    </row>
    <row r="7" spans="1:8" ht="39.75" customHeight="1" x14ac:dyDescent="0.35">
      <c r="A7" s="17" t="s">
        <v>31</v>
      </c>
      <c r="B7" s="17" t="s">
        <v>32</v>
      </c>
      <c r="C7" s="17" t="s">
        <v>33</v>
      </c>
      <c r="D7" s="17" t="s">
        <v>34</v>
      </c>
      <c r="E7" s="17" t="s">
        <v>35</v>
      </c>
      <c r="F7" s="17" t="s">
        <v>36</v>
      </c>
      <c r="G7" s="17" t="s">
        <v>37</v>
      </c>
      <c r="H7" s="17" t="s">
        <v>38</v>
      </c>
    </row>
    <row r="8" spans="1:8" ht="21.75" customHeight="1" x14ac:dyDescent="0.35">
      <c r="A8" s="18">
        <v>1</v>
      </c>
      <c r="B8" s="19"/>
      <c r="C8" s="19"/>
      <c r="D8" s="19"/>
      <c r="E8" s="19"/>
      <c r="F8" s="19"/>
      <c r="G8" s="19"/>
      <c r="H8" s="19"/>
    </row>
    <row r="9" spans="1:8" ht="21.75" customHeight="1" x14ac:dyDescent="0.35">
      <c r="A9" s="18">
        <v>2</v>
      </c>
      <c r="B9" s="20"/>
      <c r="C9" s="20"/>
      <c r="D9" s="20"/>
      <c r="E9" s="20"/>
      <c r="F9" s="20"/>
      <c r="G9" s="20"/>
      <c r="H9" s="20"/>
    </row>
    <row r="10" spans="1:8" ht="21.75" customHeight="1" x14ac:dyDescent="0.35">
      <c r="A10" s="18">
        <v>3</v>
      </c>
      <c r="B10" s="19"/>
      <c r="C10" s="19"/>
      <c r="D10" s="19"/>
      <c r="E10" s="19"/>
      <c r="F10" s="19"/>
      <c r="G10" s="19"/>
      <c r="H10" s="19"/>
    </row>
    <row r="11" spans="1:8" ht="21.75" customHeight="1" x14ac:dyDescent="0.35">
      <c r="A11" s="18">
        <v>4</v>
      </c>
      <c r="B11" s="20"/>
      <c r="C11" s="20"/>
      <c r="D11" s="20"/>
      <c r="E11" s="20"/>
      <c r="F11" s="20"/>
      <c r="G11" s="20"/>
      <c r="H11" s="20"/>
    </row>
    <row r="12" spans="1:8" ht="21.75" customHeight="1" x14ac:dyDescent="0.35">
      <c r="A12" s="18">
        <v>5</v>
      </c>
      <c r="B12" s="19"/>
      <c r="C12" s="19"/>
      <c r="D12" s="19"/>
      <c r="E12" s="19"/>
      <c r="F12" s="19"/>
      <c r="G12" s="19"/>
      <c r="H12" s="19"/>
    </row>
    <row r="13" spans="1:8" ht="21.75" customHeight="1" x14ac:dyDescent="0.35">
      <c r="A13" s="18">
        <v>6</v>
      </c>
      <c r="B13" s="20"/>
      <c r="C13" s="20"/>
      <c r="D13" s="20"/>
      <c r="E13" s="20"/>
      <c r="F13" s="20"/>
      <c r="G13" s="20"/>
      <c r="H13" s="20"/>
    </row>
    <row r="14" spans="1:8" ht="21.75" customHeight="1" x14ac:dyDescent="0.35">
      <c r="A14" s="18">
        <v>7</v>
      </c>
      <c r="B14" s="19"/>
      <c r="C14" s="19"/>
      <c r="D14" s="19"/>
      <c r="E14" s="19"/>
      <c r="F14" s="19"/>
      <c r="G14" s="19"/>
      <c r="H14" s="19"/>
    </row>
    <row r="15" spans="1:8" ht="21.75" customHeight="1" x14ac:dyDescent="0.35">
      <c r="A15" s="18">
        <v>8</v>
      </c>
      <c r="B15" s="20"/>
      <c r="C15" s="20"/>
      <c r="D15" s="20"/>
      <c r="E15" s="20"/>
      <c r="F15" s="20"/>
      <c r="G15" s="20"/>
      <c r="H15" s="20"/>
    </row>
    <row r="16" spans="1:8" ht="21.75" customHeight="1" x14ac:dyDescent="0.35">
      <c r="A16" s="18">
        <v>9</v>
      </c>
      <c r="B16" s="19"/>
      <c r="C16" s="19"/>
      <c r="D16" s="19"/>
      <c r="E16" s="19"/>
      <c r="F16" s="19"/>
      <c r="G16" s="19"/>
      <c r="H16" s="19"/>
    </row>
    <row r="17" spans="1:8" ht="21.75" customHeight="1" x14ac:dyDescent="0.35">
      <c r="A17" s="18">
        <v>10</v>
      </c>
      <c r="B17" s="20"/>
      <c r="C17" s="20"/>
      <c r="D17" s="20"/>
      <c r="E17" s="20"/>
      <c r="F17" s="20"/>
      <c r="G17" s="20"/>
      <c r="H17" s="20"/>
    </row>
    <row r="18" spans="1:8" ht="21.75" customHeight="1" x14ac:dyDescent="0.35">
      <c r="A18" s="18">
        <v>11</v>
      </c>
      <c r="B18" s="19"/>
      <c r="C18" s="19"/>
      <c r="D18" s="19"/>
      <c r="E18" s="19"/>
      <c r="F18" s="19"/>
      <c r="G18" s="19"/>
      <c r="H18" s="19"/>
    </row>
    <row r="19" spans="1:8" ht="21.75" customHeight="1" x14ac:dyDescent="0.35">
      <c r="A19" s="18">
        <v>12</v>
      </c>
      <c r="B19" s="20"/>
      <c r="C19" s="20"/>
      <c r="D19" s="20"/>
      <c r="E19" s="20"/>
      <c r="F19" s="20"/>
      <c r="G19" s="20"/>
      <c r="H19" s="20"/>
    </row>
    <row r="20" spans="1:8" ht="21.75" customHeight="1" x14ac:dyDescent="0.35">
      <c r="A20" s="18">
        <v>13</v>
      </c>
      <c r="B20" s="19"/>
      <c r="C20" s="19"/>
      <c r="D20" s="19"/>
      <c r="E20" s="19"/>
      <c r="F20" s="19"/>
      <c r="G20" s="19"/>
      <c r="H20" s="19"/>
    </row>
    <row r="21" spans="1:8" ht="21.75" customHeight="1" x14ac:dyDescent="0.35">
      <c r="A21" s="18">
        <v>14</v>
      </c>
      <c r="B21" s="20"/>
      <c r="C21" s="20"/>
      <c r="D21" s="20"/>
      <c r="E21" s="20"/>
      <c r="F21" s="20"/>
      <c r="G21" s="20"/>
      <c r="H21" s="20"/>
    </row>
    <row r="22" spans="1:8" ht="21.75" customHeight="1" x14ac:dyDescent="0.35">
      <c r="A22" s="18">
        <v>15</v>
      </c>
      <c r="B22" s="19"/>
      <c r="C22" s="19"/>
      <c r="D22" s="19"/>
      <c r="E22" s="19"/>
      <c r="F22" s="19"/>
      <c r="G22" s="19"/>
      <c r="H22" s="19"/>
    </row>
    <row r="23" spans="1:8" ht="21.75" customHeight="1" x14ac:dyDescent="0.35">
      <c r="A23" s="18">
        <v>16</v>
      </c>
      <c r="B23" s="20"/>
      <c r="C23" s="20"/>
      <c r="D23" s="20"/>
      <c r="E23" s="20"/>
      <c r="F23" s="20"/>
      <c r="G23" s="20"/>
      <c r="H23" s="20"/>
    </row>
    <row r="24" spans="1:8" ht="21.75" customHeight="1" x14ac:dyDescent="0.35">
      <c r="A24" s="18">
        <v>17</v>
      </c>
      <c r="B24" s="19"/>
      <c r="C24" s="19"/>
      <c r="D24" s="19"/>
      <c r="E24" s="19"/>
      <c r="F24" s="19"/>
      <c r="G24" s="19"/>
      <c r="H24" s="19"/>
    </row>
    <row r="25" spans="1:8" ht="21.75" customHeight="1" x14ac:dyDescent="0.35">
      <c r="A25" s="18">
        <v>18</v>
      </c>
      <c r="B25" s="20"/>
      <c r="C25" s="20"/>
      <c r="D25" s="20"/>
      <c r="E25" s="20"/>
      <c r="F25" s="20"/>
      <c r="G25" s="20"/>
      <c r="H25" s="20"/>
    </row>
    <row r="26" spans="1:8" ht="21.75" customHeight="1" x14ac:dyDescent="0.35">
      <c r="A26" s="18">
        <v>19</v>
      </c>
      <c r="B26" s="19"/>
      <c r="C26" s="19"/>
      <c r="D26" s="19"/>
      <c r="E26" s="19"/>
      <c r="F26" s="19"/>
      <c r="G26" s="19"/>
      <c r="H26" s="19"/>
    </row>
    <row r="27" spans="1:8" ht="21.75" customHeight="1" x14ac:dyDescent="0.35">
      <c r="A27" s="18">
        <v>20</v>
      </c>
      <c r="B27" s="20"/>
      <c r="C27" s="20"/>
      <c r="D27" s="20"/>
      <c r="E27" s="20"/>
      <c r="F27" s="20"/>
      <c r="G27" s="20"/>
      <c r="H27" s="20"/>
    </row>
    <row r="28" spans="1:8" ht="21.75" customHeight="1" x14ac:dyDescent="0.35">
      <c r="A28" s="18">
        <v>21</v>
      </c>
      <c r="B28" s="19"/>
      <c r="C28" s="19"/>
      <c r="D28" s="19"/>
      <c r="E28" s="19"/>
      <c r="F28" s="19"/>
      <c r="G28" s="19"/>
      <c r="H28" s="19"/>
    </row>
    <row r="29" spans="1:8" ht="21.75" customHeight="1" x14ac:dyDescent="0.35">
      <c r="A29" s="18">
        <v>22</v>
      </c>
      <c r="B29" s="20"/>
      <c r="C29" s="20"/>
      <c r="D29" s="20"/>
      <c r="E29" s="20"/>
      <c r="F29" s="20"/>
      <c r="G29" s="20"/>
      <c r="H29" s="20"/>
    </row>
    <row r="30" spans="1:8" ht="21.75" customHeight="1" x14ac:dyDescent="0.35">
      <c r="A30" s="18">
        <v>23</v>
      </c>
      <c r="B30" s="19"/>
      <c r="C30" s="19"/>
      <c r="D30" s="19"/>
      <c r="E30" s="19"/>
      <c r="F30" s="19"/>
      <c r="G30" s="19"/>
      <c r="H30" s="19"/>
    </row>
    <row r="31" spans="1:8" ht="21.75" customHeight="1" x14ac:dyDescent="0.35">
      <c r="A31" s="18">
        <v>24</v>
      </c>
      <c r="B31" s="20"/>
      <c r="C31" s="20"/>
      <c r="D31" s="20"/>
      <c r="E31" s="20"/>
      <c r="F31" s="20"/>
      <c r="G31" s="20"/>
      <c r="H31" s="20"/>
    </row>
    <row r="32" spans="1:8" ht="21.75" customHeight="1" x14ac:dyDescent="0.35">
      <c r="A32" s="18">
        <v>25</v>
      </c>
      <c r="B32" s="19"/>
      <c r="C32" s="19"/>
      <c r="D32" s="19"/>
      <c r="E32" s="19"/>
      <c r="F32" s="19"/>
      <c r="G32" s="19"/>
      <c r="H32" s="19"/>
    </row>
    <row r="33" spans="1:8" ht="21.75" customHeight="1" x14ac:dyDescent="0.35">
      <c r="A33" s="18">
        <v>26</v>
      </c>
      <c r="B33" s="20"/>
      <c r="C33" s="20"/>
      <c r="D33" s="20"/>
      <c r="E33" s="20"/>
      <c r="F33" s="20"/>
      <c r="G33" s="20"/>
      <c r="H33" s="20"/>
    </row>
    <row r="34" spans="1:8" ht="21.75" customHeight="1" x14ac:dyDescent="0.35">
      <c r="A34" s="18">
        <v>27</v>
      </c>
      <c r="B34" s="19"/>
      <c r="C34" s="19"/>
      <c r="D34" s="19"/>
      <c r="E34" s="19"/>
      <c r="F34" s="19"/>
      <c r="G34" s="19"/>
      <c r="H34" s="19"/>
    </row>
    <row r="35" spans="1:8" ht="21.75" customHeight="1" x14ac:dyDescent="0.35">
      <c r="A35" s="18">
        <v>28</v>
      </c>
      <c r="B35" s="20"/>
      <c r="C35" s="20"/>
      <c r="D35" s="20"/>
      <c r="E35" s="20"/>
      <c r="F35" s="20"/>
      <c r="G35" s="20"/>
      <c r="H35" s="20"/>
    </row>
    <row r="36" spans="1:8" ht="21.75" customHeight="1" x14ac:dyDescent="0.35">
      <c r="A36" s="18">
        <v>29</v>
      </c>
      <c r="B36" s="19"/>
      <c r="C36" s="19"/>
      <c r="D36" s="19"/>
      <c r="E36" s="19"/>
      <c r="F36" s="19"/>
      <c r="G36" s="19"/>
      <c r="H36" s="19"/>
    </row>
    <row r="37" spans="1:8" ht="21.75" customHeight="1" x14ac:dyDescent="0.35">
      <c r="A37" s="18">
        <v>30</v>
      </c>
      <c r="B37" s="20"/>
      <c r="C37" s="20"/>
      <c r="D37" s="20"/>
      <c r="E37" s="20"/>
      <c r="F37" s="20"/>
      <c r="G37" s="20"/>
      <c r="H37" s="20"/>
    </row>
    <row r="38" spans="1:8" ht="21.75" customHeight="1" x14ac:dyDescent="0.35">
      <c r="A38" s="18">
        <v>31</v>
      </c>
      <c r="B38" s="19"/>
      <c r="C38" s="19"/>
      <c r="D38" s="19"/>
      <c r="E38" s="19"/>
      <c r="F38" s="19"/>
      <c r="G38" s="19"/>
      <c r="H38" s="19"/>
    </row>
    <row r="39" spans="1:8" ht="21.75" customHeight="1" x14ac:dyDescent="0.35">
      <c r="A39" s="18">
        <v>32</v>
      </c>
      <c r="B39" s="20"/>
      <c r="C39" s="20"/>
      <c r="D39" s="20"/>
      <c r="E39" s="20"/>
      <c r="F39" s="20"/>
      <c r="G39" s="20"/>
      <c r="H39" s="20"/>
    </row>
    <row r="40" spans="1:8" ht="21.75" customHeight="1" x14ac:dyDescent="0.35">
      <c r="A40" s="18">
        <v>33</v>
      </c>
      <c r="B40" s="19"/>
      <c r="C40" s="19"/>
      <c r="D40" s="19"/>
      <c r="E40" s="19"/>
      <c r="F40" s="19"/>
      <c r="G40" s="19"/>
      <c r="H40" s="19"/>
    </row>
    <row r="41" spans="1:8" ht="21.75" customHeight="1" x14ac:dyDescent="0.35">
      <c r="A41" s="18">
        <v>34</v>
      </c>
      <c r="B41" s="20"/>
      <c r="C41" s="20"/>
      <c r="D41" s="20"/>
      <c r="E41" s="20"/>
      <c r="F41" s="20"/>
      <c r="G41" s="20"/>
      <c r="H41" s="20"/>
    </row>
    <row r="42" spans="1:8" ht="21.75" customHeight="1" x14ac:dyDescent="0.35">
      <c r="A42" s="18">
        <v>35</v>
      </c>
      <c r="B42" s="19"/>
      <c r="C42" s="19"/>
      <c r="D42" s="19"/>
      <c r="E42" s="19"/>
      <c r="F42" s="19"/>
      <c r="G42" s="19"/>
      <c r="H42" s="19"/>
    </row>
    <row r="43" spans="1:8" ht="21.75" customHeight="1" x14ac:dyDescent="0.35">
      <c r="A43" s="18">
        <v>36</v>
      </c>
      <c r="B43" s="20"/>
      <c r="C43" s="20"/>
      <c r="D43" s="20"/>
      <c r="E43" s="20"/>
      <c r="F43" s="20"/>
      <c r="G43" s="20"/>
      <c r="H43" s="20"/>
    </row>
    <row r="44" spans="1:8" ht="21.75" customHeight="1" x14ac:dyDescent="0.35">
      <c r="A44" s="18">
        <v>37</v>
      </c>
      <c r="B44" s="19"/>
      <c r="C44" s="19"/>
      <c r="D44" s="19"/>
      <c r="E44" s="19"/>
      <c r="F44" s="19"/>
      <c r="G44" s="19"/>
      <c r="H44" s="19"/>
    </row>
    <row r="45" spans="1:8" ht="21.75" customHeight="1" x14ac:dyDescent="0.35">
      <c r="A45" s="18">
        <v>38</v>
      </c>
      <c r="B45" s="20"/>
      <c r="C45" s="20"/>
      <c r="D45" s="20"/>
      <c r="E45" s="20"/>
      <c r="F45" s="20"/>
      <c r="G45" s="20"/>
      <c r="H45" s="20"/>
    </row>
    <row r="46" spans="1:8" ht="21.75" customHeight="1" x14ac:dyDescent="0.35">
      <c r="A46" s="18">
        <v>39</v>
      </c>
      <c r="B46" s="19"/>
      <c r="C46" s="19"/>
      <c r="D46" s="19"/>
      <c r="E46" s="19"/>
      <c r="F46" s="19"/>
      <c r="G46" s="19"/>
      <c r="H46" s="19"/>
    </row>
    <row r="47" spans="1:8" ht="21.75" customHeight="1" x14ac:dyDescent="0.35">
      <c r="A47" s="18">
        <v>40</v>
      </c>
      <c r="B47" s="20"/>
      <c r="C47" s="20"/>
      <c r="D47" s="20"/>
      <c r="E47" s="20"/>
      <c r="F47" s="20"/>
      <c r="G47" s="20"/>
      <c r="H47" s="20"/>
    </row>
    <row r="48" spans="1:8" ht="21.75" customHeight="1" x14ac:dyDescent="0.35">
      <c r="A48" s="18">
        <v>41</v>
      </c>
      <c r="B48" s="19"/>
      <c r="C48" s="19"/>
      <c r="D48" s="19"/>
      <c r="E48" s="19"/>
      <c r="F48" s="19"/>
      <c r="G48" s="19"/>
      <c r="H48" s="19"/>
    </row>
    <row r="49" spans="1:8" ht="21.75" customHeight="1" x14ac:dyDescent="0.35">
      <c r="A49" s="18">
        <v>42</v>
      </c>
      <c r="B49" s="20"/>
      <c r="C49" s="20"/>
      <c r="D49" s="20"/>
      <c r="E49" s="20"/>
      <c r="F49" s="20"/>
      <c r="G49" s="20"/>
      <c r="H49" s="20"/>
    </row>
    <row r="50" spans="1:8" ht="21.75" customHeight="1" x14ac:dyDescent="0.35">
      <c r="A50" s="18">
        <v>43</v>
      </c>
      <c r="B50" s="19"/>
      <c r="C50" s="19"/>
      <c r="D50" s="19"/>
      <c r="E50" s="19"/>
      <c r="F50" s="19"/>
      <c r="G50" s="19"/>
      <c r="H50" s="19"/>
    </row>
    <row r="51" spans="1:8" ht="21.75" customHeight="1" x14ac:dyDescent="0.35">
      <c r="A51" s="18">
        <v>44</v>
      </c>
      <c r="B51" s="20"/>
      <c r="C51" s="20"/>
      <c r="D51" s="20"/>
      <c r="E51" s="20"/>
      <c r="F51" s="20"/>
      <c r="G51" s="20"/>
      <c r="H51" s="20"/>
    </row>
    <row r="52" spans="1:8" ht="21.75" customHeight="1" x14ac:dyDescent="0.35">
      <c r="A52" s="18">
        <v>45</v>
      </c>
      <c r="B52" s="19"/>
      <c r="C52" s="19"/>
      <c r="D52" s="19"/>
      <c r="E52" s="19"/>
      <c r="F52" s="19"/>
      <c r="G52" s="19"/>
      <c r="H52" s="19"/>
    </row>
    <row r="53" spans="1:8" ht="21.75" customHeight="1" x14ac:dyDescent="0.35">
      <c r="A53" s="18">
        <v>46</v>
      </c>
      <c r="B53" s="20"/>
      <c r="C53" s="20"/>
      <c r="D53" s="20"/>
      <c r="E53" s="20"/>
      <c r="F53" s="20"/>
      <c r="G53" s="20"/>
      <c r="H53" s="20"/>
    </row>
    <row r="54" spans="1:8" ht="21.75" customHeight="1" x14ac:dyDescent="0.35">
      <c r="A54" s="18">
        <v>47</v>
      </c>
      <c r="B54" s="19"/>
      <c r="C54" s="19"/>
      <c r="D54" s="19"/>
      <c r="E54" s="19"/>
      <c r="F54" s="19"/>
      <c r="G54" s="19"/>
      <c r="H54" s="19"/>
    </row>
    <row r="55" spans="1:8" ht="21.75" customHeight="1" x14ac:dyDescent="0.35">
      <c r="A55" s="18">
        <v>48</v>
      </c>
      <c r="B55" s="20"/>
      <c r="C55" s="20"/>
      <c r="D55" s="20"/>
      <c r="E55" s="20"/>
      <c r="F55" s="20"/>
      <c r="G55" s="20"/>
      <c r="H55" s="20"/>
    </row>
    <row r="56" spans="1:8" ht="21.75" customHeight="1" x14ac:dyDescent="0.35">
      <c r="A56" s="18">
        <v>49</v>
      </c>
      <c r="B56" s="19"/>
      <c r="C56" s="19"/>
      <c r="D56" s="19"/>
      <c r="E56" s="19"/>
      <c r="F56" s="19"/>
      <c r="G56" s="19"/>
      <c r="H56" s="19"/>
    </row>
    <row r="57" spans="1:8" ht="21.75" customHeight="1" x14ac:dyDescent="0.35">
      <c r="A57" s="18">
        <v>50</v>
      </c>
      <c r="B57" s="20"/>
      <c r="C57" s="20"/>
      <c r="D57" s="20"/>
      <c r="E57" s="20"/>
      <c r="F57" s="20"/>
      <c r="G57" s="20"/>
      <c r="H57" s="20"/>
    </row>
  </sheetData>
  <mergeCells count="1">
    <mergeCell ref="A5:H5"/>
  </mergeCells>
  <dataValidations count="4">
    <dataValidation type="list" allowBlank="1" showErrorMessage="1" errorTitle="Ugyldig fagområde" error="Velg ett av fagområdene fra listen." sqref="C8:C57" xr:uid="{00000000-0002-0000-0100-000000000000}">
      <formula1>"RIB,RIBFY,RIV,RIVA,RIE,RIBr,RIEN,RIM,RIAKU,RITB,Annet"</formula1>
      <formula2>0</formula2>
    </dataValidation>
    <dataValidation type="list" allowBlank="1" showErrorMessage="1" errorTitle="Ugyldig kompetansenivå" error="Velg ett av: Senior, Erfaren." sqref="D8:D57" xr:uid="{00000000-0002-0000-0100-000001000000}">
      <formula1>"Senior,Erfaren"</formula1>
      <formula2>0</formula2>
    </dataValidation>
    <dataValidation type="list" allowBlank="1" showErrorMessage="1" sqref="E8:E57" xr:uid="{00000000-0002-0000-0100-000002000000}">
      <formula1>"Bachelor,Master,Annet"</formula1>
      <formula2>0</formula2>
    </dataValidation>
    <dataValidation type="list" allowBlank="1" showErrorMessage="1" errorTitle="Ugyldig valg" error="Velg ett av fagområdene som dekkes av minimumskravet." sqref="H8:H57" xr:uid="{00000000-0002-0000-0100-000003000000}">
      <formula1>"RIB,RIBFY,RIV,RIVA,RIE,RIBr,RIEN"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"/>
  <sheetViews>
    <sheetView zoomScaleNormal="100" workbookViewId="0"/>
  </sheetViews>
  <sheetFormatPr baseColWidth="10" defaultColWidth="8.6328125" defaultRowHeight="14.5" x14ac:dyDescent="0.35"/>
  <cols>
    <col min="1" max="2" width="16" customWidth="1"/>
    <col min="3" max="3" width="14" customWidth="1"/>
    <col min="4" max="5" width="12" customWidth="1"/>
    <col min="6" max="6" width="18" customWidth="1"/>
  </cols>
  <sheetData>
    <row r="1" spans="1:6" ht="27.75" customHeight="1" x14ac:dyDescent="0.35">
      <c r="A1" s="2" t="s">
        <v>39</v>
      </c>
      <c r="B1" s="2"/>
      <c r="C1" s="2"/>
      <c r="D1" s="2"/>
      <c r="E1" s="2"/>
      <c r="F1" s="2"/>
    </row>
    <row r="2" spans="1:6" x14ac:dyDescent="0.35">
      <c r="A2" s="1" t="s">
        <v>40</v>
      </c>
      <c r="B2" s="1"/>
      <c r="C2" s="1"/>
      <c r="D2" s="1"/>
      <c r="E2" s="1"/>
      <c r="F2" s="1"/>
    </row>
    <row r="4" spans="1:6" ht="31.5" customHeight="1" x14ac:dyDescent="0.35">
      <c r="A4" s="17" t="s">
        <v>5</v>
      </c>
      <c r="B4" s="17" t="s">
        <v>41</v>
      </c>
      <c r="C4" s="17" t="s">
        <v>42</v>
      </c>
      <c r="D4" s="17" t="s">
        <v>43</v>
      </c>
      <c r="E4" s="17" t="s">
        <v>44</v>
      </c>
      <c r="F4" s="17" t="s">
        <v>45</v>
      </c>
    </row>
    <row r="5" spans="1:6" x14ac:dyDescent="0.35">
      <c r="A5" s="21" t="s">
        <v>8</v>
      </c>
      <c r="B5" s="12" t="s">
        <v>9</v>
      </c>
      <c r="C5" s="12">
        <v>4</v>
      </c>
      <c r="D5" s="12">
        <f>COUNTIFS(Kapasitetsmatrise!$H$8:$H$57,A5,Kapasitetsmatrise!$D$8:$D$57,B5)</f>
        <v>0</v>
      </c>
      <c r="E5" s="12">
        <f t="shared" ref="E5:E18" si="0">D5-C5</f>
        <v>-4</v>
      </c>
      <c r="F5" s="22" t="str">
        <f t="shared" ref="F5:F18" si="1">IF(D5&gt;=C5,"Oppfylt","IKKE OPPFYLT")</f>
        <v>IKKE OPPFYLT</v>
      </c>
    </row>
    <row r="6" spans="1:6" x14ac:dyDescent="0.35">
      <c r="A6" s="21" t="s">
        <v>8</v>
      </c>
      <c r="B6" s="12" t="s">
        <v>10</v>
      </c>
      <c r="C6" s="12">
        <v>2</v>
      </c>
      <c r="D6" s="12">
        <f>COUNTIFS(Kapasitetsmatrise!$H$8:$H$57,A6,Kapasitetsmatrise!$D$8:$D$57,B6)</f>
        <v>0</v>
      </c>
      <c r="E6" s="12">
        <f t="shared" si="0"/>
        <v>-2</v>
      </c>
      <c r="F6" s="22" t="str">
        <f t="shared" si="1"/>
        <v>IKKE OPPFYLT</v>
      </c>
    </row>
    <row r="7" spans="1:6" x14ac:dyDescent="0.35">
      <c r="A7" s="21" t="s">
        <v>11</v>
      </c>
      <c r="B7" s="12" t="s">
        <v>9</v>
      </c>
      <c r="C7" s="12">
        <v>1</v>
      </c>
      <c r="D7" s="12">
        <f>COUNTIFS(Kapasitetsmatrise!$H$8:$H$57,A7,Kapasitetsmatrise!$D$8:$D$57,B7)</f>
        <v>0</v>
      </c>
      <c r="E7" s="12">
        <f t="shared" si="0"/>
        <v>-1</v>
      </c>
      <c r="F7" s="22" t="str">
        <f t="shared" si="1"/>
        <v>IKKE OPPFYLT</v>
      </c>
    </row>
    <row r="8" spans="1:6" x14ac:dyDescent="0.35">
      <c r="A8" s="21" t="s">
        <v>11</v>
      </c>
      <c r="B8" s="12" t="s">
        <v>10</v>
      </c>
      <c r="C8" s="12">
        <v>1</v>
      </c>
      <c r="D8" s="12">
        <f>COUNTIFS(Kapasitetsmatrise!$H$8:$H$57,A8,Kapasitetsmatrise!$D$8:$D$57,B8)</f>
        <v>0</v>
      </c>
      <c r="E8" s="12">
        <f t="shared" si="0"/>
        <v>-1</v>
      </c>
      <c r="F8" s="22" t="str">
        <f t="shared" si="1"/>
        <v>IKKE OPPFYLT</v>
      </c>
    </row>
    <row r="9" spans="1:6" x14ac:dyDescent="0.35">
      <c r="A9" s="21" t="s">
        <v>12</v>
      </c>
      <c r="B9" s="12" t="s">
        <v>9</v>
      </c>
      <c r="C9" s="12">
        <v>3</v>
      </c>
      <c r="D9" s="12">
        <f>COUNTIFS(Kapasitetsmatrise!$H$8:$H$57,A9,Kapasitetsmatrise!$D$8:$D$57,B9)</f>
        <v>0</v>
      </c>
      <c r="E9" s="12">
        <f t="shared" si="0"/>
        <v>-3</v>
      </c>
      <c r="F9" s="22" t="str">
        <f t="shared" si="1"/>
        <v>IKKE OPPFYLT</v>
      </c>
    </row>
    <row r="10" spans="1:6" x14ac:dyDescent="0.35">
      <c r="A10" s="21" t="s">
        <v>12</v>
      </c>
      <c r="B10" s="12" t="s">
        <v>10</v>
      </c>
      <c r="C10" s="12">
        <v>2</v>
      </c>
      <c r="D10" s="12">
        <f>COUNTIFS(Kapasitetsmatrise!$H$8:$H$57,A10,Kapasitetsmatrise!$D$8:$D$57,B10)</f>
        <v>0</v>
      </c>
      <c r="E10" s="12">
        <f t="shared" si="0"/>
        <v>-2</v>
      </c>
      <c r="F10" s="22" t="str">
        <f t="shared" si="1"/>
        <v>IKKE OPPFYLT</v>
      </c>
    </row>
    <row r="11" spans="1:6" x14ac:dyDescent="0.35">
      <c r="A11" s="21" t="s">
        <v>13</v>
      </c>
      <c r="B11" s="12" t="s">
        <v>9</v>
      </c>
      <c r="C11" s="12">
        <v>3</v>
      </c>
      <c r="D11" s="12">
        <f>COUNTIFS(Kapasitetsmatrise!$H$8:$H$57,A11,Kapasitetsmatrise!$D$8:$D$57,B11)</f>
        <v>0</v>
      </c>
      <c r="E11" s="12">
        <f t="shared" si="0"/>
        <v>-3</v>
      </c>
      <c r="F11" s="22" t="str">
        <f t="shared" si="1"/>
        <v>IKKE OPPFYLT</v>
      </c>
    </row>
    <row r="12" spans="1:6" x14ac:dyDescent="0.35">
      <c r="A12" s="21" t="s">
        <v>13</v>
      </c>
      <c r="B12" s="12" t="s">
        <v>10</v>
      </c>
      <c r="C12" s="12">
        <v>2</v>
      </c>
      <c r="D12" s="12">
        <f>COUNTIFS(Kapasitetsmatrise!$H$8:$H$57,A12,Kapasitetsmatrise!$D$8:$D$57,B12)</f>
        <v>0</v>
      </c>
      <c r="E12" s="12">
        <f t="shared" si="0"/>
        <v>-2</v>
      </c>
      <c r="F12" s="22" t="str">
        <f t="shared" si="1"/>
        <v>IKKE OPPFYLT</v>
      </c>
    </row>
    <row r="13" spans="1:6" x14ac:dyDescent="0.35">
      <c r="A13" s="21" t="s">
        <v>14</v>
      </c>
      <c r="B13" s="12" t="s">
        <v>9</v>
      </c>
      <c r="C13" s="12">
        <v>3</v>
      </c>
      <c r="D13" s="12">
        <f>COUNTIFS(Kapasitetsmatrise!$H$8:$H$57,A13,Kapasitetsmatrise!$D$8:$D$57,B13)</f>
        <v>0</v>
      </c>
      <c r="E13" s="12">
        <f t="shared" si="0"/>
        <v>-3</v>
      </c>
      <c r="F13" s="22" t="str">
        <f t="shared" si="1"/>
        <v>IKKE OPPFYLT</v>
      </c>
    </row>
    <row r="14" spans="1:6" x14ac:dyDescent="0.35">
      <c r="A14" s="21" t="s">
        <v>14</v>
      </c>
      <c r="B14" s="12" t="s">
        <v>10</v>
      </c>
      <c r="C14" s="12">
        <v>3</v>
      </c>
      <c r="D14" s="12">
        <f>COUNTIFS(Kapasitetsmatrise!$H$8:$H$57,A14,Kapasitetsmatrise!$D$8:$D$57,B14)</f>
        <v>0</v>
      </c>
      <c r="E14" s="12">
        <f t="shared" si="0"/>
        <v>-3</v>
      </c>
      <c r="F14" s="22" t="str">
        <f t="shared" si="1"/>
        <v>IKKE OPPFYLT</v>
      </c>
    </row>
    <row r="15" spans="1:6" x14ac:dyDescent="0.35">
      <c r="A15" s="21" t="s">
        <v>15</v>
      </c>
      <c r="B15" s="12" t="s">
        <v>9</v>
      </c>
      <c r="C15" s="12">
        <v>3</v>
      </c>
      <c r="D15" s="12">
        <f>COUNTIFS(Kapasitetsmatrise!$H$8:$H$57,A15,Kapasitetsmatrise!$D$8:$D$57,B15)</f>
        <v>0</v>
      </c>
      <c r="E15" s="12">
        <f t="shared" si="0"/>
        <v>-3</v>
      </c>
      <c r="F15" s="22" t="str">
        <f t="shared" si="1"/>
        <v>IKKE OPPFYLT</v>
      </c>
    </row>
    <row r="16" spans="1:6" x14ac:dyDescent="0.35">
      <c r="A16" s="21" t="s">
        <v>15</v>
      </c>
      <c r="B16" s="12" t="s">
        <v>10</v>
      </c>
      <c r="C16" s="12">
        <v>3</v>
      </c>
      <c r="D16" s="12">
        <f>COUNTIFS(Kapasitetsmatrise!$H$8:$H$57,A16,Kapasitetsmatrise!$D$8:$D$57,B16)</f>
        <v>0</v>
      </c>
      <c r="E16" s="12">
        <f t="shared" si="0"/>
        <v>-3</v>
      </c>
      <c r="F16" s="22" t="str">
        <f t="shared" si="1"/>
        <v>IKKE OPPFYLT</v>
      </c>
    </row>
    <row r="17" spans="1:6" x14ac:dyDescent="0.35">
      <c r="A17" s="21" t="s">
        <v>16</v>
      </c>
      <c r="B17" s="12" t="s">
        <v>9</v>
      </c>
      <c r="C17" s="12">
        <v>3</v>
      </c>
      <c r="D17" s="12">
        <f>COUNTIFS(Kapasitetsmatrise!$H$8:$H$57,A17,Kapasitetsmatrise!$D$8:$D$57,B17)</f>
        <v>0</v>
      </c>
      <c r="E17" s="12">
        <f t="shared" si="0"/>
        <v>-3</v>
      </c>
      <c r="F17" s="22" t="str">
        <f t="shared" si="1"/>
        <v>IKKE OPPFYLT</v>
      </c>
    </row>
    <row r="18" spans="1:6" x14ac:dyDescent="0.35">
      <c r="A18" s="21" t="s">
        <v>16</v>
      </c>
      <c r="B18" s="12" t="s">
        <v>10</v>
      </c>
      <c r="C18" s="12">
        <v>3</v>
      </c>
      <c r="D18" s="12">
        <f>COUNTIFS(Kapasitetsmatrise!$H$8:$H$57,A18,Kapasitetsmatrise!$D$8:$D$57,B18)</f>
        <v>0</v>
      </c>
      <c r="E18" s="12">
        <f t="shared" si="0"/>
        <v>-3</v>
      </c>
      <c r="F18" s="22" t="str">
        <f t="shared" si="1"/>
        <v>IKKE OPPFYLT</v>
      </c>
    </row>
    <row r="20" spans="1:6" x14ac:dyDescent="0.35">
      <c r="A20" s="23" t="s">
        <v>46</v>
      </c>
      <c r="D20" s="24">
        <f>COUNTA(Kapasitetsmatrise!B8:B57)</f>
        <v>0</v>
      </c>
    </row>
    <row r="21" spans="1:6" x14ac:dyDescent="0.35">
      <c r="A21" s="23" t="s">
        <v>47</v>
      </c>
      <c r="F21" s="22" t="str">
        <f>IF(COUNTIF(F5:F18,"IKKE OPPFYLT")=0,"Oppfylt","IKKE OPPFYLT")</f>
        <v>IKKE OPPFYLT</v>
      </c>
    </row>
  </sheetData>
  <mergeCells count="2">
    <mergeCell ref="A1:F1"/>
    <mergeCell ref="A2:F2"/>
  </mergeCells>
  <conditionalFormatting sqref="E5:E18">
    <cfRule type="cellIs" dxfId="4" priority="4" operator="lessThan">
      <formula>0</formula>
    </cfRule>
  </conditionalFormatting>
  <conditionalFormatting sqref="F5:F18">
    <cfRule type="cellIs" dxfId="3" priority="2" operator="equal">
      <formula>"Oppfylt"</formula>
    </cfRule>
    <cfRule type="cellIs" dxfId="2" priority="3" operator="equal">
      <formula>"IKKE OPPFYLT"</formula>
    </cfRule>
  </conditionalFormatting>
  <conditionalFormatting sqref="F21">
    <cfRule type="cellIs" dxfId="1" priority="5" operator="equal">
      <formula>"Oppfylt"</formula>
    </cfRule>
    <cfRule type="cellIs" dxfId="0" priority="6" operator="equal">
      <formula>"IKKE OPPFYLT"</formula>
    </cfRule>
  </conditionalFormatting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Instruksjoner</vt:lpstr>
      <vt:lpstr>Kapasitetsmatrise</vt:lpstr>
      <vt:lpstr>Sammendrag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Elise Marifjæren Gundersen</cp:lastModifiedBy>
  <cp:revision>0</cp:revision>
  <dcterms:created xsi:type="dcterms:W3CDTF">2026-05-28T07:50:13Z</dcterms:created>
  <dcterms:modified xsi:type="dcterms:W3CDTF">2026-05-28T11:55:13Z</dcterms:modified>
  <dc:language>en-US</dc:language>
</cp:coreProperties>
</file>