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nlandet.sharepoint.com/sites/T-Anskaffelser/Delte dokumenter/General/Konkurranser/2026/Kompetanse/Rammeavtale møbler/04 Konkurransegrunnlag/Konkurransegrunnlag - utkast/"/>
    </mc:Choice>
  </mc:AlternateContent>
  <xr:revisionPtr revIDLastSave="339" documentId="8_{EA40EC02-CD28-4399-B2DC-30CCBC922DE5}" xr6:coauthVersionLast="47" xr6:coauthVersionMax="47" xr10:uidLastSave="{216F1DE1-A73F-4671-ADEA-3006D0168F94}"/>
  <bookViews>
    <workbookView xWindow="-28920" yWindow="-240" windowWidth="29040" windowHeight="15720" xr2:uid="{E3DA112A-9D53-4317-A7CB-6CF1B10BBDA1}"/>
  </bookViews>
  <sheets>
    <sheet name="Priser" sheetId="2" r:id="rId1"/>
    <sheet name="Produsenter - underleverandører" sheetId="3" r:id="rId2"/>
    <sheet name="Kompetanse" sheetId="4" r:id="rId3"/>
    <sheet name="Formelverdier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7" i="2" l="1"/>
  <c r="Q8" i="2"/>
  <c r="Q59" i="2"/>
  <c r="P56" i="2"/>
  <c r="Q56" i="2" s="1"/>
  <c r="P42" i="2"/>
  <c r="Q42" i="2" s="1"/>
  <c r="P28" i="2"/>
  <c r="Q28" i="2" s="1"/>
  <c r="P29" i="2"/>
  <c r="Q29" i="2" s="1"/>
  <c r="P30" i="2"/>
  <c r="Q30" i="2" s="1"/>
  <c r="P31" i="2"/>
  <c r="Q31" i="2" s="1"/>
  <c r="P32" i="2"/>
  <c r="Q32" i="2" s="1"/>
  <c r="P33" i="2"/>
  <c r="Q33" i="2" s="1"/>
  <c r="P34" i="2"/>
  <c r="Q34" i="2" s="1"/>
  <c r="P35" i="2"/>
  <c r="Q35" i="2" s="1"/>
  <c r="P36" i="2"/>
  <c r="Q36" i="2" s="1"/>
  <c r="P37" i="2"/>
  <c r="Q37" i="2" s="1"/>
  <c r="P38" i="2"/>
  <c r="Q38" i="2" s="1"/>
  <c r="P39" i="2"/>
  <c r="Q39" i="2" s="1"/>
  <c r="P59" i="2"/>
  <c r="P9" i="2"/>
  <c r="Q9" i="2" s="1"/>
  <c r="P7" i="2"/>
  <c r="P8" i="2"/>
  <c r="P10" i="2"/>
  <c r="Q10" i="2" s="1"/>
  <c r="P11" i="2"/>
  <c r="Q11" i="2" s="1"/>
  <c r="P12" i="2"/>
  <c r="Q12" i="2" s="1"/>
  <c r="P13" i="2"/>
  <c r="Q13" i="2" s="1"/>
  <c r="P14" i="2"/>
  <c r="Q14" i="2" s="1"/>
  <c r="P15" i="2"/>
  <c r="Q15" i="2" s="1"/>
  <c r="P16" i="2"/>
  <c r="Q16" i="2" s="1"/>
  <c r="P17" i="2"/>
  <c r="Q17" i="2" s="1"/>
  <c r="P18" i="2"/>
  <c r="Q18" i="2" s="1"/>
  <c r="P19" i="2"/>
  <c r="Q19" i="2" s="1"/>
  <c r="P20" i="2"/>
  <c r="Q20" i="2" s="1"/>
  <c r="P21" i="2"/>
  <c r="Q21" i="2" s="1"/>
  <c r="P22" i="2"/>
  <c r="Q22" i="2" s="1"/>
  <c r="P23" i="2"/>
  <c r="Q23" i="2" s="1"/>
  <c r="P24" i="2"/>
  <c r="Q24" i="2" s="1"/>
  <c r="P25" i="2"/>
  <c r="Q25" i="2" s="1"/>
  <c r="P26" i="2"/>
  <c r="Q26" i="2" s="1"/>
  <c r="P27" i="2"/>
  <c r="Q27" i="2" s="1"/>
  <c r="P40" i="2"/>
  <c r="Q40" i="2" s="1"/>
  <c r="P41" i="2"/>
  <c r="Q41" i="2" s="1"/>
  <c r="P43" i="2"/>
  <c r="Q43" i="2" s="1"/>
  <c r="P44" i="2"/>
  <c r="Q44" i="2" s="1"/>
  <c r="P45" i="2"/>
  <c r="Q45" i="2" s="1"/>
  <c r="P46" i="2"/>
  <c r="Q46" i="2" s="1"/>
  <c r="P47" i="2"/>
  <c r="Q47" i="2" s="1"/>
  <c r="P48" i="2"/>
  <c r="Q48" i="2" s="1"/>
  <c r="P49" i="2"/>
  <c r="Q49" i="2" s="1"/>
  <c r="P50" i="2"/>
  <c r="Q50" i="2" s="1"/>
  <c r="P51" i="2"/>
  <c r="Q51" i="2" s="1"/>
  <c r="P52" i="2"/>
  <c r="Q52" i="2" s="1"/>
  <c r="P53" i="2"/>
  <c r="Q53" i="2" s="1"/>
  <c r="P54" i="2"/>
  <c r="Q54" i="2" s="1"/>
  <c r="P55" i="2"/>
  <c r="Q55" i="2" s="1"/>
  <c r="P57" i="2"/>
  <c r="Q57" i="2" s="1"/>
  <c r="P58" i="2"/>
  <c r="Q58" i="2" s="1"/>
  <c r="P6" i="2"/>
  <c r="Q6" i="2" s="1"/>
  <c r="Q60" i="2" l="1"/>
</calcChain>
</file>

<file path=xl/sharedStrings.xml><?xml version="1.0" encoding="utf-8"?>
<sst xmlns="http://schemas.openxmlformats.org/spreadsheetml/2006/main" count="304" uniqueCount="152">
  <si>
    <t>Prisskjema 2026/6787</t>
  </si>
  <si>
    <t>Leverandør:</t>
  </si>
  <si>
    <t>Leverandøren skal fylle ut de hvite feltene. Priser (veiledene eller netto) skal gjenspeile produsentens prisliste.</t>
  </si>
  <si>
    <t>Grunnlag for prising av produkter</t>
  </si>
  <si>
    <t>Evaluering og grunnlag for kontraktsoppfølging</t>
  </si>
  <si>
    <t>Evaluering av totalsum - konkurransepris</t>
  </si>
  <si>
    <t>Kontroll av minimumskrav og formål</t>
  </si>
  <si>
    <t>Krav til miljømerke type 1</t>
  </si>
  <si>
    <t>Dokumentasjon på minimumskrav</t>
  </si>
  <si>
    <t>Produktgruppe</t>
  </si>
  <si>
    <t>Produkt</t>
  </si>
  <si>
    <t>Størrelse (cm)</t>
  </si>
  <si>
    <t>Farge</t>
  </si>
  <si>
    <t>Kravspesi-fikasjonsnr</t>
  </si>
  <si>
    <t>Utprøving</t>
  </si>
  <si>
    <t>Antall</t>
  </si>
  <si>
    <t>Enhet</t>
  </si>
  <si>
    <t>Artikkelnr</t>
  </si>
  <si>
    <t>Produktnavn</t>
  </si>
  <si>
    <t>Produsent</t>
  </si>
  <si>
    <t>Produsentens veiledende pris</t>
  </si>
  <si>
    <t>Rabatt</t>
  </si>
  <si>
    <t>Påslags-prosent</t>
  </si>
  <si>
    <t>Oppdragsgivers pris</t>
  </si>
  <si>
    <t>Sum</t>
  </si>
  <si>
    <t>Standard leveringstid (uker)</t>
  </si>
  <si>
    <t>Forventet levetid (år)</t>
  </si>
  <si>
    <t>Merkeordning (navn)</t>
  </si>
  <si>
    <t>Lisensnummer</t>
  </si>
  <si>
    <t>URL til sertifikat for miljømerke eller henvisning til vedlegg</t>
  </si>
  <si>
    <t>Eksempel</t>
  </si>
  <si>
    <t>Eksempel 1</t>
  </si>
  <si>
    <t>Eksempel 2</t>
  </si>
  <si>
    <t>Kontormøbler</t>
  </si>
  <si>
    <t>Bord med elektrisk hev og senkefunksjon</t>
  </si>
  <si>
    <t xml:space="preserve">160 x 80 </t>
  </si>
  <si>
    <t>Ja *</t>
  </si>
  <si>
    <t>stk</t>
  </si>
  <si>
    <t>180 x 80</t>
  </si>
  <si>
    <t>200 x 120</t>
  </si>
  <si>
    <t>180 x 200</t>
  </si>
  <si>
    <t>200 x 200</t>
  </si>
  <si>
    <t>Kontorstol med armlener,  høy rygg og større sete</t>
  </si>
  <si>
    <t>Sort eller koksgrå</t>
  </si>
  <si>
    <t>Øvrige farger</t>
  </si>
  <si>
    <t>Kontorstol med armlener,  høy rygg og større sete med nakkestøtte</t>
  </si>
  <si>
    <t>Ja</t>
  </si>
  <si>
    <t>Kontorstol med armlener, medium rygg og medium sete</t>
  </si>
  <si>
    <t>Kontorstol med armlener, medium rygg og medium sete og nakkestøtte</t>
  </si>
  <si>
    <t>Kontorstol med armlener, medium rygg og medium sete (meshrygg)</t>
  </si>
  <si>
    <t>Skap for oppbevaring, med slagdører</t>
  </si>
  <si>
    <t>Skap for oppbevaring med skyvedører</t>
  </si>
  <si>
    <t>Uttrekkbart skap («tårnskap»)</t>
  </si>
  <si>
    <t>Reol for oppbevaring (åpen)</t>
  </si>
  <si>
    <t>Skillevegg (feste på bord) 160 cm</t>
  </si>
  <si>
    <t>Skillevegg (feste på bord) 180 cm</t>
  </si>
  <si>
    <t>Skillevegg (gulvstående)</t>
  </si>
  <si>
    <t>Whiteboard</t>
  </si>
  <si>
    <t>Avlastningsmatte</t>
  </si>
  <si>
    <t>Elevmøbler</t>
  </si>
  <si>
    <t>Elevbord 80 x 60 cm</t>
  </si>
  <si>
    <t>Elevbord 120 x 60 cm</t>
  </si>
  <si>
    <t>Elevstol nr. 1</t>
  </si>
  <si>
    <t>Elevstol nr. 2</t>
  </si>
  <si>
    <t>Kontorskap/elevskap for oppbevaring (med slagdører)</t>
  </si>
  <si>
    <t>Kateter med gasslift</t>
  </si>
  <si>
    <t>Garderobeskap i stål</t>
  </si>
  <si>
    <t>Sosiale soner</t>
  </si>
  <si>
    <t>2 seter sofa med høy rygg og høye vanger</t>
  </si>
  <si>
    <t>3 seter sofa med høy rygg og høye vanger</t>
  </si>
  <si>
    <t>2 seter sofa med lav rygg og lave vanger</t>
  </si>
  <si>
    <t>3 seter sofa med lav rygg og lave vanger</t>
  </si>
  <si>
    <t>Møteromsstol med hjul 1</t>
  </si>
  <si>
    <t xml:space="preserve">Møtebord med avrundede kanter </t>
  </si>
  <si>
    <t>140 x 90</t>
  </si>
  <si>
    <t>180 x 90</t>
  </si>
  <si>
    <t>240 x 90</t>
  </si>
  <si>
    <t>Annet</t>
  </si>
  <si>
    <t>Garderobeskap til internat</t>
  </si>
  <si>
    <t>Arkivreoler</t>
  </si>
  <si>
    <t>Benk for utvendig bruk</t>
  </si>
  <si>
    <t>Bord for utvendig bruk</t>
  </si>
  <si>
    <t>Tjenester</t>
  </si>
  <si>
    <t>timer</t>
  </si>
  <si>
    <t>Konkurransepris</t>
  </si>
  <si>
    <t>*</t>
  </si>
  <si>
    <t>Tilbys alle produkter av en produsent og med samme bordflate er det kun behov for et stk to-søylet hev og senk.</t>
  </si>
  <si>
    <t>Leverandøren må oppgi alle underleverandører/produsenter som tilbys på kontrakten, inkludert underleverandører/produsenter tilbudt under fanen "Priser".</t>
  </si>
  <si>
    <t>Netto pris/veil. Pris (se rullgardin under)</t>
  </si>
  <si>
    <t>Oppgi rabatten eller påslagsprosenten for sortiment de ulike leverer</t>
  </si>
  <si>
    <t>Miljøstasjon</t>
  </si>
  <si>
    <t>Gardiner</t>
  </si>
  <si>
    <t>Arbeidsplassbelysning</t>
  </si>
  <si>
    <t>Biblioteksreoler</t>
  </si>
  <si>
    <t>Garderobeskap</t>
  </si>
  <si>
    <t>Utemøbler</t>
  </si>
  <si>
    <t>Brukte møbler</t>
  </si>
  <si>
    <t>Internatmøbler</t>
  </si>
  <si>
    <t>Eksempel 3</t>
  </si>
  <si>
    <t>Tilbudt rådgiverteam</t>
  </si>
  <si>
    <t xml:space="preserve">Firma: </t>
  </si>
  <si>
    <t>Navn</t>
  </si>
  <si>
    <t>Stilling</t>
  </si>
  <si>
    <t>Antall års relevant erfaring</t>
  </si>
  <si>
    <t>Beskrivelse av personens relevante kompetanse</t>
  </si>
  <si>
    <t>Nettopris</t>
  </si>
  <si>
    <t>Veil pris</t>
  </si>
  <si>
    <t>Estimat på omsetning brukte møbler</t>
  </si>
  <si>
    <t>Produsentens/leverandørens nettopris</t>
  </si>
  <si>
    <t>Skillevegg (feste på bord) 80 cm</t>
  </si>
  <si>
    <t>Elevbord 70 x 60 cm</t>
  </si>
  <si>
    <t>Elevbord 140 x 60 cm</t>
  </si>
  <si>
    <t>80 x 60 cm</t>
  </si>
  <si>
    <t>120 x 60 cm</t>
  </si>
  <si>
    <t>70 x 60 cm</t>
  </si>
  <si>
    <t>140 x 60 cm</t>
  </si>
  <si>
    <t>Oppheng for stoler (pr. pr. oppheng inkl. montering)</t>
  </si>
  <si>
    <t>Elevstol nr. 3 (med Z understell)</t>
  </si>
  <si>
    <t>Elevstol nr. 4 (med 4 bein)</t>
  </si>
  <si>
    <t>JA</t>
  </si>
  <si>
    <t>1.4.1.</t>
  </si>
  <si>
    <t>1.4.2</t>
  </si>
  <si>
    <t>1.4.3</t>
  </si>
  <si>
    <t>1.4.3.</t>
  </si>
  <si>
    <t>1.4.4.</t>
  </si>
  <si>
    <t>1.4.5.</t>
  </si>
  <si>
    <t>1.4.6.</t>
  </si>
  <si>
    <t>1.4.7.</t>
  </si>
  <si>
    <t>1.4.8</t>
  </si>
  <si>
    <t>1.4.9.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</si>
  <si>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</si>
  <si>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</si>
  <si>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</si>
  <si>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</si>
  <si>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</si>
  <si>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</si>
  <si>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</si>
  <si>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</si>
  <si>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</si>
  <si>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</si>
  <si>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</si>
  <si>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1.4.21.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</si>
  <si>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</si>
  <si>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</si>
  <si>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</si>
  <si>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</si>
  <si>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</si>
  <si>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</si>
  <si>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</si>
  <si>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</si>
  <si>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Glasstavler for montering på vegg (prises i farge hvit)</t>
  </si>
  <si>
    <t>Demontering/montering eller reparasjon jf. kravspes.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</si>
</sst>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kr&quot;\ * #,##0.00_-;\-&quot;kr&quot;\ * #,##0.00_-;_-&quot;kr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1" xfId="0" applyBorder="1"/>
    <xf numFmtId="164" fontId="0" fillId="0" borderId="1" xfId="0" applyNumberFormat="1" applyBorder="1"/>
    <xf numFmtId="9" fontId="0" fillId="0" borderId="1" xfId="1" applyFont="1" applyBorder="1"/>
    <xf numFmtId="0" fontId="3" fillId="2" borderId="1" xfId="0" applyFont="1" applyFill="1" applyBorder="1"/>
    <xf numFmtId="164" fontId="3" fillId="2" borderId="1" xfId="0" applyNumberFormat="1" applyFont="1" applyFill="1" applyBorder="1"/>
    <xf numFmtId="0" fontId="3" fillId="2" borderId="1" xfId="0" applyFont="1" applyFill="1" applyBorder="1" applyAlignment="1">
      <alignment horizontal="left" vertical="top" wrapText="1"/>
    </xf>
    <xf numFmtId="0" fontId="4" fillId="0" borderId="0" xfId="0" applyFont="1"/>
    <xf numFmtId="0" fontId="0" fillId="3" borderId="1" xfId="0" applyFill="1" applyBorder="1"/>
    <xf numFmtId="164" fontId="0" fillId="3" borderId="1" xfId="0" applyNumberFormat="1" applyFill="1" applyBorder="1"/>
    <xf numFmtId="0" fontId="3" fillId="2" borderId="2" xfId="0" applyFont="1" applyFill="1" applyBorder="1" applyAlignment="1">
      <alignment horizontal="left" vertical="top" wrapText="1"/>
    </xf>
    <xf numFmtId="0" fontId="0" fillId="3" borderId="2" xfId="0" applyFill="1" applyBorder="1"/>
    <xf numFmtId="0" fontId="0" fillId="3" borderId="2" xfId="0" applyFill="1" applyBorder="1" applyAlignment="1">
      <alignment vertical="center"/>
    </xf>
    <xf numFmtId="0" fontId="3" fillId="2" borderId="1" xfId="0" applyFont="1" applyFill="1" applyBorder="1" applyAlignment="1">
      <alignment vertical="top" wrapText="1"/>
    </xf>
    <xf numFmtId="0" fontId="5" fillId="0" borderId="1" xfId="0" applyFont="1" applyBorder="1"/>
    <xf numFmtId="0" fontId="0" fillId="3" borderId="1" xfId="0" applyFill="1" applyBorder="1" applyAlignment="1">
      <alignment horizontal="left" vertical="top"/>
    </xf>
    <xf numFmtId="0" fontId="3" fillId="0" borderId="1" xfId="0" applyFont="1" applyBorder="1"/>
    <xf numFmtId="0" fontId="6" fillId="0" borderId="0" xfId="0" applyFont="1"/>
    <xf numFmtId="0" fontId="0" fillId="3" borderId="2" xfId="0" applyFill="1" applyBorder="1" applyAlignment="1">
      <alignment wrapText="1"/>
    </xf>
    <xf numFmtId="0" fontId="3" fillId="3" borderId="1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164" fontId="0" fillId="0" borderId="1" xfId="1" applyNumberFormat="1" applyFont="1" applyBorder="1"/>
    <xf numFmtId="164" fontId="0" fillId="0" borderId="1" xfId="1" applyNumberFormat="1" applyFont="1" applyFill="1" applyBorder="1"/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49" fontId="0" fillId="3" borderId="1" xfId="0" applyNumberFormat="1" applyFill="1" applyBorder="1"/>
    <xf numFmtId="49" fontId="0" fillId="3" borderId="1" xfId="0" applyNumberForma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9" fontId="1" fillId="0" borderId="1" xfId="1" applyFont="1" applyFill="1" applyBorder="1" applyAlignment="1">
      <alignment horizontal="center" vertical="top" wrapText="1"/>
    </xf>
    <xf numFmtId="9" fontId="1" fillId="0" borderId="1" xfId="1" applyFont="1" applyBorder="1" applyAlignment="1">
      <alignment horizontal="center"/>
    </xf>
    <xf numFmtId="9" fontId="1" fillId="0" borderId="1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9" fontId="0" fillId="0" borderId="1" xfId="1" applyFont="1" applyBorder="1" applyAlignment="1">
      <alignment horizontal="center"/>
    </xf>
    <xf numFmtId="9" fontId="0" fillId="0" borderId="1" xfId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vertical="center"/>
    </xf>
    <xf numFmtId="0" fontId="7" fillId="0" borderId="0" xfId="0" applyFont="1"/>
    <xf numFmtId="0" fontId="8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/>
    <xf numFmtId="0" fontId="8" fillId="2" borderId="1" xfId="0" applyFont="1" applyFill="1" applyBorder="1"/>
    <xf numFmtId="2" fontId="0" fillId="0" borderId="1" xfId="1" applyNumberFormat="1" applyFont="1" applyFill="1" applyBorder="1"/>
    <xf numFmtId="0" fontId="9" fillId="0" borderId="1" xfId="0" applyFont="1" applyBorder="1"/>
    <xf numFmtId="164" fontId="0" fillId="0" borderId="5" xfId="1" applyNumberFormat="1" applyFont="1" applyFill="1" applyBorder="1"/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0" fontId="3" fillId="2" borderId="1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C366C-2AE7-4963-8A60-C2F9B96FDC06}">
  <dimension ref="A1:W63"/>
  <sheetViews>
    <sheetView showGridLines="0" tabSelected="1" topLeftCell="A6" zoomScale="110" zoomScaleNormal="110" workbookViewId="0">
      <selection activeCell="A7" sqref="A7"/>
    </sheetView>
  </sheetViews>
  <sheetFormatPr baseColWidth="10" defaultColWidth="11.42578125" defaultRowHeight="15" x14ac:dyDescent="0.25"/>
  <cols>
    <col min="1" max="1" width="14.28515625" customWidth="1"/>
    <col min="2" max="2" width="48.42578125" customWidth="1"/>
    <col min="3" max="3" width="9.7109375" customWidth="1"/>
    <col min="4" max="4" width="16.7109375" customWidth="1"/>
    <col min="5" max="5" width="11.7109375" customWidth="1"/>
    <col min="6" max="6" width="9.85546875" style="32" customWidth="1"/>
    <col min="7" max="7" width="8.140625" customWidth="1"/>
    <col min="8" max="8" width="8.5703125" customWidth="1"/>
    <col min="9" max="9" width="11.85546875" customWidth="1"/>
    <col min="10" max="11" width="27.42578125" customWidth="1"/>
    <col min="12" max="12" width="13.85546875" customWidth="1"/>
    <col min="13" max="13" width="9.140625" style="32" customWidth="1"/>
    <col min="14" max="14" width="14.5703125" customWidth="1"/>
    <col min="15" max="15" width="9.7109375" style="32" customWidth="1"/>
    <col min="16" max="16" width="20.28515625" customWidth="1"/>
    <col min="17" max="17" width="20" customWidth="1"/>
    <col min="18" max="18" width="11" customWidth="1"/>
    <col min="19" max="19" width="10.28515625" customWidth="1"/>
    <col min="20" max="20" width="13.28515625" style="43" customWidth="1"/>
    <col min="21" max="21" width="14.140625" customWidth="1"/>
    <col min="22" max="22" width="15.85546875" customWidth="1"/>
    <col min="23" max="23" width="46.42578125" customWidth="1"/>
  </cols>
  <sheetData>
    <row r="1" spans="1:23" ht="23.25" x14ac:dyDescent="0.35">
      <c r="B1" s="10" t="s">
        <v>0</v>
      </c>
    </row>
    <row r="2" spans="1:23" ht="23.25" x14ac:dyDescent="0.35">
      <c r="B2" s="10" t="s">
        <v>1</v>
      </c>
    </row>
    <row r="3" spans="1:23" x14ac:dyDescent="0.25">
      <c r="B3" s="42" t="s">
        <v>2</v>
      </c>
    </row>
    <row r="4" spans="1:23" s="29" customFormat="1" ht="33" customHeight="1" x14ac:dyDescent="0.25">
      <c r="A4" s="51" t="s">
        <v>3</v>
      </c>
      <c r="B4" s="51"/>
      <c r="C4" s="51"/>
      <c r="D4" s="51"/>
      <c r="E4" s="51"/>
      <c r="F4" s="51"/>
      <c r="G4" s="51"/>
      <c r="H4" s="51"/>
      <c r="I4" s="51" t="s">
        <v>4</v>
      </c>
      <c r="J4" s="51"/>
      <c r="K4" s="51"/>
      <c r="L4" s="51"/>
      <c r="M4" s="51"/>
      <c r="N4" s="51"/>
      <c r="O4" s="51"/>
      <c r="P4" s="51"/>
      <c r="Q4" s="9" t="s">
        <v>5</v>
      </c>
      <c r="R4" s="52" t="s">
        <v>6</v>
      </c>
      <c r="S4" s="52"/>
      <c r="T4" s="44" t="s">
        <v>7</v>
      </c>
      <c r="U4" s="51" t="s">
        <v>8</v>
      </c>
      <c r="V4" s="51"/>
      <c r="W4" s="51"/>
    </row>
    <row r="5" spans="1:23" s="3" customFormat="1" ht="45" x14ac:dyDescent="0.25">
      <c r="A5" s="16" t="s">
        <v>9</v>
      </c>
      <c r="B5" s="13" t="s">
        <v>10</v>
      </c>
      <c r="C5" s="9" t="s">
        <v>11</v>
      </c>
      <c r="D5" s="9" t="s">
        <v>12</v>
      </c>
      <c r="E5" s="9" t="s">
        <v>13</v>
      </c>
      <c r="F5" s="33" t="s">
        <v>14</v>
      </c>
      <c r="G5" s="9" t="s">
        <v>15</v>
      </c>
      <c r="H5" s="9" t="s">
        <v>16</v>
      </c>
      <c r="I5" s="9" t="s">
        <v>17</v>
      </c>
      <c r="J5" s="9" t="s">
        <v>18</v>
      </c>
      <c r="K5" s="9" t="s">
        <v>19</v>
      </c>
      <c r="L5" s="9" t="s">
        <v>20</v>
      </c>
      <c r="M5" s="33" t="s">
        <v>21</v>
      </c>
      <c r="N5" s="9" t="s">
        <v>108</v>
      </c>
      <c r="O5" s="33" t="s">
        <v>22</v>
      </c>
      <c r="P5" s="9" t="s">
        <v>23</v>
      </c>
      <c r="Q5" s="9" t="s">
        <v>24</v>
      </c>
      <c r="R5" s="9" t="s">
        <v>25</v>
      </c>
      <c r="S5" s="9" t="s">
        <v>26</v>
      </c>
      <c r="T5" s="44"/>
      <c r="U5" s="9" t="s">
        <v>27</v>
      </c>
      <c r="V5" s="9" t="s">
        <v>28</v>
      </c>
      <c r="W5" s="9" t="s">
        <v>29</v>
      </c>
    </row>
    <row r="6" spans="1:23" s="3" customFormat="1" x14ac:dyDescent="0.25">
      <c r="A6" s="22" t="s">
        <v>30</v>
      </c>
      <c r="B6" s="23"/>
      <c r="C6" s="24"/>
      <c r="D6" s="24"/>
      <c r="E6" s="31"/>
      <c r="F6" s="40"/>
      <c r="G6" s="11">
        <v>1</v>
      </c>
      <c r="H6" s="24"/>
      <c r="I6" s="17">
        <v>123123</v>
      </c>
      <c r="J6" s="17" t="s">
        <v>31</v>
      </c>
      <c r="K6" s="17" t="s">
        <v>31</v>
      </c>
      <c r="L6" s="5">
        <v>1000</v>
      </c>
      <c r="M6" s="38">
        <v>0.2</v>
      </c>
      <c r="N6" s="25"/>
      <c r="O6" s="34"/>
      <c r="P6" s="12">
        <f>(L6-(L6*M6))+(N6+(N6*O6))</f>
        <v>800</v>
      </c>
      <c r="Q6" s="12">
        <f>P6*G6</f>
        <v>800</v>
      </c>
      <c r="R6" s="27"/>
      <c r="S6" s="27"/>
      <c r="T6" s="45"/>
      <c r="U6" s="27"/>
      <c r="V6" s="27"/>
      <c r="W6" s="27"/>
    </row>
    <row r="7" spans="1:23" s="3" customFormat="1" x14ac:dyDescent="0.25">
      <c r="A7" s="22" t="s">
        <v>30</v>
      </c>
      <c r="B7" s="23"/>
      <c r="C7" s="24"/>
      <c r="D7" s="24"/>
      <c r="E7" s="31"/>
      <c r="F7" s="40"/>
      <c r="G7" s="11">
        <v>1</v>
      </c>
      <c r="H7" s="24"/>
      <c r="I7" s="17">
        <v>123122</v>
      </c>
      <c r="J7" s="17" t="s">
        <v>32</v>
      </c>
      <c r="K7" s="17" t="s">
        <v>32</v>
      </c>
      <c r="L7" s="5">
        <v>1000</v>
      </c>
      <c r="M7" s="38"/>
      <c r="N7" s="25"/>
      <c r="O7" s="34">
        <v>0.15</v>
      </c>
      <c r="P7" s="12">
        <f t="shared" ref="P7:P59" si="0">(L7-(L7*M7))+(N7+(N7*O7))</f>
        <v>1000</v>
      </c>
      <c r="Q7" s="12">
        <f t="shared" ref="Q7:Q56" si="1">P7*G7</f>
        <v>1000</v>
      </c>
      <c r="R7" s="27"/>
      <c r="S7" s="27"/>
      <c r="T7" s="45"/>
      <c r="U7" s="27"/>
      <c r="V7" s="27"/>
      <c r="W7" s="27"/>
    </row>
    <row r="8" spans="1:23" x14ac:dyDescent="0.25">
      <c r="A8" s="53" t="s">
        <v>33</v>
      </c>
      <c r="B8" s="14" t="s">
        <v>34</v>
      </c>
      <c r="C8" s="11" t="s">
        <v>35</v>
      </c>
      <c r="D8" s="11"/>
      <c r="E8" s="30" t="s">
        <v>120</v>
      </c>
      <c r="F8" s="41" t="s">
        <v>36</v>
      </c>
      <c r="G8" s="11">
        <v>150</v>
      </c>
      <c r="H8" s="11" t="s">
        <v>37</v>
      </c>
      <c r="I8" s="17"/>
      <c r="J8" s="17"/>
      <c r="K8" s="17"/>
      <c r="L8" s="5"/>
      <c r="M8" s="38"/>
      <c r="N8" s="25"/>
      <c r="O8" s="35"/>
      <c r="P8" s="12">
        <f t="shared" si="0"/>
        <v>0</v>
      </c>
      <c r="Q8" s="12">
        <f t="shared" si="1"/>
        <v>0</v>
      </c>
      <c r="R8" s="4"/>
      <c r="S8" s="4"/>
      <c r="T8" s="49" t="s">
        <v>119</v>
      </c>
      <c r="U8" s="4"/>
      <c r="V8" s="4"/>
      <c r="W8" s="4"/>
    </row>
    <row r="9" spans="1:23" x14ac:dyDescent="0.25">
      <c r="A9" s="53"/>
      <c r="B9" s="14" t="s">
        <v>34</v>
      </c>
      <c r="C9" s="11" t="s">
        <v>38</v>
      </c>
      <c r="D9" s="11"/>
      <c r="E9" s="30" t="s">
        <v>120</v>
      </c>
      <c r="F9" s="41" t="s">
        <v>36</v>
      </c>
      <c r="G9" s="11">
        <v>150</v>
      </c>
      <c r="H9" s="11" t="s">
        <v>37</v>
      </c>
      <c r="I9" s="17"/>
      <c r="J9" s="17"/>
      <c r="K9" s="17"/>
      <c r="L9" s="5"/>
      <c r="M9" s="38"/>
      <c r="N9" s="25"/>
      <c r="O9" s="35"/>
      <c r="P9" s="12">
        <f t="shared" si="0"/>
        <v>0</v>
      </c>
      <c r="Q9" s="12">
        <f t="shared" si="1"/>
        <v>0</v>
      </c>
      <c r="R9" s="4"/>
      <c r="S9" s="4"/>
      <c r="T9" s="49" t="s">
        <v>119</v>
      </c>
      <c r="U9" s="4"/>
      <c r="V9" s="4"/>
      <c r="W9" s="4"/>
    </row>
    <row r="10" spans="1:23" x14ac:dyDescent="0.25">
      <c r="A10" s="53"/>
      <c r="B10" s="14" t="s">
        <v>34</v>
      </c>
      <c r="C10" s="11" t="s">
        <v>39</v>
      </c>
      <c r="D10" s="11"/>
      <c r="E10" s="30" t="s">
        <v>120</v>
      </c>
      <c r="F10" s="41" t="s">
        <v>36</v>
      </c>
      <c r="G10" s="11">
        <v>20</v>
      </c>
      <c r="H10" s="11" t="s">
        <v>37</v>
      </c>
      <c r="I10" s="4"/>
      <c r="J10" s="4"/>
      <c r="K10" s="4"/>
      <c r="L10" s="5"/>
      <c r="M10" s="38"/>
      <c r="N10" s="25"/>
      <c r="O10" s="35"/>
      <c r="P10" s="12">
        <f t="shared" si="0"/>
        <v>0</v>
      </c>
      <c r="Q10" s="12">
        <f t="shared" si="1"/>
        <v>0</v>
      </c>
      <c r="R10" s="4"/>
      <c r="S10" s="4"/>
      <c r="T10" s="49" t="s">
        <v>119</v>
      </c>
      <c r="U10" s="4"/>
      <c r="V10" s="4"/>
      <c r="W10" s="4"/>
    </row>
    <row r="11" spans="1:23" x14ac:dyDescent="0.25">
      <c r="A11" s="53"/>
      <c r="B11" s="14" t="s">
        <v>34</v>
      </c>
      <c r="C11" s="11" t="s">
        <v>40</v>
      </c>
      <c r="D11" s="11"/>
      <c r="E11" s="30" t="s">
        <v>120</v>
      </c>
      <c r="F11" s="41" t="s">
        <v>36</v>
      </c>
      <c r="G11" s="11">
        <v>20</v>
      </c>
      <c r="H11" s="11" t="s">
        <v>37</v>
      </c>
      <c r="I11" s="4"/>
      <c r="J11" s="4"/>
      <c r="K11" s="4"/>
      <c r="L11" s="5"/>
      <c r="M11" s="38"/>
      <c r="N11" s="25"/>
      <c r="O11" s="35"/>
      <c r="P11" s="12">
        <f t="shared" si="0"/>
        <v>0</v>
      </c>
      <c r="Q11" s="12">
        <f t="shared" si="1"/>
        <v>0</v>
      </c>
      <c r="R11" s="4"/>
      <c r="S11" s="4"/>
      <c r="T11" s="49" t="s">
        <v>119</v>
      </c>
      <c r="U11" s="4"/>
      <c r="V11" s="4"/>
      <c r="W11" s="4"/>
    </row>
    <row r="12" spans="1:23" x14ac:dyDescent="0.25">
      <c r="A12" s="53"/>
      <c r="B12" s="14" t="s">
        <v>34</v>
      </c>
      <c r="C12" s="11" t="s">
        <v>41</v>
      </c>
      <c r="D12" s="11"/>
      <c r="E12" s="30" t="s">
        <v>120</v>
      </c>
      <c r="F12" s="41" t="s">
        <v>36</v>
      </c>
      <c r="G12" s="11">
        <v>25</v>
      </c>
      <c r="H12" s="11" t="s">
        <v>37</v>
      </c>
      <c r="I12" s="4"/>
      <c r="J12" s="4"/>
      <c r="K12" s="4"/>
      <c r="L12" s="5"/>
      <c r="M12" s="38"/>
      <c r="N12" s="25"/>
      <c r="O12" s="35"/>
      <c r="P12" s="12">
        <f t="shared" si="0"/>
        <v>0</v>
      </c>
      <c r="Q12" s="12">
        <f t="shared" si="1"/>
        <v>0</v>
      </c>
      <c r="R12" s="4"/>
      <c r="S12" s="4"/>
      <c r="T12" s="49" t="s">
        <v>119</v>
      </c>
      <c r="U12" s="4"/>
      <c r="V12" s="4"/>
      <c r="W12" s="4"/>
    </row>
    <row r="13" spans="1:23" x14ac:dyDescent="0.25">
      <c r="A13" s="53"/>
      <c r="B13" s="14" t="s">
        <v>42</v>
      </c>
      <c r="C13" s="11"/>
      <c r="D13" s="11" t="s">
        <v>43</v>
      </c>
      <c r="E13" s="30" t="s">
        <v>121</v>
      </c>
      <c r="F13" s="41"/>
      <c r="G13" s="11">
        <v>50</v>
      </c>
      <c r="H13" s="11" t="s">
        <v>37</v>
      </c>
      <c r="I13" s="4"/>
      <c r="J13" s="4"/>
      <c r="K13" s="4"/>
      <c r="L13" s="5"/>
      <c r="M13" s="38"/>
      <c r="N13" s="25"/>
      <c r="O13" s="35"/>
      <c r="P13" s="12">
        <f t="shared" si="0"/>
        <v>0</v>
      </c>
      <c r="Q13" s="12">
        <f t="shared" si="1"/>
        <v>0</v>
      </c>
      <c r="R13" s="4"/>
      <c r="S13" s="4"/>
      <c r="T13" s="49" t="s">
        <v>119</v>
      </c>
      <c r="U13" s="4"/>
      <c r="V13" s="4"/>
      <c r="W13" s="4"/>
    </row>
    <row r="14" spans="1:23" x14ac:dyDescent="0.25">
      <c r="A14" s="53"/>
      <c r="B14" s="14" t="s">
        <v>42</v>
      </c>
      <c r="C14" s="11"/>
      <c r="D14" s="11" t="s">
        <v>44</v>
      </c>
      <c r="E14" s="30" t="s">
        <v>121</v>
      </c>
      <c r="F14" s="41"/>
      <c r="G14" s="11">
        <v>20</v>
      </c>
      <c r="H14" s="11" t="s">
        <v>37</v>
      </c>
      <c r="I14" s="4"/>
      <c r="J14" s="4"/>
      <c r="K14" s="4"/>
      <c r="L14" s="5"/>
      <c r="M14" s="38"/>
      <c r="N14" s="25"/>
      <c r="O14" s="35"/>
      <c r="P14" s="12">
        <f t="shared" si="0"/>
        <v>0</v>
      </c>
      <c r="Q14" s="12">
        <f t="shared" si="1"/>
        <v>0</v>
      </c>
      <c r="R14" s="4"/>
      <c r="S14" s="4"/>
      <c r="T14" s="49" t="s">
        <v>119</v>
      </c>
      <c r="U14" s="4"/>
      <c r="V14" s="4"/>
      <c r="W14" s="4"/>
    </row>
    <row r="15" spans="1:23" ht="30" x14ac:dyDescent="0.25">
      <c r="A15" s="53"/>
      <c r="B15" s="21" t="s">
        <v>45</v>
      </c>
      <c r="C15" s="11"/>
      <c r="D15" s="11" t="s">
        <v>43</v>
      </c>
      <c r="E15" s="30" t="s">
        <v>121</v>
      </c>
      <c r="F15" s="41" t="s">
        <v>46</v>
      </c>
      <c r="G15" s="11">
        <v>50</v>
      </c>
      <c r="H15" s="11" t="s">
        <v>37</v>
      </c>
      <c r="I15" s="4"/>
      <c r="J15" s="4"/>
      <c r="K15" s="4"/>
      <c r="L15" s="5"/>
      <c r="M15" s="38"/>
      <c r="N15" s="25"/>
      <c r="O15" s="35"/>
      <c r="P15" s="12">
        <f t="shared" si="0"/>
        <v>0</v>
      </c>
      <c r="Q15" s="12">
        <f t="shared" si="1"/>
        <v>0</v>
      </c>
      <c r="R15" s="4"/>
      <c r="S15" s="4"/>
      <c r="T15" s="49" t="s">
        <v>119</v>
      </c>
      <c r="U15" s="4"/>
      <c r="V15" s="4"/>
      <c r="W15" s="4"/>
    </row>
    <row r="16" spans="1:23" ht="30" x14ac:dyDescent="0.25">
      <c r="A16" s="53"/>
      <c r="B16" s="21" t="s">
        <v>45</v>
      </c>
      <c r="C16" s="11"/>
      <c r="D16" s="11" t="s">
        <v>44</v>
      </c>
      <c r="E16" s="30" t="s">
        <v>121</v>
      </c>
      <c r="F16" s="41"/>
      <c r="G16" s="11">
        <v>20</v>
      </c>
      <c r="H16" s="11" t="s">
        <v>37</v>
      </c>
      <c r="I16" s="4"/>
      <c r="J16" s="4"/>
      <c r="K16" s="4"/>
      <c r="L16" s="5"/>
      <c r="M16" s="38"/>
      <c r="N16" s="25"/>
      <c r="O16" s="35"/>
      <c r="P16" s="12">
        <f t="shared" si="0"/>
        <v>0</v>
      </c>
      <c r="Q16" s="12">
        <f t="shared" si="1"/>
        <v>0</v>
      </c>
      <c r="R16" s="4"/>
      <c r="S16" s="4"/>
      <c r="T16" s="49" t="s">
        <v>119</v>
      </c>
      <c r="U16" s="4"/>
      <c r="V16" s="4"/>
      <c r="W16" s="4"/>
    </row>
    <row r="17" spans="1:23" x14ac:dyDescent="0.25">
      <c r="A17" s="53"/>
      <c r="B17" s="14" t="s">
        <v>47</v>
      </c>
      <c r="C17" s="11"/>
      <c r="D17" s="11" t="s">
        <v>43</v>
      </c>
      <c r="E17" s="30" t="s">
        <v>122</v>
      </c>
      <c r="F17" s="41"/>
      <c r="G17" s="11">
        <v>50</v>
      </c>
      <c r="H17" s="11" t="s">
        <v>37</v>
      </c>
      <c r="I17" s="4"/>
      <c r="J17" s="4"/>
      <c r="K17" s="4"/>
      <c r="L17" s="5"/>
      <c r="M17" s="38"/>
      <c r="N17" s="25"/>
      <c r="O17" s="35"/>
      <c r="P17" s="12">
        <f t="shared" si="0"/>
        <v>0</v>
      </c>
      <c r="Q17" s="12">
        <f t="shared" si="1"/>
        <v>0</v>
      </c>
      <c r="R17" s="4"/>
      <c r="S17" s="4"/>
      <c r="T17" s="49" t="s">
        <v>119</v>
      </c>
      <c r="U17" s="4"/>
      <c r="V17" s="4"/>
      <c r="W17" s="4"/>
    </row>
    <row r="18" spans="1:23" x14ac:dyDescent="0.25">
      <c r="A18" s="53"/>
      <c r="B18" s="14" t="s">
        <v>47</v>
      </c>
      <c r="C18" s="11"/>
      <c r="D18" s="11" t="s">
        <v>44</v>
      </c>
      <c r="E18" s="30" t="s">
        <v>122</v>
      </c>
      <c r="F18" s="41"/>
      <c r="G18" s="11">
        <v>20</v>
      </c>
      <c r="H18" s="11" t="s">
        <v>37</v>
      </c>
      <c r="I18" s="4"/>
      <c r="J18" s="4"/>
      <c r="K18" s="4"/>
      <c r="L18" s="5"/>
      <c r="M18" s="38"/>
      <c r="N18" s="25"/>
      <c r="O18" s="35"/>
      <c r="P18" s="12">
        <f t="shared" si="0"/>
        <v>0</v>
      </c>
      <c r="Q18" s="12">
        <f t="shared" si="1"/>
        <v>0</v>
      </c>
      <c r="R18" s="4"/>
      <c r="S18" s="4"/>
      <c r="T18" s="49" t="s">
        <v>119</v>
      </c>
      <c r="U18" s="4"/>
      <c r="V18" s="4"/>
      <c r="W18" s="4"/>
    </row>
    <row r="19" spans="1:23" ht="30" x14ac:dyDescent="0.25">
      <c r="A19" s="53"/>
      <c r="B19" s="21" t="s">
        <v>48</v>
      </c>
      <c r="C19" s="11"/>
      <c r="D19" s="11" t="s">
        <v>43</v>
      </c>
      <c r="E19" s="30" t="s">
        <v>122</v>
      </c>
      <c r="F19" s="41" t="s">
        <v>46</v>
      </c>
      <c r="G19" s="11">
        <v>100</v>
      </c>
      <c r="H19" s="11" t="s">
        <v>37</v>
      </c>
      <c r="I19" s="4"/>
      <c r="J19" s="4"/>
      <c r="K19" s="4"/>
      <c r="L19" s="5"/>
      <c r="M19" s="38"/>
      <c r="N19" s="25"/>
      <c r="O19" s="35"/>
      <c r="P19" s="12">
        <f t="shared" si="0"/>
        <v>0</v>
      </c>
      <c r="Q19" s="12">
        <f t="shared" si="1"/>
        <v>0</v>
      </c>
      <c r="R19" s="4"/>
      <c r="S19" s="4"/>
      <c r="T19" s="49" t="s">
        <v>119</v>
      </c>
      <c r="U19" s="4"/>
      <c r="V19" s="4"/>
      <c r="W19" s="4"/>
    </row>
    <row r="20" spans="1:23" ht="30" x14ac:dyDescent="0.25">
      <c r="A20" s="53"/>
      <c r="B20" s="21" t="s">
        <v>48</v>
      </c>
      <c r="C20" s="11"/>
      <c r="D20" s="11" t="s">
        <v>44</v>
      </c>
      <c r="E20" s="30" t="s">
        <v>123</v>
      </c>
      <c r="F20" s="41"/>
      <c r="G20" s="11">
        <v>50</v>
      </c>
      <c r="H20" s="11" t="s">
        <v>37</v>
      </c>
      <c r="I20" s="4"/>
      <c r="J20" s="4"/>
      <c r="K20" s="4"/>
      <c r="L20" s="5"/>
      <c r="M20" s="38"/>
      <c r="N20" s="25"/>
      <c r="O20" s="35"/>
      <c r="P20" s="12">
        <f t="shared" si="0"/>
        <v>0</v>
      </c>
      <c r="Q20" s="12">
        <f t="shared" si="1"/>
        <v>0</v>
      </c>
      <c r="R20" s="4"/>
      <c r="S20" s="4"/>
      <c r="T20" s="49" t="s">
        <v>119</v>
      </c>
      <c r="U20" s="4"/>
      <c r="V20" s="4"/>
      <c r="W20" s="4"/>
    </row>
    <row r="21" spans="1:23" ht="30" x14ac:dyDescent="0.25">
      <c r="A21" s="53"/>
      <c r="B21" s="21" t="s">
        <v>49</v>
      </c>
      <c r="C21" s="11"/>
      <c r="D21" s="11" t="s">
        <v>43</v>
      </c>
      <c r="E21" s="30" t="s">
        <v>124</v>
      </c>
      <c r="F21" s="41" t="s">
        <v>46</v>
      </c>
      <c r="G21" s="11">
        <v>50</v>
      </c>
      <c r="H21" s="11" t="s">
        <v>37</v>
      </c>
      <c r="I21" s="4"/>
      <c r="J21" s="4"/>
      <c r="K21" s="4"/>
      <c r="L21" s="5"/>
      <c r="M21" s="39"/>
      <c r="N21" s="25"/>
      <c r="O21" s="36"/>
      <c r="P21" s="12">
        <f t="shared" si="0"/>
        <v>0</v>
      </c>
      <c r="Q21" s="12">
        <f t="shared" si="1"/>
        <v>0</v>
      </c>
      <c r="R21" s="4"/>
      <c r="S21" s="4"/>
      <c r="T21" s="49" t="s">
        <v>119</v>
      </c>
      <c r="U21" s="4"/>
      <c r="V21" s="4"/>
      <c r="W21" s="4"/>
    </row>
    <row r="22" spans="1:23" ht="30" x14ac:dyDescent="0.25">
      <c r="A22" s="53"/>
      <c r="B22" s="21" t="s">
        <v>49</v>
      </c>
      <c r="C22" s="11"/>
      <c r="D22" s="11" t="s">
        <v>44</v>
      </c>
      <c r="E22" s="30" t="s">
        <v>124</v>
      </c>
      <c r="F22" s="41"/>
      <c r="G22" s="11">
        <v>50</v>
      </c>
      <c r="H22" s="11" t="s">
        <v>37</v>
      </c>
      <c r="I22" s="4"/>
      <c r="J22" s="4"/>
      <c r="K22" s="4"/>
      <c r="L22" s="5"/>
      <c r="M22" s="39"/>
      <c r="N22" s="25"/>
      <c r="O22" s="36"/>
      <c r="P22" s="12">
        <f t="shared" si="0"/>
        <v>0</v>
      </c>
      <c r="Q22" s="12">
        <f t="shared" si="1"/>
        <v>0</v>
      </c>
      <c r="R22" s="4"/>
      <c r="S22" s="4"/>
      <c r="T22" s="49" t="s">
        <v>119</v>
      </c>
      <c r="U22" s="4"/>
      <c r="V22" s="4"/>
      <c r="W22" s="4"/>
    </row>
    <row r="23" spans="1:23" x14ac:dyDescent="0.25">
      <c r="A23" s="53"/>
      <c r="B23" s="14" t="s">
        <v>50</v>
      </c>
      <c r="C23" s="11"/>
      <c r="D23" s="11"/>
      <c r="E23" s="30" t="s">
        <v>125</v>
      </c>
      <c r="F23" s="41"/>
      <c r="G23" s="11">
        <v>30</v>
      </c>
      <c r="H23" s="11" t="s">
        <v>37</v>
      </c>
      <c r="I23" s="4"/>
      <c r="J23" s="4"/>
      <c r="K23" s="4"/>
      <c r="L23" s="5"/>
      <c r="M23" s="39"/>
      <c r="N23" s="26"/>
      <c r="O23" s="36"/>
      <c r="P23" s="12">
        <f t="shared" si="0"/>
        <v>0</v>
      </c>
      <c r="Q23" s="12">
        <f t="shared" si="1"/>
        <v>0</v>
      </c>
      <c r="R23" s="4"/>
      <c r="S23" s="4"/>
      <c r="T23" s="49" t="s">
        <v>119</v>
      </c>
      <c r="U23" s="4"/>
      <c r="V23" s="4"/>
      <c r="W23" s="4"/>
    </row>
    <row r="24" spans="1:23" x14ac:dyDescent="0.25">
      <c r="A24" s="53"/>
      <c r="B24" s="14" t="s">
        <v>51</v>
      </c>
      <c r="C24" s="11"/>
      <c r="D24" s="11"/>
      <c r="E24" s="30" t="s">
        <v>126</v>
      </c>
      <c r="F24" s="41"/>
      <c r="G24" s="11">
        <v>30</v>
      </c>
      <c r="H24" s="11" t="s">
        <v>37</v>
      </c>
      <c r="I24" s="4"/>
      <c r="J24" s="4"/>
      <c r="K24" s="4"/>
      <c r="L24" s="5"/>
      <c r="M24" s="39"/>
      <c r="N24" s="26"/>
      <c r="O24" s="36"/>
      <c r="P24" s="12">
        <f t="shared" si="0"/>
        <v>0</v>
      </c>
      <c r="Q24" s="12">
        <f t="shared" si="1"/>
        <v>0</v>
      </c>
      <c r="R24" s="4"/>
      <c r="S24" s="4"/>
      <c r="T24" s="49" t="s">
        <v>119</v>
      </c>
      <c r="U24" s="4"/>
      <c r="V24" s="4"/>
      <c r="W24" s="4"/>
    </row>
    <row r="25" spans="1:23" x14ac:dyDescent="0.25">
      <c r="A25" s="53"/>
      <c r="B25" s="14" t="s">
        <v>52</v>
      </c>
      <c r="C25" s="11"/>
      <c r="D25" s="11"/>
      <c r="E25" s="30" t="s">
        <v>127</v>
      </c>
      <c r="F25" s="41"/>
      <c r="G25" s="11">
        <v>50</v>
      </c>
      <c r="H25" s="11" t="s">
        <v>37</v>
      </c>
      <c r="I25" s="4"/>
      <c r="J25" s="4"/>
      <c r="K25" s="4"/>
      <c r="L25" s="5"/>
      <c r="M25" s="39"/>
      <c r="N25" s="26"/>
      <c r="O25" s="36"/>
      <c r="P25" s="12">
        <f t="shared" si="0"/>
        <v>0</v>
      </c>
      <c r="Q25" s="12">
        <f t="shared" si="1"/>
        <v>0</v>
      </c>
      <c r="R25" s="4"/>
      <c r="S25" s="4"/>
      <c r="T25" s="49" t="s">
        <v>119</v>
      </c>
      <c r="U25" s="4"/>
      <c r="V25" s="4"/>
      <c r="W25" s="4"/>
    </row>
    <row r="26" spans="1:23" x14ac:dyDescent="0.25">
      <c r="A26" s="53"/>
      <c r="B26" s="14" t="s">
        <v>53</v>
      </c>
      <c r="C26" s="11"/>
      <c r="D26" s="11"/>
      <c r="E26" s="30" t="s">
        <v>128</v>
      </c>
      <c r="F26" s="41"/>
      <c r="G26" s="11">
        <v>50</v>
      </c>
      <c r="H26" s="11" t="s">
        <v>37</v>
      </c>
      <c r="I26" s="4"/>
      <c r="J26" s="4"/>
      <c r="K26" s="4"/>
      <c r="L26" s="5"/>
      <c r="M26" s="39"/>
      <c r="N26" s="26"/>
      <c r="O26" s="36"/>
      <c r="P26" s="12">
        <f t="shared" si="0"/>
        <v>0</v>
      </c>
      <c r="Q26" s="12">
        <f t="shared" si="1"/>
        <v>0</v>
      </c>
      <c r="R26" s="4"/>
      <c r="S26" s="4"/>
      <c r="T26" s="49" t="s">
        <v>119</v>
      </c>
      <c r="U26" s="4"/>
      <c r="V26" s="4"/>
      <c r="W26" s="4"/>
    </row>
    <row r="27" spans="1:23" x14ac:dyDescent="0.25">
      <c r="A27" s="53"/>
      <c r="B27" s="14" t="s">
        <v>54</v>
      </c>
      <c r="C27" s="11"/>
      <c r="D27" s="11"/>
      <c r="E27" s="30" t="s">
        <v>129</v>
      </c>
      <c r="F27" s="41"/>
      <c r="G27" s="11">
        <v>50</v>
      </c>
      <c r="H27" s="11" t="s">
        <v>37</v>
      </c>
      <c r="I27" s="4"/>
      <c r="J27" s="4"/>
      <c r="K27" s="4"/>
      <c r="L27" s="5"/>
      <c r="M27" s="39"/>
      <c r="N27" s="26"/>
      <c r="O27" s="36"/>
      <c r="P27" s="12">
        <f t="shared" si="0"/>
        <v>0</v>
      </c>
      <c r="Q27" s="12">
        <f t="shared" si="1"/>
        <v>0</v>
      </c>
      <c r="R27" s="4"/>
      <c r="S27" s="4"/>
      <c r="T27" s="49" t="s">
        <v>119</v>
      </c>
      <c r="U27" s="4"/>
      <c r="V27" s="4"/>
      <c r="W27" s="4"/>
    </row>
    <row r="28" spans="1:23" x14ac:dyDescent="0.25">
      <c r="A28" s="53"/>
      <c r="B28" s="14" t="s">
        <v>55</v>
      </c>
      <c r="C28" s="11"/>
      <c r="D28" s="11"/>
      <c r="E28" s="30" t="s">
        <v>129</v>
      </c>
      <c r="F28" s="41"/>
      <c r="G28" s="11">
        <v>50</v>
      </c>
      <c r="H28" s="11" t="s">
        <v>37</v>
      </c>
      <c r="I28" s="4"/>
      <c r="J28" s="4"/>
      <c r="K28" s="4"/>
      <c r="L28" s="5"/>
      <c r="M28" s="39"/>
      <c r="N28" s="26"/>
      <c r="O28" s="36"/>
      <c r="P28" s="12">
        <f t="shared" ref="P28:P39" si="2">(L28-(L28*M28))+(N28+(N28*O28))</f>
        <v>0</v>
      </c>
      <c r="Q28" s="12">
        <f t="shared" ref="Q28:Q39" si="3">P28*G28</f>
        <v>0</v>
      </c>
      <c r="R28" s="4"/>
      <c r="S28" s="4"/>
      <c r="T28" s="49" t="s">
        <v>119</v>
      </c>
      <c r="U28" s="4"/>
      <c r="V28" s="4"/>
      <c r="W28" s="4"/>
    </row>
    <row r="29" spans="1:23" x14ac:dyDescent="0.25">
      <c r="A29" s="53"/>
      <c r="B29" s="14" t="s">
        <v>109</v>
      </c>
      <c r="C29" s="11"/>
      <c r="D29" s="11"/>
      <c r="E29" s="30" t="s">
        <v>129</v>
      </c>
      <c r="F29" s="41"/>
      <c r="G29" s="11">
        <v>100</v>
      </c>
      <c r="H29" s="11" t="s">
        <v>37</v>
      </c>
      <c r="I29" s="4"/>
      <c r="J29" s="4"/>
      <c r="K29" s="4"/>
      <c r="L29" s="5"/>
      <c r="M29" s="39"/>
      <c r="N29" s="26"/>
      <c r="O29" s="36"/>
      <c r="P29" s="12">
        <f t="shared" si="2"/>
        <v>0</v>
      </c>
      <c r="Q29" s="12">
        <f t="shared" si="3"/>
        <v>0</v>
      </c>
      <c r="R29" s="4"/>
      <c r="S29" s="4"/>
      <c r="T29" s="49" t="s">
        <v>119</v>
      </c>
      <c r="U29" s="4"/>
      <c r="V29" s="4"/>
      <c r="W29" s="4"/>
    </row>
    <row r="30" spans="1:23" x14ac:dyDescent="0.25">
      <c r="A30" s="53"/>
      <c r="B30" s="14" t="s">
        <v>56</v>
      </c>
      <c r="C30" s="11"/>
      <c r="D30" s="11"/>
      <c r="E30" s="30" t="s">
        <v>130</v>
      </c>
      <c r="F30" s="41"/>
      <c r="G30" s="11">
        <v>20</v>
      </c>
      <c r="H30" s="11" t="s">
        <v>37</v>
      </c>
      <c r="I30" s="4"/>
      <c r="J30" s="4"/>
      <c r="K30" s="4"/>
      <c r="L30" s="5"/>
      <c r="M30" s="39"/>
      <c r="N30" s="26"/>
      <c r="O30" s="36"/>
      <c r="P30" s="12">
        <f t="shared" si="2"/>
        <v>0</v>
      </c>
      <c r="Q30" s="12">
        <f t="shared" si="3"/>
        <v>0</v>
      </c>
      <c r="R30" s="4"/>
      <c r="S30" s="4"/>
      <c r="T30" s="49" t="s">
        <v>119</v>
      </c>
      <c r="U30" s="4"/>
      <c r="V30" s="4"/>
      <c r="W30" s="4"/>
    </row>
    <row r="31" spans="1:23" x14ac:dyDescent="0.25">
      <c r="A31" s="53"/>
      <c r="B31" s="14" t="s">
        <v>150</v>
      </c>
      <c r="C31" s="11"/>
      <c r="D31" s="11"/>
      <c r="E31" s="30" t="s">
        <v>131</v>
      </c>
      <c r="F31" s="41"/>
      <c r="G31" s="11">
        <v>20</v>
      </c>
      <c r="H31" s="11" t="s">
        <v>37</v>
      </c>
      <c r="I31" s="4"/>
      <c r="J31" s="4"/>
      <c r="K31" s="4"/>
      <c r="L31" s="5"/>
      <c r="M31" s="39"/>
      <c r="N31" s="26"/>
      <c r="O31" s="36"/>
      <c r="P31" s="12">
        <f t="shared" si="2"/>
        <v>0</v>
      </c>
      <c r="Q31" s="12">
        <f t="shared" si="3"/>
        <v>0</v>
      </c>
      <c r="R31" s="4"/>
      <c r="S31" s="4"/>
      <c r="T31" s="49"/>
      <c r="U31" s="4"/>
      <c r="V31" s="4"/>
      <c r="W31" s="4"/>
    </row>
    <row r="32" spans="1:23" x14ac:dyDescent="0.25">
      <c r="A32" s="53"/>
      <c r="B32" s="14" t="s">
        <v>57</v>
      </c>
      <c r="C32" s="11"/>
      <c r="D32" s="11"/>
      <c r="E32" s="30" t="s">
        <v>132</v>
      </c>
      <c r="F32" s="41"/>
      <c r="G32" s="11">
        <v>20</v>
      </c>
      <c r="H32" s="11" t="s">
        <v>37</v>
      </c>
      <c r="I32" s="4"/>
      <c r="J32" s="4"/>
      <c r="K32" s="4"/>
      <c r="L32" s="5"/>
      <c r="M32" s="39"/>
      <c r="N32" s="26"/>
      <c r="O32" s="36"/>
      <c r="P32" s="12">
        <f t="shared" si="2"/>
        <v>0</v>
      </c>
      <c r="Q32" s="12">
        <f t="shared" si="3"/>
        <v>0</v>
      </c>
      <c r="R32" s="4"/>
      <c r="S32" s="4"/>
      <c r="T32" s="49"/>
      <c r="U32" s="4"/>
      <c r="V32" s="4"/>
      <c r="W32" s="4"/>
    </row>
    <row r="33" spans="1:23" x14ac:dyDescent="0.25">
      <c r="A33" s="53"/>
      <c r="B33" s="14" t="s">
        <v>58</v>
      </c>
      <c r="C33" s="11"/>
      <c r="D33" s="11"/>
      <c r="E33" s="30" t="s">
        <v>133</v>
      </c>
      <c r="F33" s="41"/>
      <c r="G33" s="11">
        <v>50</v>
      </c>
      <c r="H33" s="11" t="s">
        <v>37</v>
      </c>
      <c r="I33" s="4"/>
      <c r="J33" s="4"/>
      <c r="K33" s="4"/>
      <c r="L33" s="5"/>
      <c r="M33" s="39"/>
      <c r="N33" s="26"/>
      <c r="O33" s="36"/>
      <c r="P33" s="12">
        <f t="shared" si="2"/>
        <v>0</v>
      </c>
      <c r="Q33" s="12">
        <f t="shared" si="3"/>
        <v>0</v>
      </c>
      <c r="R33" s="4"/>
      <c r="S33" s="4"/>
      <c r="T33" s="49"/>
      <c r="U33" s="4"/>
      <c r="V33" s="4"/>
      <c r="W33" s="4"/>
    </row>
    <row r="34" spans="1:23" x14ac:dyDescent="0.25">
      <c r="A34" s="53" t="s">
        <v>59</v>
      </c>
      <c r="B34" s="14" t="s">
        <v>60</v>
      </c>
      <c r="C34" s="11" t="s">
        <v>112</v>
      </c>
      <c r="D34" s="11"/>
      <c r="E34" s="30" t="s">
        <v>134</v>
      </c>
      <c r="F34" s="41"/>
      <c r="G34" s="11">
        <v>500</v>
      </c>
      <c r="H34" s="11" t="s">
        <v>37</v>
      </c>
      <c r="I34" s="4"/>
      <c r="J34" s="4"/>
      <c r="K34" s="4"/>
      <c r="L34" s="5"/>
      <c r="M34" s="39"/>
      <c r="N34" s="26"/>
      <c r="O34" s="36"/>
      <c r="P34" s="12">
        <f t="shared" si="2"/>
        <v>0</v>
      </c>
      <c r="Q34" s="12">
        <f t="shared" si="3"/>
        <v>0</v>
      </c>
      <c r="R34" s="4"/>
      <c r="S34" s="4"/>
      <c r="T34" s="49" t="s">
        <v>119</v>
      </c>
      <c r="U34" s="4"/>
      <c r="V34" s="4"/>
      <c r="W34" s="4"/>
    </row>
    <row r="35" spans="1:23" x14ac:dyDescent="0.25">
      <c r="A35" s="53"/>
      <c r="B35" s="14" t="s">
        <v>61</v>
      </c>
      <c r="C35" s="11" t="s">
        <v>113</v>
      </c>
      <c r="D35" s="11"/>
      <c r="E35" s="30" t="s">
        <v>134</v>
      </c>
      <c r="F35" s="41"/>
      <c r="G35" s="11">
        <v>200</v>
      </c>
      <c r="H35" s="11" t="s">
        <v>37</v>
      </c>
      <c r="I35" s="4"/>
      <c r="J35" s="4"/>
      <c r="K35" s="4"/>
      <c r="L35" s="5"/>
      <c r="M35" s="39"/>
      <c r="N35" s="26"/>
      <c r="O35" s="36"/>
      <c r="P35" s="12">
        <f t="shared" si="2"/>
        <v>0</v>
      </c>
      <c r="Q35" s="12">
        <f t="shared" si="3"/>
        <v>0</v>
      </c>
      <c r="R35" s="4"/>
      <c r="S35" s="4"/>
      <c r="T35" s="49" t="s">
        <v>119</v>
      </c>
      <c r="U35" s="4"/>
      <c r="V35" s="4"/>
      <c r="W35" s="4"/>
    </row>
    <row r="36" spans="1:23" x14ac:dyDescent="0.25">
      <c r="A36" s="53"/>
      <c r="B36" s="14" t="s">
        <v>110</v>
      </c>
      <c r="C36" s="11" t="s">
        <v>114</v>
      </c>
      <c r="D36" s="11"/>
      <c r="E36" s="30" t="s">
        <v>134</v>
      </c>
      <c r="F36" s="41"/>
      <c r="G36" s="11">
        <v>500</v>
      </c>
      <c r="H36" s="11" t="s">
        <v>37</v>
      </c>
      <c r="I36" s="4"/>
      <c r="J36" s="4"/>
      <c r="K36" s="4"/>
      <c r="L36" s="5"/>
      <c r="M36" s="39"/>
      <c r="N36" s="26"/>
      <c r="O36" s="36"/>
      <c r="P36" s="12">
        <f t="shared" si="2"/>
        <v>0</v>
      </c>
      <c r="Q36" s="12">
        <f t="shared" si="3"/>
        <v>0</v>
      </c>
      <c r="R36" s="4"/>
      <c r="S36" s="4"/>
      <c r="T36" s="49" t="s">
        <v>119</v>
      </c>
      <c r="U36" s="4"/>
      <c r="V36" s="4"/>
      <c r="W36" s="4"/>
    </row>
    <row r="37" spans="1:23" x14ac:dyDescent="0.25">
      <c r="A37" s="53"/>
      <c r="B37" s="14" t="s">
        <v>111</v>
      </c>
      <c r="C37" s="11" t="s">
        <v>115</v>
      </c>
      <c r="D37" s="11"/>
      <c r="E37" s="30" t="s">
        <v>134</v>
      </c>
      <c r="F37" s="41"/>
      <c r="G37" s="11">
        <v>50</v>
      </c>
      <c r="H37" s="11" t="s">
        <v>37</v>
      </c>
      <c r="I37" s="4"/>
      <c r="J37" s="4"/>
      <c r="K37" s="4"/>
      <c r="L37" s="5"/>
      <c r="M37" s="39"/>
      <c r="N37" s="26"/>
      <c r="O37" s="36"/>
      <c r="P37" s="12">
        <f t="shared" si="2"/>
        <v>0</v>
      </c>
      <c r="Q37" s="12">
        <f t="shared" si="3"/>
        <v>0</v>
      </c>
      <c r="R37" s="4"/>
      <c r="S37" s="4"/>
      <c r="T37" s="49" t="s">
        <v>119</v>
      </c>
      <c r="U37" s="4"/>
      <c r="V37" s="4"/>
      <c r="W37" s="4"/>
    </row>
    <row r="38" spans="1:23" x14ac:dyDescent="0.25">
      <c r="A38" s="53"/>
      <c r="B38" s="14" t="s">
        <v>116</v>
      </c>
      <c r="C38" s="11"/>
      <c r="D38" s="11"/>
      <c r="E38" s="30" t="s">
        <v>134</v>
      </c>
      <c r="F38" s="41"/>
      <c r="G38" s="11">
        <v>200</v>
      </c>
      <c r="H38" s="11" t="s">
        <v>37</v>
      </c>
      <c r="I38" s="4"/>
      <c r="J38" s="4"/>
      <c r="K38" s="4"/>
      <c r="L38" s="5"/>
      <c r="M38" s="39"/>
      <c r="N38" s="26"/>
      <c r="O38" s="36"/>
      <c r="P38" s="12">
        <f t="shared" si="2"/>
        <v>0</v>
      </c>
      <c r="Q38" s="12">
        <f t="shared" si="3"/>
        <v>0</v>
      </c>
      <c r="R38" s="4"/>
      <c r="S38" s="4"/>
      <c r="T38" s="49" t="s">
        <v>119</v>
      </c>
      <c r="U38" s="4"/>
      <c r="V38" s="4"/>
      <c r="W38" s="4"/>
    </row>
    <row r="39" spans="1:23" x14ac:dyDescent="0.25">
      <c r="A39" s="53"/>
      <c r="B39" s="14" t="s">
        <v>62</v>
      </c>
      <c r="C39" s="11"/>
      <c r="D39" s="11"/>
      <c r="E39" s="30" t="s">
        <v>135</v>
      </c>
      <c r="F39" s="41" t="s">
        <v>46</v>
      </c>
      <c r="G39" s="11">
        <v>400</v>
      </c>
      <c r="H39" s="11" t="s">
        <v>37</v>
      </c>
      <c r="I39" s="4"/>
      <c r="J39" s="4"/>
      <c r="K39" s="4"/>
      <c r="L39" s="5"/>
      <c r="M39" s="39"/>
      <c r="N39" s="26"/>
      <c r="O39" s="36"/>
      <c r="P39" s="12">
        <f t="shared" si="2"/>
        <v>0</v>
      </c>
      <c r="Q39" s="12">
        <f t="shared" si="3"/>
        <v>0</v>
      </c>
      <c r="R39" s="4"/>
      <c r="S39" s="4"/>
      <c r="T39" s="49"/>
      <c r="U39" s="4"/>
      <c r="V39" s="4"/>
      <c r="W39" s="4"/>
    </row>
    <row r="40" spans="1:23" x14ac:dyDescent="0.25">
      <c r="A40" s="53"/>
      <c r="B40" s="14" t="s">
        <v>63</v>
      </c>
      <c r="C40" s="11"/>
      <c r="D40" s="11"/>
      <c r="E40" s="30" t="s">
        <v>136</v>
      </c>
      <c r="F40" s="41" t="s">
        <v>46</v>
      </c>
      <c r="G40" s="11">
        <v>200</v>
      </c>
      <c r="H40" s="11" t="s">
        <v>37</v>
      </c>
      <c r="I40" s="4"/>
      <c r="J40" s="4"/>
      <c r="K40" s="4"/>
      <c r="L40" s="5"/>
      <c r="M40" s="39"/>
      <c r="N40" s="26"/>
      <c r="O40" s="36"/>
      <c r="P40" s="12">
        <f t="shared" si="0"/>
        <v>0</v>
      </c>
      <c r="Q40" s="12">
        <f t="shared" si="1"/>
        <v>0</v>
      </c>
      <c r="R40" s="4"/>
      <c r="S40" s="4"/>
      <c r="T40" s="49"/>
      <c r="U40" s="4"/>
      <c r="V40" s="4"/>
      <c r="W40" s="4"/>
    </row>
    <row r="41" spans="1:23" x14ac:dyDescent="0.25">
      <c r="A41" s="53"/>
      <c r="B41" s="14" t="s">
        <v>117</v>
      </c>
      <c r="C41" s="11"/>
      <c r="D41" s="11"/>
      <c r="E41" s="30" t="s">
        <v>137</v>
      </c>
      <c r="F41" s="41" t="s">
        <v>46</v>
      </c>
      <c r="G41" s="11">
        <v>100</v>
      </c>
      <c r="H41" s="11" t="s">
        <v>37</v>
      </c>
      <c r="I41" s="4"/>
      <c r="J41" s="4"/>
      <c r="K41" s="4"/>
      <c r="L41" s="5"/>
      <c r="M41" s="39"/>
      <c r="N41" s="26"/>
      <c r="O41" s="36"/>
      <c r="P41" s="12">
        <f t="shared" si="0"/>
        <v>0</v>
      </c>
      <c r="Q41" s="12">
        <f t="shared" si="1"/>
        <v>0</v>
      </c>
      <c r="R41" s="4"/>
      <c r="S41" s="4"/>
      <c r="T41" s="49"/>
      <c r="U41" s="4"/>
      <c r="V41" s="4"/>
      <c r="W41" s="4"/>
    </row>
    <row r="42" spans="1:23" x14ac:dyDescent="0.25">
      <c r="A42" s="53"/>
      <c r="B42" s="14" t="s">
        <v>118</v>
      </c>
      <c r="C42" s="11"/>
      <c r="D42" s="11"/>
      <c r="E42" s="30" t="s">
        <v>137</v>
      </c>
      <c r="F42" s="41"/>
      <c r="G42" s="11">
        <v>50</v>
      </c>
      <c r="H42" s="11" t="s">
        <v>37</v>
      </c>
      <c r="I42" s="4"/>
      <c r="J42" s="4"/>
      <c r="K42" s="4"/>
      <c r="L42" s="5"/>
      <c r="M42" s="39"/>
      <c r="N42" s="26"/>
      <c r="O42" s="36"/>
      <c r="P42" s="12">
        <f t="shared" si="0"/>
        <v>0</v>
      </c>
      <c r="Q42" s="12">
        <f t="shared" si="1"/>
        <v>0</v>
      </c>
      <c r="R42" s="4"/>
      <c r="S42" s="4"/>
      <c r="T42" s="49"/>
      <c r="U42" s="4"/>
      <c r="V42" s="4"/>
      <c r="W42" s="4"/>
    </row>
    <row r="43" spans="1:23" x14ac:dyDescent="0.25">
      <c r="A43" s="53"/>
      <c r="B43" s="14" t="s">
        <v>64</v>
      </c>
      <c r="C43" s="11"/>
      <c r="D43" s="11"/>
      <c r="E43" s="30" t="s">
        <v>138</v>
      </c>
      <c r="F43" s="41"/>
      <c r="G43" s="11">
        <v>30</v>
      </c>
      <c r="H43" s="11" t="s">
        <v>37</v>
      </c>
      <c r="I43" s="4"/>
      <c r="J43" s="4"/>
      <c r="K43" s="4"/>
      <c r="L43" s="5"/>
      <c r="M43" s="39"/>
      <c r="N43" s="26"/>
      <c r="O43" s="36"/>
      <c r="P43" s="12">
        <f t="shared" si="0"/>
        <v>0</v>
      </c>
      <c r="Q43" s="12">
        <f t="shared" si="1"/>
        <v>0</v>
      </c>
      <c r="R43" s="4"/>
      <c r="S43" s="4"/>
      <c r="T43" s="49" t="s">
        <v>119</v>
      </c>
      <c r="U43" s="4"/>
      <c r="V43" s="4"/>
      <c r="W43" s="4"/>
    </row>
    <row r="44" spans="1:23" x14ac:dyDescent="0.25">
      <c r="A44" s="53"/>
      <c r="B44" s="15" t="s">
        <v>65</v>
      </c>
      <c r="C44" s="11"/>
      <c r="D44" s="11"/>
      <c r="E44" s="30" t="s">
        <v>139</v>
      </c>
      <c r="F44" s="41"/>
      <c r="G44" s="11">
        <v>50</v>
      </c>
      <c r="H44" s="11" t="s">
        <v>37</v>
      </c>
      <c r="I44" s="4"/>
      <c r="J44" s="4"/>
      <c r="K44" s="4"/>
      <c r="L44" s="5"/>
      <c r="M44" s="39"/>
      <c r="N44" s="26"/>
      <c r="O44" s="36"/>
      <c r="P44" s="12">
        <f t="shared" si="0"/>
        <v>0</v>
      </c>
      <c r="Q44" s="12">
        <f t="shared" si="1"/>
        <v>0</v>
      </c>
      <c r="R44" s="4"/>
      <c r="S44" s="4"/>
      <c r="T44" s="49" t="s">
        <v>119</v>
      </c>
      <c r="U44" s="4"/>
      <c r="V44" s="4"/>
      <c r="W44" s="4"/>
    </row>
    <row r="45" spans="1:23" x14ac:dyDescent="0.25">
      <c r="A45" s="53"/>
      <c r="B45" s="15" t="s">
        <v>66</v>
      </c>
      <c r="C45" s="11"/>
      <c r="D45" s="11"/>
      <c r="E45" s="30" t="s">
        <v>140</v>
      </c>
      <c r="F45" s="41"/>
      <c r="G45" s="11">
        <v>30</v>
      </c>
      <c r="H45" s="11" t="s">
        <v>37</v>
      </c>
      <c r="I45" s="4"/>
      <c r="J45" s="4"/>
      <c r="K45" s="4"/>
      <c r="L45" s="5"/>
      <c r="M45" s="39"/>
      <c r="N45" s="26"/>
      <c r="O45" s="36"/>
      <c r="P45" s="12">
        <f t="shared" si="0"/>
        <v>0</v>
      </c>
      <c r="Q45" s="12">
        <f t="shared" si="1"/>
        <v>0</v>
      </c>
      <c r="R45" s="4"/>
      <c r="S45" s="4"/>
      <c r="T45" s="49" t="s">
        <v>119</v>
      </c>
      <c r="U45" s="4"/>
      <c r="V45" s="4"/>
      <c r="W45" s="4"/>
    </row>
    <row r="46" spans="1:23" x14ac:dyDescent="0.25">
      <c r="A46" s="53" t="s">
        <v>67</v>
      </c>
      <c r="B46" s="14" t="s">
        <v>68</v>
      </c>
      <c r="C46" s="11"/>
      <c r="D46" s="11"/>
      <c r="E46" s="30" t="s">
        <v>141</v>
      </c>
      <c r="F46" s="41" t="s">
        <v>46</v>
      </c>
      <c r="G46" s="11">
        <v>15</v>
      </c>
      <c r="H46" s="11" t="s">
        <v>37</v>
      </c>
      <c r="I46" s="4"/>
      <c r="J46" s="4"/>
      <c r="K46" s="4"/>
      <c r="L46" s="5"/>
      <c r="M46" s="39"/>
      <c r="N46" s="26"/>
      <c r="O46" s="36"/>
      <c r="P46" s="12">
        <f t="shared" si="0"/>
        <v>0</v>
      </c>
      <c r="Q46" s="12">
        <f t="shared" si="1"/>
        <v>0</v>
      </c>
      <c r="R46" s="4"/>
      <c r="S46" s="4"/>
      <c r="T46" s="49" t="s">
        <v>119</v>
      </c>
      <c r="U46" s="4"/>
      <c r="V46" s="4"/>
      <c r="W46" s="4"/>
    </row>
    <row r="47" spans="1:23" x14ac:dyDescent="0.25">
      <c r="A47" s="53"/>
      <c r="B47" s="14" t="s">
        <v>69</v>
      </c>
      <c r="C47" s="11"/>
      <c r="D47" s="11"/>
      <c r="E47" s="30" t="s">
        <v>142</v>
      </c>
      <c r="F47" s="41"/>
      <c r="G47" s="11">
        <v>15</v>
      </c>
      <c r="H47" s="11" t="s">
        <v>37</v>
      </c>
      <c r="I47" s="4"/>
      <c r="J47" s="4"/>
      <c r="K47" s="4"/>
      <c r="L47" s="5"/>
      <c r="M47" s="39"/>
      <c r="N47" s="26"/>
      <c r="O47" s="36"/>
      <c r="P47" s="12">
        <f t="shared" si="0"/>
        <v>0</v>
      </c>
      <c r="Q47" s="12">
        <f t="shared" si="1"/>
        <v>0</v>
      </c>
      <c r="R47" s="4"/>
      <c r="S47" s="4"/>
      <c r="T47" s="49" t="s">
        <v>119</v>
      </c>
      <c r="U47" s="4"/>
      <c r="V47" s="4"/>
      <c r="W47" s="4"/>
    </row>
    <row r="48" spans="1:23" x14ac:dyDescent="0.25">
      <c r="A48" s="53"/>
      <c r="B48" s="15" t="s">
        <v>70</v>
      </c>
      <c r="C48" s="11"/>
      <c r="D48" s="11"/>
      <c r="E48" s="30" t="s">
        <v>143</v>
      </c>
      <c r="F48" s="41" t="s">
        <v>46</v>
      </c>
      <c r="G48" s="11">
        <v>50</v>
      </c>
      <c r="H48" s="11" t="s">
        <v>37</v>
      </c>
      <c r="I48" s="4"/>
      <c r="J48" s="4"/>
      <c r="K48" s="4"/>
      <c r="L48" s="5"/>
      <c r="M48" s="39"/>
      <c r="N48" s="26"/>
      <c r="O48" s="36"/>
      <c r="P48" s="12">
        <f t="shared" si="0"/>
        <v>0</v>
      </c>
      <c r="Q48" s="12">
        <f t="shared" si="1"/>
        <v>0</v>
      </c>
      <c r="R48" s="4"/>
      <c r="S48" s="4"/>
      <c r="T48" s="49" t="s">
        <v>119</v>
      </c>
      <c r="U48" s="4"/>
      <c r="V48" s="4"/>
      <c r="W48" s="4"/>
    </row>
    <row r="49" spans="1:23" x14ac:dyDescent="0.25">
      <c r="A49" s="53"/>
      <c r="B49" s="15" t="s">
        <v>71</v>
      </c>
      <c r="C49" s="11"/>
      <c r="D49" s="11"/>
      <c r="E49" s="30" t="s">
        <v>143</v>
      </c>
      <c r="F49" s="41"/>
      <c r="G49" s="11">
        <v>30</v>
      </c>
      <c r="H49" s="11" t="s">
        <v>37</v>
      </c>
      <c r="I49" s="4"/>
      <c r="J49" s="4"/>
      <c r="K49" s="4"/>
      <c r="L49" s="5"/>
      <c r="M49" s="39"/>
      <c r="N49" s="26"/>
      <c r="O49" s="36"/>
      <c r="P49" s="12">
        <f t="shared" si="0"/>
        <v>0</v>
      </c>
      <c r="Q49" s="12">
        <f t="shared" si="1"/>
        <v>0</v>
      </c>
      <c r="R49" s="4"/>
      <c r="S49" s="4"/>
      <c r="T49" s="49" t="s">
        <v>119</v>
      </c>
      <c r="U49" s="4"/>
      <c r="V49" s="4"/>
      <c r="W49" s="4"/>
    </row>
    <row r="50" spans="1:23" x14ac:dyDescent="0.25">
      <c r="A50" s="53"/>
      <c r="B50" s="15" t="s">
        <v>72</v>
      </c>
      <c r="C50" s="11"/>
      <c r="D50" s="11"/>
      <c r="E50" s="30" t="s">
        <v>144</v>
      </c>
      <c r="F50" s="41" t="s">
        <v>46</v>
      </c>
      <c r="G50" s="11">
        <v>50</v>
      </c>
      <c r="H50" s="11" t="s">
        <v>37</v>
      </c>
      <c r="I50" s="4"/>
      <c r="J50" s="4"/>
      <c r="K50" s="4"/>
      <c r="L50" s="5"/>
      <c r="M50" s="39"/>
      <c r="N50" s="26"/>
      <c r="O50" s="36"/>
      <c r="P50" s="12">
        <f t="shared" si="0"/>
        <v>0</v>
      </c>
      <c r="Q50" s="12">
        <f t="shared" si="1"/>
        <v>0</v>
      </c>
      <c r="R50" s="4"/>
      <c r="S50" s="4"/>
      <c r="T50" s="49" t="s">
        <v>119</v>
      </c>
      <c r="U50" s="4"/>
      <c r="V50" s="4"/>
      <c r="W50" s="4"/>
    </row>
    <row r="51" spans="1:23" x14ac:dyDescent="0.25">
      <c r="A51" s="53"/>
      <c r="B51" s="15" t="s">
        <v>73</v>
      </c>
      <c r="C51" s="11" t="s">
        <v>74</v>
      </c>
      <c r="D51" s="11"/>
      <c r="E51" s="30" t="s">
        <v>145</v>
      </c>
      <c r="F51" s="41"/>
      <c r="G51" s="11">
        <v>20</v>
      </c>
      <c r="H51" s="11" t="s">
        <v>37</v>
      </c>
      <c r="I51" s="4"/>
      <c r="J51" s="4"/>
      <c r="K51" s="4"/>
      <c r="L51" s="5"/>
      <c r="M51" s="39"/>
      <c r="N51" s="26"/>
      <c r="O51" s="36"/>
      <c r="P51" s="12">
        <f t="shared" si="0"/>
        <v>0</v>
      </c>
      <c r="Q51" s="12">
        <f t="shared" si="1"/>
        <v>0</v>
      </c>
      <c r="R51" s="4"/>
      <c r="S51" s="4"/>
      <c r="T51" s="49" t="s">
        <v>119</v>
      </c>
      <c r="U51" s="4"/>
      <c r="V51" s="4"/>
      <c r="W51" s="4"/>
    </row>
    <row r="52" spans="1:23" x14ac:dyDescent="0.25">
      <c r="A52" s="53"/>
      <c r="B52" s="15" t="s">
        <v>73</v>
      </c>
      <c r="C52" s="11" t="s">
        <v>75</v>
      </c>
      <c r="D52" s="11"/>
      <c r="E52" s="30" t="s">
        <v>145</v>
      </c>
      <c r="F52" s="41"/>
      <c r="G52" s="11">
        <v>20</v>
      </c>
      <c r="H52" s="11" t="s">
        <v>37</v>
      </c>
      <c r="I52" s="4"/>
      <c r="J52" s="4"/>
      <c r="K52" s="4"/>
      <c r="L52" s="5"/>
      <c r="M52" s="39"/>
      <c r="N52" s="26"/>
      <c r="O52" s="36"/>
      <c r="P52" s="12">
        <f t="shared" si="0"/>
        <v>0</v>
      </c>
      <c r="Q52" s="12">
        <f t="shared" si="1"/>
        <v>0</v>
      </c>
      <c r="R52" s="4"/>
      <c r="S52" s="4"/>
      <c r="T52" s="49" t="s">
        <v>119</v>
      </c>
      <c r="U52" s="4"/>
      <c r="V52" s="4"/>
      <c r="W52" s="4"/>
    </row>
    <row r="53" spans="1:23" x14ac:dyDescent="0.25">
      <c r="A53" s="53"/>
      <c r="B53" s="15" t="s">
        <v>73</v>
      </c>
      <c r="C53" s="11" t="s">
        <v>76</v>
      </c>
      <c r="D53" s="11"/>
      <c r="E53" s="30" t="s">
        <v>145</v>
      </c>
      <c r="F53" s="41"/>
      <c r="G53" s="11">
        <v>20</v>
      </c>
      <c r="H53" s="11" t="s">
        <v>37</v>
      </c>
      <c r="I53" s="4"/>
      <c r="J53" s="4"/>
      <c r="K53" s="4"/>
      <c r="L53" s="5"/>
      <c r="M53" s="39"/>
      <c r="N53" s="26"/>
      <c r="O53" s="36"/>
      <c r="P53" s="12">
        <f t="shared" si="0"/>
        <v>0</v>
      </c>
      <c r="Q53" s="12">
        <f t="shared" si="1"/>
        <v>0</v>
      </c>
      <c r="R53" s="4"/>
      <c r="S53" s="4"/>
      <c r="T53" s="49" t="s">
        <v>119</v>
      </c>
      <c r="U53" s="4"/>
      <c r="V53" s="4"/>
      <c r="W53" s="4"/>
    </row>
    <row r="54" spans="1:23" x14ac:dyDescent="0.25">
      <c r="A54" s="53" t="s">
        <v>77</v>
      </c>
      <c r="B54" s="15" t="s">
        <v>78</v>
      </c>
      <c r="C54" s="11"/>
      <c r="D54" s="11"/>
      <c r="E54" s="30" t="s">
        <v>146</v>
      </c>
      <c r="F54" s="41"/>
      <c r="G54" s="11">
        <v>20</v>
      </c>
      <c r="H54" s="11" t="s">
        <v>37</v>
      </c>
      <c r="I54" s="4"/>
      <c r="J54" s="4"/>
      <c r="K54" s="4"/>
      <c r="L54" s="5"/>
      <c r="M54" s="39"/>
      <c r="N54" s="26"/>
      <c r="O54" s="36"/>
      <c r="P54" s="12">
        <f t="shared" si="0"/>
        <v>0</v>
      </c>
      <c r="Q54" s="12">
        <f t="shared" si="1"/>
        <v>0</v>
      </c>
      <c r="R54" s="4"/>
      <c r="S54" s="4"/>
      <c r="T54" s="49"/>
      <c r="U54" s="4"/>
      <c r="V54" s="4"/>
      <c r="W54" s="4"/>
    </row>
    <row r="55" spans="1:23" x14ac:dyDescent="0.25">
      <c r="A55" s="53"/>
      <c r="B55" s="15" t="s">
        <v>79</v>
      </c>
      <c r="C55" s="11"/>
      <c r="D55" s="11"/>
      <c r="E55" s="30" t="s">
        <v>147</v>
      </c>
      <c r="F55" s="41"/>
      <c r="G55" s="11">
        <v>20</v>
      </c>
      <c r="H55" s="11" t="s">
        <v>37</v>
      </c>
      <c r="I55" s="4"/>
      <c r="J55" s="4"/>
      <c r="K55" s="4"/>
      <c r="L55" s="5"/>
      <c r="M55" s="39"/>
      <c r="N55" s="50"/>
      <c r="O55" s="36"/>
      <c r="P55" s="12">
        <f>(L55-(L55*M55))+(N56+(N56*O55))</f>
        <v>0</v>
      </c>
      <c r="Q55" s="12">
        <f t="shared" si="1"/>
        <v>0</v>
      </c>
      <c r="R55" s="4"/>
      <c r="S55" s="4"/>
      <c r="T55" s="49" t="s">
        <v>119</v>
      </c>
      <c r="U55" s="4"/>
      <c r="V55" s="4"/>
      <c r="W55" s="4"/>
    </row>
    <row r="56" spans="1:23" x14ac:dyDescent="0.25">
      <c r="A56" s="53"/>
      <c r="B56" s="15" t="s">
        <v>80</v>
      </c>
      <c r="C56" s="11"/>
      <c r="D56" s="11"/>
      <c r="E56" s="30" t="s">
        <v>148</v>
      </c>
      <c r="F56" s="41"/>
      <c r="G56" s="11">
        <v>20</v>
      </c>
      <c r="H56" s="11" t="s">
        <v>37</v>
      </c>
      <c r="I56" s="4"/>
      <c r="J56" s="4"/>
      <c r="K56" s="4"/>
      <c r="L56" s="5"/>
      <c r="M56" s="39"/>
      <c r="N56" s="26"/>
      <c r="O56" s="36"/>
      <c r="P56" s="12">
        <f>(L56-(L56*M56))+(N57+(N57*O56))</f>
        <v>0</v>
      </c>
      <c r="Q56" s="12">
        <f t="shared" si="1"/>
        <v>0</v>
      </c>
      <c r="R56" s="4"/>
      <c r="S56" s="4"/>
      <c r="T56" s="49" t="s">
        <v>119</v>
      </c>
      <c r="U56" s="4"/>
      <c r="V56" s="4"/>
      <c r="W56" s="4"/>
    </row>
    <row r="57" spans="1:23" x14ac:dyDescent="0.25">
      <c r="A57" s="53"/>
      <c r="B57" s="15" t="s">
        <v>81</v>
      </c>
      <c r="C57" s="11"/>
      <c r="D57" s="11"/>
      <c r="E57" s="30" t="s">
        <v>149</v>
      </c>
      <c r="F57" s="41"/>
      <c r="G57" s="11">
        <v>10</v>
      </c>
      <c r="H57" s="11" t="s">
        <v>37</v>
      </c>
      <c r="I57" s="4"/>
      <c r="J57" s="4"/>
      <c r="K57" s="4"/>
      <c r="L57" s="5"/>
      <c r="M57" s="39"/>
      <c r="N57" s="26"/>
      <c r="O57" s="36"/>
      <c r="P57" s="12">
        <f t="shared" si="0"/>
        <v>0</v>
      </c>
      <c r="Q57" s="12">
        <f t="shared" ref="Q57:Q59" si="4">P57*G57</f>
        <v>0</v>
      </c>
      <c r="R57" s="4"/>
      <c r="S57" s="4"/>
      <c r="T57" s="49" t="s">
        <v>119</v>
      </c>
      <c r="U57" s="4"/>
      <c r="V57" s="4"/>
      <c r="W57" s="4"/>
    </row>
    <row r="58" spans="1:23" x14ac:dyDescent="0.25">
      <c r="A58" s="18" t="s">
        <v>82</v>
      </c>
      <c r="B58" s="15" t="s">
        <v>151</v>
      </c>
      <c r="C58" s="11"/>
      <c r="D58" s="11"/>
      <c r="E58" s="30"/>
      <c r="F58" s="41"/>
      <c r="G58" s="11">
        <v>200</v>
      </c>
      <c r="H58" s="11" t="s">
        <v>83</v>
      </c>
      <c r="I58" s="4"/>
      <c r="J58" s="4"/>
      <c r="K58" s="4"/>
      <c r="L58" s="5"/>
      <c r="M58" s="39"/>
      <c r="N58" s="26"/>
      <c r="O58" s="36"/>
      <c r="P58" s="12">
        <f t="shared" si="0"/>
        <v>0</v>
      </c>
      <c r="Q58" s="12">
        <f t="shared" si="4"/>
        <v>0</v>
      </c>
      <c r="R58" s="4"/>
      <c r="S58" s="4"/>
      <c r="T58" s="49" t="s">
        <v>119</v>
      </c>
      <c r="U58" s="4"/>
      <c r="V58" s="4"/>
      <c r="W58" s="4"/>
    </row>
    <row r="59" spans="1:23" x14ac:dyDescent="0.25">
      <c r="A59" s="18" t="s">
        <v>96</v>
      </c>
      <c r="B59" s="15" t="s">
        <v>107</v>
      </c>
      <c r="C59" s="11"/>
      <c r="D59" s="11"/>
      <c r="E59" s="30"/>
      <c r="F59" s="41"/>
      <c r="G59" s="11">
        <v>1</v>
      </c>
      <c r="H59" s="11"/>
      <c r="I59" s="4"/>
      <c r="J59" s="4"/>
      <c r="K59" s="4"/>
      <c r="L59" s="5"/>
      <c r="M59" s="39"/>
      <c r="N59" s="48"/>
      <c r="O59" s="36"/>
      <c r="P59" s="12">
        <f t="shared" si="0"/>
        <v>0</v>
      </c>
      <c r="Q59" s="12">
        <f t="shared" si="4"/>
        <v>0</v>
      </c>
      <c r="R59" s="4"/>
      <c r="S59" s="4"/>
      <c r="T59" s="46"/>
      <c r="U59" s="4"/>
      <c r="V59" s="4"/>
      <c r="W59" s="4"/>
    </row>
    <row r="60" spans="1:23" s="2" customFormat="1" x14ac:dyDescent="0.25">
      <c r="A60" s="7"/>
      <c r="B60" s="7"/>
      <c r="C60" s="7"/>
      <c r="D60" s="7"/>
      <c r="E60" s="7"/>
      <c r="F60" s="37"/>
      <c r="G60" s="7"/>
      <c r="H60" s="7"/>
      <c r="I60" s="7"/>
      <c r="J60" s="7"/>
      <c r="K60" s="7"/>
      <c r="L60" s="7"/>
      <c r="M60" s="37"/>
      <c r="N60" s="7"/>
      <c r="O60" s="37"/>
      <c r="P60" s="8" t="s">
        <v>84</v>
      </c>
      <c r="Q60" s="8">
        <f>SUM(Q6:Q59)</f>
        <v>1800</v>
      </c>
      <c r="R60" s="7"/>
      <c r="S60" s="7"/>
      <c r="T60" s="47"/>
      <c r="U60" s="7"/>
      <c r="V60" s="7"/>
      <c r="W60" s="7"/>
    </row>
    <row r="63" spans="1:23" ht="45" x14ac:dyDescent="0.25">
      <c r="A63" s="28" t="s">
        <v>85</v>
      </c>
      <c r="B63" s="1" t="s">
        <v>86</v>
      </c>
    </row>
  </sheetData>
  <mergeCells count="8">
    <mergeCell ref="U4:W4"/>
    <mergeCell ref="R4:S4"/>
    <mergeCell ref="I4:P4"/>
    <mergeCell ref="A4:H4"/>
    <mergeCell ref="A54:A57"/>
    <mergeCell ref="A46:A53"/>
    <mergeCell ref="A34:A45"/>
    <mergeCell ref="A8:A3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A3704-06B5-4FC4-B220-E44753B4D10A}">
  <dimension ref="A1:M59"/>
  <sheetViews>
    <sheetView workbookViewId="0">
      <selection activeCell="C9" sqref="C9"/>
    </sheetView>
  </sheetViews>
  <sheetFormatPr baseColWidth="10" defaultColWidth="11.42578125" defaultRowHeight="15" x14ac:dyDescent="0.25"/>
  <cols>
    <col min="1" max="2" width="27.42578125" customWidth="1"/>
    <col min="3" max="13" width="21.85546875" customWidth="1"/>
  </cols>
  <sheetData>
    <row r="1" spans="1:13" x14ac:dyDescent="0.25">
      <c r="A1" t="s">
        <v>87</v>
      </c>
    </row>
    <row r="3" spans="1:13" x14ac:dyDescent="0.25">
      <c r="A3" s="55" t="s">
        <v>19</v>
      </c>
      <c r="B3" s="57" t="s">
        <v>88</v>
      </c>
      <c r="C3" s="54" t="s">
        <v>89</v>
      </c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x14ac:dyDescent="0.25">
      <c r="A4" s="56"/>
      <c r="B4" s="58"/>
      <c r="C4" s="7" t="s">
        <v>33</v>
      </c>
      <c r="D4" s="7" t="s">
        <v>59</v>
      </c>
      <c r="E4" s="7" t="s">
        <v>67</v>
      </c>
      <c r="F4" s="7" t="s">
        <v>90</v>
      </c>
      <c r="G4" s="7" t="s">
        <v>91</v>
      </c>
      <c r="H4" s="7" t="s">
        <v>92</v>
      </c>
      <c r="I4" s="7" t="s">
        <v>93</v>
      </c>
      <c r="J4" s="7" t="s">
        <v>94</v>
      </c>
      <c r="K4" s="7" t="s">
        <v>95</v>
      </c>
      <c r="L4" s="7" t="s">
        <v>96</v>
      </c>
      <c r="M4" s="7" t="s">
        <v>97</v>
      </c>
    </row>
    <row r="5" spans="1:13" x14ac:dyDescent="0.25">
      <c r="A5" s="4" t="s">
        <v>31</v>
      </c>
      <c r="B5" s="4"/>
      <c r="C5" s="6">
        <v>0.2</v>
      </c>
      <c r="D5" s="6"/>
      <c r="E5" s="6">
        <v>0.3</v>
      </c>
      <c r="F5" s="6"/>
      <c r="G5" s="6"/>
      <c r="H5" s="6"/>
      <c r="I5" s="6"/>
      <c r="J5" s="6"/>
      <c r="K5" s="6"/>
      <c r="L5" s="6"/>
      <c r="M5" s="6"/>
    </row>
    <row r="6" spans="1:13" x14ac:dyDescent="0.25">
      <c r="A6" s="4" t="s">
        <v>32</v>
      </c>
      <c r="B6" s="4"/>
      <c r="C6" s="6">
        <v>0.4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25">
      <c r="A7" s="4" t="s">
        <v>98</v>
      </c>
      <c r="B7" s="4"/>
      <c r="C7" s="6"/>
      <c r="D7" s="6">
        <v>0.3</v>
      </c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4"/>
      <c r="B8" s="4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4"/>
      <c r="B9" s="4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4"/>
      <c r="B10" s="4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4"/>
      <c r="B11" s="4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4"/>
      <c r="B12" s="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4"/>
      <c r="B13" s="4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4"/>
      <c r="B14" s="4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4"/>
      <c r="B15" s="4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4"/>
      <c r="B16" s="4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4"/>
      <c r="B17" s="4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4"/>
      <c r="B18" s="4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4"/>
      <c r="B19" s="4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4"/>
      <c r="B20" s="4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4"/>
      <c r="B21" s="4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4"/>
      <c r="B22" s="4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4"/>
      <c r="B23" s="4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4"/>
      <c r="B24" s="4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4"/>
      <c r="B25" s="4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4"/>
      <c r="B26" s="4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4"/>
      <c r="B27" s="4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4"/>
      <c r="B28" s="4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4"/>
      <c r="B29" s="4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4"/>
      <c r="B30" s="4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4"/>
      <c r="B31" s="4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5">
      <c r="A32" s="4"/>
      <c r="B32" s="4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4"/>
      <c r="B33" s="4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4"/>
      <c r="B34" s="4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4"/>
      <c r="B35" s="4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4"/>
      <c r="B36" s="4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4"/>
      <c r="B37" s="4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4"/>
      <c r="B38" s="4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4"/>
      <c r="B39" s="4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4"/>
      <c r="B40" s="4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4"/>
      <c r="B41" s="4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5">
      <c r="A42" s="4"/>
      <c r="B42" s="4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4"/>
      <c r="B43" s="4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5">
      <c r="A44" s="4"/>
      <c r="B44" s="4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5">
      <c r="A45" s="4"/>
      <c r="B45" s="4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5">
      <c r="A46" s="4"/>
      <c r="B46" s="4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5">
      <c r="A47" s="4"/>
      <c r="B47" s="4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5">
      <c r="A48" s="4"/>
      <c r="B48" s="4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5">
      <c r="A49" s="4"/>
      <c r="B49" s="4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5">
      <c r="A50" s="4"/>
      <c r="B50" s="4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5">
      <c r="A51" s="4"/>
      <c r="B51" s="4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5">
      <c r="A52" s="4"/>
      <c r="B52" s="4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25">
      <c r="A53" s="4"/>
      <c r="B53" s="4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x14ac:dyDescent="0.25">
      <c r="A54" s="4"/>
      <c r="B54" s="4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25">
      <c r="A55" s="4"/>
      <c r="B55" s="4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25">
      <c r="A56" s="4"/>
      <c r="B56" s="4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25">
      <c r="A57" s="4"/>
      <c r="B57" s="4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x14ac:dyDescent="0.25">
      <c r="A58" s="4"/>
      <c r="B58" s="4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25">
      <c r="A59" s="4"/>
      <c r="B59" s="4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</sheetData>
  <mergeCells count="3">
    <mergeCell ref="C3:M3"/>
    <mergeCell ref="A3:A4"/>
    <mergeCell ref="B3:B4"/>
  </mergeCells>
  <phoneticPr fontId="2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34F982B-3D44-46A0-A9E8-AB93880B3FE4}">
          <x14:formula1>
            <xm:f>Formelverdier!$A$1:$A$2</xm:f>
          </x14:formula1>
          <xm:sqref>B5:B59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1EB57-7565-44C5-A5F2-9D8340002410}">
  <dimension ref="A1:D31"/>
  <sheetViews>
    <sheetView workbookViewId="0">
      <selection activeCell="B58" sqref="B58"/>
    </sheetView>
  </sheetViews>
  <sheetFormatPr baseColWidth="10" defaultColWidth="11.42578125" defaultRowHeight="15" x14ac:dyDescent="0.25"/>
  <cols>
    <col min="1" max="1" width="36.7109375" customWidth="1"/>
    <col min="2" max="2" width="16.85546875" customWidth="1"/>
    <col min="3" max="3" width="27.28515625" customWidth="1"/>
    <col min="4" max="4" width="73.28515625" customWidth="1"/>
    <col min="5" max="5" width="20.85546875" customWidth="1"/>
  </cols>
  <sheetData>
    <row r="1" spans="1:4" ht="18.75" x14ac:dyDescent="0.3">
      <c r="A1" s="20" t="s">
        <v>99</v>
      </c>
      <c r="B1" s="20" t="s">
        <v>100</v>
      </c>
    </row>
    <row r="3" spans="1:4" x14ac:dyDescent="0.25">
      <c r="A3" s="19" t="s">
        <v>101</v>
      </c>
      <c r="B3" s="19" t="s">
        <v>102</v>
      </c>
      <c r="C3" s="19" t="s">
        <v>103</v>
      </c>
      <c r="D3" s="19" t="s">
        <v>104</v>
      </c>
    </row>
    <row r="4" spans="1:4" x14ac:dyDescent="0.25">
      <c r="A4" s="4"/>
      <c r="B4" s="4"/>
      <c r="C4" s="4"/>
      <c r="D4" s="4"/>
    </row>
    <row r="5" spans="1:4" x14ac:dyDescent="0.25">
      <c r="A5" s="4"/>
      <c r="B5" s="4"/>
      <c r="C5" s="4"/>
      <c r="D5" s="4"/>
    </row>
    <row r="6" spans="1:4" x14ac:dyDescent="0.25">
      <c r="A6" s="4"/>
      <c r="B6" s="4"/>
      <c r="C6" s="4"/>
      <c r="D6" s="4"/>
    </row>
    <row r="7" spans="1:4" x14ac:dyDescent="0.25">
      <c r="A7" s="4"/>
      <c r="B7" s="4"/>
      <c r="C7" s="4"/>
      <c r="D7" s="4"/>
    </row>
    <row r="8" spans="1:4" x14ac:dyDescent="0.25">
      <c r="A8" s="4"/>
      <c r="B8" s="4"/>
      <c r="C8" s="4"/>
      <c r="D8" s="4"/>
    </row>
    <row r="9" spans="1:4" x14ac:dyDescent="0.25">
      <c r="A9" s="4"/>
      <c r="B9" s="4"/>
      <c r="C9" s="4"/>
      <c r="D9" s="4"/>
    </row>
    <row r="10" spans="1:4" x14ac:dyDescent="0.25">
      <c r="A10" s="4"/>
      <c r="B10" s="4"/>
      <c r="C10" s="4"/>
      <c r="D10" s="4"/>
    </row>
    <row r="11" spans="1:4" x14ac:dyDescent="0.25">
      <c r="A11" s="4"/>
      <c r="B11" s="4"/>
      <c r="C11" s="4"/>
      <c r="D11" s="4"/>
    </row>
    <row r="12" spans="1:4" x14ac:dyDescent="0.25">
      <c r="A12" s="4"/>
      <c r="B12" s="4"/>
      <c r="C12" s="4"/>
      <c r="D12" s="4"/>
    </row>
    <row r="13" spans="1:4" x14ac:dyDescent="0.25">
      <c r="A13" s="4"/>
      <c r="B13" s="4"/>
      <c r="C13" s="4"/>
      <c r="D13" s="4"/>
    </row>
    <row r="14" spans="1:4" x14ac:dyDescent="0.25">
      <c r="A14" s="4"/>
      <c r="B14" s="4"/>
      <c r="C14" s="4"/>
      <c r="D14" s="4"/>
    </row>
    <row r="15" spans="1:4" x14ac:dyDescent="0.25">
      <c r="A15" s="4"/>
      <c r="B15" s="4"/>
      <c r="C15" s="4"/>
      <c r="D15" s="4"/>
    </row>
    <row r="16" spans="1:4" x14ac:dyDescent="0.25">
      <c r="A16" s="4"/>
      <c r="B16" s="4"/>
      <c r="C16" s="4"/>
      <c r="D16" s="4"/>
    </row>
    <row r="17" spans="1:4" x14ac:dyDescent="0.25">
      <c r="A17" s="4"/>
      <c r="B17" s="4"/>
      <c r="C17" s="4"/>
      <c r="D17" s="4"/>
    </row>
    <row r="18" spans="1:4" x14ac:dyDescent="0.25">
      <c r="A18" s="4"/>
      <c r="B18" s="4"/>
      <c r="C18" s="4"/>
      <c r="D18" s="4"/>
    </row>
    <row r="19" spans="1:4" x14ac:dyDescent="0.25">
      <c r="A19" s="4"/>
      <c r="B19" s="4"/>
      <c r="C19" s="4"/>
      <c r="D19" s="4"/>
    </row>
    <row r="20" spans="1:4" x14ac:dyDescent="0.25">
      <c r="A20" s="4"/>
      <c r="B20" s="4"/>
      <c r="C20" s="4"/>
      <c r="D20" s="4"/>
    </row>
    <row r="21" spans="1:4" x14ac:dyDescent="0.25">
      <c r="A21" s="4"/>
      <c r="B21" s="4"/>
      <c r="C21" s="4"/>
      <c r="D21" s="4"/>
    </row>
    <row r="22" spans="1:4" x14ac:dyDescent="0.25">
      <c r="A22" s="4"/>
      <c r="B22" s="4"/>
      <c r="C22" s="4"/>
      <c r="D22" s="4"/>
    </row>
    <row r="23" spans="1:4" x14ac:dyDescent="0.25">
      <c r="A23" s="4"/>
      <c r="B23" s="4"/>
      <c r="C23" s="4"/>
      <c r="D23" s="4"/>
    </row>
    <row r="24" spans="1:4" x14ac:dyDescent="0.25">
      <c r="A24" s="4"/>
      <c r="B24" s="4"/>
      <c r="C24" s="4"/>
      <c r="D24" s="4"/>
    </row>
    <row r="25" spans="1:4" x14ac:dyDescent="0.25">
      <c r="A25" s="4"/>
      <c r="B25" s="4"/>
      <c r="C25" s="4"/>
      <c r="D25" s="4"/>
    </row>
    <row r="26" spans="1:4" x14ac:dyDescent="0.25">
      <c r="A26" s="4"/>
      <c r="B26" s="4"/>
      <c r="C26" s="4"/>
      <c r="D26" s="4"/>
    </row>
    <row r="27" spans="1:4" x14ac:dyDescent="0.25">
      <c r="A27" s="4"/>
      <c r="B27" s="4"/>
      <c r="C27" s="4"/>
      <c r="D27" s="4"/>
    </row>
    <row r="28" spans="1:4" x14ac:dyDescent="0.25">
      <c r="A28" s="4"/>
      <c r="B28" s="4"/>
      <c r="C28" s="4"/>
      <c r="D28" s="4"/>
    </row>
    <row r="29" spans="1:4" x14ac:dyDescent="0.25">
      <c r="A29" s="4"/>
      <c r="B29" s="4"/>
      <c r="C29" s="4"/>
      <c r="D29" s="4"/>
    </row>
    <row r="30" spans="1:4" x14ac:dyDescent="0.25">
      <c r="A30" s="4"/>
      <c r="B30" s="4"/>
      <c r="C30" s="4"/>
      <c r="D30" s="4"/>
    </row>
    <row r="31" spans="1:4" x14ac:dyDescent="0.25">
      <c r="A31" s="4"/>
      <c r="B31" s="4"/>
      <c r="C31" s="4"/>
      <c r="D31" s="4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94C75-78BC-437B-A965-32D665DEF503}">
  <dimension ref="A1:A2"/>
  <sheetViews>
    <sheetView workbookViewId="0">
      <selection activeCell="A3" sqref="A3"/>
    </sheetView>
  </sheetViews>
  <sheetFormatPr baseColWidth="10" defaultColWidth="11.425781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  <Personer xmlns="05476afe-8bef-49c8-a283-a493477f5dcc">
      <UserInfo>
        <DisplayName/>
        <AccountId xsi:nil="true"/>
        <AccountType/>
      </UserInfo>
    </Person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0" ma:contentTypeDescription="Opprett et nytt dokument." ma:contentTypeScope="" ma:versionID="8878d5b9f791bd60032ebf091acdf627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6f6d8c57fa178370e31b13339fb94cd9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erson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ersoner" ma:index="26" nillable="true" ma:displayName="Personer" ma:format="Dropdown" ma:list="UserInfo" ma:SharePointGroup="0" ma:internalName="Perso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edb849-0690-442b-817e-ce41677f892b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BBC458-5EDF-45B2-9153-5F7A575AEA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4CAFB8-ED48-4D3E-A73B-D3A64A1F8457}">
  <ds:schemaRefs>
    <ds:schemaRef ds:uri="http://schemas.microsoft.com/office/2006/metadata/properties"/>
    <ds:schemaRef ds:uri="http://schemas.microsoft.com/office/infopath/2007/PartnerControls"/>
    <ds:schemaRef ds:uri="8a1586c3-c249-417c-9e47-c5913d3141cb"/>
    <ds:schemaRef ds:uri="05476afe-8bef-49c8-a283-a493477f5dcc"/>
  </ds:schemaRefs>
</ds:datastoreItem>
</file>

<file path=customXml/itemProps3.xml><?xml version="1.0" encoding="utf-8"?>
<ds:datastoreItem xmlns:ds="http://schemas.openxmlformats.org/officeDocument/2006/customXml" ds:itemID="{CF8EA8FD-472B-486E-B41B-E32435EE3F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76afe-8bef-49c8-a283-a493477f5dcc"/>
    <ds:schemaRef ds:uri="8a1586c3-c249-417c-9e47-c5913d3141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Priser</vt:lpstr>
      <vt:lpstr>Produsenter - underleverandører</vt:lpstr>
      <vt:lpstr>Kompetanse</vt:lpstr>
      <vt:lpstr>Formelverdier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Holumsnes, Ann Marit</dc:creator>
  <cp:keywords/>
  <dc:description/>
  <cp:lastModifiedBy>Torsgård, Olaug Anne</cp:lastModifiedBy>
  <cp:revision/>
  <dcterms:created xsi:type="dcterms:W3CDTF">2022-04-20T07:01:35Z</dcterms:created>
  <dcterms:modified xsi:type="dcterms:W3CDTF">2026-05-29T07:34:23Z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  <property fmtid="{D5CDD505-2E9C-101B-9397-08002B2CF9AE}" pid="3" name="MediaServiceImageTags">
    <vt:lpwstr/>
  </property>
</Properties>
</file>