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stibus\Downloads\"/>
    </mc:Choice>
  </mc:AlternateContent>
  <xr:revisionPtr revIDLastSave="0" documentId="13_ncr:1_{A2A6FBFF-9A24-42B8-8BC2-F0F39EED2A40}" xr6:coauthVersionLast="47" xr6:coauthVersionMax="47" xr10:uidLastSave="{00000000-0000-0000-0000-000000000000}"/>
  <bookViews>
    <workbookView xWindow="-110" yWindow="-110" windowWidth="19420" windowHeight="11500" firstSheet="4" activeTab="5" xr2:uid="{5E8CB2BA-2CA4-46DD-903E-7A97BEE5AFC7}"/>
  </bookViews>
  <sheets>
    <sheet name="Beskrivelse" sheetId="1" r:id="rId1"/>
    <sheet name="Overordnet krav" sheetId="2" r:id="rId2"/>
    <sheet name="Rolle 1-Mobil ansatt" sheetId="18" r:id="rId3"/>
    <sheet name="Rolle 2-Mobil ansatt krevende" sheetId="17" r:id="rId4"/>
    <sheet name="Rolle3-Administrasjon skjerm" sheetId="15" r:id="rId5"/>
    <sheet name="Rolle4-Administrasjon stasjonær" sheetId="10" r:id="rId6"/>
    <sheet name="Rolle5-Oppvekst" sheetId="21" r:id="rId7"/>
    <sheet name="1. Tynnklient" sheetId="14" r:id="rId8"/>
    <sheet name="2. Tynnklient bluetooth" sheetId="11" r:id="rId9"/>
    <sheet name="Chromebook generelle krav" sheetId="13" r:id="rId10"/>
    <sheet name="3. Chromebook standard" sheetId="12" r:id="rId11"/>
    <sheet name="4. Chromebook høy ytelse touch" sheetId="19" r:id="rId12"/>
    <sheet name="5. Chromebook liten touch 360" sheetId="16" r:id="rId13"/>
    <sheet name="Poenggivning til internt bruk" sheetId="4" state="hidden" r:id="rId14"/>
    <sheet name="Endelig poengsum" sheetId="8" state="hidden" r:id="rId15"/>
    <sheet name="Datavaldiering" sheetId="3" state="hidden"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2" l="1"/>
  <c r="A7" i="15"/>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25" i="21"/>
  <c r="A24" i="21"/>
  <c r="A23" i="21"/>
  <c r="A22" i="21"/>
  <c r="A21" i="21"/>
  <c r="A20" i="21"/>
  <c r="A19" i="21"/>
  <c r="A18" i="21"/>
  <c r="A17" i="21"/>
  <c r="A16" i="21"/>
  <c r="A15" i="21"/>
  <c r="A14" i="21"/>
  <c r="A13" i="21"/>
  <c r="A12" i="21"/>
  <c r="A11" i="21"/>
  <c r="A10" i="21"/>
  <c r="A9" i="21"/>
  <c r="A8" i="21"/>
  <c r="A7" i="21"/>
  <c r="A6" i="21"/>
  <c r="A5" i="21"/>
  <c r="A20" i="19" l="1"/>
  <c r="A19" i="19"/>
  <c r="A18" i="19"/>
  <c r="A17" i="19"/>
  <c r="A16" i="19"/>
  <c r="A15" i="19"/>
  <c r="A14" i="19"/>
  <c r="A13" i="19"/>
  <c r="A12" i="19"/>
  <c r="A11" i="19"/>
  <c r="A10" i="19"/>
  <c r="A9" i="19"/>
  <c r="A8" i="19"/>
  <c r="A7" i="19"/>
  <c r="A6" i="19"/>
  <c r="A5" i="19"/>
  <c r="A48" i="18"/>
  <c r="A47" i="18"/>
  <c r="A46" i="18"/>
  <c r="A45" i="18"/>
  <c r="A44" i="18"/>
  <c r="A43" i="18"/>
  <c r="A42" i="18"/>
  <c r="A41" i="18"/>
  <c r="A40" i="18"/>
  <c r="A39" i="18"/>
  <c r="A38" i="18"/>
  <c r="A37" i="18"/>
  <c r="A36" i="18"/>
  <c r="A35" i="18"/>
  <c r="A34" i="18"/>
  <c r="A33" i="18"/>
  <c r="A32" i="18"/>
  <c r="A31" i="18"/>
  <c r="A30" i="18"/>
  <c r="A29" i="18"/>
  <c r="A28" i="18"/>
  <c r="A27" i="18"/>
  <c r="A26" i="18"/>
  <c r="A25" i="18"/>
  <c r="A24" i="18"/>
  <c r="A23" i="18"/>
  <c r="A22" i="18"/>
  <c r="A21" i="18"/>
  <c r="A20" i="18"/>
  <c r="A19" i="18"/>
  <c r="A18" i="18"/>
  <c r="A17" i="18"/>
  <c r="A16" i="18"/>
  <c r="A15" i="18"/>
  <c r="A14" i="18"/>
  <c r="A13" i="18"/>
  <c r="A12" i="18"/>
  <c r="A11" i="18"/>
  <c r="A10" i="18"/>
  <c r="A9" i="18"/>
  <c r="A8" i="18"/>
  <c r="A7" i="18"/>
  <c r="A6" i="18"/>
  <c r="A5" i="18"/>
  <c r="A26" i="17"/>
  <c r="A25" i="17"/>
  <c r="A24" i="17"/>
  <c r="A23" i="17"/>
  <c r="A22" i="17"/>
  <c r="A21" i="17"/>
  <c r="A20" i="17"/>
  <c r="A19" i="17"/>
  <c r="A18" i="17"/>
  <c r="A17" i="17"/>
  <c r="A16" i="17"/>
  <c r="A15" i="17"/>
  <c r="A14" i="17"/>
  <c r="A13" i="17"/>
  <c r="A12" i="17"/>
  <c r="A11" i="17"/>
  <c r="A10" i="17"/>
  <c r="A9" i="17"/>
  <c r="A8" i="17"/>
  <c r="A7" i="17"/>
  <c r="A6" i="17"/>
  <c r="A5" i="17"/>
  <c r="A23" i="16"/>
  <c r="A22" i="16"/>
  <c r="A21" i="16"/>
  <c r="A20" i="16"/>
  <c r="A19" i="16"/>
  <c r="A18" i="16"/>
  <c r="A17" i="16"/>
  <c r="A16" i="16"/>
  <c r="A15" i="16"/>
  <c r="A14" i="16"/>
  <c r="A13" i="16"/>
  <c r="A12" i="16"/>
  <c r="A11" i="16"/>
  <c r="A10" i="16"/>
  <c r="A9" i="16"/>
  <c r="A7" i="16"/>
  <c r="A6" i="16"/>
  <c r="A5" i="16"/>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6" i="15"/>
  <c r="A5" i="15"/>
  <c r="A13" i="14"/>
  <c r="A12" i="14"/>
  <c r="A11" i="14"/>
  <c r="A10" i="14"/>
  <c r="A9" i="14"/>
  <c r="A8" i="14"/>
  <c r="A7" i="14"/>
  <c r="A6" i="14"/>
  <c r="A5" i="14"/>
  <c r="A7" i="13"/>
  <c r="A6" i="13"/>
  <c r="A5" i="13"/>
  <c r="A21" i="12"/>
  <c r="A20" i="12"/>
  <c r="A19" i="12"/>
  <c r="A18" i="12"/>
  <c r="A17" i="12"/>
  <c r="A16" i="12"/>
  <c r="A15" i="12"/>
  <c r="A14" i="12"/>
  <c r="A13" i="12"/>
  <c r="A12" i="12"/>
  <c r="A11" i="12"/>
  <c r="A10" i="12"/>
  <c r="A9" i="12"/>
  <c r="A8" i="12"/>
  <c r="A7" i="12"/>
  <c r="A6" i="12"/>
  <c r="A5" i="12"/>
  <c r="A15" i="11"/>
  <c r="A14" i="11"/>
  <c r="A13" i="11"/>
  <c r="A12" i="11"/>
  <c r="A11" i="11"/>
  <c r="A10" i="11"/>
  <c r="A9" i="11"/>
  <c r="A8" i="11"/>
  <c r="A7" i="11"/>
  <c r="A6" i="11"/>
  <c r="A5" i="11"/>
  <c r="A5" i="2"/>
  <c r="A6" i="2"/>
  <c r="A7" i="2"/>
  <c r="B40" i="4" l="1"/>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6" i="4"/>
  <c r="D7" i="4"/>
  <c r="D8" i="4"/>
  <c r="D9" i="4"/>
  <c r="D10" i="4"/>
  <c r="D11" i="4"/>
  <c r="D5" i="4"/>
  <c r="B39" i="4"/>
  <c r="C39" i="4"/>
  <c r="D39" i="4"/>
  <c r="B38" i="4"/>
  <c r="C38" i="4"/>
  <c r="D38" i="4"/>
  <c r="B37" i="4"/>
  <c r="C37" i="4"/>
  <c r="D37" i="4"/>
  <c r="B36" i="4"/>
  <c r="C36" i="4"/>
  <c r="D36" i="4"/>
  <c r="B35" i="4"/>
  <c r="C35" i="4"/>
  <c r="D35" i="4"/>
  <c r="B34" i="4"/>
  <c r="C34" i="4"/>
  <c r="D34" i="4"/>
  <c r="B33" i="4"/>
  <c r="C33" i="4"/>
  <c r="D33" i="4"/>
  <c r="B32" i="4"/>
  <c r="C32" i="4"/>
  <c r="D32" i="4"/>
  <c r="B31" i="4"/>
  <c r="C31" i="4"/>
  <c r="D31" i="4"/>
  <c r="B30" i="4"/>
  <c r="C30" i="4"/>
  <c r="D30" i="4"/>
  <c r="B29" i="4"/>
  <c r="C29" i="4"/>
  <c r="D29" i="4"/>
  <c r="B28" i="4"/>
  <c r="C28" i="4"/>
  <c r="D28" i="4"/>
  <c r="B27" i="4"/>
  <c r="C27" i="4"/>
  <c r="D27" i="4"/>
  <c r="B9" i="4"/>
  <c r="B10" i="4"/>
  <c r="B8" i="4"/>
  <c r="B7" i="8"/>
  <c r="B6" i="8"/>
  <c r="B5" i="8"/>
  <c r="D12" i="4"/>
  <c r="D13" i="4"/>
  <c r="D14" i="4"/>
  <c r="D15" i="4"/>
  <c r="D16" i="4"/>
  <c r="D17" i="4"/>
  <c r="D18" i="4"/>
  <c r="D19" i="4"/>
  <c r="D20" i="4"/>
  <c r="D21" i="4"/>
  <c r="D22" i="4"/>
  <c r="D23" i="4"/>
  <c r="D24" i="4"/>
  <c r="D25" i="4"/>
  <c r="D26" i="4"/>
  <c r="C5" i="4"/>
  <c r="C6" i="4"/>
  <c r="C7" i="4"/>
  <c r="C8" i="4"/>
  <c r="C9" i="4"/>
  <c r="C10" i="4"/>
  <c r="C11" i="4"/>
  <c r="C12" i="4"/>
  <c r="C13" i="4"/>
  <c r="C14" i="4"/>
  <c r="C15" i="4"/>
  <c r="C16" i="4"/>
  <c r="C17" i="4"/>
  <c r="C18" i="4"/>
  <c r="C19" i="4"/>
  <c r="C20" i="4"/>
  <c r="C21" i="4"/>
  <c r="C22" i="4"/>
  <c r="C23" i="4"/>
  <c r="C24" i="4"/>
  <c r="C25" i="4"/>
  <c r="C26" i="4"/>
  <c r="B5" i="4"/>
  <c r="B6" i="4"/>
  <c r="B7" i="4"/>
  <c r="B11" i="4"/>
  <c r="B12" i="4"/>
  <c r="B13" i="4"/>
  <c r="B14" i="4"/>
  <c r="B15" i="4"/>
  <c r="B16" i="4"/>
  <c r="B17" i="4"/>
  <c r="B18" i="4"/>
  <c r="B19" i="4"/>
  <c r="B20" i="4"/>
  <c r="B21" i="4"/>
  <c r="B22" i="4"/>
  <c r="B23" i="4"/>
  <c r="B24" i="4"/>
  <c r="B25" i="4"/>
  <c r="B26" i="4"/>
  <c r="G6" i="8" l="1"/>
  <c r="G8" i="8"/>
  <c r="G7" i="8"/>
  <c r="E6" i="8"/>
  <c r="C6" i="8"/>
  <c r="D7" i="8"/>
  <c r="E7" i="8"/>
  <c r="D6" i="8"/>
  <c r="F5" i="8"/>
  <c r="D5" i="8"/>
  <c r="F6" i="8"/>
  <c r="F7" i="8"/>
  <c r="G5" i="8"/>
  <c r="C5" i="8"/>
  <c r="E5" i="8"/>
  <c r="C7" i="8"/>
  <c r="E8" i="8" l="1"/>
  <c r="F8" i="8"/>
  <c r="D8" i="8"/>
  <c r="C8" i="8"/>
</calcChain>
</file>

<file path=xl/sharedStrings.xml><?xml version="1.0" encoding="utf-8"?>
<sst xmlns="http://schemas.openxmlformats.org/spreadsheetml/2006/main" count="909" uniqueCount="220">
  <si>
    <t>LEVERANDØR:</t>
  </si>
  <si>
    <t>Fylles inn av leverandør</t>
  </si>
  <si>
    <t>Kravbeskrivelse</t>
  </si>
  <si>
    <t>Vurderingsskala</t>
  </si>
  <si>
    <t>M</t>
  </si>
  <si>
    <t>Vurdering</t>
  </si>
  <si>
    <t>Sammenligning</t>
  </si>
  <si>
    <t>Poengskala (10 er best)</t>
  </si>
  <si>
    <t>M er et minimumskrav. Kravet må være oppfylt for at tilbudet skal kunne tas i betraktning. Dersom et M-krav ikke er oppfylt, vil dette normalt bli vurdert som et vesentlig avvik og kan medføre avvisning av tilbudet.</t>
  </si>
  <si>
    <t>Beste tilbud</t>
  </si>
  <si>
    <t>Beste tilbud.</t>
  </si>
  <si>
    <t>Godt tilbud</t>
  </si>
  <si>
    <t>Sammenlignet med beste tilbud er tilbudet nesten helt på høyde, men det er enkelte konkrete små svakheter.</t>
  </si>
  <si>
    <t>Sammenligned med beste tilbud er dette et meget godt tilbud, men det finnes enkelte områder med forbedringspotensiale.</t>
  </si>
  <si>
    <t>A</t>
  </si>
  <si>
    <t>Sammenlignet med det beste tilbud er det en god besvarelse, men det er forbedringspotensiale på flere områder.</t>
  </si>
  <si>
    <t>A er et obligatorisk krav som både skal oppfylles og samtidig inngår i evalueringen. Det betyr at leverandøren må oppfylle kravet, men at oppdragsgiver også vil vurdere graden av oppfyllelse og eventuelle merverdier i tilbudet, og gi poeng for dette under relevant tildelingskriterium. A-krav tillegges høyere vekt i evalueringen enn B- og C-krav.</t>
  </si>
  <si>
    <t>Vekting (i prosent)</t>
  </si>
  <si>
    <t>Akseptabelt tilbud</t>
  </si>
  <si>
    <t>Sammenlignet med det beste tilbud er tilbudet akseptabelt på alle områder. Besvarelsen/tilbudet "imponerer" ikke og det er forbedringspotensiale på de fleste områder.</t>
  </si>
  <si>
    <t>Sammenlignet med beste tilbud er tilbudet akseptabelt, men det er klart forbedringspotensiale på alle områder.</t>
  </si>
  <si>
    <t>B</t>
  </si>
  <si>
    <t>Mangelfullt tilbud</t>
  </si>
  <si>
    <t>Sammenlignet med beste tilbud er tilbudet akseptabelt på de fleste områder, men det er svakt på enkelte områder.</t>
  </si>
  <si>
    <t>B er et evalueringskrav som tillegges middels betydning. B-krav brukes for å skille tilbudene på kvalitet ved å gi uttelling for gode løsninger, men det er ikke ment som et minimumskrav. Manglende eller svak oppfyllelse vil derfor normalt gi lavere score, ikke avvisning. B-krav vektes høyere enn C-krav.</t>
  </si>
  <si>
    <t>Sammenlignet med beste tillbud er tilbudet akseptabelt på flere områder, men det er betydelige mangler på flere områder.</t>
  </si>
  <si>
    <t>Sammenlignet med beste tilbud er tilbudet svakt og har store mangler på de fleste områder.</t>
  </si>
  <si>
    <t>Sammenlignet med beste tilbud er tilbudet meget svakt.</t>
  </si>
  <si>
    <t>C</t>
  </si>
  <si>
    <t>Sammenlignet med beste tilbud finnes ingen verdi i besvarelsen.</t>
  </si>
  <si>
    <t>C er et evalueringskrav som tillegges lavere betydning. C-krav gir uttelling i evalueringen dersom leverandøren leverer en god løsning, men vektes lavere enn B-krav.</t>
  </si>
  <si>
    <t>Overordnet krav for begge delkontrakter</t>
  </si>
  <si>
    <t>Krav nr.</t>
  </si>
  <si>
    <t>Kategori</t>
  </si>
  <si>
    <t>Beskrivelse av krav</t>
  </si>
  <si>
    <t>Kravtype</t>
  </si>
  <si>
    <r>
      <t xml:space="preserve">Imøtekommer kravet </t>
    </r>
    <r>
      <rPr>
        <sz val="11"/>
        <color rgb="FFFFFF00"/>
        <rFont val="Calibri"/>
        <family val="2"/>
        <scheme val="minor"/>
      </rPr>
      <t>(fylles ut av leverandør)</t>
    </r>
  </si>
  <si>
    <r>
      <t>Beskrivelse av forbehold eller hvorfor dere ikke imøtekommer kravet</t>
    </r>
    <r>
      <rPr>
        <sz val="11"/>
        <color rgb="FFFF0000"/>
        <rFont val="Calibri"/>
        <family val="2"/>
        <scheme val="minor"/>
      </rPr>
      <t xml:space="preserve"> </t>
    </r>
    <r>
      <rPr>
        <sz val="11"/>
        <color rgb="FFFFFF00"/>
        <rFont val="Calibri"/>
        <family val="2"/>
        <scheme val="minor"/>
      </rPr>
      <t>(fylles ut av leverandør)</t>
    </r>
  </si>
  <si>
    <r>
      <t xml:space="preserve">Løsningsbeskrivelse </t>
    </r>
    <r>
      <rPr>
        <sz val="11"/>
        <color rgb="FFFFFF00"/>
        <rFont val="Calibri"/>
        <family val="2"/>
        <scheme val="minor"/>
      </rPr>
      <t>(fylles ut av leverandør)</t>
    </r>
  </si>
  <si>
    <r>
      <t xml:space="preserve">Vedlegg </t>
    </r>
    <r>
      <rPr>
        <sz val="11"/>
        <color rgb="FFFFFF00"/>
        <rFont val="Calibri"/>
        <family val="2"/>
        <scheme val="minor"/>
      </rPr>
      <t>(fylles ut av leverandør)</t>
    </r>
  </si>
  <si>
    <r>
      <t xml:space="preserve">Navn på vedlegg </t>
    </r>
    <r>
      <rPr>
        <sz val="11"/>
        <color rgb="FFFFFF00"/>
        <rFont val="Calibri"/>
        <family val="2"/>
        <scheme val="minor"/>
      </rPr>
      <t>(fylles ut av leverandør)</t>
    </r>
  </si>
  <si>
    <t>Leverandørtjenester</t>
  </si>
  <si>
    <t>Leverandøren må ha hensiktsmessige rutiner for å håndtere enheter som har lagret sensitive opplysninger ved reparasjons/servicearbeider. Beskriv rutiner.</t>
  </si>
  <si>
    <t>Leveranser og mottak</t>
  </si>
  <si>
    <t>Leverandøren må ha hensiktsmessige rutiner for håndtering av DOA. Kunde kan vise til DOA inntil 1 måned etter leveringstidspunkt, hvis produktet ikke er tatt i bruk. Spesifiser rutiner for håndtering av DOA.</t>
  </si>
  <si>
    <t>Leverandøren må ha hensiktsmessige rutiner for håndtering av feilleveranser, herunder et fast kontaktpunkt Kunden henvender seg til. Beskriv rutiner for feilleveranser.</t>
  </si>
  <si>
    <t>Rolle 1 - Mobil ansatt
Delkontrakt 1</t>
  </si>
  <si>
    <t>Bærbar PC</t>
  </si>
  <si>
    <t>CPU skal være av nyeste tilgjengelige generasjon (minimum Intel Core Ultra 5 eller AMD Ryzen 5). CPU skal ha minimum 6 kjerner. 
Bekreftes ja/nei.</t>
  </si>
  <si>
    <t>Oppdragsgiver vil evaluere ytelsen på tilbudt prosessor PC basert på PassMark “CPU Mark” (samlet score) publisert i databasen på cpubenchmark.net (PassMark Software).</t>
  </si>
  <si>
    <r>
      <t>Prosessor skal ha integrert NPU (AI-akselerator) for effektiv håndtering av bakgrunnsprosesser og bilde/lyd-behandling. Skal ha integrert NPU som minimum er "Copilot Ready/AI Ready". Det vil vurderes positivt om NPU-ytelsen er høy (angitt i TOPS)</t>
    </r>
    <r>
      <rPr>
        <b/>
        <sz val="11"/>
        <color rgb="FF000000"/>
        <rFont val="Calibri"/>
        <family val="2"/>
        <scheme val="minor"/>
      </rPr>
      <t xml:space="preserve">
</t>
    </r>
  </si>
  <si>
    <t>Grafikkkort skal være av nyeste tilgjengelige generasjon. Bekreftes ja/nei.</t>
  </si>
  <si>
    <t>GPU evalueres etter PassMark ‘G3D Mark’ fra videocardbenchmark.net. Score pr. tilbudsfrist legges til grunn (Average G3D Mark).</t>
  </si>
  <si>
    <t>Minimum 256GB SSD M.2 PCIe NVMe. Spesifiser lese- og skriv-ytelse (Mb/s). Inngår i evalueringen av produktkvalitet.</t>
  </si>
  <si>
    <t>Minimum 16GB DDR4. Inngår i evalueringen av produktkvalitet.</t>
  </si>
  <si>
    <r>
      <t>Spesifiser skjermstørrelse (''), kontrast (ex. 600:1),  skjermoppløsning (ex. 1920x1200), lysstyrke (Nit),</t>
    </r>
    <r>
      <rPr>
        <b/>
        <sz val="11"/>
        <color rgb="FF000000"/>
        <rFont val="Calibri"/>
        <family val="2"/>
        <scheme val="minor"/>
      </rPr>
      <t xml:space="preserve"> </t>
    </r>
    <r>
      <rPr>
        <sz val="11"/>
        <color rgb="FF000000"/>
        <rFont val="Calibri"/>
        <family val="2"/>
        <scheme val="minor"/>
      </rPr>
      <t>sRGB og type panel.  
Inngår i evalueringen av produktkvalitet. (Berøringsskjerm vektlegges ikke).</t>
    </r>
  </si>
  <si>
    <t>Produkter skal leveres med Windows Professional (p.t. 11 Pro 64-bit). Denne skal fungere som godkjent grunnlag for oppgradering til Windows Enterprise/Education via Kundens M365 F3/E3/A3-lisenser, samt direkte bruk for M365 F1. 
Bekreftes ja/nei.</t>
  </si>
  <si>
    <t>Modellnummer skal være konsistent for samme modell, selv om det er forskjellig maskinvare (minne, disk, prosessor o.l). Dette pga. management løsning og tanking via klientadministrasjonsverktøy.
Bekreftes ja/nei.</t>
  </si>
  <si>
    <t>Skal ha minimum 3x USB 3.x porter der 2 av portene er av USB 3.x Type-C (strømforsyning og DisplayPort).
Ønsker HDMI (Full størrelse), hodesett/mikrofon, sikkehetslåsespor.
Inngår i evalueringen av produktkvalitet.</t>
  </si>
  <si>
    <t>Skal ha norsk tegnsett, motstandsdyktig mot væske søl. Bekreftes Ja/Nei</t>
  </si>
  <si>
    <t>Skal ha lyd og mikrofon. Bekreftes Ja/nei.</t>
  </si>
  <si>
    <t>Skal ha Windows Hello-kompatibelt IR-kamera for sikker biometrisk pålogging. Kameraet skal ha fysisk personvern-deksel (privacy shutter). Bekreftes Ja/Nei.</t>
  </si>
  <si>
    <t>Maskinen skal ha fysisk integrert Ethernet-port (RJ-45) som støtter minimum 1 Gbps.  Bekreftes ja/nei.</t>
  </si>
  <si>
    <t>Maskinvaren skal støtte minimum Wi-Fi 6E (eller nyere) og Bluetooth 5.3 (eller nyere). Bekreftes Ja/Nei.</t>
  </si>
  <si>
    <t>Skal ha TPM 2.0, TCG sertifisert, støtte for Microsoft BitLocker. Bekreftes ja/nei.</t>
  </si>
  <si>
    <t>Bærbare PC-er skal være bygget for bedriftsmarkedet og utformet for å takle krevende fysiske miljøer. Produktene skal ha gjennomgått MIL-STD-testing. Vedlegg testrapport/sertifikat. 
Bekreftes ja/nei.</t>
  </si>
  <si>
    <t>Skal ha støtte for dokkingstasjon som er spesifisert under. Bekreftes ja/nei.</t>
  </si>
  <si>
    <t>Skal ha USB-C AC adapter med norsk støpsel. Bekreftes ja/nei.</t>
  </si>
  <si>
    <t>Leverandøren skal oppgi batterikapasitet i wattimer (Wh). Batteritid skal oppgis i antall timer basert på en anerkjent industristandard (fortrinnsvis MobileMark 25). Det legges vekt på maskinens evne til å gjennomføre en full arbeidsdag uten lading. Inngår i evalueringen av produktkvalitet.</t>
  </si>
  <si>
    <t>Oppdragsgiver vil evaluere vekten på tilbudt bærbar PC som del av produktkvalitet. Lavere vekt gir høyere poengscore.</t>
  </si>
  <si>
    <t>Skjerm</t>
  </si>
  <si>
    <t>Skal være mellom 26-28"</t>
  </si>
  <si>
    <t>Minimum 1920x1080 (16:9). Inngår i evalueringen av produktkvalitet.</t>
  </si>
  <si>
    <t>Skal ha IPS. Bekreftes ja/nei.</t>
  </si>
  <si>
    <t>Skal ha LED/WLED. Bekreftes ja/nei.</t>
  </si>
  <si>
    <t>Skal være matt, ikke reflekterende. Bekreftes ja/nei.</t>
  </si>
  <si>
    <t>Min. 0,99 sRGB. Inngår i evalueringen av produktkvalitet</t>
  </si>
  <si>
    <t>Min. 16,7 millioner farger. Inngår i evalueringen av produktkvalitet</t>
  </si>
  <si>
    <t>Skal være 1000 : 1 eller bedre. Bekreftes ja/nei.</t>
  </si>
  <si>
    <t>Min. 300 nits. Inngår i evalueringen av produktkvalitet</t>
  </si>
  <si>
    <t xml:space="preserve"> Minimum 1x USB-C, 1x DisplayPort (full størrelse) og 1x HDMI (full størrelse).Innebygd USB-hub med min. 3 porter for mus/tastatur/utstyr.I Minimum 75Hz for økt lesekomfort. Ethernet for dokking og fastvare-oppdatering vurderes positivt.
Inngår i evalueringen av produktkvalitet.
</t>
  </si>
  <si>
    <t>Skal ha høyderegulering (minimum 110mm), rotering (+/- 90 grader), sving høyre/venstre (+/- 45 grader) og tilt (-5/+20 grader). Bekreftes ja/nei.</t>
  </si>
  <si>
    <r>
      <t>Ønskelig. (100x100mm</t>
    </r>
    <r>
      <rPr>
        <b/>
        <sz val="11"/>
        <color rgb="FF000000"/>
        <rFont val="Calibri"/>
        <family val="2"/>
        <scheme val="minor"/>
      </rPr>
      <t xml:space="preserve"> </t>
    </r>
    <r>
      <rPr>
        <sz val="11"/>
        <color rgb="FF000000"/>
        <rFont val="Calibri"/>
        <family val="2"/>
        <scheme val="minor"/>
      </rPr>
      <t>VESA-feste). Inngår i evalueringen av produktkvalitet</t>
    </r>
  </si>
  <si>
    <t>Beskriv hvilken kabler som leveres med</t>
  </si>
  <si>
    <t>Strømforsyning kal være intern i skjermen. Bekreftes ja/nei.</t>
  </si>
  <si>
    <t>Skal være sort. Bekreftes ja/nei.</t>
  </si>
  <si>
    <t>Dokking</t>
  </si>
  <si>
    <t>Skal ha USB-C, ved bruk av 1 kabel fra dokkingstasjon til PC. Bekreftes ja/nei.</t>
  </si>
  <si>
    <t>Minimum 2x DP (Full størrelse) og 1x HDMI (Full størrelse). Inngår i evalueringen av produktkvalitet.</t>
  </si>
  <si>
    <t xml:space="preserve">Skal som minimum støtte hver av følgende konfigurasjoner:
* To skjermer med oppløsning inntil FHD/WUXGA @ 75Hz
* To skjermer med oppløsning inntil QHD @ 60Hz
* Én skjerm med oppløsning inntil 4K @ 60Hz
Bekreftes ja/nei.
</t>
  </si>
  <si>
    <t>Skal ha Gigabit Ethernet RJ-45, Minimum 4x USB-porter, hvorav minimum 1 porter er USB-C og 3 porter er USB-A. Minimum én USB-port (fortrinnsvis USB-C) skal ha "always-on charging". Ønsker port for høyttaler/mikrofon, sikkerhetslåsespor. Inngår i evalueringen av produktkvalitet</t>
  </si>
  <si>
    <t>Skal ha PXE boot, Wake-On-Lan, MAC address pass-through, av/på-knapp. Bekreftes ja/nei.</t>
  </si>
  <si>
    <t>Strøm til både dokking og lading av PC. Bekreftes ja/nei-</t>
  </si>
  <si>
    <t>Skal fungere på bærbar enhet som er tilbudt over inkl. skjermer. Beskriv arbeidspakkens kompabilitet. Inngår i evaluering av produktkvalitet.</t>
  </si>
  <si>
    <t>Rolle 2 - Mobil ansatt (mer krevende arbeidsoppgaver)
Delkontrakt 1</t>
  </si>
  <si>
    <r>
      <t xml:space="preserve">Oppdragsgiver vil evaluere ytelsen på tilbudt prosessor i stasjonær PC basert på </t>
    </r>
    <r>
      <rPr>
        <b/>
        <sz val="11"/>
        <color theme="1"/>
        <rFont val="Calibri"/>
        <family val="2"/>
        <scheme val="minor"/>
      </rPr>
      <t>PassMark “CPU Mark”</t>
    </r>
    <r>
      <rPr>
        <sz val="11"/>
        <color theme="1"/>
        <rFont val="Calibri"/>
        <family val="2"/>
        <scheme val="minor"/>
      </rPr>
      <t xml:space="preserve"> (samlet score) publisert i databasen på </t>
    </r>
    <r>
      <rPr>
        <b/>
        <sz val="11"/>
        <color theme="1"/>
        <rFont val="Calibri"/>
        <family val="2"/>
        <scheme val="minor"/>
      </rPr>
      <t>cpubenchmark.net</t>
    </r>
    <r>
      <rPr>
        <sz val="11"/>
        <color theme="1"/>
        <rFont val="Calibri"/>
        <family val="2"/>
        <scheme val="minor"/>
      </rPr>
      <t xml:space="preserve"> (PassMark Software).</t>
    </r>
  </si>
  <si>
    <t>Prosessor skal ha integrert NPU (AI-akselerator) for effektiv håndtering av bakgrunnsprosesser og bilde/lyd-behandling. Skal ha integrert NPU som minimum er "Copilot Ready/AI Ready". Det vil vurderes positivt om NPU-ytelsen er høy (angitt i TOPS)</t>
  </si>
  <si>
    <t>Spesifiser skjermstørrelse (''), kontrast (ex. 600:1),  skjermoppløsning (ex. 1920x1200), lysstyrke (Nit), sRGB og type panel.  
Inngår i evalueringen av produktkvalitet. (Berøringsskjerm vektlegges ikke).</t>
  </si>
  <si>
    <t>Modellnummer skal være konsistent for samme modell, selv om det er forskjellig hardware (minne, disk, prosessor o.l). Dette pga. management løsning og tanking via klientadministrasjonsverktøy. Bekreftes ja/nei.</t>
  </si>
  <si>
    <t>Skal ha norsk tegnsett, motstandsdyktig mot væske søl. Talltastatur/numerisk tastatur. Bekreftes Ja/Nei.</t>
  </si>
  <si>
    <t>Maskinvaren skal støtte minimum Wi-Fi 6E (eller nyere) og Bluetooth 5.3 (eller nyere). Bekreftes Ja/Nei."</t>
  </si>
  <si>
    <t>Skal ha støtte for dokkingstasjon som er spesifisert under. Bekreftes ja/nei</t>
  </si>
  <si>
    <t>Skal ha USB-C AC adapter med norsk støpsel. Bekreftes ja/nei</t>
  </si>
  <si>
    <r>
      <t xml:space="preserve">Oppdragsgiver vil evaluere vekten på tilbudt bærbar PC som del av produktkvalitet. </t>
    </r>
    <r>
      <rPr>
        <b/>
        <sz val="11"/>
        <color theme="1"/>
        <rFont val="Calibri"/>
        <family val="2"/>
        <scheme val="minor"/>
      </rPr>
      <t>Lavere vekt gir høyere poengscore.</t>
    </r>
  </si>
  <si>
    <t>Skal 26-28"</t>
  </si>
  <si>
    <t>Min. 0,99 sRGB. Inngår i evalueringen av produktkvalitet.</t>
  </si>
  <si>
    <t>Min. 16,7 millioner farger. Inngår i evalueringen av produktkvalitet.</t>
  </si>
  <si>
    <t xml:space="preserve"> Minimum 1x USB-C, 1x DisplayPort (full størrelse) og 1x HDMI (full størrelse).Innebygd USB-hub med min. 3 porter for mus/tastatur/utstyr.Innebygd USB-hub med min. 3 porter for mus/tastatur/utstyr. Minimum 75Hz for økt lesekomfort. Ethernet for dokking og fastvare-oppdatering vurderes positivt.
Inngår i evalueringen av produktkvalitet.</t>
  </si>
  <si>
    <t>Ønskelig. (100x100mm). Inngår i evalueringen av produktkvalitet.</t>
  </si>
  <si>
    <t xml:space="preserve">Skal som minimum støtte hver av følgende konfigurasjoner:
* To skjermer med oppløsning inntil FHD/WUXGA @ 75Hz
* To skjermer med oppløsning inntil QHD @ 60Hz
* Én skjerm med oppløsning inntil 4K @ 60Hz
Bekreftes ja/nei.
</t>
  </si>
  <si>
    <t>Skal ha strøm til både dokking og ladning av PC. Bekreftes ja/nei.</t>
  </si>
  <si>
    <t>Rolle 3 - Administrasjon med behov for større skjerm
Delkontrakt 1</t>
  </si>
  <si>
    <t>Prosessoren skal være av nyeste tilgjengelige generasjon. Bekreftes ja/nei.</t>
  </si>
  <si>
    <t>Minimum 32GB DDR4. 
Inngår i evalueringen av produktkvalitet.</t>
  </si>
  <si>
    <t>Spesifiser skjermstørrelse (''), kontrast (ex. 600:1),  skjermoppløsning (ex. 1400x1900), lysstyrke (Nit), sRGB og type panel.   Inngår i evalueringen av produktkvalitet. (Berøringsskjerm vektlegges ikke).</t>
  </si>
  <si>
    <t>Produkter skal leveres med den Windows versjonen Kunden til enhver tid benytter, p.t. Windows 10 64bit Pro, slik at kunden kan benytte Windows Pro-lisensene som grunnlag for å aktivere sine Windows Enterprise-lisenser. Bekreftes ja/nei.</t>
  </si>
  <si>
    <t>Skal ha minimum 3x USB 3.x porter der 1 eller 2 av portene er av USB 3.x Type-C (strømforsyning og DisplayPort).
Ønsker HDMI (Full størrelse), NFC-støtte, hodesett/mikrofon, sikkehetslåsespor. 
Inngår i evalueringen av produktkvalitet.</t>
  </si>
  <si>
    <t>Skal ha norsk tegnsett, motstandsdyktig mot væske søl. Bekreftes Ja/nei.</t>
  </si>
  <si>
    <t>Skal ha kamera. Bekreftes Ja/nei.</t>
  </si>
  <si>
    <t>Skal ha gigabit nettverkskort. Om ikke integrert Ethernet RJ-45 port så skal nettverksadapter medfølge.  Bekreftes ja/nei.</t>
  </si>
  <si>
    <t>Skal ha Wi-Fi 6 AX200/201 og Blåtann 5.x eller tilsvarende. Bekreftes ja/nei.</t>
  </si>
  <si>
    <t>Oppgi Whr på batteri og batteritid på Mobilemark 2018. Inngår i evalueringen av produktkvalitet. Lang batteritid vil vurderes positivt.</t>
  </si>
  <si>
    <t>Mellom 23.8-25". Inngår i evalueringen av produktkvalitet</t>
  </si>
  <si>
    <t>Minimum 1920x1080 (16:9). Inngår i evalueringen av produktkvalitet</t>
  </si>
  <si>
    <t>Skal være 1000 : 1. Bekreftes ja/nei.</t>
  </si>
  <si>
    <t>Minimum 3x video-innganger derav minimum 1x DP (Full størrelse) og 1x HDMI (Full størrelse). Inngår i evalueringen av produktkvalitet.</t>
  </si>
  <si>
    <t>Skal ha DP-kabel, HDMI-kabel og strømledning. Bekreftes ja/nei.</t>
  </si>
  <si>
    <t>Skal ha Gigabit Ethernet RJ-45, Minimum 4x USB-porter der minimum 3 porter er av Type-A. En av USB-portene skal ha "always-on charging". 
Ønsker port for høyttaler/mikrofon, sikkerhetslåsespor. Inngår i evalueringen av produktkvalitet.</t>
  </si>
  <si>
    <t>Rolle 4 - Administrasjon felles arbeidsplass - stasjonær
Delkontrakt 1</t>
  </si>
  <si>
    <t>Stasjonær PC</t>
  </si>
  <si>
    <t>Minimum 512GB SSD M.2 PCIe NVMe. Spesifiser lese- og skriv-ytelse (Mb/s). Inngår i evaluering av produktkvalitet</t>
  </si>
  <si>
    <t>Minimum 16GB DDR4, 2 minnespor med mulighet for oppgradering til 32GB. Inngår i evaluering av produktkvalitet</t>
  </si>
  <si>
    <t>Skal ha norsk tegnsett.  Bekreftes Ja/nei.</t>
  </si>
  <si>
    <t>Skal være kablet med USB-kontakt. 
Bekreftes Ja/nei.</t>
  </si>
  <si>
    <t>Skal ha minimum 3x USB-porter, hvorav minimum 1x USB-C og 2x USB-A. Alle porter skal støtte minimum USB 3.2 Gen 2 (10Gbps). Skal ha 3,5mm kombinert lydport for hodesett og mikrofon i front. Inngår i evaluering av produktkvalitet.</t>
  </si>
  <si>
    <t>Skal ha minimum 4x USB-A porter, hvorav minimum 2 porter skal støtte USB 3.2 Gen 2 (10Gbps). Skal ha minimum 1x USB-C porter (hvorav minimum én skal støtte 10Gbps eller høyere). Skal ha 1x Gigabit Ethernet RJ-45. Skal ha minimum 2x DisplayPort 1.4 og 1x HDMI 2.1. Inngår i evaluering av produktkvalitet.</t>
  </si>
  <si>
    <t>Skal ha høyttaler. Bekreftes ja/nei.</t>
  </si>
  <si>
    <t>AC adapter med norsk støpsel. 
Bekreftes ja/nei.</t>
  </si>
  <si>
    <t>Inngår i evaluering av produktkvalitet. Lavest mulig vekt og fysisk størrelse på kabinett vil gi positiv uttelling.</t>
  </si>
  <si>
    <t>Skal være mellom 26-28". 
Inngår i evalueringen av produktkvalitet</t>
  </si>
  <si>
    <t>Minimum 1x USB-C, 1x DisplayPort (full størrelse) og 1x HDMI (full størrelse).Innebygd USB-hub med min. 3 porter for mus/tastatur/utstyr.Innebygd USB-hub med min. 3 porter for mus/tastatur/utstyr. Minimum 75Hz for økt lesekomfort. Ethernet for dokking og fastvare-oppdatering vurderes positivt.
Inngår i evalueringen av produktkvalitet.</t>
  </si>
  <si>
    <t>Skal være intern i skjermen. 
Bekreftes ja/nei.</t>
  </si>
  <si>
    <t>Rolle 5 - Oppvekst
Delkontrakt 1</t>
  </si>
  <si>
    <r>
      <rPr>
        <sz val="11"/>
        <color rgb="FF000000"/>
        <rFont val="Calibri"/>
        <family val="2"/>
        <scheme val="minor"/>
      </rPr>
      <t>Spesifiser skjermstørrelse (''), kontrast (ex. 600:1),  skjermoppløsning (ex.</t>
    </r>
    <r>
      <rPr>
        <sz val="11"/>
        <color rgb="FFFF0000"/>
        <rFont val="Calibri"/>
        <family val="2"/>
        <scheme val="minor"/>
      </rPr>
      <t xml:space="preserve"> </t>
    </r>
    <r>
      <rPr>
        <sz val="11"/>
        <color rgb="FF000000"/>
        <rFont val="Calibri"/>
        <family val="2"/>
        <scheme val="minor"/>
      </rPr>
      <t>1920x1200), lysstyrke (Nit), sRGB og type panel.  
Inngår i evalueringen av produktkvalitet. (Berøringsskjerm vektlegges ikke).</t>
    </r>
  </si>
  <si>
    <t>Produkter til oppvekst skal leveres med ferdig installert Windows 11 Pro Education. Da kunden allerede har M365 A3 lisensiering  forventes det at enhetsprisen reflekterer de rabatterte prisene tilgjengelig for utdanningsinstitusjoner (K-12)
Bekreftes ja/nei.</t>
  </si>
  <si>
    <t>Tynnklient
Delkontrakt 2</t>
  </si>
  <si>
    <t xml:space="preserve">Tynnklient skal leveres med WYSE thinOS </t>
  </si>
  <si>
    <t xml:space="preserve">Minimum 3500 CPU Mark multithread, ref. https://www.cpubenchmark.net/cpu-list/ </t>
  </si>
  <si>
    <t>Internminne min 8 GB</t>
  </si>
  <si>
    <t xml:space="preserve">FLASH, minimum 64 GB </t>
  </si>
  <si>
    <t>Minimum 4 USB-A-porter</t>
  </si>
  <si>
    <t>Uttak for eksterne høyttalere og inngang for mikrofon</t>
  </si>
  <si>
    <t>Minimum 2 DisplayPort-porter for ekstern skjerm</t>
  </si>
  <si>
    <t>Nettverk - integrert NIC med trådbundet port, RJ45 Gigabit</t>
  </si>
  <si>
    <t>Mus og norsk/nordisk tastatur</t>
  </si>
  <si>
    <t>Tynnklient bluetooth
Delkontrakt 2</t>
  </si>
  <si>
    <t>Nettverk - Integrert nettverkskort for Wi-Fi 6 eller nyere standard</t>
  </si>
  <si>
    <t>Integrert støtte for tilkobling av Bluetooth-enheter</t>
  </si>
  <si>
    <t>Chromebook, generelle krav
Delkontrakt 2</t>
  </si>
  <si>
    <t>Chromebook skal leveres med minimum 1 års garanti</t>
  </si>
  <si>
    <t xml:space="preserve">Leverandør må støtte zero touch enrollment for chromebook mot kundens Google Workspace. Beskriv løsning for bestilling, håndtering av feil og kundeservice. </t>
  </si>
  <si>
    <t>Når produsent lanserer nye modeller som er ment å erstatte tilbudt modell skal kunde tilbys bytte av standardmodell. Ny modell må oppfylle krav i kravspesifikasjonen.</t>
  </si>
  <si>
    <r>
      <t xml:space="preserve">3. Chromebook standard 
</t>
    </r>
    <r>
      <rPr>
        <sz val="18"/>
        <color theme="1"/>
        <rFont val="Calibri"/>
        <family val="2"/>
        <scheme val="minor"/>
      </rPr>
      <t>(til bruk i klasserommet)</t>
    </r>
    <r>
      <rPr>
        <b/>
        <sz val="18"/>
        <color theme="1"/>
        <rFont val="Calibri"/>
        <family val="2"/>
        <scheme val="minor"/>
      </rPr>
      <t xml:space="preserve">
Delkontrakt 2</t>
    </r>
  </si>
  <si>
    <t>Chromebook standard skal leveres med ChromeOS</t>
  </si>
  <si>
    <t>Skjerm 14", minimum 1920x1080 oppløsning</t>
  </si>
  <si>
    <t>Internminne minimum 8 GB</t>
  </si>
  <si>
    <t>Lager minimum 64 GB</t>
  </si>
  <si>
    <t>Skal ha minimum 2 stk USB-C-porter for tilkobling av strømforsyning</t>
  </si>
  <si>
    <t>Batteri: minimum 8 timer ved normal bruk</t>
  </si>
  <si>
    <t>Vekt max 1.8 kg</t>
  </si>
  <si>
    <t>Minimum 3 stk USB-porter totalt, herav minimum 2 USB-C</t>
  </si>
  <si>
    <t>3.5” mini-jack med støtte for tilkobling av høretelefoner med mikrofon</t>
  </si>
  <si>
    <t>Trådløst nettverk: minimum: Wi-Fi 6 og Bluetooth 5.2</t>
  </si>
  <si>
    <t>Integrert webcam på skjermsiden</t>
  </si>
  <si>
    <t>Norsk/nordisk tastatur</t>
  </si>
  <si>
    <t>Tastatur skal være fastmontert i skjerm og skal ikke være avtagbart for bruker.</t>
  </si>
  <si>
    <t>Chromebook bør vere robust og solid til skolebruk og mostandsdyktig mot hærverk. For eksempel med "pick resistant" taster på tastatur og beskyttelse mot søl av væske. Beskriv hvordan tilbudt produkt oppfyller dette.</t>
  </si>
  <si>
    <t>Chromebooken skal minimum ha bestått MIL-STD 810H standard.</t>
  </si>
  <si>
    <t xml:space="preserve">Minimum 5000 CPU Mark multithread, ref. https://www.cpubenchmark.net/cpu-list/ </t>
  </si>
  <si>
    <t>Tilbudt modell må ha automatiske oppdateringer av operativsystem minimum 8 år frem i tid.</t>
  </si>
  <si>
    <t>4. Chromebook høy ytelse touch
Delkontrakt 2</t>
  </si>
  <si>
    <t>Skjerm 14", IPS-panel, minimum 1920x1080 med berøringsskjerm</t>
  </si>
  <si>
    <t>Lager minimum 128 GB</t>
  </si>
  <si>
    <t xml:space="preserve">Minimum 9000 CPU Mark multithread, ref. https://www.cpubenchmark.net/cpu-list/ </t>
  </si>
  <si>
    <t>5. Chromebook liten med touch og 360
Delkontrakt 2</t>
  </si>
  <si>
    <t>Skjerm 11,6-12.2" berøringsskjerm. Minimum 1366 x 768 / HD</t>
  </si>
  <si>
    <t>360-hengsling på skjerm slik at den kan flippes rundt</t>
  </si>
  <si>
    <t>Meroppfylelse for modellen som tilbys ift. kravskjema punkt 1.8:</t>
  </si>
  <si>
    <t>Løsningsbeskrivelse leverandør 1</t>
  </si>
  <si>
    <t>Intern kommentar leverandør 1</t>
  </si>
  <si>
    <t>Poeng leverandør 1</t>
  </si>
  <si>
    <t>Løsningsbeskrivelse leverandør 2</t>
  </si>
  <si>
    <t>Kommentar leverandør 2</t>
  </si>
  <si>
    <t>Poeng leverandør 2</t>
  </si>
  <si>
    <t>Løsningsbeskrivelse leverandør 3</t>
  </si>
  <si>
    <t>Kommentar leverandør 3</t>
  </si>
  <si>
    <t>Poeng leverandør 3</t>
  </si>
  <si>
    <t>Løsningsbeskrivelse leverandør 4</t>
  </si>
  <si>
    <t>Kommentar leverandør 4</t>
  </si>
  <si>
    <t>Poeng leverandør 4</t>
  </si>
  <si>
    <t>Løsningsbeskrivelse leverandør 5</t>
  </si>
  <si>
    <t>Intern kommentar leverandør 5</t>
  </si>
  <si>
    <t>Poeng leverandør 5</t>
  </si>
  <si>
    <t>Krav</t>
  </si>
  <si>
    <t>Vekting i prosent</t>
  </si>
  <si>
    <t>Totalt kravtabell</t>
  </si>
  <si>
    <t>Kravkoder</t>
  </si>
  <si>
    <t>Imøtekommer kravet?</t>
  </si>
  <si>
    <t>Prismodeller</t>
  </si>
  <si>
    <t>Ja</t>
  </si>
  <si>
    <t>Lineær modell</t>
  </si>
  <si>
    <t>Nei</t>
  </si>
  <si>
    <t>Lineær modell med fast prosentsats</t>
  </si>
  <si>
    <t>Med forbehold</t>
  </si>
  <si>
    <t>Intervallmodell</t>
  </si>
  <si>
    <t>Forholdsmessig modell</t>
  </si>
  <si>
    <t>Hybridmodell</t>
  </si>
  <si>
    <t>Poengfradragsmodell</t>
  </si>
  <si>
    <r>
      <t xml:space="preserve">Leverandøren skal beskrive og dokumentere reparasjonsmuligheter for tilbudte produkter, jf. kravspesifikasjonen punkt 7.6.3. 
Det vil vurderes positivt dersom flere sentrale komponenter kan skiftes separat, dersom reparasjon kan utføres uten at garantien bortfaller og reservedeler er enkelt tilgjengelige. Listen er ikke uttømmende.
Leverandøren skal fylle ut:
</t>
    </r>
    <r>
      <rPr>
        <b/>
        <sz val="11"/>
        <color theme="1"/>
        <rFont val="Calibri"/>
        <family val="2"/>
        <scheme val="minor"/>
      </rPr>
      <t>«Dokumentasjon 7.6.3 Reparasjon og reservedeler».</t>
    </r>
  </si>
  <si>
    <t>Miljø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</si>
</sst>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9C5700"/>
      <name val="Calibri"/>
      <family val="2"/>
      <scheme val="minor"/>
    </font>
    <font>
      <b/>
      <sz val="11"/>
      <color theme="1"/>
      <name val="Calibri"/>
      <family val="2"/>
      <scheme val="minor"/>
    </font>
    <font>
      <b/>
      <sz val="18"/>
      <color theme="1"/>
      <name val="Calibri"/>
      <family val="2"/>
      <scheme val="minor"/>
    </font>
    <font>
      <b/>
      <sz val="20"/>
      <color theme="1"/>
      <name val="Calibri"/>
      <family val="2"/>
      <scheme val="minor"/>
    </font>
    <font>
      <i/>
      <sz val="11"/>
      <color theme="1"/>
      <name val="Calibri"/>
      <family val="2"/>
      <scheme val="minor"/>
    </font>
    <font>
      <b/>
      <sz val="11"/>
      <name val="Calibri"/>
      <family val="2"/>
      <scheme val="minor"/>
    </font>
    <font>
      <sz val="11"/>
      <name val="Calibri"/>
      <family val="2"/>
      <scheme val="minor"/>
    </font>
    <font>
      <sz val="11"/>
      <color rgb="FF111827"/>
      <name val="Calibri"/>
      <family val="2"/>
      <scheme val="minor"/>
    </font>
    <font>
      <sz val="11"/>
      <color rgb="FFFF0000"/>
      <name val="Calibri"/>
      <family val="2"/>
      <scheme val="minor"/>
    </font>
    <font>
      <sz val="11"/>
      <color rgb="FFFFFF00"/>
      <name val="Calibri"/>
      <family val="2"/>
      <scheme val="minor"/>
    </font>
    <font>
      <sz val="11"/>
      <color rgb="FF000000"/>
      <name val="Calibri"/>
      <family val="2"/>
      <scheme val="minor"/>
    </font>
    <font>
      <sz val="9"/>
      <color theme="1"/>
      <name val="Calibri"/>
      <family val="2"/>
      <scheme val="minor"/>
    </font>
    <font>
      <sz val="18"/>
      <color theme="1"/>
      <name val="Calibri"/>
      <family val="2"/>
      <scheme val="minor"/>
    </font>
    <font>
      <b/>
      <sz val="11"/>
      <color rgb="FF000000"/>
      <name val="Calibri"/>
      <family val="2"/>
      <scheme val="minor"/>
    </font>
  </fonts>
  <fills count="9">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9" tint="0.59999389629810485"/>
        <bgColor indexed="64"/>
      </patternFill>
    </fill>
    <fill>
      <patternFill patternType="solid">
        <fgColor rgb="FFFF7C8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ck">
        <color indexed="64"/>
      </right>
      <top/>
      <bottom/>
      <diagonal/>
    </border>
    <border>
      <left style="thick">
        <color indexed="64"/>
      </left>
      <right style="thick">
        <color indexed="64"/>
      </right>
      <top/>
      <bottom/>
      <diagonal/>
    </border>
    <border>
      <left style="thick">
        <color indexed="64"/>
      </left>
      <right/>
      <top/>
      <bottom/>
      <diagonal/>
    </border>
  </borders>
  <cellStyleXfs count="2">
    <xf numFmtId="0" fontId="0" fillId="0" borderId="0"/>
    <xf numFmtId="0" fontId="1" fillId="2" borderId="0" applyNumberFormat="0" applyBorder="0" applyAlignment="0" applyProtection="0"/>
  </cellStyleXfs>
  <cellXfs count="153">
    <xf numFmtId="0" fontId="0" fillId="0" borderId="0" xfId="0"/>
    <xf numFmtId="0" fontId="0" fillId="0" borderId="0" xfId="0" applyAlignment="1">
      <alignment horizontal="center"/>
    </xf>
    <xf numFmtId="0" fontId="4" fillId="0" borderId="0" xfId="0" applyFont="1" applyAlignment="1">
      <alignment vertical="center"/>
    </xf>
    <xf numFmtId="0" fontId="2" fillId="0" borderId="0" xfId="0" applyFont="1" applyAlignment="1">
      <alignment horizontal="center" vertical="center"/>
    </xf>
    <xf numFmtId="0" fontId="0" fillId="0" borderId="3" xfId="0" applyBorder="1"/>
    <xf numFmtId="0" fontId="0" fillId="0" borderId="9" xfId="0" applyBorder="1"/>
    <xf numFmtId="0" fontId="0" fillId="0" borderId="4" xfId="0" applyBorder="1"/>
    <xf numFmtId="0" fontId="0" fillId="0" borderId="5" xfId="0" applyBorder="1"/>
    <xf numFmtId="0" fontId="0" fillId="0" borderId="1" xfId="0" applyBorder="1"/>
    <xf numFmtId="0" fontId="0" fillId="0" borderId="6" xfId="0" applyBorder="1"/>
    <xf numFmtId="0" fontId="0" fillId="5" borderId="2" xfId="0" applyFill="1" applyBorder="1" applyAlignment="1">
      <alignment horizontal="center" vertical="center"/>
    </xf>
    <xf numFmtId="0" fontId="0" fillId="4" borderId="2" xfId="0" applyFill="1" applyBorder="1" applyAlignment="1">
      <alignment horizontal="center" vertical="center"/>
    </xf>
    <xf numFmtId="0" fontId="0" fillId="0" borderId="8" xfId="0" applyBorder="1"/>
    <xf numFmtId="0" fontId="0" fillId="0" borderId="0" xfId="0" applyAlignment="1">
      <alignment wrapText="1"/>
    </xf>
    <xf numFmtId="0" fontId="0" fillId="0" borderId="7" xfId="0" applyBorder="1"/>
    <xf numFmtId="0" fontId="2" fillId="0" borderId="15" xfId="0" applyFont="1" applyBorder="1"/>
    <xf numFmtId="0" fontId="2" fillId="0" borderId="0" xfId="0" applyFont="1" applyAlignment="1">
      <alignment horizontal="center" vertical="center" wrapText="1"/>
    </xf>
    <xf numFmtId="0" fontId="0" fillId="0" borderId="0" xfId="0" applyAlignment="1">
      <alignment horizontal="center" wrapText="1"/>
    </xf>
    <xf numFmtId="0" fontId="0" fillId="0" borderId="0" xfId="0" applyAlignment="1">
      <alignment horizontal="left" vertical="center" wrapText="1"/>
    </xf>
    <xf numFmtId="0" fontId="3" fillId="0" borderId="0" xfId="0" applyFont="1" applyAlignment="1">
      <alignment vertical="center" wrapText="1"/>
    </xf>
    <xf numFmtId="0" fontId="0" fillId="6" borderId="0" xfId="0" applyFill="1"/>
    <xf numFmtId="0" fontId="0" fillId="0" borderId="0" xfId="0" applyAlignment="1" applyProtection="1">
      <alignment horizontal="center" vertical="center" wrapText="1"/>
      <protection locked="0"/>
    </xf>
    <xf numFmtId="0" fontId="0" fillId="0" borderId="0" xfId="0" applyAlignment="1" applyProtection="1">
      <alignment horizontal="left" vertical="center" wrapText="1"/>
      <protection locked="0"/>
    </xf>
    <xf numFmtId="0" fontId="1" fillId="2" borderId="0" xfId="1"/>
    <xf numFmtId="0" fontId="0" fillId="0" borderId="16" xfId="0" applyBorder="1" applyAlignment="1" applyProtection="1">
      <alignment horizontal="left" vertical="center" wrapText="1"/>
      <protection locked="0"/>
    </xf>
    <xf numFmtId="0" fontId="0" fillId="0" borderId="16" xfId="0" applyBorder="1" applyAlignment="1">
      <alignment horizontal="center" wrapText="1"/>
    </xf>
    <xf numFmtId="0" fontId="0" fillId="0" borderId="16" xfId="0" applyBorder="1" applyAlignment="1">
      <alignment horizontal="center"/>
    </xf>
    <xf numFmtId="0" fontId="2" fillId="0" borderId="16" xfId="0" applyFont="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8" xfId="0" applyBorder="1" applyAlignment="1" applyProtection="1">
      <alignment horizontal="left" vertical="center" wrapText="1"/>
      <protection locked="0"/>
    </xf>
    <xf numFmtId="2" fontId="8" fillId="0" borderId="17" xfId="0" applyNumberFormat="1" applyFont="1" applyBorder="1" applyAlignment="1">
      <alignment horizontal="center" vertical="center"/>
    </xf>
    <xf numFmtId="2" fontId="0" fillId="0" borderId="16" xfId="0" applyNumberFormat="1" applyBorder="1" applyAlignment="1">
      <alignment horizontal="center" vertical="center" wrapText="1"/>
    </xf>
    <xf numFmtId="2" fontId="0" fillId="0" borderId="16" xfId="0" applyNumberFormat="1" applyBorder="1" applyAlignment="1" applyProtection="1">
      <alignment horizontal="center" vertical="center" wrapText="1"/>
      <protection locked="0"/>
    </xf>
    <xf numFmtId="2" fontId="0" fillId="0" borderId="16" xfId="0" applyNumberFormat="1" applyBorder="1" applyAlignment="1">
      <alignment horizontal="left" vertical="center" wrapText="1"/>
    </xf>
    <xf numFmtId="2" fontId="0" fillId="0" borderId="16" xfId="0" applyNumberFormat="1" applyBorder="1" applyAlignment="1" applyProtection="1">
      <alignment horizontal="left" vertical="center" wrapText="1"/>
      <protection locked="0"/>
    </xf>
    <xf numFmtId="0" fontId="0" fillId="0" borderId="0" xfId="0" applyAlignment="1">
      <alignment horizontal="center" vertical="center" wrapText="1"/>
    </xf>
    <xf numFmtId="0" fontId="4" fillId="0" borderId="0" xfId="0" applyFont="1" applyAlignment="1">
      <alignment vertical="center" wrapText="1"/>
    </xf>
    <xf numFmtId="0" fontId="11" fillId="0" borderId="0" xfId="0" applyFont="1" applyAlignment="1">
      <alignment wrapText="1"/>
    </xf>
    <xf numFmtId="0" fontId="0" fillId="7" borderId="0" xfId="0" applyFill="1" applyAlignment="1" applyProtection="1">
      <alignment horizontal="center" vertical="center" wrapText="1"/>
      <protection locked="0"/>
    </xf>
    <xf numFmtId="0" fontId="0" fillId="7" borderId="0" xfId="0" applyFill="1" applyAlignment="1" applyProtection="1">
      <alignment horizontal="left" vertical="center" wrapText="1"/>
      <protection locked="0"/>
    </xf>
    <xf numFmtId="0" fontId="0" fillId="7" borderId="0" xfId="0" applyFill="1" applyAlignment="1">
      <alignment horizontal="center" vertical="center" wrapText="1"/>
    </xf>
    <xf numFmtId="0" fontId="0" fillId="0" borderId="0" xfId="0" applyAlignment="1">
      <alignment vertical="center" wrapText="1"/>
    </xf>
    <xf numFmtId="0" fontId="0" fillId="0" borderId="0" xfId="0" applyAlignment="1">
      <alignment horizontal="left" vertical="top" wrapText="1"/>
    </xf>
    <xf numFmtId="0" fontId="11" fillId="0" borderId="0" xfId="0" applyFont="1" applyAlignment="1">
      <alignment vertical="center" wrapText="1"/>
    </xf>
    <xf numFmtId="0" fontId="0" fillId="8" borderId="0" xfId="0" applyFill="1" applyAlignment="1">
      <alignment vertical="center" wrapText="1"/>
    </xf>
    <xf numFmtId="0" fontId="11" fillId="0" borderId="0" xfId="0" applyFont="1" applyAlignment="1">
      <alignment horizontal="left" vertical="top" wrapText="1"/>
    </xf>
    <xf numFmtId="0" fontId="0" fillId="0" borderId="0" xfId="0" applyAlignment="1">
      <alignment vertical="top" wrapText="1"/>
    </xf>
    <xf numFmtId="0" fontId="11" fillId="0" borderId="0" xfId="0" applyFont="1" applyAlignment="1">
      <alignment vertical="top" wrapText="1"/>
    </xf>
    <xf numFmtId="0" fontId="0" fillId="0" borderId="0" xfId="0" applyAlignment="1">
      <alignment horizontal="left" wrapText="1"/>
    </xf>
    <xf numFmtId="0" fontId="7" fillId="0" borderId="0" xfId="0" applyFont="1" applyAlignment="1">
      <alignment vertical="center" wrapText="1"/>
    </xf>
    <xf numFmtId="0" fontId="3" fillId="0" borderId="0" xfId="0" applyFont="1" applyAlignment="1">
      <alignment horizontal="center" vertical="center" wrapText="1"/>
    </xf>
    <xf numFmtId="0" fontId="3" fillId="6" borderId="7" xfId="0" applyFont="1" applyFill="1" applyBorder="1" applyAlignment="1">
      <alignment horizontal="center" vertical="center"/>
    </xf>
    <xf numFmtId="0" fontId="3" fillId="6" borderId="0" xfId="0" applyFont="1" applyFill="1" applyAlignment="1">
      <alignment horizontal="center" vertical="center"/>
    </xf>
    <xf numFmtId="0" fontId="3" fillId="6" borderId="8" xfId="0" applyFont="1" applyFill="1" applyBorder="1" applyAlignment="1">
      <alignment horizontal="center" vertical="center"/>
    </xf>
    <xf numFmtId="0" fontId="7" fillId="4" borderId="3"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1" xfId="0" applyFont="1" applyFill="1" applyBorder="1" applyAlignment="1">
      <alignment horizontal="left" vertical="center" wrapText="1"/>
    </xf>
    <xf numFmtId="0" fontId="7" fillId="4" borderId="6" xfId="0" applyFont="1" applyFill="1" applyBorder="1" applyAlignment="1">
      <alignment horizontal="left" vertical="center" wrapText="1"/>
    </xf>
    <xf numFmtId="0" fontId="0" fillId="5" borderId="3" xfId="0" applyFill="1" applyBorder="1" applyAlignment="1">
      <alignment horizontal="center" vertical="center" wrapText="1"/>
    </xf>
    <xf numFmtId="0" fontId="0" fillId="5" borderId="9" xfId="0" applyFill="1" applyBorder="1" applyAlignment="1">
      <alignment horizontal="center" vertical="center" wrapText="1"/>
    </xf>
    <xf numFmtId="0" fontId="0" fillId="5" borderId="4" xfId="0" applyFill="1" applyBorder="1" applyAlignment="1">
      <alignment horizontal="center" vertical="center" wrapText="1"/>
    </xf>
    <xf numFmtId="0" fontId="0" fillId="5" borderId="5" xfId="0" applyFill="1" applyBorder="1" applyAlignment="1">
      <alignment horizontal="center" vertical="center" wrapText="1"/>
    </xf>
    <xf numFmtId="0" fontId="0" fillId="5" borderId="1" xfId="0" applyFill="1" applyBorder="1" applyAlignment="1">
      <alignment horizontal="center" vertical="center" wrapText="1"/>
    </xf>
    <xf numFmtId="0" fontId="0" fillId="5" borderId="6" xfId="0" applyFill="1" applyBorder="1" applyAlignment="1">
      <alignment horizontal="center" vertical="center" wrapText="1"/>
    </xf>
    <xf numFmtId="0" fontId="0" fillId="5" borderId="10"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12" xfId="0" applyFill="1" applyBorder="1" applyAlignment="1">
      <alignment horizontal="center" vertical="center" wrapText="1"/>
    </xf>
    <xf numFmtId="0" fontId="0" fillId="3" borderId="3" xfId="0" applyFill="1" applyBorder="1" applyAlignment="1">
      <alignment horizontal="left" vertical="center" wrapText="1"/>
    </xf>
    <xf numFmtId="0" fontId="0" fillId="3" borderId="9" xfId="0" applyFill="1" applyBorder="1" applyAlignment="1">
      <alignment horizontal="left" vertical="center" wrapText="1"/>
    </xf>
    <xf numFmtId="0" fontId="0" fillId="3" borderId="4" xfId="0" applyFill="1" applyBorder="1" applyAlignment="1">
      <alignment horizontal="left" vertical="center" wrapText="1"/>
    </xf>
    <xf numFmtId="0" fontId="0" fillId="3" borderId="7" xfId="0" applyFill="1" applyBorder="1" applyAlignment="1">
      <alignment horizontal="left" vertical="center" wrapText="1"/>
    </xf>
    <xf numFmtId="0" fontId="0" fillId="3" borderId="0" xfId="0" applyFill="1" applyAlignment="1">
      <alignment horizontal="left" vertical="center" wrapText="1"/>
    </xf>
    <xf numFmtId="0" fontId="0" fillId="3" borderId="8" xfId="0" applyFill="1" applyBorder="1" applyAlignment="1">
      <alignment horizontal="left" vertical="center" wrapText="1"/>
    </xf>
    <xf numFmtId="0" fontId="0" fillId="3" borderId="5" xfId="0" applyFill="1" applyBorder="1" applyAlignment="1">
      <alignment horizontal="left" vertical="center" wrapText="1"/>
    </xf>
    <xf numFmtId="0" fontId="0" fillId="3" borderId="1" xfId="0" applyFill="1" applyBorder="1" applyAlignment="1">
      <alignment horizontal="left" vertical="center" wrapText="1"/>
    </xf>
    <xf numFmtId="0" fontId="0" fillId="3" borderId="6" xfId="0" applyFill="1" applyBorder="1" applyAlignment="1">
      <alignment horizontal="left" vertical="center" wrapText="1"/>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3" borderId="14" xfId="0" applyFill="1" applyBorder="1" applyAlignment="1">
      <alignment horizontal="center" vertical="center"/>
    </xf>
    <xf numFmtId="0" fontId="2" fillId="6" borderId="3" xfId="0" applyFont="1" applyFill="1" applyBorder="1" applyAlignment="1">
      <alignment horizontal="left"/>
    </xf>
    <xf numFmtId="0" fontId="2" fillId="6" borderId="4" xfId="0" applyFont="1" applyFill="1" applyBorder="1" applyAlignment="1">
      <alignment horizontal="left"/>
    </xf>
    <xf numFmtId="0" fontId="2" fillId="6" borderId="5" xfId="0" applyFont="1" applyFill="1" applyBorder="1" applyAlignment="1">
      <alignment horizontal="left"/>
    </xf>
    <xf numFmtId="0" fontId="2" fillId="6" borderId="6" xfId="0" applyFont="1" applyFill="1" applyBorder="1" applyAlignment="1">
      <alignment horizontal="left"/>
    </xf>
    <xf numFmtId="0" fontId="2" fillId="6" borderId="9" xfId="0" applyFont="1" applyFill="1" applyBorder="1" applyAlignment="1">
      <alignment horizontal="left"/>
    </xf>
    <xf numFmtId="0" fontId="2" fillId="6" borderId="1" xfId="0" applyFont="1" applyFill="1" applyBorder="1" applyAlignment="1">
      <alignment horizontal="left"/>
    </xf>
    <xf numFmtId="0" fontId="2" fillId="6" borderId="13" xfId="0" applyFont="1" applyFill="1" applyBorder="1" applyAlignment="1">
      <alignment horizontal="center" wrapText="1"/>
    </xf>
    <xf numFmtId="0" fontId="2" fillId="6" borderId="14" xfId="0" applyFont="1" applyFill="1" applyBorder="1" applyAlignment="1">
      <alignment horizontal="center" wrapText="1"/>
    </xf>
    <xf numFmtId="0" fontId="0" fillId="4" borderId="13" xfId="0" applyFill="1" applyBorder="1" applyAlignment="1">
      <alignment horizontal="center" vertical="center"/>
    </xf>
    <xf numFmtId="0" fontId="0" fillId="4" borderId="14" xfId="0" applyFill="1" applyBorder="1" applyAlignment="1">
      <alignment horizontal="center" vertical="center"/>
    </xf>
    <xf numFmtId="0" fontId="0" fillId="5" borderId="13" xfId="0" applyFill="1" applyBorder="1" applyAlignment="1">
      <alignment horizontal="center" vertical="center"/>
    </xf>
    <xf numFmtId="0" fontId="0" fillId="5" borderId="14" xfId="0" applyFill="1" applyBorder="1" applyAlignment="1">
      <alignment horizontal="center" vertical="center"/>
    </xf>
    <xf numFmtId="0" fontId="7" fillId="4" borderId="11" xfId="0" applyFont="1" applyFill="1" applyBorder="1" applyAlignment="1">
      <alignment horizontal="left" vertical="center"/>
    </xf>
    <xf numFmtId="0" fontId="7" fillId="4" borderId="12" xfId="0" applyFont="1" applyFill="1" applyBorder="1" applyAlignment="1">
      <alignment horizontal="left"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12" fillId="6" borderId="3" xfId="0" applyFont="1" applyFill="1" applyBorder="1" applyAlignment="1">
      <alignment horizontal="left" vertical="top" wrapText="1"/>
    </xf>
    <xf numFmtId="0" fontId="12" fillId="6" borderId="9" xfId="0" applyFont="1" applyFill="1" applyBorder="1" applyAlignment="1">
      <alignment horizontal="left" vertical="top" wrapText="1"/>
    </xf>
    <xf numFmtId="0" fontId="12" fillId="6" borderId="4" xfId="0" applyFont="1" applyFill="1" applyBorder="1" applyAlignment="1">
      <alignment horizontal="left" vertical="top" wrapText="1"/>
    </xf>
    <xf numFmtId="0" fontId="12" fillId="6" borderId="7"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8" xfId="0" applyFont="1" applyFill="1" applyBorder="1" applyAlignment="1">
      <alignment horizontal="left" vertical="top" wrapText="1"/>
    </xf>
    <xf numFmtId="0" fontId="12" fillId="6" borderId="5" xfId="0" applyFont="1" applyFill="1" applyBorder="1" applyAlignment="1">
      <alignment horizontal="left" vertical="top" wrapText="1"/>
    </xf>
    <xf numFmtId="0" fontId="12" fillId="6" borderId="1" xfId="0" applyFont="1" applyFill="1" applyBorder="1" applyAlignment="1">
      <alignment horizontal="left" vertical="top" wrapText="1"/>
    </xf>
    <xf numFmtId="0" fontId="12" fillId="6" borderId="6" xfId="0" applyFont="1" applyFill="1" applyBorder="1" applyAlignment="1">
      <alignment horizontal="left" vertical="top" wrapText="1"/>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2" fillId="6" borderId="3" xfId="0" applyFont="1" applyFill="1" applyBorder="1" applyAlignment="1" applyProtection="1">
      <alignment horizontal="center" vertical="center"/>
      <protection locked="0"/>
    </xf>
    <xf numFmtId="0" fontId="2" fillId="6" borderId="4" xfId="0" applyFont="1" applyFill="1" applyBorder="1" applyAlignment="1" applyProtection="1">
      <alignment horizontal="center" vertical="center"/>
      <protection locked="0"/>
    </xf>
    <xf numFmtId="0" fontId="2" fillId="6" borderId="5" xfId="0" applyFont="1" applyFill="1" applyBorder="1" applyAlignment="1" applyProtection="1">
      <alignment horizontal="center" vertical="center"/>
      <protection locked="0"/>
    </xf>
    <xf numFmtId="0" fontId="2" fillId="6" borderId="6" xfId="0" applyFont="1" applyFill="1" applyBorder="1" applyAlignment="1" applyProtection="1">
      <alignment horizontal="center" vertical="center"/>
      <protection locked="0"/>
    </xf>
    <xf numFmtId="0" fontId="6" fillId="4" borderId="10" xfId="0" applyFont="1" applyFill="1" applyBorder="1" applyAlignment="1">
      <alignment horizontal="center"/>
    </xf>
    <xf numFmtId="0" fontId="6" fillId="4" borderId="12" xfId="0" applyFont="1" applyFill="1" applyBorder="1" applyAlignment="1">
      <alignment horizont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6" xfId="0" applyFont="1" applyFill="1" applyBorder="1" applyAlignment="1">
      <alignment horizontal="center" vertical="center"/>
    </xf>
    <xf numFmtId="0" fontId="12" fillId="6" borderId="3" xfId="0" applyFont="1" applyFill="1" applyBorder="1" applyAlignment="1">
      <alignment horizontal="center" vertical="top" wrapText="1"/>
    </xf>
    <xf numFmtId="0" fontId="12" fillId="6" borderId="9" xfId="0" applyFont="1" applyFill="1" applyBorder="1" applyAlignment="1">
      <alignment horizontal="center" vertical="top" wrapText="1"/>
    </xf>
    <xf numFmtId="0" fontId="12" fillId="6" borderId="4" xfId="0" applyFont="1" applyFill="1" applyBorder="1" applyAlignment="1">
      <alignment horizontal="center" vertical="top" wrapText="1"/>
    </xf>
    <xf numFmtId="0" fontId="12" fillId="6" borderId="7" xfId="0" applyFont="1" applyFill="1" applyBorder="1" applyAlignment="1">
      <alignment horizontal="center" vertical="top" wrapText="1"/>
    </xf>
    <xf numFmtId="0" fontId="12" fillId="6" borderId="0" xfId="0" applyFont="1" applyFill="1" applyAlignment="1">
      <alignment horizontal="center" vertical="top" wrapText="1"/>
    </xf>
    <xf numFmtId="0" fontId="12" fillId="6" borderId="8" xfId="0" applyFont="1" applyFill="1" applyBorder="1" applyAlignment="1">
      <alignment horizontal="center" vertical="top" wrapText="1"/>
    </xf>
    <xf numFmtId="0" fontId="12" fillId="6" borderId="5" xfId="0" applyFont="1" applyFill="1" applyBorder="1" applyAlignment="1">
      <alignment horizontal="center" vertical="top" wrapText="1"/>
    </xf>
    <xf numFmtId="0" fontId="12" fillId="6" borderId="1" xfId="0" applyFont="1" applyFill="1" applyBorder="1" applyAlignment="1">
      <alignment horizontal="center" vertical="top" wrapText="1"/>
    </xf>
    <xf numFmtId="0" fontId="12" fillId="6" borderId="6" xfId="0" applyFont="1" applyFill="1" applyBorder="1" applyAlignment="1">
      <alignment horizontal="center" vertical="top" wrapText="1"/>
    </xf>
    <xf numFmtId="0" fontId="3" fillId="6" borderId="3" xfId="0" applyFont="1" applyFill="1" applyBorder="1" applyAlignment="1">
      <alignment horizontal="right" vertical="center" wrapText="1"/>
    </xf>
    <xf numFmtId="0" fontId="3" fillId="6" borderId="9" xfId="0" applyFont="1" applyFill="1" applyBorder="1" applyAlignment="1">
      <alignment horizontal="right" vertical="center" wrapText="1"/>
    </xf>
    <xf numFmtId="0" fontId="3" fillId="6" borderId="5" xfId="0" applyFont="1" applyFill="1" applyBorder="1" applyAlignment="1">
      <alignment horizontal="right" vertical="center" wrapText="1"/>
    </xf>
    <xf numFmtId="0" fontId="3" fillId="6" borderId="1" xfId="0" applyFont="1" applyFill="1" applyBorder="1" applyAlignment="1">
      <alignment horizontal="right" vertical="center" wrapText="1"/>
    </xf>
    <xf numFmtId="0" fontId="3" fillId="3" borderId="9" xfId="0" applyFont="1" applyFill="1" applyBorder="1" applyAlignment="1" applyProtection="1">
      <alignment horizontal="left" vertical="center"/>
      <protection locked="0"/>
    </xf>
    <xf numFmtId="0" fontId="3" fillId="3" borderId="4" xfId="0" applyFont="1" applyFill="1" applyBorder="1" applyAlignment="1" applyProtection="1">
      <alignment horizontal="left" vertical="center"/>
      <protection locked="0"/>
    </xf>
    <xf numFmtId="0" fontId="3" fillId="3" borderId="1"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protection locked="0"/>
    </xf>
  </cellXfs>
  <cellStyles count="2">
    <cellStyle name="Normal" xfId="0" builtinId="0"/>
    <cellStyle name="Nøytral" xfId="1" builtinId="28"/>
  </cellStyles>
  <dxfs count="209">
    <dxf>
      <fill>
        <patternFill>
          <bgColor theme="6" tint="0.79998168889431442"/>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rgb="FFFF0000"/>
        </patternFill>
      </fill>
    </dxf>
    <dxf>
      <fill>
        <patternFill>
          <bgColor theme="6" tint="0.79998168889431442"/>
        </patternFill>
      </fill>
    </dxf>
    <dxf>
      <fill>
        <patternFill>
          <bgColor theme="8" tint="0.79998168889431442"/>
        </patternFill>
      </fill>
    </dxf>
    <dxf>
      <numFmt numFmtId="0" formatCode="General"/>
      <alignment horizontal="left" vertical="center" textRotation="0" wrapText="1" indent="0" justifyLastLine="0" shrinkToFit="0" readingOrder="0"/>
      <border diagonalUp="0" diagonalDown="0">
        <left/>
        <right style="thick">
          <color indexed="64"/>
        </right>
        <top/>
        <bottom/>
        <vertical/>
        <horizontal/>
      </border>
      <protection locked="0" hidden="0"/>
    </dxf>
    <dxf>
      <numFmt numFmtId="0" formatCode="General"/>
      <alignment horizontal="left" vertical="center" textRotation="0" wrapText="1" indent="0" justifyLastLine="0" shrinkToFit="0" readingOrder="0"/>
      <border diagonalUp="0" diagonalDown="0">
        <left/>
        <right style="thick">
          <color indexed="64"/>
        </right>
        <top/>
        <bottom/>
        <vertical/>
        <horizontal/>
      </border>
      <protection locked="0" hidden="0"/>
    </dxf>
    <dxf>
      <numFmt numFmtId="0" formatCode="General"/>
      <alignment horizontal="left" vertical="center" textRotation="0" wrapText="1" indent="0" justifyLastLine="0" shrinkToFit="0" readingOrder="0"/>
      <border diagonalUp="0" diagonalDown="0" outline="0">
        <left style="thick">
          <color indexed="64"/>
        </left>
        <right style="thick">
          <color indexed="64"/>
        </right>
        <top/>
        <bottom/>
      </border>
      <protection locked="0" hidden="0"/>
    </dxf>
    <dxf>
      <numFmt numFmtId="0" formatCode="General"/>
      <alignment horizontal="center" vertical="center" textRotation="0" wrapText="1" indent="0" justifyLastLine="0" shrinkToFit="0" readingOrder="0"/>
      <border diagonalUp="0" diagonalDown="0" outline="0">
        <left/>
        <right style="thick">
          <color indexed="64"/>
        </right>
        <top/>
        <bottom/>
      </border>
      <protection locked="0" hidden="0"/>
    </dxf>
    <dxf>
      <numFmt numFmtId="0" formatCode="General"/>
      <alignment horizontal="center" vertical="center" textRotation="0" wrapText="1" indent="0" justifyLastLine="0" shrinkToFit="0" readingOrder="0"/>
      <protection locked="0" hidden="0"/>
    </dxf>
    <dxf>
      <numFmt numFmtId="0" formatCode="General"/>
      <alignment horizontal="left" vertical="center" textRotation="0" wrapText="1" indent="0" justifyLastLine="0" shrinkToFit="0" readingOrder="0"/>
      <protection locked="0" hidden="0"/>
    </dxf>
    <dxf>
      <font>
        <b/>
      </font>
      <alignment horizontal="center" vertical="center" textRotation="0" wrapText="1" indent="0" justifyLastLine="0" shrinkToFit="0" readingOrder="0"/>
      <protection locked="0" hidden="0"/>
    </dxf>
    <dxf>
      <alignment textRotation="0" wrapText="1" indent="0" justifyLastLine="0" shrinkToFit="0" readingOrder="0"/>
    </dxf>
    <dxf>
      <alignment horizontal="center" vertical="bottom" textRotation="0" wrapText="0" indent="0" justifyLastLine="0" shrinkToFit="0" readingOrder="0"/>
    </dxf>
    <dxf>
      <alignment horizontal="center" vertical="center" textRotation="0" wrapText="1" indent="0" justifyLastLine="0" shrinkToFit="0" readingOrder="0"/>
      <border diagonalUp="0" diagonalDown="0" outline="0">
        <left/>
        <right style="thick">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border outline="0">
        <left style="thick">
          <color indexed="64"/>
        </left>
      </border>
      <protection locked="0" hidden="0"/>
    </dxf>
    <dxf>
      <alignment horizontal="center" vertical="center" textRotation="0" wrapText="1" indent="0" justifyLastLine="0" shrinkToFit="0" readingOrder="0"/>
      <border diagonalUp="0" diagonalDown="0" outline="0">
        <left/>
        <right style="thick">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border outline="0">
        <left style="thick">
          <color indexed="64"/>
        </left>
      </border>
      <protection locked="0" hidden="0"/>
    </dxf>
    <dxf>
      <alignment horizontal="center" vertical="center" textRotation="0" wrapText="1" indent="0" justifyLastLine="0" shrinkToFit="0" readingOrder="0"/>
      <border diagonalUp="0" diagonalDown="0" outline="0">
        <left/>
        <right style="thick">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border outline="0">
        <left style="thick">
          <color indexed="64"/>
        </left>
      </border>
      <protection locked="0" hidden="0"/>
    </dxf>
    <dxf>
      <alignment horizontal="center" vertical="center" textRotation="0" wrapText="1" indent="0" justifyLastLine="0" shrinkToFit="0" readingOrder="0"/>
      <border diagonalUp="0" diagonalDown="0" outline="0">
        <left/>
        <right style="thick">
          <color indexed="64"/>
        </right>
        <top/>
        <bottom/>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border outline="0">
        <left style="thick">
          <color indexed="64"/>
        </left>
      </border>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font>
        <b/>
      </font>
      <numFmt numFmtId="0" formatCode="General"/>
      <alignment horizontal="center" vertical="center" textRotation="0" wrapText="1" indent="0" justifyLastLine="0" shrinkToFit="0" readingOrder="0"/>
      <border diagonalUp="0" diagonalDown="0" outline="0">
        <left/>
        <right style="thick">
          <color indexed="64"/>
        </right>
        <top/>
        <bottom/>
      </border>
    </dxf>
    <dxf>
      <numFmt numFmtId="0" formatCode="General"/>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numFmt numFmtId="0" formatCode="General"/>
      <alignment horizontal="center" vertical="center" textRotation="0" wrapText="1" indent="0" justifyLastLine="0" shrinkToFit="0" readingOrder="0"/>
    </dxf>
    <dxf>
      <font>
        <b/>
      </font>
      <alignment horizontal="center" vertical="center" textRotation="0" wrapText="1" indent="0" justifyLastLine="0" shrinkToFit="0" readingOrder="0"/>
    </dxf>
    <dxf>
      <alignment textRotation="0" wrapText="1" indent="0" justifyLastLine="0" shrinkToFit="0" readingOrder="0"/>
    </dxf>
    <dxf>
      <alignment horizontal="center" vertical="bottom" textRotation="0" wrapText="0"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border outline="0">
        <left style="thin">
          <color indexed="64"/>
        </left>
      </border>
    </dxf>
    <dxf>
      <font>
        <strike val="0"/>
        <outline val="0"/>
        <shadow val="0"/>
        <u val="none"/>
        <vertAlign val="baseline"/>
        <sz val="11"/>
        <name val="Calibri"/>
        <family val="2"/>
        <scheme val="minor"/>
      </font>
      <fill>
        <patternFill patternType="none">
          <fgColor indexed="64"/>
          <bgColor auto="1"/>
        </patternFill>
      </fill>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border outline="0">
        <right style="thin">
          <color indexed="64"/>
        </right>
      </border>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fill>
        <patternFill patternType="none">
          <fgColor indexed="64"/>
          <bgColor auto="1"/>
        </patternFill>
      </fill>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val="0"/>
        <i/>
        <strike val="0"/>
        <condense val="0"/>
        <extend val="0"/>
        <outline val="0"/>
        <shadow val="0"/>
        <u val="none"/>
        <vertAlign val="baseline"/>
        <sz val="11"/>
        <color theme="1"/>
        <name val="Calibri"/>
        <family val="2"/>
        <scheme val="minor"/>
      </font>
      <alignment horizontal="center"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center" vertical="center" textRotation="0" wrapText="1" indent="0" justifyLastLine="0" shrinkToFit="0" readingOrder="0"/>
      <protection locked="0" hidden="0"/>
    </dxf>
    <dxf>
      <font>
        <b/>
      </font>
      <alignment horizontal="center" vertical="center" textRotation="0" wrapText="1" indent="0" justifyLastLine="0" shrinkToFit="0" readingOrder="0"/>
    </dxf>
    <dxf>
      <alignment horizontal="left" vertical="center" textRotation="0" wrapText="1" indent="0" justifyLastLine="0" shrinkToFit="0" readingOrder="0"/>
    </dxf>
    <dxf>
      <font>
        <b/>
      </font>
      <alignment horizontal="center" vertical="center" textRotation="0" wrapText="1" indent="0" justifyLastLine="0" shrinkToFit="0" readingOrder="0"/>
    </dxf>
    <dxf>
      <alignment vertical="center" textRotation="0" wrapText="1" indent="0" justifyLastLine="0" shrinkToFit="0" readingOrder="0"/>
    </dxf>
    <dxf>
      <alignment horizontal="center" vertical="center" textRotation="0" wrapText="1" indent="0" justifyLastLine="0" shrinkToFit="0" readingOrder="0"/>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0371391-8DEC-436E-BA1D-FD55EFE8363C}" name="Tabell4" displayName="Tabell4" ref="A4:I8" totalsRowShown="0" headerRowDxfId="198" dataDxfId="197">
  <tableColumns count="9">
    <tableColumn id="1" xr3:uid="{41670B10-1DC8-4649-86AD-963D896D365D}" name="Krav nr." dataDxfId="196">
      <calculatedColumnFormula>ROW()-ROW(Tabell4[[#Headers],[Krav nr.]])</calculatedColumnFormula>
    </tableColumn>
    <tableColumn id="8" xr3:uid="{66E3A853-5139-4166-A965-A771FDC59F71}" name="Kategori" dataDxfId="195"/>
    <tableColumn id="2" xr3:uid="{58360AB5-F2FD-436C-B434-6D1382696458}" name="Beskrivelse av krav" dataDxfId="194"/>
    <tableColumn id="3" xr3:uid="{F13860E1-40D2-4039-ADE5-7C8E7B7B44F9}" name="Kravtype" dataDxfId="193"/>
    <tableColumn id="4" xr3:uid="{9EEB471B-E93A-4313-A548-D45B5C3A4794}" name="Imøtekommer kravet (fylles ut av leverandør)" dataDxfId="192"/>
    <tableColumn id="5" xr3:uid="{9891F4AA-D622-4446-8F57-8BBDD0D52948}" name="Beskrivelse av forbehold eller hvorfor dere ikke imøtekommer kravet (fylles ut av leverandør)" dataDxfId="191"/>
    <tableColumn id="6" xr3:uid="{D12C016E-7DDF-4D49-B4C3-738BD3339941}" name="Løsningsbeskrivelse (fylles ut av leverandør)" dataDxfId="190"/>
    <tableColumn id="7" xr3:uid="{0BBF75E4-6F1A-4454-9A2D-53E940790E3D}" name="Vedlegg (fylles ut av leverandør)" dataDxfId="189"/>
    <tableColumn id="9" xr3:uid="{1201C5D6-8495-4D8A-BDF5-21A8AF7B4D5E}" name="Navn på vedlegg (fylles ut av leverandør)" dataDxfId="18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72C6873-6CA4-42B6-991A-F3456B878EDE}" name="Tabell4210111213" displayName="Tabell4210111213" ref="A4:I66" totalsRowShown="0" headerRowDxfId="187" dataDxfId="186">
  <tableColumns count="9">
    <tableColumn id="1" xr3:uid="{4339E001-3137-4ED1-BB93-2877E589E786}" name="Krav nr." dataDxfId="185">
      <calculatedColumnFormula>ROW()-ROW(Tabell4210111213[[#Headers],[Krav nr.]])</calculatedColumnFormula>
    </tableColumn>
    <tableColumn id="8" xr3:uid="{92010081-24F7-4DB7-934E-88DC82506B1D}" name="Kategori" dataDxfId="184"/>
    <tableColumn id="2" xr3:uid="{72C49A58-375D-4F58-91E9-700ECE425BBE}" name="Beskrivelse av krav" dataDxfId="183"/>
    <tableColumn id="3" xr3:uid="{F90C1602-0107-49D2-B7BD-BE4E65E987B7}" name="Kravtype" dataDxfId="182"/>
    <tableColumn id="4" xr3:uid="{3588C736-E94F-4950-94A5-AD4F49AC4118}" name="Imøtekommer kravet (fylles ut av leverandør)" dataDxfId="181"/>
    <tableColumn id="5" xr3:uid="{B1FBF40B-09A4-4B40-A43A-87A4DCFCF635}" name="Beskrivelse av forbehold eller hvorfor dere ikke imøtekommer kravet (fylles ut av leverandør)" dataDxfId="180"/>
    <tableColumn id="6" xr3:uid="{CFED4500-6508-43FE-8E72-DAF64FCE4589}" name="Løsningsbeskrivelse (fylles ut av leverandør)" dataDxfId="179"/>
    <tableColumn id="7" xr3:uid="{9FC6C7C9-0A6A-4652-9601-D53A51BC3370}" name="Vedlegg (fylles ut av leverandør)" dataDxfId="178"/>
    <tableColumn id="9" xr3:uid="{1F5E7D24-3B2A-4CB4-A2EE-AC3FDBEAFDCC}" name="Navn på vedlegg (fylles ut av leverandør)" dataDxfId="17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D8B9D6B-F6A1-4942-A8D1-4F7CA8F7EFE3}" name="Tabell42101112" displayName="Tabell42101112" ref="A4:I66" totalsRowShown="0" headerRowDxfId="176" dataDxfId="175">
  <tableColumns count="9">
    <tableColumn id="1" xr3:uid="{309E432B-3730-4450-ADEA-E2BC163BE184}" name="Krav nr." dataDxfId="174">
      <calculatedColumnFormula>ROW()-ROW(Tabell42101112[[#Headers],[Krav nr.]])</calculatedColumnFormula>
    </tableColumn>
    <tableColumn id="8" xr3:uid="{80A25A41-32ED-492E-BB80-5661A3D3AFDE}" name="Kategori" dataDxfId="173"/>
    <tableColumn id="2" xr3:uid="{C506B934-AF21-4643-A03F-093773AFCEC9}" name="Beskrivelse av krav" dataDxfId="172"/>
    <tableColumn id="3" xr3:uid="{CB55B14F-5316-46F5-8450-55A8CF34B9E5}" name="Kravtype" dataDxfId="171"/>
    <tableColumn id="4" xr3:uid="{2620100B-4B6B-433C-BC4D-E3544D9FDAFD}" name="Imøtekommer kravet (fylles ut av leverandør)" dataDxfId="170"/>
    <tableColumn id="5" xr3:uid="{305B1F61-9957-44D5-9FDD-BEE1DB525769}" name="Beskrivelse av forbehold eller hvorfor dere ikke imøtekommer kravet (fylles ut av leverandør)" dataDxfId="169"/>
    <tableColumn id="6" xr3:uid="{1267ECE3-AB8D-4BDE-92F0-2929E6A617B8}" name="Løsningsbeskrivelse (fylles ut av leverandør)" dataDxfId="168"/>
    <tableColumn id="7" xr3:uid="{376FFB78-1099-4AB8-A864-B9BDE8D64866}" name="Vedlegg (fylles ut av leverandør)" dataDxfId="167"/>
    <tableColumn id="9" xr3:uid="{9DEBEE59-11C7-49A5-93C4-6FCDB68BDFC1}" name="Navn på vedlegg (fylles ut av leverandør)" dataDxfId="166"/>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1193C62-C8F1-45CA-8260-53D2ADCA5844}" name="Tabell4210" displayName="Tabell4210" ref="A4:I67" totalsRowShown="0" headerRowDxfId="165" dataDxfId="164">
  <tableColumns count="9">
    <tableColumn id="1" xr3:uid="{0111CC0F-46C6-4163-AD92-3691C990B15B}" name="Krav nr." dataDxfId="163">
      <calculatedColumnFormula>ROW()-ROW(Tabell4210[[#Headers],[Krav nr.]])</calculatedColumnFormula>
    </tableColumn>
    <tableColumn id="8" xr3:uid="{8A7E9198-B7A3-450E-8243-6C3EA968C4E6}" name="Kategori" dataDxfId="162"/>
    <tableColumn id="2" xr3:uid="{B7D09E73-8E67-4EB7-9639-BC0BA19DF718}" name="Beskrivelse av krav" dataDxfId="161"/>
    <tableColumn id="3" xr3:uid="{3531B0FF-E152-4D7F-A3BD-3B545C44EF48}" name="Kravtype" dataDxfId="160"/>
    <tableColumn id="4" xr3:uid="{ABAD6FAA-8091-4138-9B4B-37262F3072E4}" name="Imøtekommer kravet (fylles ut av leverandør)" dataDxfId="159"/>
    <tableColumn id="5" xr3:uid="{70F4400D-A720-4E6C-9756-C71BB113BBD8}" name="Beskrivelse av forbehold eller hvorfor dere ikke imøtekommer kravet (fylles ut av leverandør)" dataDxfId="158"/>
    <tableColumn id="6" xr3:uid="{D35A92BB-8683-4610-8652-8F80F43766C0}" name="Løsningsbeskrivelse (fylles ut av leverandør)" dataDxfId="157"/>
    <tableColumn id="7" xr3:uid="{1F5330C0-FB1E-4D07-A2F8-37ECC117F341}" name="Vedlegg (fylles ut av leverandør)" dataDxfId="156"/>
    <tableColumn id="9" xr3:uid="{BC8C9506-75AF-43D0-A362-F941B7799C31}" name="Navn på vedlegg (fylles ut av leverandør)" dataDxfId="155"/>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174DBB0-CDD1-428E-8594-9545A667E864}" name="Tabell42" displayName="Tabell42" ref="A4:I66" totalsRowShown="0" headerRowDxfId="154" dataDxfId="153">
  <tableColumns count="9">
    <tableColumn id="1" xr3:uid="{DFD8D92B-527D-4218-BC52-CA4C27386705}" name="Krav nr." dataDxfId="152">
      <calculatedColumnFormula>ROW()-ROW(Tabell42[[#Headers],[Krav nr.]])</calculatedColumnFormula>
    </tableColumn>
    <tableColumn id="8" xr3:uid="{80CF2ADA-A8D7-41F8-A5FE-DBB1D91A0806}" name="Kategori" dataDxfId="151"/>
    <tableColumn id="2" xr3:uid="{E953295C-E13A-4230-972A-F2F59615D1ED}" name="Beskrivelse av krav" dataDxfId="150"/>
    <tableColumn id="3" xr3:uid="{924A35AA-AB77-422D-A480-C4DD7D1480A0}" name="Kravtype" dataDxfId="149"/>
    <tableColumn id="4" xr3:uid="{523A8AB3-C49A-4093-AAD4-4AFC4FAC452F}" name="Imøtekommer kravet (fylles ut av leverandør)" dataDxfId="148"/>
    <tableColumn id="5" xr3:uid="{9B0247F8-EF33-4E8F-9A66-901E64A4DCB9}" name="Beskrivelse av forbehold eller hvorfor dere ikke imøtekommer kravet (fylles ut av leverandør)" dataDxfId="147"/>
    <tableColumn id="6" xr3:uid="{0472F01A-E2AC-44C1-A918-47C8D0A20945}" name="Løsningsbeskrivelse (fylles ut av leverandør)" dataDxfId="146"/>
    <tableColumn id="7" xr3:uid="{63887AAF-B0FB-4638-BCC3-BA256DA33B97}" name="Vedlegg (fylles ut av leverandør)" dataDxfId="145"/>
    <tableColumn id="9" xr3:uid="{781542FF-BD44-4F57-B291-6A2A002796A1}" name="Navn på vedlegg (fylles ut av leverandør)" dataDxfId="14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24C1468-FDDE-464E-A42B-B0E548C0BD3D}" name="Tabell4215" displayName="Tabell4215" ref="A4:I25" totalsRowShown="0" headerRowDxfId="143" dataDxfId="142">
  <tableColumns count="9">
    <tableColumn id="1" xr3:uid="{397BD717-8618-47BA-ADFA-8C31840B352F}" name="Krav nr." dataDxfId="141">
      <calculatedColumnFormula>ROW()-ROW(Tabell4215[[#Headers],[Krav nr.]])</calculatedColumnFormula>
    </tableColumn>
    <tableColumn id="8" xr3:uid="{3AD9BAED-68C6-4BD2-8A53-1B107F898AF1}" name="Kategori" dataDxfId="140"/>
    <tableColumn id="2" xr3:uid="{763F7CAE-F40B-43D0-92A1-4F568FC3880E}" name="Beskrivelse av krav" dataDxfId="139"/>
    <tableColumn id="3" xr3:uid="{8F3CC1B7-2F36-4AC1-A732-B5544D537957}" name="Kravtype" dataDxfId="138"/>
    <tableColumn id="4" xr3:uid="{0F6DE73C-C6E2-44C9-B4DF-111AB700BACE}" name="Imøtekommer kravet (fylles ut av leverandør)" dataDxfId="137"/>
    <tableColumn id="5" xr3:uid="{87EFC30F-EDAB-4EB6-BE5E-27C983B2BC74}" name="Beskrivelse av forbehold eller hvorfor dere ikke imøtekommer kravet (fylles ut av leverandør)" dataDxfId="136"/>
    <tableColumn id="6" xr3:uid="{EAADA201-1F94-4EFF-83B9-041D37D68589}" name="Løsningsbeskrivelse (fylles ut av leverandør)" dataDxfId="135"/>
    <tableColumn id="7" xr3:uid="{93C552B4-6E19-4ABE-80FC-B570DAB36517}" name="Vedlegg (fylles ut av leverandør)" dataDxfId="134"/>
    <tableColumn id="9" xr3:uid="{CAC5720C-C502-4D79-B83B-0D148EE383C3}" name="Navn på vedlegg (fylles ut av leverandør)" dataDxfId="133"/>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1AE6E51-17E1-4345-997E-0BD3E4C7DDE9}" name="Tabell42469" displayName="Tabell42469" ref="A4:H13" totalsRowShown="0" headerRowDxfId="132" dataDxfId="131">
  <tableColumns count="8">
    <tableColumn id="1" xr3:uid="{33FA329B-43EB-4AA7-A2ED-47B9AB18BF16}" name="Krav nr." dataDxfId="130">
      <calculatedColumnFormula>ROW()-ROW(Tabell42469[[#Headers],[Krav nr.]])</calculatedColumnFormula>
    </tableColumn>
    <tableColumn id="2" xr3:uid="{80C7C5F6-4396-4EA9-9CB7-8383EAEEC38E}" name="Beskrivelse av krav" dataDxfId="129"/>
    <tableColumn id="3" xr3:uid="{6AAD4902-7A86-4FFD-8F48-B3522F7AA010}" name="Kravtype" dataDxfId="128"/>
    <tableColumn id="4" xr3:uid="{F735A405-74B4-4BAB-ACBE-B9DE8E81C33F}" name="Imøtekommer kravet (fylles ut av leverandør)" dataDxfId="127"/>
    <tableColumn id="5" xr3:uid="{18F1EC9F-F187-449D-91AA-DC2ABFC33457}" name="Beskrivelse av forbehold eller hvorfor dere ikke imøtekommer kravet (fylles ut av leverandør)" dataDxfId="126"/>
    <tableColumn id="6" xr3:uid="{8752FDC2-A35D-4906-B742-368E166A801C}" name="Løsningsbeskrivelse (fylles ut av leverandør)" dataDxfId="125"/>
    <tableColumn id="7" xr3:uid="{C2DD0C24-F59A-4A25-942B-36088B176CFD}" name="Vedlegg (fylles ut av leverandør)" dataDxfId="124"/>
    <tableColumn id="9" xr3:uid="{BB380D38-16A4-4051-AFA7-26EFB8276F75}" name="Navn på vedlegg (fylles ut av leverandør)" dataDxfId="12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CF01EA-65ED-4951-87F4-10B421C17604}" name="Tabell423" displayName="Tabell423" ref="A4:H15" totalsRowShown="0" headerRowDxfId="122" dataDxfId="121">
  <tableColumns count="8">
    <tableColumn id="1" xr3:uid="{80E0F6D0-7FF6-401D-B8C8-0D816AEDA57C}" name="Krav nr." dataDxfId="120">
      <calculatedColumnFormula>ROW()-ROW(Tabell423[[#Headers],[Krav nr.]])</calculatedColumnFormula>
    </tableColumn>
    <tableColumn id="2" xr3:uid="{EF0DF3B5-FC8F-4CB3-A56F-797A60B1BEE6}" name="Beskrivelse av krav" dataDxfId="119"/>
    <tableColumn id="3" xr3:uid="{6CA38B45-1E55-42A7-988B-BC8B13AD3498}" name="Kravtype" dataDxfId="118"/>
    <tableColumn id="4" xr3:uid="{BECDD5DB-A7C5-4D84-992B-72415332E147}" name="Imøtekommer kravet (fylles ut av leverandør)" dataDxfId="117"/>
    <tableColumn id="5" xr3:uid="{8D249B01-9F82-462F-AB50-698D904D177D}" name="Beskrivelse av forbehold eller hvorfor dere ikke imøtekommer kravet (fylles ut av leverandør)" dataDxfId="116"/>
    <tableColumn id="6" xr3:uid="{4BA92B81-B312-4164-A115-E3A808A53967}" name="Løsningsbeskrivelse (fylles ut av leverandør)" dataDxfId="115"/>
    <tableColumn id="7" xr3:uid="{151390A1-A763-4B83-8B35-EF728EB53FCD}" name="Vedlegg (fylles ut av leverandør)" dataDxfId="114"/>
    <tableColumn id="9" xr3:uid="{F22841F9-9911-485F-8AA8-45AA8666B210}" name="Navn på vedlegg (fylles ut av leverandør)" dataDxfId="11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0D37EC4-BE96-42A5-BF34-3E40FBF16F0D}" name="Tabell4246" displayName="Tabell4246" ref="A4:H7" totalsRowShown="0" headerRowDxfId="112" dataDxfId="111">
  <tableColumns count="8">
    <tableColumn id="1" xr3:uid="{50F9AE3A-7FF6-454A-8BF6-E7BCA002784D}" name="Krav nr." dataDxfId="110">
      <calculatedColumnFormula>ROW()-ROW(Tabell4246[[#Headers],[Krav nr.]])</calculatedColumnFormula>
    </tableColumn>
    <tableColumn id="2" xr3:uid="{16DE9F27-A36F-43D5-AA10-89D8C0E5ACF0}" name="Beskrivelse av krav" dataDxfId="109"/>
    <tableColumn id="3" xr3:uid="{25976C49-0CB2-4078-9BDD-794FD35F8A06}" name="Kravtype" dataDxfId="108"/>
    <tableColumn id="4" xr3:uid="{186D1707-A6D5-4583-B329-C5D46441A8C1}" name="Imøtekommer kravet (fylles ut av leverandør)" dataDxfId="107"/>
    <tableColumn id="5" xr3:uid="{35D357E7-AD95-4A36-A5D0-5CFF6E9F9638}" name="Beskrivelse av forbehold eller hvorfor dere ikke imøtekommer kravet (fylles ut av leverandør)" dataDxfId="106"/>
    <tableColumn id="6" xr3:uid="{8D0F4D74-1DB7-4141-9920-0FA31CE6654A}" name="Løsningsbeskrivelse (fylles ut av leverandør)" dataDxfId="105"/>
    <tableColumn id="7" xr3:uid="{2F33295A-50F2-41FF-BC7A-4397EB3EA54E}" name="Vedlegg (fylles ut av leverandør)" dataDxfId="104"/>
    <tableColumn id="9" xr3:uid="{344C5205-829B-4EC7-B15C-5D1F4F3533C8}" name="Navn på vedlegg (fylles ut av leverandør)" dataDxfId="103"/>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61A26B9-4CCA-4628-A97B-FE9F0B854FC7}" name="Tabell424" displayName="Tabell424" ref="A4:H21" totalsRowShown="0" headerRowDxfId="102" dataDxfId="101">
  <tableColumns count="8">
    <tableColumn id="1" xr3:uid="{CE6B5615-18A3-431D-8AF9-F2FB4A869346}" name="Krav nr." dataDxfId="100">
      <calculatedColumnFormula>ROW()-ROW(Tabell424[[#Headers],[Krav nr.]])</calculatedColumnFormula>
    </tableColumn>
    <tableColumn id="2" xr3:uid="{2841B558-A00F-4DA0-A53E-D5D110D4D02B}" name="Beskrivelse av krav" dataDxfId="99"/>
    <tableColumn id="3" xr3:uid="{905A37B9-43CD-46EE-84B9-786EA66BF4B1}" name="Kravtype" dataDxfId="98"/>
    <tableColumn id="4" xr3:uid="{A77D4A1F-4254-4F1E-8900-7B03546D2F18}" name="Imøtekommer kravet (fylles ut av leverandør)" dataDxfId="97"/>
    <tableColumn id="5" xr3:uid="{10C283FF-153D-41FE-921F-288B5FBE03CF}" name="Beskrivelse av forbehold eller hvorfor dere ikke imøtekommer kravet (fylles ut av leverandør)" dataDxfId="96"/>
    <tableColumn id="6" xr3:uid="{7DC3F352-EEE4-4373-AE1F-D4F1DFBAC157}" name="Løsningsbeskrivelse (fylles ut av leverandør)" dataDxfId="95"/>
    <tableColumn id="7" xr3:uid="{4370B6FD-6B05-4518-B761-2F5EF64D8CBB}" name="Vedlegg (fylles ut av leverandør)" dataDxfId="94"/>
    <tableColumn id="9" xr3:uid="{4662112F-86CD-4AE8-A467-21CAB4CEBC0F}" name="Navn på vedlegg (fylles ut av leverandør)" dataDxfId="9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9D84543-C941-4DCE-8672-F9E30A9C4385}" name="Tabell421011121314" displayName="Tabell421011121314" ref="A4:H20" totalsRowShown="0" headerRowDxfId="92" dataDxfId="91">
  <tableColumns count="8">
    <tableColumn id="1" xr3:uid="{F4AD3B29-1F97-4DC5-8A89-B46628AA040C}" name="Krav nr." dataDxfId="90">
      <calculatedColumnFormula>ROW()-ROW(Tabell421011121314[[#Headers],[Krav nr.]])</calculatedColumnFormula>
    </tableColumn>
    <tableColumn id="2" xr3:uid="{7CCA30A0-ED4A-4D07-A08B-7CC5611E89B3}" name="Beskrivelse av krav" dataDxfId="89"/>
    <tableColumn id="3" xr3:uid="{45EA1D87-71EB-458C-8C3F-C374C2C21827}" name="Kravtype" dataDxfId="88"/>
    <tableColumn id="4" xr3:uid="{4209213C-1FD6-4061-A275-611F8F018F9A}" name="Imøtekommer kravet (fylles ut av leverandør)" dataDxfId="87"/>
    <tableColumn id="5" xr3:uid="{0B171A94-8364-4B65-9E5E-7095E858D4B5}" name="Beskrivelse av forbehold eller hvorfor dere ikke imøtekommer kravet (fylles ut av leverandør)" dataDxfId="86"/>
    <tableColumn id="6" xr3:uid="{54553F41-DAB3-4D54-8F69-229FDC70FE17}" name="Løsningsbeskrivelse (fylles ut av leverandør)" dataDxfId="85"/>
    <tableColumn id="7" xr3:uid="{055E67C8-8402-4E60-B22B-FFB8D25663BC}" name="Vedlegg (fylles ut av leverandør)" dataDxfId="84"/>
    <tableColumn id="9" xr3:uid="{8D7ED32C-1EFA-4D60-B970-5FB5D148EE5C}" name="Navn på vedlegg (fylles ut av leverandør)" dataDxfId="83"/>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6424B20-CF9D-405D-98C0-AEDD69D71219}" name="Tabell421011" displayName="Tabell421011" ref="A4:H23" totalsRowShown="0" headerRowDxfId="208" dataDxfId="207">
  <tableColumns count="8">
    <tableColumn id="1" xr3:uid="{0E86FB25-6B15-4EDA-A839-52C38D6811F4}" name="Krav nr." dataDxfId="206">
      <calculatedColumnFormula>ROW()-ROW(Tabell421011[[#Headers],[Krav nr.]])</calculatedColumnFormula>
    </tableColumn>
    <tableColumn id="2" xr3:uid="{A1A404AE-D4F1-4F9C-A3B8-595BF063010D}" name="Beskrivelse av krav" dataDxfId="205"/>
    <tableColumn id="3" xr3:uid="{60ADBE21-5E26-4F1F-B9DA-35C4559A0294}" name="Kravtype" dataDxfId="204"/>
    <tableColumn id="4" xr3:uid="{272C1425-7C26-4354-8D8D-8BB2485CC061}" name="Imøtekommer kravet (fylles ut av leverandør)" dataDxfId="203"/>
    <tableColumn id="5" xr3:uid="{D4643494-D239-4B5F-9B79-385D4559F84D}" name="Beskrivelse av forbehold eller hvorfor dere ikke imøtekommer kravet (fylles ut av leverandør)" dataDxfId="202"/>
    <tableColumn id="6" xr3:uid="{B2E504B6-41C5-4EB1-ADD4-16CCCCB0FDA1}" name="Løsningsbeskrivelse (fylles ut av leverandør)" dataDxfId="201"/>
    <tableColumn id="7" xr3:uid="{A10D80E6-0F53-469A-B1A7-B0F46C26DB61}" name="Vedlegg (fylles ut av leverandør)" dataDxfId="200"/>
    <tableColumn id="9" xr3:uid="{68F8325B-8FE0-4DF4-9403-C907F3A6584E}" name="Navn på vedlegg (fylles ut av leverandør)" dataDxfId="19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1B1046E-5294-4499-A2F3-1D3E2778BD21}" name="Tabell47" displayName="Tabell47" ref="A4:S95" totalsRowShown="0" headerRowDxfId="82" dataDxfId="81">
  <tableColumns count="19">
    <tableColumn id="1" xr3:uid="{BFDA1F68-E290-4DC1-A1BF-687CCBDD338D}" name="Krav nr." dataDxfId="80"/>
    <tableColumn id="8" xr3:uid="{863CD7D4-F19C-4C22-9058-D41724CABB7D}" name="Kategori" dataDxfId="79">
      <calculatedColumnFormula>IF(ISBLANK(Tabell4[[#This Row],[Kategori]]),"",Tabell4[[#This Row],[Kategori]])</calculatedColumnFormula>
    </tableColumn>
    <tableColumn id="2" xr3:uid="{41F428C7-F6F0-4E83-9BC9-F32DDC991A43}" name="Beskrivelse av krav" dataDxfId="78">
      <calculatedColumnFormula>IF(ISBLANK(Tabell4[[#This Row],[Beskrivelse av krav]]),"",Tabell4[[#This Row],[Beskrivelse av krav]])</calculatedColumnFormula>
    </tableColumn>
    <tableColumn id="3" xr3:uid="{E8115314-DB25-45C3-8CDA-797BF9DBE5EE}" name="Kravtype" dataDxfId="77">
      <calculatedColumnFormula>IF(ISBLANK(Tabell4[[#This Row],[Kravtype]]),"",Tabell4[[#This Row],[Kravtype]])</calculatedColumnFormula>
    </tableColumn>
    <tableColumn id="6" xr3:uid="{A6C57025-FA38-4128-9F23-65EDE2ED8D62}" name="Løsningsbeskrivelse leverandør 1" dataDxfId="76"/>
    <tableColumn id="9" xr3:uid="{F6FE9BAB-C191-4561-AE0C-F11D7C000741}" name="Intern kommentar leverandør 1" dataDxfId="75"/>
    <tableColumn id="20" xr3:uid="{BC2954B8-9243-4285-893B-005BD60F29A6}" name="Poeng leverandør 1" dataDxfId="74"/>
    <tableColumn id="12" xr3:uid="{DBF2177E-BC71-4C86-BF1D-FA656AEEDF8C}" name="Løsningsbeskrivelse leverandør 2" dataDxfId="73"/>
    <tableColumn id="13" xr3:uid="{3AF8518C-3E8A-42B9-BD91-43EA2A4CB9D3}" name="Kommentar leverandør 2" dataDxfId="72"/>
    <tableColumn id="14" xr3:uid="{1A9F1B32-EAD7-4758-A643-C286B3276CCE}" name="Poeng leverandør 2" dataDxfId="71"/>
    <tableColumn id="15" xr3:uid="{888AE6CC-6262-4D46-A32E-C864156411BF}" name="Løsningsbeskrivelse leverandør 3" dataDxfId="70"/>
    <tableColumn id="16" xr3:uid="{31C3C90A-8494-43AF-874E-338C804F944C}" name="Kommentar leverandør 3" dataDxfId="69"/>
    <tableColumn id="17" xr3:uid="{243B8CD2-8D4B-417F-A804-42F290E59386}" name="Poeng leverandør 3" dataDxfId="68"/>
    <tableColumn id="21" xr3:uid="{CA9BAC52-8CB8-4DA6-B459-DDA254C79814}" name="Løsningsbeskrivelse leverandør 4" dataDxfId="67"/>
    <tableColumn id="22" xr3:uid="{D18221C6-64AA-4EA8-B767-466946870021}" name="Kommentar leverandør 4" dataDxfId="66"/>
    <tableColumn id="23" xr3:uid="{7F20188E-C5D4-4A3C-933C-3BB451EEA09D}" name="Poeng leverandør 4" dataDxfId="65"/>
    <tableColumn id="24" xr3:uid="{B6FF9EDF-AD91-473A-AB0C-065A5617CE3E}" name="Løsningsbeskrivelse leverandør 5" dataDxfId="64"/>
    <tableColumn id="25" xr3:uid="{BFAA35E0-833B-4679-9EAE-F2C3D03550F7}" name="Intern kommentar leverandør 5" dataDxfId="63"/>
    <tableColumn id="26" xr3:uid="{A63592A3-AE88-46F7-AC44-B9CCAC8D2FF4}" name="Poeng leverandør 5" dataDxfId="6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65A7D55-9132-4924-9C6C-A036845D32D9}" name="Tabell478" displayName="Tabell478" ref="A4:G26" totalsRowShown="0" headerRowDxfId="61" dataDxfId="60">
  <tableColumns count="7">
    <tableColumn id="6" xr3:uid="{A0229AA2-8097-416F-9284-63DB9E837811}" name="Krav" dataDxfId="59"/>
    <tableColumn id="9" xr3:uid="{2FF42E22-F89A-45A6-8158-3F29706B2587}" name="Vekting i prosent" dataDxfId="58">
      <calculatedColumnFormula>Beskrivelse!E19</calculatedColumnFormula>
    </tableColumn>
    <tableColumn id="20" xr3:uid="{C5C0B6FC-24CB-4FEC-9074-AAE4635BE608}" name="Poeng leverandør 1" dataDxfId="57">
      <calculatedColumnFormula>AVERAGEIF('Poenggivning til internt bruk'!D5:D22, "A", 'Poenggivning til internt bruk'!G5:G22)</calculatedColumnFormula>
    </tableColumn>
    <tableColumn id="27" xr3:uid="{8F2FED35-CE93-4642-9E0D-B647D6128EEF}" name="Poeng leverandør 2" dataDxfId="56">
      <calculatedColumnFormula>AVERAGEIF('Poenggivning til internt bruk'!D5:D22, "A", 'Poenggivning til internt bruk'!J5:M22)</calculatedColumnFormula>
    </tableColumn>
    <tableColumn id="28" xr3:uid="{B237385A-0FF6-48AC-8364-6BBC1E385C03}" name="Poeng leverandør 3" dataDxfId="55">
      <calculatedColumnFormula>Tabell47[[#This Row],[Poeng leverandør 3]]</calculatedColumnFormula>
    </tableColumn>
    <tableColumn id="29" xr3:uid="{7D7B723C-90A0-4A5C-AB0E-08F36AB04CFA}" name="Poeng leverandør 4" dataDxfId="54">
      <calculatedColumnFormula>Tabell47[[#This Row],[Poeng leverandør 4]]</calculatedColumnFormula>
    </tableColumn>
    <tableColumn id="30" xr3:uid="{C1851871-BCAD-40AF-BD63-AD1DB8D94EE8}" name="Poeng leverandør 5" dataDxfId="53">
      <calculatedColumnFormula>Tabell47[[#This Row],[Poeng leverandør 5]]</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AF302-91F7-4D6A-ACB8-B00DE497AF6C}">
  <dimension ref="A1:Q35"/>
  <sheetViews>
    <sheetView showGridLines="0" topLeftCell="A14" zoomScale="115" zoomScaleNormal="115" workbookViewId="0">
      <selection activeCell="K8" sqref="K8:O9"/>
    </sheetView>
  </sheetViews>
  <sheetFormatPr baseColWidth="10" defaultColWidth="11.453125" defaultRowHeight="14.5" x14ac:dyDescent="0.35"/>
  <cols>
    <col min="1" max="4" width="11.453125" customWidth="1"/>
  </cols>
  <sheetData>
    <row r="1" spans="1:17" ht="14.5" customHeight="1" x14ac:dyDescent="0.35">
      <c r="A1" s="145" t="s">
        <v>0</v>
      </c>
      <c r="B1" s="146"/>
      <c r="C1" s="146"/>
      <c r="D1" s="149" t="s">
        <v>1</v>
      </c>
      <c r="E1" s="149"/>
      <c r="F1" s="149"/>
      <c r="G1" s="150"/>
    </row>
    <row r="2" spans="1:17" ht="14.5" customHeight="1" x14ac:dyDescent="0.35">
      <c r="A2" s="147"/>
      <c r="B2" s="148"/>
      <c r="C2" s="148"/>
      <c r="D2" s="151"/>
      <c r="E2" s="151"/>
      <c r="F2" s="151"/>
      <c r="G2" s="152"/>
    </row>
    <row r="4" spans="1:17" x14ac:dyDescent="0.35">
      <c r="A4" s="5"/>
      <c r="B4" s="5"/>
      <c r="C4" s="5"/>
      <c r="D4" s="5"/>
      <c r="E4" s="5"/>
      <c r="F4" s="5"/>
      <c r="G4" s="6"/>
      <c r="H4" s="4"/>
      <c r="I4" s="5"/>
      <c r="J4" s="5"/>
      <c r="K4" s="5"/>
      <c r="L4" s="5"/>
      <c r="M4" s="5"/>
      <c r="N4" s="5"/>
      <c r="O4" s="5"/>
      <c r="P4" s="5"/>
      <c r="Q4" s="6"/>
    </row>
    <row r="5" spans="1:17" ht="14.5" customHeight="1" x14ac:dyDescent="0.35">
      <c r="A5" s="54" t="s">
        <v>2</v>
      </c>
      <c r="B5" s="54"/>
      <c r="C5" s="54"/>
      <c r="D5" s="54"/>
      <c r="E5" s="54"/>
      <c r="F5" s="54"/>
      <c r="G5" s="55"/>
      <c r="H5" s="53" t="s">
        <v>3</v>
      </c>
      <c r="I5" s="54"/>
      <c r="J5" s="54"/>
      <c r="K5" s="54"/>
      <c r="L5" s="54"/>
      <c r="M5" s="54"/>
      <c r="N5" s="54"/>
      <c r="O5" s="54"/>
      <c r="P5" s="54"/>
      <c r="Q5" s="55"/>
    </row>
    <row r="6" spans="1:17" ht="14.5" customHeight="1" x14ac:dyDescent="0.35">
      <c r="A6" s="54"/>
      <c r="B6" s="54"/>
      <c r="C6" s="54"/>
      <c r="D6" s="54"/>
      <c r="E6" s="54"/>
      <c r="F6" s="54"/>
      <c r="G6" s="55"/>
      <c r="H6" s="53"/>
      <c r="I6" s="54"/>
      <c r="J6" s="54"/>
      <c r="K6" s="54"/>
      <c r="L6" s="54"/>
      <c r="M6" s="54"/>
      <c r="N6" s="54"/>
      <c r="O6" s="54"/>
      <c r="P6" s="54"/>
      <c r="Q6" s="55"/>
    </row>
    <row r="7" spans="1:17" x14ac:dyDescent="0.35">
      <c r="G7" s="12"/>
      <c r="H7" s="14"/>
      <c r="Q7" s="12"/>
    </row>
    <row r="8" spans="1:17" x14ac:dyDescent="0.35">
      <c r="B8" s="97" t="s">
        <v>4</v>
      </c>
      <c r="C8" s="98"/>
      <c r="G8" s="12"/>
      <c r="H8" s="14"/>
      <c r="I8" s="83" t="s">
        <v>5</v>
      </c>
      <c r="J8" s="84"/>
      <c r="K8" s="83" t="s">
        <v>6</v>
      </c>
      <c r="L8" s="87"/>
      <c r="M8" s="87"/>
      <c r="N8" s="87"/>
      <c r="O8" s="84"/>
      <c r="P8" s="89" t="s">
        <v>7</v>
      </c>
      <c r="Q8" s="15"/>
    </row>
    <row r="9" spans="1:17" x14ac:dyDescent="0.35">
      <c r="B9" s="53"/>
      <c r="C9" s="55"/>
      <c r="G9" s="12"/>
      <c r="H9" s="14"/>
      <c r="I9" s="85"/>
      <c r="J9" s="86"/>
      <c r="K9" s="85"/>
      <c r="L9" s="88"/>
      <c r="M9" s="88"/>
      <c r="N9" s="88"/>
      <c r="O9" s="86"/>
      <c r="P9" s="90"/>
      <c r="Q9" s="15"/>
    </row>
    <row r="10" spans="1:17" x14ac:dyDescent="0.35">
      <c r="A10" s="99" t="s">
        <v>8</v>
      </c>
      <c r="B10" s="100"/>
      <c r="C10" s="100"/>
      <c r="D10" s="101"/>
      <c r="G10" s="12"/>
      <c r="H10" s="14"/>
      <c r="I10" s="116" t="s">
        <v>9</v>
      </c>
      <c r="J10" s="117"/>
      <c r="K10" s="95" t="s">
        <v>10</v>
      </c>
      <c r="L10" s="95"/>
      <c r="M10" s="95"/>
      <c r="N10" s="95"/>
      <c r="O10" s="96"/>
      <c r="P10" s="11">
        <v>10</v>
      </c>
      <c r="Q10" s="12"/>
    </row>
    <row r="11" spans="1:17" x14ac:dyDescent="0.35">
      <c r="A11" s="102"/>
      <c r="B11" s="103"/>
      <c r="C11" s="103"/>
      <c r="D11" s="104"/>
      <c r="G11" s="12"/>
      <c r="H11" s="14"/>
      <c r="I11" s="118" t="s">
        <v>11</v>
      </c>
      <c r="J11" s="119"/>
      <c r="K11" s="56" t="s">
        <v>12</v>
      </c>
      <c r="L11" s="57"/>
      <c r="M11" s="57"/>
      <c r="N11" s="57"/>
      <c r="O11" s="58"/>
      <c r="P11" s="91">
        <v>9</v>
      </c>
      <c r="Q11" s="12"/>
    </row>
    <row r="12" spans="1:17" x14ac:dyDescent="0.35">
      <c r="A12" s="102"/>
      <c r="B12" s="103"/>
      <c r="C12" s="103"/>
      <c r="D12" s="104"/>
      <c r="G12" s="12"/>
      <c r="H12" s="14"/>
      <c r="I12" s="120"/>
      <c r="J12" s="121"/>
      <c r="K12" s="59"/>
      <c r="L12" s="60"/>
      <c r="M12" s="60"/>
      <c r="N12" s="60"/>
      <c r="O12" s="61"/>
      <c r="P12" s="92"/>
      <c r="Q12" s="12"/>
    </row>
    <row r="13" spans="1:17" x14ac:dyDescent="0.35">
      <c r="A13" s="105"/>
      <c r="B13" s="106"/>
      <c r="C13" s="106"/>
      <c r="D13" s="107"/>
      <c r="G13" s="12"/>
      <c r="H13" s="14"/>
      <c r="I13" s="120"/>
      <c r="J13" s="121"/>
      <c r="K13" s="56" t="s">
        <v>13</v>
      </c>
      <c r="L13" s="57"/>
      <c r="M13" s="57"/>
      <c r="N13" s="57"/>
      <c r="O13" s="58"/>
      <c r="P13" s="91">
        <v>8</v>
      </c>
      <c r="Q13" s="12"/>
    </row>
    <row r="14" spans="1:17" x14ac:dyDescent="0.35">
      <c r="G14" s="12"/>
      <c r="H14" s="14"/>
      <c r="I14" s="120"/>
      <c r="J14" s="121"/>
      <c r="K14" s="59"/>
      <c r="L14" s="60"/>
      <c r="M14" s="60"/>
      <c r="N14" s="60"/>
      <c r="O14" s="61"/>
      <c r="P14" s="92"/>
      <c r="Q14" s="12"/>
    </row>
    <row r="15" spans="1:17" x14ac:dyDescent="0.35">
      <c r="A15" s="20"/>
      <c r="B15" s="97" t="s">
        <v>14</v>
      </c>
      <c r="C15" s="98"/>
      <c r="D15" s="20"/>
      <c r="G15" s="12"/>
      <c r="H15" s="14"/>
      <c r="I15" s="120"/>
      <c r="J15" s="121"/>
      <c r="K15" s="56" t="s">
        <v>15</v>
      </c>
      <c r="L15" s="57"/>
      <c r="M15" s="57"/>
      <c r="N15" s="57"/>
      <c r="O15" s="58"/>
      <c r="P15" s="91">
        <v>7</v>
      </c>
      <c r="Q15" s="12"/>
    </row>
    <row r="16" spans="1:17" x14ac:dyDescent="0.35">
      <c r="A16" s="20"/>
      <c r="B16" s="53"/>
      <c r="C16" s="55"/>
      <c r="D16" s="20"/>
      <c r="G16" s="12"/>
      <c r="H16" s="14"/>
      <c r="I16" s="122"/>
      <c r="J16" s="123"/>
      <c r="K16" s="59"/>
      <c r="L16" s="60"/>
      <c r="M16" s="60"/>
      <c r="N16" s="60"/>
      <c r="O16" s="61"/>
      <c r="P16" s="92"/>
      <c r="Q16" s="12"/>
    </row>
    <row r="17" spans="1:17" ht="15" customHeight="1" x14ac:dyDescent="0.35">
      <c r="A17" s="136" t="s">
        <v>16</v>
      </c>
      <c r="B17" s="137"/>
      <c r="C17" s="137"/>
      <c r="D17" s="138"/>
      <c r="E17" s="108" t="s">
        <v>17</v>
      </c>
      <c r="F17" s="109"/>
      <c r="G17" s="12"/>
      <c r="H17" s="14"/>
      <c r="I17" s="124" t="s">
        <v>18</v>
      </c>
      <c r="J17" s="125"/>
      <c r="K17" s="71" t="s">
        <v>19</v>
      </c>
      <c r="L17" s="72"/>
      <c r="M17" s="72"/>
      <c r="N17" s="72"/>
      <c r="O17" s="73"/>
      <c r="P17" s="80">
        <v>6</v>
      </c>
      <c r="Q17" s="12"/>
    </row>
    <row r="18" spans="1:17" x14ac:dyDescent="0.35">
      <c r="A18" s="139"/>
      <c r="B18" s="140"/>
      <c r="C18" s="140"/>
      <c r="D18" s="141"/>
      <c r="E18" s="110"/>
      <c r="F18" s="111"/>
      <c r="G18" s="12"/>
      <c r="H18" s="14"/>
      <c r="I18" s="126"/>
      <c r="J18" s="127"/>
      <c r="K18" s="74"/>
      <c r="L18" s="75"/>
      <c r="M18" s="75"/>
      <c r="N18" s="75"/>
      <c r="O18" s="76"/>
      <c r="P18" s="81"/>
      <c r="Q18" s="12"/>
    </row>
    <row r="19" spans="1:17" x14ac:dyDescent="0.35">
      <c r="A19" s="139"/>
      <c r="B19" s="140"/>
      <c r="C19" s="140"/>
      <c r="D19" s="141"/>
      <c r="E19" s="112">
        <v>70</v>
      </c>
      <c r="F19" s="113"/>
      <c r="G19" s="12"/>
      <c r="H19" s="14"/>
      <c r="I19" s="126"/>
      <c r="J19" s="127"/>
      <c r="K19" s="77"/>
      <c r="L19" s="78"/>
      <c r="M19" s="78"/>
      <c r="N19" s="78"/>
      <c r="O19" s="79"/>
      <c r="P19" s="82"/>
      <c r="Q19" s="12"/>
    </row>
    <row r="20" spans="1:17" ht="51" customHeight="1" x14ac:dyDescent="0.35">
      <c r="A20" s="142"/>
      <c r="B20" s="143"/>
      <c r="C20" s="143"/>
      <c r="D20" s="144"/>
      <c r="E20" s="114"/>
      <c r="F20" s="115"/>
      <c r="G20" s="12"/>
      <c r="H20" s="14"/>
      <c r="I20" s="126"/>
      <c r="J20" s="127"/>
      <c r="K20" s="71" t="s">
        <v>20</v>
      </c>
      <c r="L20" s="72"/>
      <c r="M20" s="72"/>
      <c r="N20" s="72"/>
      <c r="O20" s="73"/>
      <c r="P20" s="80">
        <v>5</v>
      </c>
      <c r="Q20" s="12"/>
    </row>
    <row r="21" spans="1:17" x14ac:dyDescent="0.35">
      <c r="G21" s="12"/>
      <c r="H21" s="14"/>
      <c r="I21" s="128"/>
      <c r="J21" s="129"/>
      <c r="K21" s="77"/>
      <c r="L21" s="78"/>
      <c r="M21" s="78"/>
      <c r="N21" s="78"/>
      <c r="O21" s="79"/>
      <c r="P21" s="82"/>
      <c r="Q21" s="12"/>
    </row>
    <row r="22" spans="1:17" x14ac:dyDescent="0.35">
      <c r="A22" s="20"/>
      <c r="B22" s="97" t="s">
        <v>21</v>
      </c>
      <c r="C22" s="98"/>
      <c r="D22" s="20"/>
      <c r="G22" s="12"/>
      <c r="H22" s="14"/>
      <c r="I22" s="130" t="s">
        <v>22</v>
      </c>
      <c r="J22" s="131"/>
      <c r="K22" s="62" t="s">
        <v>23</v>
      </c>
      <c r="L22" s="63"/>
      <c r="M22" s="63"/>
      <c r="N22" s="63"/>
      <c r="O22" s="64"/>
      <c r="P22" s="93">
        <v>4</v>
      </c>
      <c r="Q22" s="12"/>
    </row>
    <row r="23" spans="1:17" x14ac:dyDescent="0.35">
      <c r="A23" s="20"/>
      <c r="B23" s="53"/>
      <c r="C23" s="55"/>
      <c r="D23" s="20"/>
      <c r="G23" s="12"/>
      <c r="H23" s="14"/>
      <c r="I23" s="132"/>
      <c r="J23" s="133"/>
      <c r="K23" s="65"/>
      <c r="L23" s="66"/>
      <c r="M23" s="66"/>
      <c r="N23" s="66"/>
      <c r="O23" s="67"/>
      <c r="P23" s="94"/>
      <c r="Q23" s="12"/>
    </row>
    <row r="24" spans="1:17" x14ac:dyDescent="0.35">
      <c r="A24" s="99" t="s">
        <v>24</v>
      </c>
      <c r="B24" s="100"/>
      <c r="C24" s="100"/>
      <c r="D24" s="101"/>
      <c r="E24" s="108" t="s">
        <v>17</v>
      </c>
      <c r="F24" s="109"/>
      <c r="G24" s="12"/>
      <c r="H24" s="14"/>
      <c r="I24" s="132"/>
      <c r="J24" s="133"/>
      <c r="K24" s="62" t="s">
        <v>25</v>
      </c>
      <c r="L24" s="63"/>
      <c r="M24" s="63"/>
      <c r="N24" s="63"/>
      <c r="O24" s="64"/>
      <c r="P24" s="93">
        <v>3</v>
      </c>
      <c r="Q24" s="12"/>
    </row>
    <row r="25" spans="1:17" x14ac:dyDescent="0.35">
      <c r="A25" s="102"/>
      <c r="B25" s="103"/>
      <c r="C25" s="103"/>
      <c r="D25" s="104"/>
      <c r="E25" s="110"/>
      <c r="F25" s="111"/>
      <c r="G25" s="12"/>
      <c r="H25" s="14"/>
      <c r="I25" s="132"/>
      <c r="J25" s="133"/>
      <c r="K25" s="65"/>
      <c r="L25" s="66"/>
      <c r="M25" s="66"/>
      <c r="N25" s="66"/>
      <c r="O25" s="67"/>
      <c r="P25" s="94"/>
      <c r="Q25" s="12"/>
    </row>
    <row r="26" spans="1:17" x14ac:dyDescent="0.35">
      <c r="A26" s="102"/>
      <c r="B26" s="103"/>
      <c r="C26" s="103"/>
      <c r="D26" s="104"/>
      <c r="E26" s="112">
        <v>20</v>
      </c>
      <c r="F26" s="113"/>
      <c r="G26" s="12"/>
      <c r="H26" s="14"/>
      <c r="I26" s="132"/>
      <c r="J26" s="133"/>
      <c r="K26" s="62" t="s">
        <v>26</v>
      </c>
      <c r="L26" s="63"/>
      <c r="M26" s="63"/>
      <c r="N26" s="63"/>
      <c r="O26" s="64"/>
      <c r="P26" s="93">
        <v>2</v>
      </c>
      <c r="Q26" s="12"/>
    </row>
    <row r="27" spans="1:17" ht="36" customHeight="1" x14ac:dyDescent="0.35">
      <c r="A27" s="105"/>
      <c r="B27" s="106"/>
      <c r="C27" s="106"/>
      <c r="D27" s="107"/>
      <c r="E27" s="114"/>
      <c r="F27" s="115"/>
      <c r="G27" s="12"/>
      <c r="H27" s="14"/>
      <c r="I27" s="132"/>
      <c r="J27" s="133"/>
      <c r="K27" s="65"/>
      <c r="L27" s="66"/>
      <c r="M27" s="66"/>
      <c r="N27" s="66"/>
      <c r="O27" s="67"/>
      <c r="P27" s="94"/>
      <c r="Q27" s="12"/>
    </row>
    <row r="28" spans="1:17" x14ac:dyDescent="0.35">
      <c r="G28" s="12"/>
      <c r="H28" s="14"/>
      <c r="I28" s="132"/>
      <c r="J28" s="133"/>
      <c r="K28" s="68" t="s">
        <v>27</v>
      </c>
      <c r="L28" s="69"/>
      <c r="M28" s="69"/>
      <c r="N28" s="69"/>
      <c r="O28" s="70"/>
      <c r="P28" s="10">
        <v>1</v>
      </c>
      <c r="Q28" s="12"/>
    </row>
    <row r="29" spans="1:17" x14ac:dyDescent="0.35">
      <c r="B29" s="97" t="s">
        <v>28</v>
      </c>
      <c r="C29" s="98"/>
      <c r="G29" s="12"/>
      <c r="H29" s="14"/>
      <c r="I29" s="134"/>
      <c r="J29" s="135"/>
      <c r="K29" s="68" t="s">
        <v>29</v>
      </c>
      <c r="L29" s="69"/>
      <c r="M29" s="69"/>
      <c r="N29" s="69"/>
      <c r="O29" s="70"/>
      <c r="P29" s="10">
        <v>0</v>
      </c>
      <c r="Q29" s="12"/>
    </row>
    <row r="30" spans="1:17" x14ac:dyDescent="0.35">
      <c r="B30" s="53"/>
      <c r="C30" s="55"/>
      <c r="G30" s="12"/>
      <c r="H30" s="14"/>
      <c r="K30" s="13"/>
      <c r="L30" s="13"/>
      <c r="M30" s="13"/>
      <c r="N30" s="13"/>
      <c r="O30" s="13"/>
      <c r="Q30" s="12"/>
    </row>
    <row r="31" spans="1:17" x14ac:dyDescent="0.35">
      <c r="A31" s="99" t="s">
        <v>30</v>
      </c>
      <c r="B31" s="100"/>
      <c r="C31" s="100"/>
      <c r="D31" s="101"/>
      <c r="E31" s="108" t="s">
        <v>17</v>
      </c>
      <c r="F31" s="109"/>
      <c r="G31" s="12"/>
      <c r="H31" s="14"/>
      <c r="Q31" s="12"/>
    </row>
    <row r="32" spans="1:17" x14ac:dyDescent="0.35">
      <c r="A32" s="102"/>
      <c r="B32" s="103"/>
      <c r="C32" s="103"/>
      <c r="D32" s="104"/>
      <c r="E32" s="110"/>
      <c r="F32" s="111"/>
      <c r="G32" s="12"/>
      <c r="H32" s="14"/>
      <c r="Q32" s="12"/>
    </row>
    <row r="33" spans="1:17" x14ac:dyDescent="0.35">
      <c r="A33" s="102"/>
      <c r="B33" s="103"/>
      <c r="C33" s="103"/>
      <c r="D33" s="104"/>
      <c r="E33" s="112">
        <v>10</v>
      </c>
      <c r="F33" s="113"/>
      <c r="G33" s="12"/>
      <c r="H33" s="14"/>
      <c r="Q33" s="12"/>
    </row>
    <row r="34" spans="1:17" ht="12.75" customHeight="1" x14ac:dyDescent="0.35">
      <c r="A34" s="105"/>
      <c r="B34" s="106"/>
      <c r="C34" s="106"/>
      <c r="D34" s="107"/>
      <c r="E34" s="114"/>
      <c r="F34" s="115"/>
      <c r="G34" s="12"/>
      <c r="H34" s="14"/>
      <c r="Q34" s="12"/>
    </row>
    <row r="35" spans="1:17" x14ac:dyDescent="0.35">
      <c r="A35" s="8"/>
      <c r="B35" s="8"/>
      <c r="C35" s="8"/>
      <c r="D35" s="8"/>
      <c r="E35" s="8"/>
      <c r="F35" s="8"/>
      <c r="G35" s="9"/>
      <c r="H35" s="7"/>
      <c r="I35" s="8"/>
      <c r="J35" s="8"/>
      <c r="K35" s="8"/>
      <c r="L35" s="8"/>
      <c r="M35" s="8"/>
      <c r="N35" s="8"/>
      <c r="O35" s="8"/>
      <c r="P35" s="8"/>
      <c r="Q35" s="9"/>
    </row>
  </sheetData>
  <mergeCells count="44">
    <mergeCell ref="A1:C2"/>
    <mergeCell ref="D1:G2"/>
    <mergeCell ref="B8:C9"/>
    <mergeCell ref="A10:D13"/>
    <mergeCell ref="B15:C16"/>
    <mergeCell ref="A5:G6"/>
    <mergeCell ref="K10:O10"/>
    <mergeCell ref="B29:C30"/>
    <mergeCell ref="A31:D34"/>
    <mergeCell ref="E31:F32"/>
    <mergeCell ref="E33:F34"/>
    <mergeCell ref="I10:J10"/>
    <mergeCell ref="I11:J16"/>
    <mergeCell ref="I17:J21"/>
    <mergeCell ref="I22:J29"/>
    <mergeCell ref="A17:D20"/>
    <mergeCell ref="E17:F18"/>
    <mergeCell ref="E19:F20"/>
    <mergeCell ref="B22:C23"/>
    <mergeCell ref="A24:D27"/>
    <mergeCell ref="E24:F25"/>
    <mergeCell ref="E26:F27"/>
    <mergeCell ref="K29:O29"/>
    <mergeCell ref="P22:P23"/>
    <mergeCell ref="P24:P25"/>
    <mergeCell ref="P26:P27"/>
    <mergeCell ref="K24:O25"/>
    <mergeCell ref="K22:O23"/>
    <mergeCell ref="H5:Q6"/>
    <mergeCell ref="K11:O12"/>
    <mergeCell ref="K13:O14"/>
    <mergeCell ref="K26:O27"/>
    <mergeCell ref="K28:O28"/>
    <mergeCell ref="K17:O19"/>
    <mergeCell ref="P17:P19"/>
    <mergeCell ref="K20:O21"/>
    <mergeCell ref="P20:P21"/>
    <mergeCell ref="K15:O16"/>
    <mergeCell ref="I8:J9"/>
    <mergeCell ref="K8:O9"/>
    <mergeCell ref="P8:P9"/>
    <mergeCell ref="P11:P12"/>
    <mergeCell ref="P13:P14"/>
    <mergeCell ref="P15:P16"/>
  </mergeCells>
  <conditionalFormatting sqref="A1:AA16 A17 E17:AA20 A21:AA181">
    <cfRule type="containsBlanks" dxfId="52" priority="2">
      <formula>LEN(TRIM(A1))=0</formula>
    </cfRule>
  </conditionalFormatting>
  <pageMargins left="0.7" right="0.7" top="0.75" bottom="0.75" header="0.3" footer="0.3"/>
  <pageSetup paperSize="9" orientation="portrait" verticalDpi="0" r:id="rId1"/>
  <headerFooter>
    <oddHeader>&amp;R&amp;"Calibri"&amp;16&amp;KFF8C00Intern&amp;1#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223F8-A623-4485-9BDA-9AB6E09A9772}">
  <dimension ref="A1:I89"/>
  <sheetViews>
    <sheetView showGridLines="0" zoomScale="90" zoomScaleNormal="100" workbookViewId="0">
      <pane ySplit="4" topLeftCell="A7" activePane="bottomLeft" state="frozen"/>
      <selection activeCell="C34" sqref="C34"/>
      <selection pane="bottomLeft" activeCell="C8" sqref="C8"/>
    </sheetView>
  </sheetViews>
  <sheetFormatPr baseColWidth="10" defaultColWidth="11.453125" defaultRowHeight="14.5" x14ac:dyDescent="0.35"/>
  <cols>
    <col min="1" max="1" width="13.1796875" style="13" customWidth="1"/>
    <col min="2" max="2" width="38.7265625" style="13" customWidth="1"/>
    <col min="3" max="3" width="40.26953125" style="13" customWidth="1"/>
    <col min="4" max="4" width="16.7265625" style="13" customWidth="1"/>
    <col min="5" max="5" width="24.1796875" style="13" customWidth="1"/>
    <col min="6" max="6" width="41.453125" style="13" customWidth="1"/>
    <col min="7" max="7" width="47.54296875" style="13" customWidth="1"/>
    <col min="8" max="8" width="11.453125" style="13"/>
    <col min="9" max="9" width="21.1796875" style="13" customWidth="1"/>
    <col min="10" max="16384" width="11.453125" style="13"/>
  </cols>
  <sheetData>
    <row r="1" spans="1:9" ht="26" x14ac:dyDescent="0.35">
      <c r="A1" s="52" t="s">
        <v>31</v>
      </c>
      <c r="B1" s="52"/>
      <c r="C1" s="52"/>
      <c r="D1" s="38"/>
      <c r="E1" s="38"/>
      <c r="F1" s="38"/>
      <c r="G1" s="38"/>
      <c r="H1" s="38"/>
    </row>
    <row r="2" spans="1:9" ht="26" x14ac:dyDescent="0.35">
      <c r="A2" s="52"/>
      <c r="B2" s="52"/>
      <c r="C2" s="52"/>
      <c r="D2" s="38"/>
      <c r="E2" s="38"/>
      <c r="F2" s="38"/>
      <c r="G2" s="38"/>
      <c r="H2" s="38"/>
    </row>
    <row r="3" spans="1:9" x14ac:dyDescent="0.35">
      <c r="A3" s="52"/>
      <c r="B3" s="52"/>
      <c r="C3" s="52"/>
    </row>
    <row r="4" spans="1:9" ht="43.5" x14ac:dyDescent="0.35">
      <c r="A4" s="37" t="s">
        <v>32</v>
      </c>
      <c r="B4" s="37" t="s">
        <v>33</v>
      </c>
      <c r="C4" s="37" t="s">
        <v>34</v>
      </c>
      <c r="D4" s="37" t="s">
        <v>35</v>
      </c>
      <c r="E4" s="37" t="s">
        <v>36</v>
      </c>
      <c r="F4" s="37" t="s">
        <v>37</v>
      </c>
      <c r="G4" s="37" t="s">
        <v>38</v>
      </c>
      <c r="H4" s="37" t="s">
        <v>39</v>
      </c>
      <c r="I4" s="37" t="s">
        <v>40</v>
      </c>
    </row>
    <row r="5" spans="1:9" ht="58" x14ac:dyDescent="0.35">
      <c r="A5" s="16">
        <f>ROW()-ROW(Tabell4[[#Headers],[Krav nr.]])</f>
        <v>1</v>
      </c>
      <c r="B5" s="28" t="s">
        <v>41</v>
      </c>
      <c r="C5" s="13" t="s">
        <v>42</v>
      </c>
      <c r="D5" s="16" t="s">
        <v>14</v>
      </c>
      <c r="E5" s="21"/>
      <c r="F5" s="22"/>
      <c r="G5" s="22"/>
      <c r="H5" s="21"/>
      <c r="I5" s="22"/>
    </row>
    <row r="6" spans="1:9" ht="72.5" x14ac:dyDescent="0.35">
      <c r="A6" s="16">
        <f>ROW()-ROW(Tabell4[[#Headers],[Krav nr.]])</f>
        <v>2</v>
      </c>
      <c r="B6" s="28" t="s">
        <v>43</v>
      </c>
      <c r="C6" s="18" t="s">
        <v>44</v>
      </c>
      <c r="D6" s="16" t="s">
        <v>14</v>
      </c>
      <c r="E6" s="21"/>
      <c r="F6" s="22"/>
      <c r="G6" s="22"/>
      <c r="H6" s="21"/>
      <c r="I6" s="22"/>
    </row>
    <row r="7" spans="1:9" ht="58" x14ac:dyDescent="0.35">
      <c r="A7" s="16">
        <f>ROW()-ROW(Tabell4[[#Headers],[Krav nr.]])</f>
        <v>3</v>
      </c>
      <c r="B7" s="28" t="s">
        <v>43</v>
      </c>
      <c r="C7" s="18" t="s">
        <v>45</v>
      </c>
      <c r="D7" s="16" t="s">
        <v>14</v>
      </c>
      <c r="E7" s="21"/>
      <c r="F7" s="22"/>
      <c r="G7" s="22"/>
      <c r="H7" s="21"/>
      <c r="I7" s="22"/>
    </row>
    <row r="8" spans="1:9" ht="200" customHeight="1" x14ac:dyDescent="0.35">
      <c r="A8" s="16">
        <f>ROW()-ROW(Tabell4[[#Headers],[Krav nr.]])</f>
        <v>4</v>
      </c>
      <c r="B8" s="37" t="s">
        <v>219</v>
      </c>
      <c r="C8" s="18" t="s">
        <v>218</v>
      </c>
      <c r="D8" s="16" t="s">
        <v>14</v>
      </c>
      <c r="E8" s="21"/>
      <c r="F8" s="22"/>
      <c r="G8" s="22"/>
      <c r="H8" s="21"/>
      <c r="I8" s="22"/>
    </row>
    <row r="9" spans="1:9" x14ac:dyDescent="0.35">
      <c r="A9" s="16"/>
      <c r="B9" s="28"/>
      <c r="C9" s="18"/>
      <c r="D9" s="16"/>
      <c r="E9" s="21"/>
      <c r="F9" s="22"/>
      <c r="G9" s="22"/>
      <c r="H9" s="21"/>
      <c r="I9" s="22"/>
    </row>
    <row r="10" spans="1:9" x14ac:dyDescent="0.35">
      <c r="A10" s="16"/>
      <c r="B10" s="28"/>
      <c r="C10" s="18"/>
      <c r="D10" s="16"/>
      <c r="E10" s="21"/>
      <c r="F10" s="22"/>
      <c r="G10" s="22"/>
      <c r="H10" s="21"/>
      <c r="I10" s="22"/>
    </row>
    <row r="11" spans="1:9" x14ac:dyDescent="0.35">
      <c r="A11" s="16"/>
      <c r="B11" s="28"/>
      <c r="C11" s="18"/>
      <c r="D11" s="16"/>
      <c r="E11" s="21"/>
      <c r="F11" s="22"/>
      <c r="G11" s="22"/>
      <c r="H11" s="21"/>
      <c r="I11" s="22"/>
    </row>
    <row r="12" spans="1:9" x14ac:dyDescent="0.35">
      <c r="A12" s="16"/>
      <c r="B12" s="28"/>
      <c r="C12" s="18"/>
      <c r="D12" s="16"/>
      <c r="E12" s="21"/>
      <c r="F12" s="22"/>
      <c r="G12" s="22"/>
      <c r="H12" s="21"/>
      <c r="I12" s="22"/>
    </row>
    <row r="13" spans="1:9" x14ac:dyDescent="0.35">
      <c r="A13" s="16"/>
      <c r="B13" s="28"/>
      <c r="C13" s="18"/>
      <c r="D13" s="16"/>
      <c r="E13" s="21"/>
      <c r="F13" s="22"/>
      <c r="G13" s="22"/>
      <c r="H13" s="21"/>
      <c r="I13" s="22"/>
    </row>
    <row r="14" spans="1:9" x14ac:dyDescent="0.35">
      <c r="A14" s="16"/>
      <c r="B14" s="28"/>
      <c r="C14" s="18"/>
      <c r="D14" s="16"/>
      <c r="E14" s="21"/>
      <c r="F14" s="22"/>
      <c r="G14" s="22"/>
      <c r="H14" s="21"/>
      <c r="I14" s="22"/>
    </row>
    <row r="15" spans="1:9" x14ac:dyDescent="0.35">
      <c r="A15" s="16"/>
      <c r="B15" s="28"/>
      <c r="C15" s="18"/>
      <c r="D15" s="16"/>
      <c r="E15" s="21"/>
      <c r="F15" s="22"/>
      <c r="G15" s="22"/>
      <c r="H15" s="21"/>
      <c r="I15" s="22"/>
    </row>
    <row r="16" spans="1:9" x14ac:dyDescent="0.35">
      <c r="A16" s="16"/>
      <c r="B16" s="28"/>
      <c r="C16" s="18"/>
      <c r="D16" s="16"/>
      <c r="E16" s="21"/>
      <c r="F16" s="22"/>
      <c r="G16" s="22"/>
      <c r="H16" s="21"/>
      <c r="I16" s="22"/>
    </row>
    <row r="17" spans="1:9" x14ac:dyDescent="0.35">
      <c r="A17" s="16"/>
      <c r="B17" s="28"/>
      <c r="C17" s="18"/>
      <c r="D17" s="16"/>
      <c r="E17" s="21"/>
      <c r="F17" s="22"/>
      <c r="G17" s="22"/>
      <c r="H17" s="21"/>
      <c r="I17" s="22"/>
    </row>
    <row r="18" spans="1:9" x14ac:dyDescent="0.35">
      <c r="A18" s="16"/>
      <c r="B18" s="28"/>
      <c r="C18" s="18"/>
      <c r="D18" s="16"/>
      <c r="E18" s="21"/>
      <c r="F18" s="22"/>
      <c r="G18" s="22"/>
      <c r="H18" s="21"/>
      <c r="I18" s="22"/>
    </row>
    <row r="19" spans="1:9" x14ac:dyDescent="0.35">
      <c r="A19" s="16"/>
      <c r="B19" s="28"/>
      <c r="C19" s="18"/>
      <c r="D19" s="16"/>
      <c r="E19" s="21"/>
      <c r="F19" s="22"/>
      <c r="G19" s="22"/>
      <c r="H19" s="21"/>
      <c r="I19" s="22"/>
    </row>
    <row r="20" spans="1:9" x14ac:dyDescent="0.35">
      <c r="A20" s="16"/>
      <c r="B20" s="28"/>
      <c r="C20" s="18"/>
      <c r="D20" s="16"/>
      <c r="E20" s="21"/>
      <c r="F20" s="22"/>
      <c r="G20" s="22"/>
      <c r="H20" s="21"/>
      <c r="I20" s="22"/>
    </row>
    <row r="21" spans="1:9" x14ac:dyDescent="0.35">
      <c r="A21" s="16"/>
      <c r="B21" s="28"/>
      <c r="C21" s="18"/>
      <c r="D21" s="16"/>
      <c r="E21" s="21"/>
      <c r="F21" s="22"/>
      <c r="G21" s="22"/>
      <c r="H21" s="21"/>
      <c r="I21" s="22"/>
    </row>
    <row r="22" spans="1:9" x14ac:dyDescent="0.35">
      <c r="A22" s="16"/>
      <c r="B22" s="28"/>
      <c r="C22" s="18"/>
      <c r="D22" s="16"/>
      <c r="E22" s="21"/>
      <c r="F22" s="22"/>
      <c r="G22" s="22"/>
      <c r="H22" s="21"/>
      <c r="I22" s="22"/>
    </row>
    <row r="23" spans="1:9" x14ac:dyDescent="0.35">
      <c r="A23" s="16"/>
      <c r="B23" s="28"/>
      <c r="C23" s="18"/>
      <c r="D23" s="16"/>
      <c r="E23" s="21"/>
      <c r="F23" s="22"/>
      <c r="G23" s="22"/>
      <c r="H23" s="21"/>
      <c r="I23" s="22"/>
    </row>
    <row r="24" spans="1:9" x14ac:dyDescent="0.35">
      <c r="A24" s="16"/>
      <c r="B24" s="28"/>
      <c r="C24" s="18"/>
      <c r="D24" s="16"/>
      <c r="E24" s="21"/>
      <c r="F24" s="22"/>
      <c r="G24" s="22"/>
      <c r="H24" s="21"/>
      <c r="I24" s="22"/>
    </row>
    <row r="25" spans="1:9" x14ac:dyDescent="0.35">
      <c r="A25" s="16"/>
      <c r="B25" s="28"/>
      <c r="C25" s="18"/>
      <c r="D25" s="16"/>
      <c r="E25" s="21"/>
      <c r="F25" s="22"/>
      <c r="G25" s="22"/>
      <c r="H25" s="21"/>
      <c r="I25" s="22"/>
    </row>
    <row r="26" spans="1:9" x14ac:dyDescent="0.35">
      <c r="A26" s="16"/>
      <c r="B26" s="28"/>
      <c r="C26" s="18"/>
      <c r="D26" s="16"/>
      <c r="E26" s="21"/>
      <c r="F26" s="22"/>
      <c r="G26" s="22"/>
      <c r="H26" s="21"/>
      <c r="I26" s="22"/>
    </row>
    <row r="27" spans="1:9" x14ac:dyDescent="0.35">
      <c r="A27" s="16"/>
      <c r="B27" s="28"/>
      <c r="C27" s="18"/>
      <c r="D27" s="16"/>
      <c r="E27" s="21"/>
      <c r="F27" s="22"/>
      <c r="G27" s="22"/>
      <c r="H27" s="21"/>
      <c r="I27" s="22"/>
    </row>
    <row r="28" spans="1:9" x14ac:dyDescent="0.35">
      <c r="A28" s="16"/>
      <c r="B28" s="28"/>
      <c r="C28" s="18"/>
      <c r="D28" s="16"/>
      <c r="E28" s="21"/>
      <c r="F28" s="22"/>
      <c r="G28" s="22"/>
      <c r="H28" s="21"/>
      <c r="I28" s="22"/>
    </row>
    <row r="29" spans="1:9" x14ac:dyDescent="0.35">
      <c r="A29" s="16"/>
      <c r="B29" s="28"/>
      <c r="C29" s="18"/>
      <c r="D29" s="16"/>
      <c r="E29" s="21"/>
      <c r="F29" s="22"/>
      <c r="G29" s="22"/>
      <c r="H29" s="21"/>
      <c r="I29" s="22"/>
    </row>
    <row r="30" spans="1:9" x14ac:dyDescent="0.35">
      <c r="A30" s="16"/>
      <c r="B30" s="28"/>
      <c r="C30" s="18"/>
      <c r="D30" s="16"/>
      <c r="E30" s="21"/>
      <c r="F30" s="22"/>
      <c r="G30" s="22"/>
      <c r="H30" s="21"/>
      <c r="I30" s="22"/>
    </row>
    <row r="31" spans="1:9" x14ac:dyDescent="0.35">
      <c r="A31" s="16"/>
      <c r="B31" s="28"/>
      <c r="C31" s="18"/>
      <c r="D31" s="16"/>
      <c r="E31" s="21"/>
      <c r="F31" s="22"/>
      <c r="G31" s="22"/>
      <c r="H31" s="21"/>
      <c r="I31" s="22"/>
    </row>
    <row r="32" spans="1:9" x14ac:dyDescent="0.35">
      <c r="A32" s="16"/>
      <c r="B32" s="28"/>
      <c r="C32" s="18"/>
      <c r="D32" s="16"/>
      <c r="E32" s="21"/>
      <c r="F32" s="22"/>
      <c r="G32" s="22"/>
      <c r="H32" s="21"/>
      <c r="I32" s="22"/>
    </row>
    <row r="33" spans="1:9" x14ac:dyDescent="0.35">
      <c r="A33" s="16"/>
      <c r="B33" s="28"/>
      <c r="C33" s="18"/>
      <c r="D33" s="16"/>
      <c r="E33" s="21"/>
      <c r="F33" s="22"/>
      <c r="G33" s="22"/>
      <c r="H33" s="21"/>
      <c r="I33" s="22"/>
    </row>
    <row r="34" spans="1:9" x14ac:dyDescent="0.35">
      <c r="A34" s="28"/>
      <c r="B34" s="18"/>
      <c r="C34" s="16"/>
      <c r="D34" s="21"/>
      <c r="E34" s="22"/>
      <c r="F34" s="22"/>
      <c r="G34" s="21"/>
      <c r="H34" s="22"/>
    </row>
    <row r="35" spans="1:9" x14ac:dyDescent="0.35">
      <c r="A35" s="28"/>
      <c r="B35" s="18"/>
      <c r="C35" s="16"/>
      <c r="D35" s="21"/>
      <c r="E35" s="22"/>
      <c r="F35" s="22"/>
      <c r="G35" s="21"/>
      <c r="H35" s="22"/>
    </row>
    <row r="36" spans="1:9" x14ac:dyDescent="0.35">
      <c r="A36" s="28"/>
      <c r="B36" s="18"/>
      <c r="C36" s="16"/>
      <c r="D36" s="21"/>
      <c r="E36" s="22"/>
      <c r="F36" s="22"/>
      <c r="G36" s="21"/>
      <c r="H36" s="22"/>
    </row>
    <row r="37" spans="1:9" x14ac:dyDescent="0.35">
      <c r="A37" s="28"/>
      <c r="B37" s="18"/>
      <c r="C37" s="16"/>
      <c r="D37" s="21"/>
      <c r="E37" s="22"/>
      <c r="F37" s="22"/>
      <c r="G37" s="21"/>
      <c r="H37" s="22"/>
    </row>
    <row r="38" spans="1:9" x14ac:dyDescent="0.35">
      <c r="A38" s="28"/>
      <c r="B38" s="18"/>
      <c r="C38" s="16"/>
      <c r="D38" s="21"/>
      <c r="E38" s="22"/>
      <c r="F38" s="22"/>
      <c r="G38" s="21"/>
      <c r="H38" s="22"/>
    </row>
    <row r="39" spans="1:9" x14ac:dyDescent="0.35">
      <c r="A39" s="28"/>
      <c r="B39" s="18"/>
      <c r="C39" s="16"/>
      <c r="D39" s="21"/>
      <c r="E39" s="22"/>
      <c r="F39" s="22"/>
      <c r="G39" s="21"/>
      <c r="H39" s="22"/>
    </row>
    <row r="40" spans="1:9" x14ac:dyDescent="0.35">
      <c r="A40" s="28"/>
      <c r="B40" s="18"/>
      <c r="C40" s="16"/>
      <c r="D40" s="21"/>
      <c r="E40" s="22"/>
      <c r="F40" s="22"/>
      <c r="G40" s="21"/>
      <c r="H40" s="22"/>
    </row>
    <row r="41" spans="1:9" x14ac:dyDescent="0.35">
      <c r="A41" s="28"/>
      <c r="B41" s="18"/>
      <c r="C41" s="16"/>
      <c r="D41" s="21"/>
      <c r="E41" s="22"/>
      <c r="F41" s="22"/>
      <c r="G41" s="21"/>
      <c r="H41" s="22"/>
    </row>
    <row r="42" spans="1:9" x14ac:dyDescent="0.35">
      <c r="A42" s="28"/>
      <c r="B42" s="18"/>
      <c r="C42" s="16"/>
      <c r="D42" s="21"/>
      <c r="E42" s="22"/>
      <c r="F42" s="22"/>
      <c r="G42" s="21"/>
      <c r="H42" s="22"/>
    </row>
    <row r="43" spans="1:9" x14ac:dyDescent="0.35">
      <c r="A43" s="28"/>
      <c r="B43" s="18"/>
      <c r="C43" s="16"/>
      <c r="D43" s="21"/>
      <c r="E43" s="22"/>
      <c r="F43" s="22"/>
      <c r="G43" s="21"/>
      <c r="H43" s="22"/>
    </row>
    <row r="44" spans="1:9" x14ac:dyDescent="0.35">
      <c r="A44" s="28"/>
      <c r="B44" s="18"/>
      <c r="C44" s="16"/>
      <c r="D44" s="21"/>
      <c r="E44" s="22"/>
      <c r="F44" s="22"/>
      <c r="G44" s="21"/>
      <c r="H44" s="22"/>
    </row>
    <row r="45" spans="1:9" x14ac:dyDescent="0.35">
      <c r="A45" s="28"/>
      <c r="B45" s="18"/>
      <c r="C45" s="16"/>
      <c r="D45" s="21"/>
      <c r="E45" s="22"/>
      <c r="F45" s="22"/>
      <c r="G45" s="21"/>
      <c r="H45" s="22"/>
    </row>
    <row r="46" spans="1:9" x14ac:dyDescent="0.35">
      <c r="A46" s="28"/>
      <c r="B46" s="18"/>
      <c r="C46" s="16"/>
      <c r="D46" s="21"/>
      <c r="E46" s="22"/>
      <c r="F46" s="22"/>
      <c r="G46" s="21"/>
      <c r="H46" s="22"/>
    </row>
    <row r="47" spans="1:9" x14ac:dyDescent="0.35">
      <c r="A47" s="28"/>
      <c r="B47" s="18"/>
      <c r="C47" s="16"/>
      <c r="D47" s="21"/>
      <c r="E47" s="22"/>
      <c r="F47" s="22"/>
      <c r="G47" s="21"/>
      <c r="H47" s="22"/>
    </row>
    <row r="48" spans="1:9" x14ac:dyDescent="0.35">
      <c r="A48" s="28"/>
      <c r="B48" s="18"/>
      <c r="C48" s="16"/>
      <c r="D48" s="21"/>
      <c r="E48" s="22"/>
      <c r="F48" s="22"/>
      <c r="G48" s="21"/>
      <c r="H48" s="22"/>
    </row>
    <row r="49" spans="1:8" x14ac:dyDescent="0.35">
      <c r="A49" s="28"/>
      <c r="B49" s="18"/>
      <c r="C49" s="16"/>
      <c r="D49" s="21"/>
      <c r="E49" s="22"/>
      <c r="F49" s="22"/>
      <c r="G49" s="21"/>
      <c r="H49" s="22"/>
    </row>
    <row r="50" spans="1:8" x14ac:dyDescent="0.35">
      <c r="A50" s="28"/>
      <c r="B50" s="18"/>
      <c r="C50" s="16"/>
      <c r="D50" s="21"/>
      <c r="E50" s="22"/>
      <c r="F50" s="22"/>
      <c r="G50" s="21"/>
      <c r="H50" s="22"/>
    </row>
    <row r="51" spans="1:8" x14ac:dyDescent="0.35">
      <c r="A51" s="28"/>
      <c r="B51" s="18"/>
      <c r="C51" s="16"/>
      <c r="D51" s="21"/>
      <c r="E51" s="22"/>
      <c r="F51" s="22"/>
      <c r="G51" s="21"/>
      <c r="H51" s="22"/>
    </row>
    <row r="52" spans="1:8" x14ac:dyDescent="0.35">
      <c r="A52" s="28"/>
      <c r="B52" s="18"/>
      <c r="C52" s="16"/>
      <c r="D52" s="21"/>
      <c r="E52" s="22"/>
      <c r="F52" s="22"/>
      <c r="G52" s="21"/>
      <c r="H52" s="22"/>
    </row>
    <row r="53" spans="1:8" x14ac:dyDescent="0.35">
      <c r="A53" s="28"/>
      <c r="B53" s="18"/>
      <c r="C53" s="16"/>
      <c r="D53" s="21"/>
      <c r="E53" s="22"/>
      <c r="F53" s="22"/>
      <c r="G53" s="21"/>
      <c r="H53" s="22"/>
    </row>
    <row r="54" spans="1:8" x14ac:dyDescent="0.35">
      <c r="A54" s="28"/>
      <c r="B54" s="18"/>
      <c r="C54" s="16"/>
      <c r="D54" s="21"/>
      <c r="E54" s="22"/>
      <c r="F54" s="22"/>
      <c r="G54" s="21"/>
      <c r="H54" s="22"/>
    </row>
    <row r="55" spans="1:8" x14ac:dyDescent="0.35">
      <c r="A55" s="28"/>
      <c r="B55" s="18"/>
      <c r="C55" s="16"/>
      <c r="D55" s="21"/>
      <c r="E55" s="22"/>
      <c r="F55" s="22"/>
      <c r="G55" s="21"/>
      <c r="H55" s="22"/>
    </row>
    <row r="56" spans="1:8" x14ac:dyDescent="0.35">
      <c r="A56" s="28"/>
      <c r="B56" s="18"/>
      <c r="C56" s="16"/>
      <c r="D56" s="21"/>
      <c r="E56" s="22"/>
      <c r="F56" s="22"/>
      <c r="G56" s="21"/>
      <c r="H56" s="22"/>
    </row>
    <row r="57" spans="1:8" x14ac:dyDescent="0.35">
      <c r="A57" s="28"/>
      <c r="B57" s="18"/>
      <c r="C57" s="16"/>
      <c r="D57" s="21"/>
      <c r="E57" s="22"/>
      <c r="F57" s="22"/>
      <c r="G57" s="21"/>
      <c r="H57" s="22"/>
    </row>
    <row r="58" spans="1:8" x14ac:dyDescent="0.35">
      <c r="A58" s="28"/>
      <c r="B58" s="18"/>
      <c r="C58" s="16"/>
      <c r="D58" s="21"/>
      <c r="E58" s="22"/>
      <c r="F58" s="22"/>
      <c r="G58" s="21"/>
      <c r="H58" s="22"/>
    </row>
    <row r="59" spans="1:8" x14ac:dyDescent="0.35">
      <c r="A59" s="28"/>
      <c r="B59" s="18"/>
      <c r="C59" s="16"/>
      <c r="D59" s="21"/>
      <c r="E59" s="22"/>
      <c r="F59" s="22"/>
      <c r="G59" s="21"/>
      <c r="H59" s="22"/>
    </row>
    <row r="60" spans="1:8" x14ac:dyDescent="0.35">
      <c r="A60" s="28"/>
      <c r="B60" s="18"/>
      <c r="C60" s="16"/>
      <c r="D60" s="21"/>
      <c r="E60" s="22"/>
      <c r="F60" s="22"/>
      <c r="G60" s="21"/>
      <c r="H60" s="22"/>
    </row>
    <row r="61" spans="1:8" x14ac:dyDescent="0.35">
      <c r="A61" s="28"/>
      <c r="B61" s="18"/>
      <c r="C61" s="16"/>
      <c r="D61" s="21"/>
      <c r="E61" s="22"/>
      <c r="F61" s="22"/>
      <c r="G61" s="21"/>
      <c r="H61" s="22"/>
    </row>
    <row r="62" spans="1:8" x14ac:dyDescent="0.35">
      <c r="A62" s="28"/>
      <c r="B62" s="18"/>
      <c r="C62" s="16"/>
      <c r="D62" s="21"/>
      <c r="E62" s="22"/>
      <c r="F62" s="22"/>
      <c r="G62" s="21"/>
      <c r="H62" s="22"/>
    </row>
    <row r="63" spans="1:8" x14ac:dyDescent="0.35">
      <c r="A63" s="28"/>
      <c r="B63" s="18"/>
      <c r="C63" s="16"/>
      <c r="D63" s="21"/>
      <c r="E63" s="22"/>
      <c r="F63" s="22"/>
      <c r="G63" s="21"/>
      <c r="H63" s="22"/>
    </row>
    <row r="64" spans="1:8" x14ac:dyDescent="0.35">
      <c r="A64" s="28"/>
      <c r="B64" s="18"/>
      <c r="C64" s="16"/>
      <c r="D64" s="21"/>
      <c r="E64" s="22"/>
      <c r="F64" s="22"/>
      <c r="G64" s="21"/>
      <c r="H64" s="22"/>
    </row>
    <row r="65" spans="1:8" x14ac:dyDescent="0.35">
      <c r="A65" s="28"/>
      <c r="B65" s="18"/>
      <c r="C65" s="16"/>
      <c r="D65" s="21"/>
      <c r="E65" s="22"/>
      <c r="F65" s="22"/>
      <c r="G65" s="21"/>
      <c r="H65" s="22"/>
    </row>
    <row r="66" spans="1:8" x14ac:dyDescent="0.35">
      <c r="A66" s="28"/>
      <c r="B66" s="18"/>
      <c r="C66" s="16"/>
      <c r="D66" s="21"/>
      <c r="E66" s="22"/>
      <c r="F66" s="22"/>
      <c r="G66" s="21"/>
      <c r="H66" s="22"/>
    </row>
    <row r="67" spans="1:8" x14ac:dyDescent="0.35">
      <c r="A67" s="28"/>
      <c r="B67" s="18"/>
      <c r="C67" s="16"/>
      <c r="D67" s="21"/>
      <c r="E67" s="22"/>
      <c r="F67" s="22"/>
      <c r="G67" s="21"/>
      <c r="H67" s="22"/>
    </row>
    <row r="68" spans="1:8" x14ac:dyDescent="0.35">
      <c r="A68" s="28"/>
      <c r="B68" s="18"/>
      <c r="C68" s="16"/>
      <c r="D68" s="21"/>
      <c r="E68" s="22"/>
      <c r="F68" s="22"/>
      <c r="G68" s="21"/>
      <c r="H68" s="22"/>
    </row>
    <row r="69" spans="1:8" x14ac:dyDescent="0.35">
      <c r="A69" s="28"/>
      <c r="B69" s="18"/>
      <c r="C69" s="16"/>
      <c r="D69" s="21"/>
      <c r="E69" s="22"/>
      <c r="F69" s="22"/>
      <c r="G69" s="21"/>
      <c r="H69" s="22"/>
    </row>
    <row r="70" spans="1:8" x14ac:dyDescent="0.35">
      <c r="A70" s="28"/>
      <c r="B70" s="18"/>
      <c r="C70" s="16"/>
      <c r="D70" s="21"/>
      <c r="E70" s="22"/>
      <c r="F70" s="22"/>
      <c r="G70" s="21"/>
      <c r="H70" s="22"/>
    </row>
    <row r="71" spans="1:8" x14ac:dyDescent="0.35">
      <c r="A71" s="28"/>
      <c r="B71" s="18"/>
      <c r="C71" s="16"/>
      <c r="D71" s="21"/>
      <c r="E71" s="22"/>
      <c r="F71" s="22"/>
      <c r="G71" s="21"/>
      <c r="H71" s="22"/>
    </row>
    <row r="72" spans="1:8" x14ac:dyDescent="0.35">
      <c r="A72" s="28"/>
      <c r="B72" s="18"/>
      <c r="C72" s="16"/>
      <c r="D72" s="21"/>
      <c r="E72" s="22"/>
      <c r="F72" s="22"/>
      <c r="G72" s="21"/>
      <c r="H72" s="22"/>
    </row>
    <row r="73" spans="1:8" x14ac:dyDescent="0.35">
      <c r="A73" s="28"/>
      <c r="B73" s="18"/>
      <c r="C73" s="16"/>
      <c r="D73" s="21"/>
      <c r="E73" s="22"/>
      <c r="F73" s="22"/>
      <c r="G73" s="21"/>
      <c r="H73" s="22"/>
    </row>
    <row r="74" spans="1:8" x14ac:dyDescent="0.35">
      <c r="A74" s="28"/>
      <c r="B74" s="18"/>
      <c r="C74" s="16"/>
      <c r="D74" s="21"/>
      <c r="E74" s="22"/>
      <c r="F74" s="22"/>
      <c r="G74" s="21"/>
      <c r="H74" s="22"/>
    </row>
    <row r="75" spans="1:8" x14ac:dyDescent="0.35">
      <c r="A75" s="28"/>
      <c r="B75" s="18"/>
      <c r="C75" s="16"/>
      <c r="D75" s="21"/>
      <c r="E75" s="22"/>
      <c r="F75" s="22"/>
      <c r="G75" s="21"/>
      <c r="H75" s="22"/>
    </row>
    <row r="76" spans="1:8" x14ac:dyDescent="0.35">
      <c r="A76" s="28"/>
      <c r="B76" s="18"/>
      <c r="C76" s="16"/>
      <c r="D76" s="21"/>
      <c r="E76" s="22"/>
      <c r="F76" s="22"/>
      <c r="G76" s="21"/>
      <c r="H76" s="22"/>
    </row>
    <row r="77" spans="1:8" x14ac:dyDescent="0.35">
      <c r="A77" s="28"/>
      <c r="B77" s="18"/>
      <c r="C77" s="16"/>
      <c r="D77" s="21"/>
      <c r="E77" s="22"/>
      <c r="F77" s="22"/>
      <c r="G77" s="21"/>
      <c r="H77" s="22"/>
    </row>
    <row r="78" spans="1:8" x14ac:dyDescent="0.35">
      <c r="A78" s="28"/>
      <c r="B78" s="18"/>
      <c r="C78" s="16"/>
      <c r="D78" s="21"/>
      <c r="E78" s="22"/>
      <c r="F78" s="22"/>
      <c r="G78" s="21"/>
      <c r="H78" s="22"/>
    </row>
    <row r="79" spans="1:8" x14ac:dyDescent="0.35">
      <c r="A79" s="28"/>
      <c r="B79" s="18"/>
      <c r="C79" s="16"/>
      <c r="D79" s="21"/>
      <c r="E79" s="22"/>
      <c r="F79" s="22"/>
      <c r="G79" s="21"/>
      <c r="H79" s="22"/>
    </row>
    <row r="80" spans="1:8" x14ac:dyDescent="0.35">
      <c r="A80" s="28"/>
      <c r="B80" s="18"/>
      <c r="C80" s="16"/>
      <c r="D80" s="21"/>
      <c r="E80" s="22"/>
      <c r="F80" s="22"/>
      <c r="G80" s="21"/>
      <c r="H80" s="22"/>
    </row>
    <row r="81" spans="1:9" x14ac:dyDescent="0.35">
      <c r="A81" s="28"/>
      <c r="B81" s="18"/>
      <c r="C81" s="16"/>
      <c r="D81" s="21"/>
      <c r="E81" s="22"/>
      <c r="F81" s="22"/>
      <c r="G81" s="21"/>
      <c r="H81" s="22"/>
    </row>
    <row r="82" spans="1:9" x14ac:dyDescent="0.35">
      <c r="A82" s="28"/>
      <c r="B82" s="18"/>
      <c r="C82" s="16"/>
      <c r="D82" s="21"/>
      <c r="E82" s="22"/>
      <c r="F82" s="22"/>
      <c r="G82" s="21"/>
      <c r="H82" s="22"/>
    </row>
    <row r="83" spans="1:9" x14ac:dyDescent="0.35">
      <c r="A83" s="28"/>
      <c r="B83" s="18"/>
      <c r="C83" s="16"/>
      <c r="D83" s="21"/>
      <c r="E83" s="22"/>
      <c r="F83" s="22"/>
      <c r="G83" s="21"/>
      <c r="H83" s="22"/>
    </row>
    <row r="84" spans="1:9" x14ac:dyDescent="0.35">
      <c r="A84" s="28"/>
      <c r="B84" s="18"/>
      <c r="C84" s="16"/>
      <c r="D84" s="21"/>
      <c r="E84" s="22"/>
      <c r="F84" s="22"/>
      <c r="G84" s="21"/>
      <c r="H84" s="22"/>
    </row>
    <row r="85" spans="1:9" x14ac:dyDescent="0.35">
      <c r="A85" s="28"/>
      <c r="B85" s="18"/>
      <c r="C85" s="16"/>
      <c r="D85" s="21"/>
      <c r="E85" s="22"/>
      <c r="F85" s="22"/>
      <c r="G85" s="21"/>
      <c r="H85" s="22"/>
    </row>
    <row r="86" spans="1:9" x14ac:dyDescent="0.35">
      <c r="A86" s="16"/>
      <c r="B86" s="28"/>
      <c r="C86" s="18"/>
      <c r="D86" s="16"/>
      <c r="E86" s="21"/>
      <c r="F86" s="22"/>
      <c r="G86" s="22"/>
      <c r="H86" s="21"/>
      <c r="I86" s="22"/>
    </row>
    <row r="87" spans="1:9" x14ac:dyDescent="0.35">
      <c r="A87" s="16"/>
      <c r="B87" s="28"/>
      <c r="C87" s="18"/>
      <c r="D87" s="16"/>
      <c r="E87" s="21"/>
      <c r="F87" s="22"/>
      <c r="G87" s="22"/>
      <c r="H87" s="21"/>
      <c r="I87" s="22"/>
    </row>
    <row r="88" spans="1:9" x14ac:dyDescent="0.35">
      <c r="A88" s="16"/>
      <c r="B88" s="28"/>
      <c r="C88" s="18"/>
      <c r="D88" s="16"/>
      <c r="E88" s="21"/>
      <c r="F88" s="22"/>
      <c r="G88" s="22"/>
      <c r="H88" s="21"/>
      <c r="I88" s="22"/>
    </row>
    <row r="89" spans="1:9" x14ac:dyDescent="0.35">
      <c r="A89" s="16"/>
      <c r="B89" s="28"/>
      <c r="C89" s="18"/>
      <c r="D89" s="16"/>
      <c r="E89" s="21"/>
      <c r="F89" s="22"/>
      <c r="G89" s="22"/>
      <c r="H89" s="21"/>
      <c r="I89" s="22"/>
    </row>
  </sheetData>
  <dataConsolidate/>
  <mergeCells count="1">
    <mergeCell ref="A1:C3"/>
  </mergeCells>
  <conditionalFormatting sqref="A1 D1:I3 J1:Y7 J8:X31 I34:I74 A34:H85 A86:I87">
    <cfRule type="containsBlanks" dxfId="51" priority="3">
      <formula>LEN(TRIM(A1))=0</formula>
    </cfRule>
  </conditionalFormatting>
  <conditionalFormatting sqref="F5:F8">
    <cfRule type="expression" dxfId="50" priority="5">
      <formula>(INDIRECT("E"&amp;ROW())="ja")</formula>
    </cfRule>
  </conditionalFormatting>
  <conditionalFormatting sqref="G5:G8">
    <cfRule type="expression" dxfId="49" priority="4">
      <formula>INDIRECT("E"&amp;ROW())="nei"</formula>
    </cfRule>
  </conditionalFormatting>
  <conditionalFormatting sqref="I5:I8">
    <cfRule type="expression" dxfId="48" priority="2">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48155855-2529-4A3D-83B0-9FEB5E10FDC0}">
          <x14:formula1>
            <xm:f>Datavaldiering!$A$2:$A$5</xm:f>
          </x14:formula1>
          <xm:sqref>D5:D8</xm:sqref>
        </x14:dataValidation>
        <x14:dataValidation type="list" allowBlank="1" showInputMessage="1" showErrorMessage="1" xr:uid="{77904B77-FD61-464C-B138-927C14B7AB04}">
          <x14:formula1>
            <xm:f>Datavaldiering!$C$2:$C$4</xm:f>
          </x14:formula1>
          <xm:sqref>E5:E8</xm:sqref>
        </x14:dataValidation>
        <x14:dataValidation type="list" allowBlank="1" showInputMessage="1" showErrorMessage="1" xr:uid="{C773E4E3-C2AB-48B9-B2AF-5993D585BCAC}">
          <x14:formula1>
            <xm:f>Datavaldiering!$C$2:$C$3</xm:f>
          </x14:formula1>
          <xm:sqref>H5:H8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1A8E1-7307-4257-AAC2-41D15446986E}">
  <dimension ref="A1:I122"/>
  <sheetViews>
    <sheetView showGridLines="0" zoomScaleNormal="100" workbookViewId="0">
      <pane ySplit="4" topLeftCell="A5" activePane="bottomLeft" state="frozen"/>
      <selection activeCell="C21" sqref="C21"/>
      <selection pane="bottomLeft" activeCell="F9" sqref="F9"/>
    </sheetView>
  </sheetViews>
  <sheetFormatPr baseColWidth="10" defaultColWidth="11.453125" defaultRowHeight="14.5" x14ac:dyDescent="0.35"/>
  <cols>
    <col min="1" max="1" width="13.1796875" style="13" customWidth="1"/>
    <col min="2" max="2" width="52.7265625" style="13" customWidth="1"/>
    <col min="3" max="3" width="40.26953125" style="13" customWidth="1"/>
    <col min="4" max="4" width="16.7265625" style="13" customWidth="1"/>
    <col min="5" max="5" width="24.1796875" style="13" customWidth="1"/>
    <col min="6" max="6" width="41.453125" style="13" customWidth="1"/>
    <col min="7" max="7" width="47.54296875" style="13" customWidth="1"/>
    <col min="8" max="8" width="11.453125" style="13"/>
    <col min="9" max="9" width="21.1796875" style="13" customWidth="1"/>
    <col min="10" max="16384" width="11.453125" style="13"/>
  </cols>
  <sheetData>
    <row r="1" spans="1:9" ht="26" x14ac:dyDescent="0.35">
      <c r="A1" s="52" t="s">
        <v>46</v>
      </c>
      <c r="B1" s="52"/>
      <c r="C1" s="52"/>
      <c r="D1" s="38"/>
      <c r="E1" s="38"/>
      <c r="F1" s="38"/>
      <c r="G1" s="38"/>
      <c r="H1" s="38"/>
    </row>
    <row r="2" spans="1:9" ht="26" x14ac:dyDescent="0.35">
      <c r="A2" s="52"/>
      <c r="B2" s="52"/>
      <c r="C2" s="52"/>
      <c r="D2" s="38"/>
      <c r="E2" s="38"/>
      <c r="F2" s="38"/>
      <c r="G2" s="38"/>
      <c r="H2" s="38"/>
    </row>
    <row r="3" spans="1:9" x14ac:dyDescent="0.35">
      <c r="A3" s="52"/>
      <c r="B3" s="52"/>
      <c r="C3" s="52"/>
    </row>
    <row r="4" spans="1:9" ht="43.5" x14ac:dyDescent="0.35">
      <c r="A4" s="37" t="s">
        <v>32</v>
      </c>
      <c r="B4" s="37" t="s">
        <v>33</v>
      </c>
      <c r="C4" s="37" t="s">
        <v>34</v>
      </c>
      <c r="D4" s="37" t="s">
        <v>35</v>
      </c>
      <c r="E4" s="37" t="s">
        <v>36</v>
      </c>
      <c r="F4" s="37" t="s">
        <v>37</v>
      </c>
      <c r="G4" s="37" t="s">
        <v>38</v>
      </c>
      <c r="H4" s="37" t="s">
        <v>39</v>
      </c>
      <c r="I4" s="37" t="s">
        <v>40</v>
      </c>
    </row>
    <row r="5" spans="1:9" ht="58" x14ac:dyDescent="0.35">
      <c r="A5" s="16">
        <f>ROW()-ROW(Tabell4210111213[[#Headers],[Krav nr.]])</f>
        <v>1</v>
      </c>
      <c r="B5" s="28" t="s">
        <v>47</v>
      </c>
      <c r="C5" s="45" t="s">
        <v>48</v>
      </c>
      <c r="D5" s="16" t="s">
        <v>4</v>
      </c>
      <c r="E5" s="21"/>
      <c r="F5" s="22"/>
      <c r="G5" s="22"/>
      <c r="H5" s="21"/>
      <c r="I5" s="22"/>
    </row>
    <row r="6" spans="1:9" ht="58" x14ac:dyDescent="0.35">
      <c r="A6" s="16">
        <f>ROW()-ROW(Tabell4210111213[[#Headers],[Krav nr.]])</f>
        <v>2</v>
      </c>
      <c r="B6" s="28" t="s">
        <v>47</v>
      </c>
      <c r="C6" s="18" t="s">
        <v>49</v>
      </c>
      <c r="D6" s="16" t="s">
        <v>14</v>
      </c>
      <c r="E6" s="21"/>
      <c r="F6" s="22"/>
      <c r="G6" s="22"/>
      <c r="H6" s="21"/>
      <c r="I6" s="22"/>
    </row>
    <row r="7" spans="1:9" ht="101.5" x14ac:dyDescent="0.35">
      <c r="A7" s="16">
        <f>ROW()-ROW(Tabell4210111213[[#Headers],[Krav nr.]])</f>
        <v>3</v>
      </c>
      <c r="B7" s="28" t="s">
        <v>47</v>
      </c>
      <c r="C7" s="39" t="s">
        <v>50</v>
      </c>
      <c r="D7" s="16" t="s">
        <v>14</v>
      </c>
      <c r="E7" s="21"/>
      <c r="F7" s="22"/>
      <c r="G7" s="22"/>
      <c r="H7" s="21"/>
      <c r="I7" s="22"/>
    </row>
    <row r="8" spans="1:9" ht="29" x14ac:dyDescent="0.35">
      <c r="A8" s="16">
        <f>ROW()-ROW(Tabell4210111213[[#Headers],[Krav nr.]])</f>
        <v>4</v>
      </c>
      <c r="B8" s="28" t="s">
        <v>47</v>
      </c>
      <c r="C8" s="43" t="s">
        <v>51</v>
      </c>
      <c r="D8" s="16" t="s">
        <v>4</v>
      </c>
      <c r="E8" s="21"/>
      <c r="F8" s="22"/>
      <c r="G8" s="22"/>
      <c r="H8" s="21"/>
      <c r="I8" s="22"/>
    </row>
    <row r="9" spans="1:9" ht="43.5" x14ac:dyDescent="0.35">
      <c r="A9" s="16">
        <f>ROW()-ROW(Tabell4210111213[[#Headers],[Krav nr.]])</f>
        <v>5</v>
      </c>
      <c r="B9" s="28" t="s">
        <v>47</v>
      </c>
      <c r="C9" s="50" t="s">
        <v>52</v>
      </c>
      <c r="D9" s="16" t="s">
        <v>14</v>
      </c>
      <c r="E9" s="21"/>
      <c r="F9" s="22"/>
      <c r="G9" s="22"/>
      <c r="H9" s="21"/>
      <c r="I9" s="22"/>
    </row>
    <row r="10" spans="1:9" ht="43.5" x14ac:dyDescent="0.35">
      <c r="A10" s="16">
        <f>ROW()-ROW(Tabell4210111213[[#Headers],[Krav nr.]])</f>
        <v>6</v>
      </c>
      <c r="B10" s="28" t="s">
        <v>47</v>
      </c>
      <c r="C10" s="43" t="s">
        <v>53</v>
      </c>
      <c r="D10" s="16" t="s">
        <v>14</v>
      </c>
      <c r="E10" s="21"/>
      <c r="F10" s="22"/>
      <c r="G10" s="22"/>
      <c r="H10" s="21"/>
      <c r="I10" s="22"/>
    </row>
    <row r="11" spans="1:9" ht="29" x14ac:dyDescent="0.35">
      <c r="A11" s="16">
        <f>ROW()-ROW(Tabell4210111213[[#Headers],[Krav nr.]])</f>
        <v>7</v>
      </c>
      <c r="B11" s="28" t="s">
        <v>47</v>
      </c>
      <c r="C11" s="44" t="s">
        <v>54</v>
      </c>
      <c r="D11" s="16" t="s">
        <v>14</v>
      </c>
      <c r="E11" s="21"/>
      <c r="F11" s="22"/>
      <c r="G11" s="22"/>
      <c r="H11" s="21"/>
      <c r="I11" s="22"/>
    </row>
    <row r="12" spans="1:9" ht="72.5" x14ac:dyDescent="0.35">
      <c r="A12" s="16">
        <f>ROW()-ROW(Tabell4210111213[[#Headers],[Krav nr.]])</f>
        <v>8</v>
      </c>
      <c r="B12" s="28" t="s">
        <v>47</v>
      </c>
      <c r="C12" s="45" t="s">
        <v>55</v>
      </c>
      <c r="D12" s="16" t="s">
        <v>14</v>
      </c>
      <c r="E12" s="21"/>
      <c r="F12" s="22"/>
      <c r="G12" s="22"/>
      <c r="H12" s="21"/>
      <c r="I12" s="22"/>
    </row>
    <row r="13" spans="1:9" ht="116" x14ac:dyDescent="0.35">
      <c r="A13" s="16">
        <f>ROW()-ROW(Tabell4210111213[[#Headers],[Krav nr.]])</f>
        <v>9</v>
      </c>
      <c r="B13" s="28" t="s">
        <v>47</v>
      </c>
      <c r="C13" s="43" t="s">
        <v>56</v>
      </c>
      <c r="D13" s="16" t="s">
        <v>4</v>
      </c>
      <c r="E13" s="21"/>
      <c r="F13" s="22"/>
      <c r="G13" s="22"/>
      <c r="H13" s="21"/>
      <c r="I13" s="22"/>
    </row>
    <row r="14" spans="1:9" ht="87" x14ac:dyDescent="0.35">
      <c r="A14" s="16">
        <f>ROW()-ROW(Tabell4210111213[[#Headers],[Krav nr.]])</f>
        <v>10</v>
      </c>
      <c r="B14" s="28" t="s">
        <v>47</v>
      </c>
      <c r="C14" s="43" t="s">
        <v>57</v>
      </c>
      <c r="D14" s="16" t="s">
        <v>4</v>
      </c>
      <c r="E14" s="21"/>
      <c r="F14" s="22"/>
      <c r="G14" s="22"/>
      <c r="H14" s="21"/>
      <c r="I14" s="22"/>
    </row>
    <row r="15" spans="1:9" ht="101.5" x14ac:dyDescent="0.35">
      <c r="A15" s="16">
        <f>ROW()-ROW(Tabell4210111213[[#Headers],[Krav nr.]])</f>
        <v>11</v>
      </c>
      <c r="B15" s="28" t="s">
        <v>47</v>
      </c>
      <c r="C15" s="43" t="s">
        <v>58</v>
      </c>
      <c r="D15" s="16" t="s">
        <v>14</v>
      </c>
      <c r="E15" s="21"/>
      <c r="F15" s="22"/>
      <c r="G15" s="22"/>
      <c r="H15" s="21"/>
      <c r="I15" s="22"/>
    </row>
    <row r="16" spans="1:9" ht="29" x14ac:dyDescent="0.35">
      <c r="A16" s="16">
        <f>ROW()-ROW(Tabell4210111213[[#Headers],[Krav nr.]])</f>
        <v>12</v>
      </c>
      <c r="B16" s="28" t="s">
        <v>47</v>
      </c>
      <c r="C16" s="43" t="s">
        <v>59</v>
      </c>
      <c r="D16" s="16" t="s">
        <v>4</v>
      </c>
      <c r="E16" s="21"/>
      <c r="F16" s="22"/>
      <c r="G16" s="22"/>
      <c r="H16" s="21"/>
      <c r="I16" s="22"/>
    </row>
    <row r="17" spans="1:9" x14ac:dyDescent="0.35">
      <c r="A17" s="16">
        <f>ROW()-ROW(Tabell4210111213[[#Headers],[Krav nr.]])</f>
        <v>13</v>
      </c>
      <c r="B17" s="28" t="s">
        <v>47</v>
      </c>
      <c r="C17" s="43" t="s">
        <v>60</v>
      </c>
      <c r="D17" s="16" t="s">
        <v>4</v>
      </c>
      <c r="E17" s="21"/>
      <c r="F17" s="22"/>
      <c r="G17" s="22"/>
      <c r="H17" s="21"/>
      <c r="I17" s="22"/>
    </row>
    <row r="18" spans="1:9" ht="58" x14ac:dyDescent="0.35">
      <c r="A18" s="16">
        <f>ROW()-ROW(Tabell4210111213[[#Headers],[Krav nr.]])</f>
        <v>14</v>
      </c>
      <c r="B18" s="28" t="s">
        <v>47</v>
      </c>
      <c r="C18" s="45" t="s">
        <v>61</v>
      </c>
      <c r="D18" s="16" t="s">
        <v>4</v>
      </c>
      <c r="E18" s="21"/>
      <c r="F18" s="22"/>
      <c r="G18" s="22"/>
      <c r="H18" s="21"/>
      <c r="I18" s="22"/>
    </row>
    <row r="19" spans="1:9" ht="43.5" x14ac:dyDescent="0.35">
      <c r="A19" s="16">
        <f>ROW()-ROW(Tabell4210111213[[#Headers],[Krav nr.]])</f>
        <v>15</v>
      </c>
      <c r="B19" s="28" t="s">
        <v>47</v>
      </c>
      <c r="C19" s="43" t="s">
        <v>62</v>
      </c>
      <c r="D19" s="16" t="s">
        <v>4</v>
      </c>
      <c r="E19" s="21"/>
      <c r="F19" s="22"/>
      <c r="G19" s="22"/>
      <c r="H19" s="21"/>
      <c r="I19" s="22"/>
    </row>
    <row r="20" spans="1:9" ht="43.5" x14ac:dyDescent="0.35">
      <c r="A20" s="16">
        <f>ROW()-ROW(Tabell4210111213[[#Headers],[Krav nr.]])</f>
        <v>16</v>
      </c>
      <c r="B20" s="28" t="s">
        <v>47</v>
      </c>
      <c r="C20" s="45" t="s">
        <v>63</v>
      </c>
      <c r="D20" s="16" t="s">
        <v>4</v>
      </c>
      <c r="E20" s="21"/>
      <c r="F20" s="22"/>
      <c r="G20" s="22"/>
      <c r="H20" s="21"/>
      <c r="I20" s="22"/>
    </row>
    <row r="21" spans="1:9" ht="29" x14ac:dyDescent="0.35">
      <c r="A21" s="16">
        <f>ROW()-ROW(Tabell4210111213[[#Headers],[Krav nr.]])</f>
        <v>17</v>
      </c>
      <c r="B21" s="28" t="s">
        <v>47</v>
      </c>
      <c r="C21" s="43" t="s">
        <v>64</v>
      </c>
      <c r="D21" s="16" t="s">
        <v>4</v>
      </c>
      <c r="E21" s="21"/>
      <c r="F21" s="22"/>
      <c r="G21" s="22"/>
      <c r="H21" s="21"/>
      <c r="I21" s="22"/>
    </row>
    <row r="22" spans="1:9" ht="87" x14ac:dyDescent="0.35">
      <c r="A22" s="16">
        <f>ROW()-ROW(Tabell4210111213[[#Headers],[Krav nr.]])</f>
        <v>18</v>
      </c>
      <c r="B22" s="28" t="s">
        <v>47</v>
      </c>
      <c r="C22" s="43" t="s">
        <v>65</v>
      </c>
      <c r="D22" s="16" t="s">
        <v>4</v>
      </c>
      <c r="E22" s="21"/>
      <c r="F22" s="22"/>
      <c r="G22" s="22"/>
      <c r="H22" s="21"/>
      <c r="I22" s="22"/>
    </row>
    <row r="23" spans="1:9" ht="29" x14ac:dyDescent="0.35">
      <c r="A23" s="16">
        <f>ROW()-ROW(Tabell4210111213[[#Headers],[Krav nr.]])</f>
        <v>19</v>
      </c>
      <c r="B23" s="28" t="s">
        <v>47</v>
      </c>
      <c r="C23" s="43" t="s">
        <v>66</v>
      </c>
      <c r="D23" s="16" t="s">
        <v>4</v>
      </c>
      <c r="E23" s="21"/>
      <c r="F23" s="22"/>
      <c r="G23" s="22"/>
      <c r="H23" s="21"/>
      <c r="I23" s="22"/>
    </row>
    <row r="24" spans="1:9" ht="29" x14ac:dyDescent="0.35">
      <c r="A24" s="16">
        <f>ROW()-ROW(Tabell4210111213[[#Headers],[Krav nr.]])</f>
        <v>20</v>
      </c>
      <c r="B24" s="28" t="s">
        <v>47</v>
      </c>
      <c r="C24" s="43" t="s">
        <v>67</v>
      </c>
      <c r="D24" s="16" t="s">
        <v>4</v>
      </c>
      <c r="E24" s="21"/>
      <c r="F24" s="22"/>
      <c r="G24" s="22"/>
      <c r="H24" s="21"/>
      <c r="I24" s="22"/>
    </row>
    <row r="25" spans="1:9" ht="101.5" x14ac:dyDescent="0.35">
      <c r="A25" s="16">
        <f>ROW()-ROW(Tabell4210111213[[#Headers],[Krav nr.]])</f>
        <v>21</v>
      </c>
      <c r="B25" s="28" t="s">
        <v>47</v>
      </c>
      <c r="C25" s="47" t="s">
        <v>68</v>
      </c>
      <c r="D25" s="16" t="s">
        <v>14</v>
      </c>
      <c r="E25" s="21"/>
      <c r="F25" s="22"/>
      <c r="G25" s="22"/>
      <c r="H25" s="21"/>
      <c r="I25" s="22"/>
    </row>
    <row r="26" spans="1:9" ht="43.5" x14ac:dyDescent="0.35">
      <c r="A26" s="16">
        <f>ROW()-ROW(Tabell4210111213[[#Headers],[Krav nr.]])</f>
        <v>22</v>
      </c>
      <c r="B26" s="28" t="s">
        <v>47</v>
      </c>
      <c r="C26" s="18" t="s">
        <v>69</v>
      </c>
      <c r="D26" s="16" t="s">
        <v>14</v>
      </c>
      <c r="E26" s="21"/>
      <c r="F26" s="22"/>
      <c r="G26" s="22"/>
      <c r="H26" s="21"/>
      <c r="I26" s="22"/>
    </row>
    <row r="27" spans="1:9" x14ac:dyDescent="0.35">
      <c r="A27" s="16">
        <f>ROW()-ROW(Tabell4210111213[[#Headers],[Krav nr.]])</f>
        <v>23</v>
      </c>
      <c r="B27" s="28" t="s">
        <v>70</v>
      </c>
      <c r="C27" s="43" t="s">
        <v>71</v>
      </c>
      <c r="D27" s="16" t="s">
        <v>4</v>
      </c>
      <c r="E27" s="21"/>
      <c r="F27" s="22"/>
      <c r="G27" s="22"/>
      <c r="H27" s="21"/>
      <c r="I27" s="22"/>
    </row>
    <row r="28" spans="1:9" ht="29" x14ac:dyDescent="0.35">
      <c r="A28" s="16">
        <f>ROW()-ROW(Tabell4210111213[[#Headers],[Krav nr.]])</f>
        <v>24</v>
      </c>
      <c r="B28" s="28" t="s">
        <v>70</v>
      </c>
      <c r="C28" s="45" t="s">
        <v>72</v>
      </c>
      <c r="D28" s="16" t="s">
        <v>14</v>
      </c>
      <c r="E28" s="21"/>
      <c r="F28" s="22"/>
      <c r="G28" s="22"/>
      <c r="H28" s="21"/>
      <c r="I28" s="22"/>
    </row>
    <row r="29" spans="1:9" x14ac:dyDescent="0.35">
      <c r="A29" s="16">
        <f>ROW()-ROW(Tabell4210111213[[#Headers],[Krav nr.]])</f>
        <v>25</v>
      </c>
      <c r="B29" s="28" t="s">
        <v>70</v>
      </c>
      <c r="C29" s="43" t="s">
        <v>73</v>
      </c>
      <c r="D29" s="16" t="s">
        <v>4</v>
      </c>
      <c r="E29" s="21"/>
      <c r="F29" s="22"/>
      <c r="G29" s="22"/>
      <c r="H29" s="21"/>
      <c r="I29" s="22"/>
    </row>
    <row r="30" spans="1:9" x14ac:dyDescent="0.35">
      <c r="A30" s="16">
        <f>ROW()-ROW(Tabell4210111213[[#Headers],[Krav nr.]])</f>
        <v>26</v>
      </c>
      <c r="B30" s="28" t="s">
        <v>70</v>
      </c>
      <c r="C30" s="43" t="s">
        <v>74</v>
      </c>
      <c r="D30" s="16" t="s">
        <v>4</v>
      </c>
      <c r="E30" s="21"/>
      <c r="F30" s="22"/>
      <c r="G30" s="22"/>
      <c r="H30" s="21"/>
      <c r="I30" s="22"/>
    </row>
    <row r="31" spans="1:9" ht="29" x14ac:dyDescent="0.35">
      <c r="A31" s="16">
        <f>ROW()-ROW(Tabell4210111213[[#Headers],[Krav nr.]])</f>
        <v>27</v>
      </c>
      <c r="B31" s="28" t="s">
        <v>70</v>
      </c>
      <c r="C31" s="43" t="s">
        <v>75</v>
      </c>
      <c r="D31" s="16" t="s">
        <v>4</v>
      </c>
      <c r="E31" s="21"/>
      <c r="F31" s="22"/>
      <c r="G31" s="22"/>
      <c r="H31" s="21"/>
      <c r="I31" s="22"/>
    </row>
    <row r="32" spans="1:9" ht="29" x14ac:dyDescent="0.35">
      <c r="A32" s="16">
        <f>ROW()-ROW(Tabell4210111213[[#Headers],[Krav nr.]])</f>
        <v>28</v>
      </c>
      <c r="B32" s="28" t="s">
        <v>70</v>
      </c>
      <c r="C32" s="47" t="s">
        <v>76</v>
      </c>
      <c r="D32" s="16" t="s">
        <v>14</v>
      </c>
      <c r="E32" s="21"/>
      <c r="F32" s="22"/>
      <c r="G32" s="22"/>
      <c r="H32" s="21"/>
      <c r="I32" s="22"/>
    </row>
    <row r="33" spans="1:9" ht="29" x14ac:dyDescent="0.35">
      <c r="A33" s="16">
        <f>ROW()-ROW(Tabell4210111213[[#Headers],[Krav nr.]])</f>
        <v>29</v>
      </c>
      <c r="B33" s="28" t="s">
        <v>70</v>
      </c>
      <c r="C33" s="43" t="s">
        <v>77</v>
      </c>
      <c r="D33" s="16" t="s">
        <v>14</v>
      </c>
      <c r="E33" s="21"/>
      <c r="F33" s="22"/>
      <c r="G33" s="22"/>
      <c r="H33" s="21"/>
      <c r="I33" s="22"/>
    </row>
    <row r="34" spans="1:9" x14ac:dyDescent="0.35">
      <c r="A34" s="16">
        <f>ROW()-ROW(Tabell4210111213[[#Headers],[Krav nr.]])</f>
        <v>30</v>
      </c>
      <c r="B34" s="28" t="s">
        <v>70</v>
      </c>
      <c r="C34" s="43" t="s">
        <v>78</v>
      </c>
      <c r="D34" s="16" t="s">
        <v>4</v>
      </c>
      <c r="E34" s="21"/>
      <c r="F34" s="22"/>
      <c r="G34" s="22"/>
      <c r="H34" s="21"/>
      <c r="I34" s="22"/>
    </row>
    <row r="35" spans="1:9" ht="29" x14ac:dyDescent="0.35">
      <c r="A35" s="16">
        <f>ROW()-ROW(Tabell4210111213[[#Headers],[Krav nr.]])</f>
        <v>31</v>
      </c>
      <c r="B35" s="28" t="s">
        <v>70</v>
      </c>
      <c r="C35" s="43" t="s">
        <v>79</v>
      </c>
      <c r="D35" s="16" t="s">
        <v>14</v>
      </c>
      <c r="E35" s="21"/>
      <c r="F35" s="22"/>
      <c r="G35" s="22"/>
      <c r="H35" s="21"/>
      <c r="I35" s="22"/>
    </row>
    <row r="36" spans="1:9" ht="116" x14ac:dyDescent="0.35">
      <c r="A36" s="16">
        <f>ROW()-ROW(Tabell4210111213[[#Headers],[Krav nr.]])</f>
        <v>32</v>
      </c>
      <c r="B36" s="28" t="s">
        <v>70</v>
      </c>
      <c r="C36" s="43" t="s">
        <v>80</v>
      </c>
      <c r="D36" s="16" t="s">
        <v>14</v>
      </c>
      <c r="E36" s="21"/>
      <c r="F36" s="22"/>
      <c r="G36" s="22"/>
      <c r="H36" s="21"/>
      <c r="I36" s="22"/>
    </row>
    <row r="37" spans="1:9" ht="58" x14ac:dyDescent="0.35">
      <c r="A37" s="16">
        <f>ROW()-ROW(Tabell4210111213[[#Headers],[Krav nr.]])</f>
        <v>33</v>
      </c>
      <c r="B37" s="28" t="s">
        <v>70</v>
      </c>
      <c r="C37" s="43" t="s">
        <v>81</v>
      </c>
      <c r="D37" s="16" t="s">
        <v>4</v>
      </c>
      <c r="E37" s="21"/>
      <c r="F37" s="22"/>
      <c r="G37" s="22"/>
      <c r="H37" s="21"/>
      <c r="I37" s="22"/>
    </row>
    <row r="38" spans="1:9" ht="29" x14ac:dyDescent="0.35">
      <c r="A38" s="16">
        <f>ROW()-ROW(Tabell4210111213[[#Headers],[Krav nr.]])</f>
        <v>34</v>
      </c>
      <c r="B38" s="28" t="s">
        <v>70</v>
      </c>
      <c r="C38" s="45" t="s">
        <v>82</v>
      </c>
      <c r="D38" s="16" t="s">
        <v>28</v>
      </c>
      <c r="E38" s="21"/>
      <c r="F38" s="22"/>
      <c r="G38" s="22"/>
      <c r="H38" s="21"/>
      <c r="I38" s="22"/>
    </row>
    <row r="39" spans="1:9" x14ac:dyDescent="0.35">
      <c r="A39" s="16">
        <f>ROW()-ROW(Tabell4210111213[[#Headers],[Krav nr.]])</f>
        <v>35</v>
      </c>
      <c r="B39" s="28" t="s">
        <v>70</v>
      </c>
      <c r="C39" s="51" t="s">
        <v>83</v>
      </c>
      <c r="D39" s="16" t="s">
        <v>28</v>
      </c>
      <c r="E39" s="21"/>
      <c r="F39" s="22"/>
      <c r="G39" s="22"/>
      <c r="H39" s="21"/>
      <c r="I39" s="22"/>
    </row>
    <row r="40" spans="1:9" ht="29" x14ac:dyDescent="0.35">
      <c r="A40" s="16">
        <f>ROW()-ROW(Tabell4210111213[[#Headers],[Krav nr.]])</f>
        <v>36</v>
      </c>
      <c r="B40" s="28" t="s">
        <v>70</v>
      </c>
      <c r="C40" s="43" t="s">
        <v>84</v>
      </c>
      <c r="D40" s="16" t="s">
        <v>4</v>
      </c>
      <c r="E40" s="21"/>
      <c r="F40" s="22"/>
      <c r="G40" s="22"/>
      <c r="H40" s="21"/>
      <c r="I40" s="22"/>
    </row>
    <row r="41" spans="1:9" x14ac:dyDescent="0.35">
      <c r="A41" s="16">
        <f>ROW()-ROW(Tabell4210111213[[#Headers],[Krav nr.]])</f>
        <v>37</v>
      </c>
      <c r="B41" s="28" t="s">
        <v>70</v>
      </c>
      <c r="C41" s="43" t="s">
        <v>85</v>
      </c>
      <c r="D41" s="16" t="s">
        <v>4</v>
      </c>
      <c r="E41" s="21"/>
      <c r="F41" s="22"/>
      <c r="G41" s="22"/>
      <c r="H41" s="21"/>
      <c r="I41" s="22"/>
    </row>
    <row r="42" spans="1:9" ht="29" x14ac:dyDescent="0.35">
      <c r="A42" s="16">
        <f>ROW()-ROW(Tabell4210111213[[#Headers],[Krav nr.]])</f>
        <v>38</v>
      </c>
      <c r="B42" s="28" t="s">
        <v>86</v>
      </c>
      <c r="C42" s="46" t="s">
        <v>87</v>
      </c>
      <c r="D42" s="16" t="s">
        <v>4</v>
      </c>
      <c r="E42" s="21"/>
      <c r="F42" s="22"/>
      <c r="G42" s="22"/>
      <c r="H42" s="21"/>
      <c r="I42" s="22"/>
    </row>
    <row r="43" spans="1:9" ht="43.5" x14ac:dyDescent="0.35">
      <c r="A43" s="16">
        <f>ROW()-ROW(Tabell4210111213[[#Headers],[Krav nr.]])</f>
        <v>39</v>
      </c>
      <c r="B43" s="28" t="s">
        <v>86</v>
      </c>
      <c r="C43" s="43" t="s">
        <v>88</v>
      </c>
      <c r="D43" s="16" t="s">
        <v>14</v>
      </c>
      <c r="E43" s="21"/>
      <c r="F43" s="22"/>
      <c r="G43" s="22"/>
      <c r="H43" s="21"/>
      <c r="I43" s="22"/>
    </row>
    <row r="44" spans="1:9" ht="174" x14ac:dyDescent="0.35">
      <c r="A44" s="16">
        <f>ROW()-ROW(Tabell4210111213[[#Headers],[Krav nr.]])</f>
        <v>40</v>
      </c>
      <c r="B44" s="28" t="s">
        <v>86</v>
      </c>
      <c r="C44" s="39" t="s">
        <v>89</v>
      </c>
      <c r="D44" s="16" t="s">
        <v>4</v>
      </c>
      <c r="E44" s="21"/>
      <c r="F44" s="22"/>
      <c r="G44" s="22"/>
      <c r="H44" s="21"/>
      <c r="I44" s="22"/>
    </row>
    <row r="45" spans="1:9" ht="101.5" x14ac:dyDescent="0.35">
      <c r="A45" s="16">
        <f>ROW()-ROW(Tabell4210111213[[#Headers],[Krav nr.]])</f>
        <v>41</v>
      </c>
      <c r="B45" s="28" t="s">
        <v>86</v>
      </c>
      <c r="C45" s="44" t="s">
        <v>90</v>
      </c>
      <c r="D45" s="16" t="s">
        <v>14</v>
      </c>
      <c r="E45" s="21"/>
      <c r="F45" s="22"/>
      <c r="G45" s="22"/>
      <c r="H45" s="21"/>
      <c r="I45" s="22"/>
    </row>
    <row r="46" spans="1:9" ht="29" x14ac:dyDescent="0.35">
      <c r="A46" s="16">
        <f>ROW()-ROW(Tabell4210111213[[#Headers],[Krav nr.]])</f>
        <v>42</v>
      </c>
      <c r="B46" s="28" t="s">
        <v>86</v>
      </c>
      <c r="C46" s="43" t="s">
        <v>91</v>
      </c>
      <c r="D46" s="16" t="s">
        <v>4</v>
      </c>
      <c r="E46" s="21"/>
      <c r="F46" s="22"/>
      <c r="G46" s="22"/>
      <c r="H46" s="21"/>
      <c r="I46" s="22"/>
    </row>
    <row r="47" spans="1:9" ht="29" x14ac:dyDescent="0.35">
      <c r="A47" s="16">
        <f>ROW()-ROW(Tabell4210111213[[#Headers],[Krav nr.]])</f>
        <v>43</v>
      </c>
      <c r="B47" s="28" t="s">
        <v>86</v>
      </c>
      <c r="C47" s="43" t="s">
        <v>92</v>
      </c>
      <c r="D47" s="16" t="s">
        <v>4</v>
      </c>
      <c r="E47" s="21"/>
      <c r="F47" s="22"/>
      <c r="G47" s="22"/>
      <c r="H47" s="21"/>
      <c r="I47" s="22"/>
    </row>
    <row r="48" spans="1:9" ht="58" x14ac:dyDescent="0.35">
      <c r="A48" s="16">
        <f>ROW()-ROW(Tabell4210111213[[#Headers],[Krav nr.]])</f>
        <v>44</v>
      </c>
      <c r="B48" s="28" t="s">
        <v>86</v>
      </c>
      <c r="C48" s="43" t="s">
        <v>93</v>
      </c>
      <c r="D48" s="16" t="s">
        <v>14</v>
      </c>
      <c r="E48" s="21"/>
      <c r="F48" s="22"/>
      <c r="G48" s="22"/>
      <c r="H48" s="21"/>
      <c r="I48" s="22"/>
    </row>
    <row r="49" spans="1:9" x14ac:dyDescent="0.35">
      <c r="A49" s="16"/>
      <c r="B49" s="28"/>
      <c r="C49" s="18"/>
      <c r="D49" s="16"/>
      <c r="E49" s="21"/>
      <c r="F49" s="22"/>
      <c r="G49" s="22"/>
      <c r="H49" s="21"/>
      <c r="I49" s="22"/>
    </row>
    <row r="50" spans="1:9" x14ac:dyDescent="0.35">
      <c r="A50" s="16"/>
      <c r="B50" s="28"/>
      <c r="C50" s="18"/>
      <c r="D50" s="16"/>
      <c r="E50" s="21"/>
      <c r="F50" s="22"/>
      <c r="G50" s="22"/>
      <c r="H50" s="21"/>
      <c r="I50" s="22"/>
    </row>
    <row r="51" spans="1:9" x14ac:dyDescent="0.35">
      <c r="A51" s="16"/>
      <c r="B51" s="28"/>
      <c r="C51" s="18"/>
      <c r="D51" s="16"/>
      <c r="E51" s="21"/>
      <c r="F51" s="22"/>
      <c r="G51" s="22"/>
      <c r="H51" s="21"/>
      <c r="I51" s="22"/>
    </row>
    <row r="52" spans="1:9" x14ac:dyDescent="0.35">
      <c r="A52" s="16"/>
      <c r="B52" s="28"/>
      <c r="C52" s="18"/>
      <c r="D52" s="16"/>
      <c r="E52" s="21"/>
      <c r="F52" s="22"/>
      <c r="G52" s="22"/>
      <c r="H52" s="21"/>
      <c r="I52" s="22"/>
    </row>
    <row r="53" spans="1:9" x14ac:dyDescent="0.35">
      <c r="A53" s="16"/>
      <c r="B53" s="28"/>
      <c r="C53" s="18"/>
      <c r="D53" s="16"/>
      <c r="E53" s="21"/>
      <c r="F53" s="22"/>
      <c r="G53" s="22"/>
      <c r="H53" s="21"/>
      <c r="I53" s="22"/>
    </row>
    <row r="54" spans="1:9" x14ac:dyDescent="0.35">
      <c r="A54" s="16"/>
      <c r="B54" s="28"/>
      <c r="C54" s="18"/>
      <c r="D54" s="16"/>
      <c r="E54" s="21"/>
      <c r="F54" s="22"/>
      <c r="G54" s="22"/>
      <c r="H54" s="21"/>
      <c r="I54" s="22"/>
    </row>
    <row r="55" spans="1:9" x14ac:dyDescent="0.35">
      <c r="A55" s="16"/>
      <c r="B55" s="28"/>
      <c r="C55" s="18"/>
      <c r="D55" s="16"/>
      <c r="E55" s="21"/>
      <c r="F55" s="22"/>
      <c r="G55" s="22"/>
      <c r="H55" s="21"/>
      <c r="I55" s="22"/>
    </row>
    <row r="56" spans="1:9" x14ac:dyDescent="0.35">
      <c r="A56" s="16"/>
      <c r="B56" s="28"/>
      <c r="C56" s="18"/>
      <c r="D56" s="16"/>
      <c r="E56" s="21"/>
      <c r="F56" s="22"/>
      <c r="G56" s="22"/>
      <c r="H56" s="21"/>
      <c r="I56" s="22"/>
    </row>
    <row r="57" spans="1:9" x14ac:dyDescent="0.35">
      <c r="A57" s="16"/>
      <c r="B57" s="28"/>
      <c r="C57" s="18"/>
      <c r="D57" s="16"/>
      <c r="E57" s="21"/>
      <c r="F57" s="22"/>
      <c r="G57" s="22"/>
      <c r="H57" s="21"/>
      <c r="I57" s="22"/>
    </row>
    <row r="58" spans="1:9" x14ac:dyDescent="0.35">
      <c r="A58" s="16"/>
      <c r="B58" s="28"/>
      <c r="C58" s="18"/>
      <c r="D58" s="16"/>
      <c r="E58" s="21"/>
      <c r="F58" s="22"/>
      <c r="G58" s="22"/>
      <c r="H58" s="21"/>
      <c r="I58" s="22"/>
    </row>
    <row r="59" spans="1:9" x14ac:dyDescent="0.35">
      <c r="A59" s="16"/>
      <c r="B59" s="28"/>
      <c r="C59" s="18"/>
      <c r="D59" s="16"/>
      <c r="E59" s="21"/>
      <c r="F59" s="22"/>
      <c r="G59" s="22"/>
      <c r="H59" s="21"/>
      <c r="I59" s="22"/>
    </row>
    <row r="60" spans="1:9" x14ac:dyDescent="0.35">
      <c r="A60" s="16"/>
      <c r="B60" s="28"/>
      <c r="C60" s="18"/>
      <c r="D60" s="16"/>
      <c r="E60" s="21"/>
      <c r="F60" s="22"/>
      <c r="G60" s="22"/>
      <c r="H60" s="21"/>
      <c r="I60" s="22"/>
    </row>
    <row r="61" spans="1:9" x14ac:dyDescent="0.35">
      <c r="A61" s="16"/>
      <c r="B61" s="28"/>
      <c r="C61" s="18"/>
      <c r="D61" s="16"/>
      <c r="E61" s="21"/>
      <c r="F61" s="22"/>
      <c r="G61" s="22"/>
      <c r="H61" s="21"/>
      <c r="I61" s="22"/>
    </row>
    <row r="62" spans="1:9" x14ac:dyDescent="0.35">
      <c r="A62" s="16"/>
      <c r="B62" s="28"/>
      <c r="C62" s="18"/>
      <c r="D62" s="16"/>
      <c r="E62" s="21"/>
      <c r="F62" s="22"/>
      <c r="G62" s="22"/>
      <c r="H62" s="21"/>
      <c r="I62" s="22"/>
    </row>
    <row r="63" spans="1:9" x14ac:dyDescent="0.35">
      <c r="A63" s="16"/>
      <c r="B63" s="28"/>
      <c r="C63" s="18"/>
      <c r="D63" s="16"/>
      <c r="E63" s="21"/>
      <c r="F63" s="22"/>
      <c r="G63" s="22"/>
      <c r="H63" s="21"/>
      <c r="I63" s="22"/>
    </row>
    <row r="64" spans="1:9" x14ac:dyDescent="0.35">
      <c r="A64" s="16"/>
      <c r="B64" s="28"/>
      <c r="C64" s="18"/>
      <c r="D64" s="16"/>
      <c r="E64" s="21"/>
      <c r="F64" s="22"/>
      <c r="G64" s="22"/>
      <c r="H64" s="21"/>
      <c r="I64" s="22"/>
    </row>
    <row r="65" spans="1:9" x14ac:dyDescent="0.35">
      <c r="A65" s="16"/>
      <c r="B65" s="28"/>
      <c r="C65" s="18"/>
      <c r="D65" s="16"/>
      <c r="E65" s="21"/>
      <c r="F65" s="22"/>
      <c r="G65" s="22"/>
      <c r="H65" s="21"/>
      <c r="I65" s="22"/>
    </row>
    <row r="66" spans="1:9" x14ac:dyDescent="0.35">
      <c r="A66" s="16"/>
      <c r="B66" s="28"/>
      <c r="C66" s="18"/>
      <c r="D66" s="16"/>
      <c r="E66" s="21"/>
      <c r="F66" s="22"/>
      <c r="G66" s="22"/>
      <c r="H66" s="21"/>
      <c r="I66" s="22"/>
    </row>
    <row r="67" spans="1:9" x14ac:dyDescent="0.35">
      <c r="A67" s="28"/>
      <c r="B67" s="18"/>
      <c r="C67" s="16"/>
      <c r="D67" s="21"/>
      <c r="E67" s="22"/>
      <c r="F67" s="22"/>
      <c r="G67" s="21"/>
      <c r="H67" s="22"/>
    </row>
    <row r="68" spans="1:9" x14ac:dyDescent="0.35">
      <c r="A68" s="28"/>
      <c r="B68" s="18"/>
      <c r="C68" s="16"/>
      <c r="D68" s="21"/>
      <c r="E68" s="22"/>
      <c r="F68" s="22"/>
      <c r="G68" s="21"/>
      <c r="H68" s="22"/>
    </row>
    <row r="69" spans="1:9" x14ac:dyDescent="0.35">
      <c r="A69" s="28"/>
      <c r="B69" s="18"/>
      <c r="C69" s="16"/>
      <c r="D69" s="21"/>
      <c r="E69" s="22"/>
      <c r="F69" s="22"/>
      <c r="G69" s="21"/>
      <c r="H69" s="22"/>
    </row>
    <row r="70" spans="1:9" x14ac:dyDescent="0.35">
      <c r="A70" s="28"/>
      <c r="B70" s="18"/>
      <c r="C70" s="16"/>
      <c r="D70" s="21"/>
      <c r="E70" s="22"/>
      <c r="F70" s="22"/>
      <c r="G70" s="21"/>
      <c r="H70" s="22"/>
    </row>
    <row r="71" spans="1:9" x14ac:dyDescent="0.35">
      <c r="A71" s="28"/>
      <c r="B71" s="18"/>
      <c r="C71" s="16"/>
      <c r="D71" s="21"/>
      <c r="E71" s="22"/>
      <c r="F71" s="22"/>
      <c r="G71" s="21"/>
      <c r="H71" s="22"/>
    </row>
    <row r="72" spans="1:9" x14ac:dyDescent="0.35">
      <c r="A72" s="28"/>
      <c r="B72" s="18"/>
      <c r="C72" s="16"/>
      <c r="D72" s="21"/>
      <c r="E72" s="22"/>
      <c r="F72" s="22"/>
      <c r="G72" s="21"/>
      <c r="H72" s="22"/>
    </row>
    <row r="73" spans="1:9" x14ac:dyDescent="0.35">
      <c r="A73" s="28"/>
      <c r="B73" s="18"/>
      <c r="C73" s="16"/>
      <c r="D73" s="21"/>
      <c r="E73" s="22"/>
      <c r="F73" s="22"/>
      <c r="G73" s="21"/>
      <c r="H73" s="22"/>
    </row>
    <row r="74" spans="1:9" x14ac:dyDescent="0.35">
      <c r="A74" s="28"/>
      <c r="B74" s="18"/>
      <c r="C74" s="16"/>
      <c r="D74" s="21"/>
      <c r="E74" s="22"/>
      <c r="F74" s="22"/>
      <c r="G74" s="21"/>
      <c r="H74" s="22"/>
    </row>
    <row r="75" spans="1:9" x14ac:dyDescent="0.35">
      <c r="A75" s="28"/>
      <c r="B75" s="18"/>
      <c r="C75" s="16"/>
      <c r="D75" s="21"/>
      <c r="E75" s="22"/>
      <c r="F75" s="22"/>
      <c r="G75" s="21"/>
      <c r="H75" s="22"/>
    </row>
    <row r="76" spans="1:9" x14ac:dyDescent="0.35">
      <c r="A76" s="28"/>
      <c r="B76" s="18"/>
      <c r="C76" s="16"/>
      <c r="D76" s="21"/>
      <c r="E76" s="22"/>
      <c r="F76" s="22"/>
      <c r="G76" s="21"/>
      <c r="H76" s="22"/>
    </row>
    <row r="77" spans="1:9" x14ac:dyDescent="0.35">
      <c r="A77" s="28"/>
      <c r="B77" s="18"/>
      <c r="C77" s="16"/>
      <c r="D77" s="21"/>
      <c r="E77" s="22"/>
      <c r="F77" s="22"/>
      <c r="G77" s="21"/>
      <c r="H77" s="22"/>
    </row>
    <row r="78" spans="1:9" x14ac:dyDescent="0.35">
      <c r="A78" s="28"/>
      <c r="B78" s="18"/>
      <c r="C78" s="16"/>
      <c r="D78" s="21"/>
      <c r="E78" s="22"/>
      <c r="F78" s="22"/>
      <c r="G78" s="21"/>
      <c r="H78" s="22"/>
    </row>
    <row r="79" spans="1:9" x14ac:dyDescent="0.35">
      <c r="A79" s="28"/>
      <c r="B79" s="18"/>
      <c r="C79" s="16"/>
      <c r="D79" s="21"/>
      <c r="E79" s="22"/>
      <c r="F79" s="22"/>
      <c r="G79" s="21"/>
      <c r="H79" s="22"/>
    </row>
    <row r="80" spans="1:9" x14ac:dyDescent="0.35">
      <c r="A80" s="28"/>
      <c r="B80" s="18"/>
      <c r="C80" s="16"/>
      <c r="D80" s="21"/>
      <c r="E80" s="22"/>
      <c r="F80" s="22"/>
      <c r="G80" s="21"/>
      <c r="H80" s="22"/>
    </row>
    <row r="81" spans="1:8" x14ac:dyDescent="0.35">
      <c r="A81" s="28"/>
      <c r="B81" s="18"/>
      <c r="C81" s="16"/>
      <c r="D81" s="21"/>
      <c r="E81" s="22"/>
      <c r="F81" s="22"/>
      <c r="G81" s="21"/>
      <c r="H81" s="22"/>
    </row>
    <row r="82" spans="1:8" x14ac:dyDescent="0.35">
      <c r="A82" s="28"/>
      <c r="B82" s="18"/>
      <c r="C82" s="16"/>
      <c r="D82" s="21"/>
      <c r="E82" s="22"/>
      <c r="F82" s="22"/>
      <c r="G82" s="21"/>
      <c r="H82" s="22"/>
    </row>
    <row r="83" spans="1:8" x14ac:dyDescent="0.35">
      <c r="A83" s="28"/>
      <c r="B83" s="18"/>
      <c r="C83" s="16"/>
      <c r="D83" s="21"/>
      <c r="E83" s="22"/>
      <c r="F83" s="22"/>
      <c r="G83" s="21"/>
      <c r="H83" s="22"/>
    </row>
    <row r="84" spans="1:8" x14ac:dyDescent="0.35">
      <c r="A84" s="28"/>
      <c r="B84" s="18"/>
      <c r="C84" s="16"/>
      <c r="D84" s="21"/>
      <c r="E84" s="22"/>
      <c r="F84" s="22"/>
      <c r="G84" s="21"/>
      <c r="H84" s="22"/>
    </row>
    <row r="85" spans="1:8" x14ac:dyDescent="0.35">
      <c r="A85" s="28"/>
      <c r="B85" s="18"/>
      <c r="C85" s="16"/>
      <c r="D85" s="21"/>
      <c r="E85" s="22"/>
      <c r="F85" s="22"/>
      <c r="G85" s="21"/>
      <c r="H85" s="22"/>
    </row>
    <row r="86" spans="1:8" x14ac:dyDescent="0.35">
      <c r="A86" s="28"/>
      <c r="B86" s="18"/>
      <c r="C86" s="16"/>
      <c r="D86" s="21"/>
      <c r="E86" s="22"/>
      <c r="F86" s="22"/>
      <c r="G86" s="21"/>
      <c r="H86" s="22"/>
    </row>
    <row r="87" spans="1:8" x14ac:dyDescent="0.35">
      <c r="A87" s="28"/>
      <c r="B87" s="18"/>
      <c r="C87" s="16"/>
      <c r="D87" s="21"/>
      <c r="E87" s="22"/>
      <c r="F87" s="22"/>
      <c r="G87" s="21"/>
      <c r="H87" s="22"/>
    </row>
    <row r="88" spans="1:8" x14ac:dyDescent="0.35">
      <c r="A88" s="28"/>
      <c r="B88" s="18"/>
      <c r="C88" s="16"/>
      <c r="D88" s="21"/>
      <c r="E88" s="22"/>
      <c r="F88" s="22"/>
      <c r="G88" s="21"/>
      <c r="H88" s="22"/>
    </row>
    <row r="89" spans="1:8" x14ac:dyDescent="0.35">
      <c r="A89" s="28"/>
      <c r="B89" s="18"/>
      <c r="C89" s="16"/>
      <c r="D89" s="21"/>
      <c r="E89" s="22"/>
      <c r="F89" s="22"/>
      <c r="G89" s="21"/>
      <c r="H89" s="22"/>
    </row>
    <row r="90" spans="1:8" x14ac:dyDescent="0.35">
      <c r="A90" s="28"/>
      <c r="B90" s="18"/>
      <c r="C90" s="16"/>
      <c r="D90" s="21"/>
      <c r="E90" s="22"/>
      <c r="F90" s="22"/>
      <c r="G90" s="21"/>
      <c r="H90" s="22"/>
    </row>
    <row r="91" spans="1:8" x14ac:dyDescent="0.35">
      <c r="A91" s="28"/>
      <c r="B91" s="18"/>
      <c r="C91" s="16"/>
      <c r="D91" s="21"/>
      <c r="E91" s="22"/>
      <c r="F91" s="22"/>
      <c r="G91" s="21"/>
      <c r="H91" s="22"/>
    </row>
    <row r="92" spans="1:8" x14ac:dyDescent="0.35">
      <c r="A92" s="28"/>
      <c r="B92" s="18"/>
      <c r="C92" s="16"/>
      <c r="D92" s="21"/>
      <c r="E92" s="22"/>
      <c r="F92" s="22"/>
      <c r="G92" s="21"/>
      <c r="H92" s="22"/>
    </row>
    <row r="93" spans="1:8" x14ac:dyDescent="0.35">
      <c r="A93" s="28"/>
      <c r="B93" s="18"/>
      <c r="C93" s="16"/>
      <c r="D93" s="21"/>
      <c r="E93" s="22"/>
      <c r="F93" s="22"/>
      <c r="G93" s="21"/>
      <c r="H93" s="22"/>
    </row>
    <row r="94" spans="1:8" x14ac:dyDescent="0.35">
      <c r="A94" s="28"/>
      <c r="B94" s="18"/>
      <c r="C94" s="16"/>
      <c r="D94" s="21"/>
      <c r="E94" s="22"/>
      <c r="F94" s="22"/>
      <c r="G94" s="21"/>
      <c r="H94" s="22"/>
    </row>
    <row r="95" spans="1:8" x14ac:dyDescent="0.35">
      <c r="A95" s="28"/>
      <c r="B95" s="18"/>
      <c r="C95" s="16"/>
      <c r="D95" s="21"/>
      <c r="E95" s="22"/>
      <c r="F95" s="22"/>
      <c r="G95" s="21"/>
      <c r="H95" s="22"/>
    </row>
    <row r="96" spans="1:8" x14ac:dyDescent="0.35">
      <c r="A96" s="28"/>
      <c r="B96" s="18"/>
      <c r="C96" s="16"/>
      <c r="D96" s="21"/>
      <c r="E96" s="22"/>
      <c r="F96" s="22"/>
      <c r="G96" s="21"/>
      <c r="H96" s="22"/>
    </row>
    <row r="97" spans="1:8" x14ac:dyDescent="0.35">
      <c r="A97" s="28"/>
      <c r="B97" s="18"/>
      <c r="C97" s="16"/>
      <c r="D97" s="21"/>
      <c r="E97" s="22"/>
      <c r="F97" s="22"/>
      <c r="G97" s="21"/>
      <c r="H97" s="22"/>
    </row>
    <row r="98" spans="1:8" x14ac:dyDescent="0.35">
      <c r="A98" s="28"/>
      <c r="B98" s="18"/>
      <c r="C98" s="16"/>
      <c r="D98" s="21"/>
      <c r="E98" s="22"/>
      <c r="F98" s="22"/>
      <c r="G98" s="21"/>
      <c r="H98" s="22"/>
    </row>
    <row r="99" spans="1:8" x14ac:dyDescent="0.35">
      <c r="A99" s="28"/>
      <c r="B99" s="18"/>
      <c r="C99" s="16"/>
      <c r="D99" s="21"/>
      <c r="E99" s="22"/>
      <c r="F99" s="22"/>
      <c r="G99" s="21"/>
      <c r="H99" s="22"/>
    </row>
    <row r="100" spans="1:8" x14ac:dyDescent="0.35">
      <c r="A100" s="28"/>
      <c r="B100" s="18"/>
      <c r="C100" s="16"/>
      <c r="D100" s="21"/>
      <c r="E100" s="22"/>
      <c r="F100" s="22"/>
      <c r="G100" s="21"/>
      <c r="H100" s="22"/>
    </row>
    <row r="101" spans="1:8" x14ac:dyDescent="0.35">
      <c r="A101" s="28"/>
      <c r="B101" s="18"/>
      <c r="C101" s="16"/>
      <c r="D101" s="21"/>
      <c r="E101" s="22"/>
      <c r="F101" s="22"/>
      <c r="G101" s="21"/>
      <c r="H101" s="22"/>
    </row>
    <row r="102" spans="1:8" x14ac:dyDescent="0.35">
      <c r="A102" s="28"/>
      <c r="B102" s="18"/>
      <c r="C102" s="16"/>
      <c r="D102" s="21"/>
      <c r="E102" s="22"/>
      <c r="F102" s="22"/>
      <c r="G102" s="21"/>
      <c r="H102" s="22"/>
    </row>
    <row r="103" spans="1:8" x14ac:dyDescent="0.35">
      <c r="A103" s="28"/>
      <c r="B103" s="18"/>
      <c r="C103" s="16"/>
      <c r="D103" s="21"/>
      <c r="E103" s="22"/>
      <c r="F103" s="22"/>
      <c r="G103" s="21"/>
      <c r="H103" s="22"/>
    </row>
    <row r="104" spans="1:8" x14ac:dyDescent="0.35">
      <c r="A104" s="28"/>
      <c r="B104" s="18"/>
      <c r="C104" s="16"/>
      <c r="D104" s="21"/>
      <c r="E104" s="22"/>
      <c r="F104" s="22"/>
      <c r="G104" s="21"/>
      <c r="H104" s="22"/>
    </row>
    <row r="105" spans="1:8" x14ac:dyDescent="0.35">
      <c r="A105" s="28"/>
      <c r="B105" s="18"/>
      <c r="C105" s="16"/>
      <c r="D105" s="21"/>
      <c r="E105" s="22"/>
      <c r="F105" s="22"/>
      <c r="G105" s="21"/>
      <c r="H105" s="22"/>
    </row>
    <row r="106" spans="1:8" x14ac:dyDescent="0.35">
      <c r="A106" s="28"/>
      <c r="B106" s="18"/>
      <c r="C106" s="16"/>
      <c r="D106" s="21"/>
      <c r="E106" s="22"/>
      <c r="F106" s="22"/>
      <c r="G106" s="21"/>
      <c r="H106" s="22"/>
    </row>
    <row r="107" spans="1:8" x14ac:dyDescent="0.35">
      <c r="A107" s="28"/>
      <c r="B107" s="18"/>
      <c r="C107" s="16"/>
      <c r="D107" s="21"/>
      <c r="E107" s="22"/>
      <c r="F107" s="22"/>
      <c r="G107" s="21"/>
      <c r="H107" s="22"/>
    </row>
    <row r="108" spans="1:8" x14ac:dyDescent="0.35">
      <c r="A108" s="28"/>
      <c r="B108" s="18"/>
      <c r="C108" s="16"/>
      <c r="D108" s="21"/>
      <c r="E108" s="22"/>
      <c r="F108" s="22"/>
      <c r="G108" s="21"/>
      <c r="H108" s="22"/>
    </row>
    <row r="109" spans="1:8" x14ac:dyDescent="0.35">
      <c r="A109" s="28"/>
      <c r="B109" s="18"/>
      <c r="C109" s="16"/>
      <c r="D109" s="21"/>
      <c r="E109" s="22"/>
      <c r="F109" s="22"/>
      <c r="G109" s="21"/>
      <c r="H109" s="22"/>
    </row>
    <row r="110" spans="1:8" x14ac:dyDescent="0.35">
      <c r="A110" s="28"/>
      <c r="B110" s="18"/>
      <c r="C110" s="16"/>
      <c r="D110" s="21"/>
      <c r="E110" s="22"/>
      <c r="F110" s="22"/>
      <c r="G110" s="21"/>
      <c r="H110" s="22"/>
    </row>
    <row r="111" spans="1:8" x14ac:dyDescent="0.35">
      <c r="A111" s="28"/>
      <c r="B111" s="18"/>
      <c r="C111" s="16"/>
      <c r="D111" s="21"/>
      <c r="E111" s="22"/>
      <c r="F111" s="22"/>
      <c r="G111" s="21"/>
      <c r="H111" s="22"/>
    </row>
    <row r="112" spans="1:8" x14ac:dyDescent="0.35">
      <c r="A112" s="28"/>
      <c r="B112" s="18"/>
      <c r="C112" s="16"/>
      <c r="D112" s="21"/>
      <c r="E112" s="22"/>
      <c r="F112" s="22"/>
      <c r="G112" s="21"/>
      <c r="H112" s="22"/>
    </row>
    <row r="113" spans="1:9" x14ac:dyDescent="0.35">
      <c r="A113" s="28"/>
      <c r="B113" s="18"/>
      <c r="C113" s="16"/>
      <c r="D113" s="21"/>
      <c r="E113" s="22"/>
      <c r="F113" s="22"/>
      <c r="G113" s="21"/>
      <c r="H113" s="22"/>
    </row>
    <row r="114" spans="1:9" x14ac:dyDescent="0.35">
      <c r="A114" s="28"/>
      <c r="B114" s="18"/>
      <c r="C114" s="16"/>
      <c r="D114" s="21"/>
      <c r="E114" s="22"/>
      <c r="F114" s="22"/>
      <c r="G114" s="21"/>
      <c r="H114" s="22"/>
    </row>
    <row r="115" spans="1:9" x14ac:dyDescent="0.35">
      <c r="A115" s="28"/>
      <c r="B115" s="18"/>
      <c r="C115" s="16"/>
      <c r="D115" s="21"/>
      <c r="E115" s="22"/>
      <c r="F115" s="22"/>
      <c r="G115" s="21"/>
      <c r="H115" s="22"/>
    </row>
    <row r="116" spans="1:9" x14ac:dyDescent="0.35">
      <c r="A116" s="28"/>
      <c r="B116" s="18"/>
      <c r="C116" s="16"/>
      <c r="D116" s="21"/>
      <c r="E116" s="22"/>
      <c r="F116" s="22"/>
      <c r="G116" s="21"/>
      <c r="H116" s="22"/>
    </row>
    <row r="117" spans="1:9" x14ac:dyDescent="0.35">
      <c r="A117" s="28"/>
      <c r="B117" s="18"/>
      <c r="C117" s="16"/>
      <c r="D117" s="21"/>
      <c r="E117" s="22"/>
      <c r="F117" s="22"/>
      <c r="G117" s="21"/>
      <c r="H117" s="22"/>
    </row>
    <row r="118" spans="1:9" x14ac:dyDescent="0.35">
      <c r="A118" s="28"/>
      <c r="B118" s="18"/>
      <c r="C118" s="16"/>
      <c r="D118" s="21"/>
      <c r="E118" s="22"/>
      <c r="F118" s="22"/>
      <c r="G118" s="21"/>
      <c r="H118" s="22"/>
    </row>
    <row r="119" spans="1:9" x14ac:dyDescent="0.35">
      <c r="A119" s="16"/>
      <c r="B119" s="28"/>
      <c r="C119" s="18"/>
      <c r="D119" s="16"/>
      <c r="E119" s="21"/>
      <c r="F119" s="22"/>
      <c r="G119" s="22"/>
      <c r="H119" s="21"/>
      <c r="I119" s="22"/>
    </row>
    <row r="120" spans="1:9" x14ac:dyDescent="0.35">
      <c r="A120" s="16"/>
      <c r="B120" s="28"/>
      <c r="C120" s="18"/>
      <c r="D120" s="16"/>
      <c r="E120" s="21"/>
      <c r="F120" s="22"/>
      <c r="G120" s="22"/>
      <c r="H120" s="21"/>
      <c r="I120" s="22"/>
    </row>
    <row r="121" spans="1:9" x14ac:dyDescent="0.35">
      <c r="A121" s="16"/>
      <c r="B121" s="28"/>
      <c r="C121" s="18"/>
      <c r="D121" s="16"/>
      <c r="E121" s="21"/>
      <c r="F121" s="22"/>
      <c r="G121" s="22"/>
      <c r="H121" s="21"/>
      <c r="I121" s="22"/>
    </row>
    <row r="122" spans="1:9" x14ac:dyDescent="0.35">
      <c r="A122" s="16"/>
      <c r="B122" s="28"/>
      <c r="C122" s="18"/>
      <c r="D122" s="16"/>
      <c r="E122" s="21"/>
      <c r="F122" s="22"/>
      <c r="G122" s="22"/>
      <c r="H122" s="21"/>
      <c r="I122" s="22"/>
    </row>
  </sheetData>
  <dataConsolidate/>
  <mergeCells count="1">
    <mergeCell ref="A1:C3"/>
  </mergeCells>
  <conditionalFormatting sqref="A1 D1:I3 J1:Y28 J29:X64 I67:I107 A67:H118 A119:I120">
    <cfRule type="containsBlanks" dxfId="47" priority="2">
      <formula>LEN(TRIM(A1))=0</formula>
    </cfRule>
  </conditionalFormatting>
  <conditionalFormatting sqref="F5:F66">
    <cfRule type="expression" dxfId="46" priority="4">
      <formula>(INDIRECT("E"&amp;ROW())="ja")</formula>
    </cfRule>
  </conditionalFormatting>
  <conditionalFormatting sqref="G5:G66">
    <cfRule type="expression" dxfId="45" priority="3">
      <formula>INDIRECT("E"&amp;ROW())="nei"</formula>
    </cfRule>
  </conditionalFormatting>
  <conditionalFormatting sqref="I5:I66">
    <cfRule type="expression" dxfId="44" priority="1">
      <formula>INDIRECT("H"&amp;ROW())="nei"</formula>
    </cfRule>
  </conditionalFormatting>
  <pageMargins left="0.7" right="0.7" top="0.75" bottom="0.75" header="0.3" footer="0.3"/>
  <pageSetup paperSize="9" orientation="portrait" verticalDpi="120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27F0EBC4-E46F-4F91-8EBA-C240FD3DC9C6}">
          <x14:formula1>
            <xm:f>Datavaldiering!$C$2:$C$3</xm:f>
          </x14:formula1>
          <xm:sqref>H5:H66</xm:sqref>
        </x14:dataValidation>
        <x14:dataValidation type="list" allowBlank="1" showInputMessage="1" showErrorMessage="1" xr:uid="{B7172E1E-699D-41DE-B86E-6D56D4685179}">
          <x14:formula1>
            <xm:f>Datavaldiering!$C$2:$C$4</xm:f>
          </x14:formula1>
          <xm:sqref>E5:E66</xm:sqref>
        </x14:dataValidation>
        <x14:dataValidation type="list" allowBlank="1" showInputMessage="1" showErrorMessage="1" xr:uid="{824B17FB-860C-44E8-B489-18E0AE862D06}">
          <x14:formula1>
            <xm:f>Datavaldiering!$A$2:$A$5</xm:f>
          </x14:formula1>
          <xm:sqref>D5:D66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5D839-C654-4465-8610-7E1792A6F728}">
  <dimension ref="A1:I122"/>
  <sheetViews>
    <sheetView showGridLines="0" zoomScaleNormal="100" workbookViewId="0">
      <pane ySplit="4" topLeftCell="A44" activePane="bottomLeft" state="frozen"/>
      <selection activeCell="C21" sqref="C21"/>
      <selection pane="bottomLeft" activeCell="C44" sqref="C44"/>
    </sheetView>
  </sheetViews>
  <sheetFormatPr baseColWidth="10" defaultColWidth="11.453125" defaultRowHeight="14.5" x14ac:dyDescent="0.35"/>
  <cols>
    <col min="1" max="1" width="13.1796875" style="13" customWidth="1"/>
    <col min="2" max="2" width="52.7265625" style="13" customWidth="1"/>
    <col min="3" max="3" width="40.26953125" style="13" customWidth="1"/>
    <col min="4" max="4" width="16.7265625" style="13" customWidth="1"/>
    <col min="5" max="5" width="24.1796875" style="13" customWidth="1"/>
    <col min="6" max="6" width="41.453125" style="13" customWidth="1"/>
    <col min="7" max="7" width="47.54296875" style="13" customWidth="1"/>
    <col min="8" max="8" width="11.453125" style="13"/>
    <col min="9" max="9" width="21.1796875" style="13" customWidth="1"/>
    <col min="10" max="16384" width="11.453125" style="13"/>
  </cols>
  <sheetData>
    <row r="1" spans="1:9" ht="26" x14ac:dyDescent="0.35">
      <c r="A1" s="52" t="s">
        <v>94</v>
      </c>
      <c r="B1" s="52"/>
      <c r="C1" s="52"/>
      <c r="D1" s="38"/>
      <c r="E1" s="38"/>
      <c r="F1" s="38"/>
      <c r="G1" s="38"/>
      <c r="H1" s="38"/>
    </row>
    <row r="2" spans="1:9" ht="26" x14ac:dyDescent="0.35">
      <c r="A2" s="52"/>
      <c r="B2" s="52"/>
      <c r="C2" s="52"/>
      <c r="D2" s="38"/>
      <c r="E2" s="38"/>
      <c r="F2" s="38"/>
      <c r="G2" s="38"/>
      <c r="H2" s="38"/>
    </row>
    <row r="3" spans="1:9" x14ac:dyDescent="0.35">
      <c r="A3" s="52"/>
      <c r="B3" s="52"/>
      <c r="C3" s="52"/>
    </row>
    <row r="4" spans="1:9" ht="43.5" x14ac:dyDescent="0.35">
      <c r="A4" s="37" t="s">
        <v>32</v>
      </c>
      <c r="B4" s="37" t="s">
        <v>33</v>
      </c>
      <c r="C4" s="37" t="s">
        <v>34</v>
      </c>
      <c r="D4" s="37" t="s">
        <v>35</v>
      </c>
      <c r="E4" s="37" t="s">
        <v>36</v>
      </c>
      <c r="F4" s="37" t="s">
        <v>37</v>
      </c>
      <c r="G4" s="37" t="s">
        <v>38</v>
      </c>
      <c r="H4" s="37" t="s">
        <v>39</v>
      </c>
      <c r="I4" s="37" t="s">
        <v>40</v>
      </c>
    </row>
    <row r="5" spans="1:9" ht="58" x14ac:dyDescent="0.35">
      <c r="A5" s="16">
        <f>ROW()-ROW(Tabell42101112[[#Headers],[Krav nr.]])</f>
        <v>1</v>
      </c>
      <c r="B5" s="28" t="s">
        <v>47</v>
      </c>
      <c r="C5" s="45" t="s">
        <v>48</v>
      </c>
      <c r="D5" s="16" t="s">
        <v>4</v>
      </c>
      <c r="E5" s="21"/>
      <c r="F5" s="22"/>
      <c r="G5" s="22"/>
      <c r="H5" s="21"/>
      <c r="I5" s="22"/>
    </row>
    <row r="6" spans="1:9" ht="72.5" x14ac:dyDescent="0.35">
      <c r="A6" s="16">
        <f>ROW()-ROW(Tabell42101112[[#Headers],[Krav nr.]])</f>
        <v>2</v>
      </c>
      <c r="B6" s="28" t="s">
        <v>47</v>
      </c>
      <c r="C6" s="18" t="s">
        <v>95</v>
      </c>
      <c r="D6" s="16" t="s">
        <v>14</v>
      </c>
      <c r="E6" s="21"/>
      <c r="F6" s="22"/>
      <c r="G6" s="22"/>
      <c r="H6" s="21"/>
      <c r="I6" s="22"/>
    </row>
    <row r="7" spans="1:9" ht="87" x14ac:dyDescent="0.35">
      <c r="A7" s="16">
        <f>ROW()-ROW(Tabell42101112[[#Headers],[Krav nr.]])</f>
        <v>3</v>
      </c>
      <c r="B7" s="28" t="s">
        <v>47</v>
      </c>
      <c r="C7" s="45" t="s">
        <v>96</v>
      </c>
      <c r="D7" s="16" t="s">
        <v>14</v>
      </c>
      <c r="E7" s="21"/>
      <c r="F7" s="22"/>
      <c r="G7" s="22"/>
      <c r="H7" s="21"/>
      <c r="I7" s="22"/>
    </row>
    <row r="8" spans="1:9" ht="29" x14ac:dyDescent="0.35">
      <c r="A8" s="16">
        <f>ROW()-ROW(Tabell42101112[[#Headers],[Krav nr.]])</f>
        <v>4</v>
      </c>
      <c r="B8" s="28" t="s">
        <v>47</v>
      </c>
      <c r="C8" s="43" t="s">
        <v>51</v>
      </c>
      <c r="D8" s="16" t="s">
        <v>4</v>
      </c>
      <c r="E8" s="21"/>
      <c r="F8" s="22"/>
      <c r="G8" s="22"/>
      <c r="H8" s="21"/>
      <c r="I8" s="22"/>
    </row>
    <row r="9" spans="1:9" ht="43.5" x14ac:dyDescent="0.35">
      <c r="A9" s="16">
        <f>ROW()-ROW(Tabell42101112[[#Headers],[Krav nr.]])</f>
        <v>5</v>
      </c>
      <c r="B9" s="28" t="s">
        <v>47</v>
      </c>
      <c r="C9" s="18" t="s">
        <v>52</v>
      </c>
      <c r="D9" s="16" t="s">
        <v>14</v>
      </c>
      <c r="E9" s="21"/>
      <c r="F9" s="22"/>
      <c r="G9" s="22"/>
      <c r="H9" s="21"/>
      <c r="I9" s="22"/>
    </row>
    <row r="10" spans="1:9" ht="43.5" x14ac:dyDescent="0.35">
      <c r="A10" s="16">
        <f>ROW()-ROW(Tabell42101112[[#Headers],[Krav nr.]])</f>
        <v>6</v>
      </c>
      <c r="B10" s="28" t="s">
        <v>47</v>
      </c>
      <c r="C10" s="43" t="s">
        <v>53</v>
      </c>
      <c r="D10" s="16" t="s">
        <v>14</v>
      </c>
      <c r="E10" s="21"/>
      <c r="F10" s="22"/>
      <c r="G10" s="22"/>
      <c r="H10" s="21"/>
      <c r="I10" s="22"/>
    </row>
    <row r="11" spans="1:9" ht="29" x14ac:dyDescent="0.35">
      <c r="A11" s="16">
        <f>ROW()-ROW(Tabell42101112[[#Headers],[Krav nr.]])</f>
        <v>7</v>
      </c>
      <c r="B11" s="28" t="s">
        <v>47</v>
      </c>
      <c r="C11" s="44" t="s">
        <v>54</v>
      </c>
      <c r="D11" s="16" t="s">
        <v>14</v>
      </c>
      <c r="E11" s="21"/>
      <c r="F11" s="22"/>
      <c r="G11" s="22"/>
      <c r="H11" s="21"/>
      <c r="I11" s="22"/>
    </row>
    <row r="12" spans="1:9" ht="72.5" x14ac:dyDescent="0.35">
      <c r="A12" s="16">
        <f>ROW()-ROW(Tabell42101112[[#Headers],[Krav nr.]])</f>
        <v>8</v>
      </c>
      <c r="B12" s="28" t="s">
        <v>47</v>
      </c>
      <c r="C12" s="43" t="s">
        <v>97</v>
      </c>
      <c r="D12" s="16" t="s">
        <v>14</v>
      </c>
      <c r="E12" s="21"/>
      <c r="F12" s="22"/>
      <c r="G12" s="22"/>
      <c r="H12" s="21"/>
      <c r="I12" s="22"/>
    </row>
    <row r="13" spans="1:9" ht="116" x14ac:dyDescent="0.35">
      <c r="A13" s="16">
        <f>ROW()-ROW(Tabell42101112[[#Headers],[Krav nr.]])</f>
        <v>9</v>
      </c>
      <c r="B13" s="28" t="s">
        <v>47</v>
      </c>
      <c r="C13" s="43" t="s">
        <v>56</v>
      </c>
      <c r="D13" s="16" t="s">
        <v>4</v>
      </c>
      <c r="E13" s="21"/>
      <c r="F13" s="22"/>
      <c r="G13" s="22"/>
      <c r="H13" s="21"/>
      <c r="I13" s="22"/>
    </row>
    <row r="14" spans="1:9" ht="72.5" x14ac:dyDescent="0.35">
      <c r="A14" s="16">
        <f>ROW()-ROW(Tabell42101112[[#Headers],[Krav nr.]])</f>
        <v>10</v>
      </c>
      <c r="B14" s="28" t="s">
        <v>47</v>
      </c>
      <c r="C14" s="43" t="s">
        <v>98</v>
      </c>
      <c r="D14" s="16" t="s">
        <v>4</v>
      </c>
      <c r="E14" s="21"/>
      <c r="F14" s="22"/>
      <c r="G14" s="22"/>
      <c r="H14" s="21"/>
      <c r="I14" s="22"/>
    </row>
    <row r="15" spans="1:9" ht="101.5" x14ac:dyDescent="0.35">
      <c r="A15" s="16">
        <f>ROW()-ROW(Tabell42101112[[#Headers],[Krav nr.]])</f>
        <v>11</v>
      </c>
      <c r="B15" s="28" t="s">
        <v>47</v>
      </c>
      <c r="C15" s="43" t="s">
        <v>58</v>
      </c>
      <c r="D15" s="16" t="s">
        <v>14</v>
      </c>
      <c r="E15" s="21"/>
      <c r="F15" s="22"/>
      <c r="G15" s="22"/>
      <c r="H15" s="21"/>
      <c r="I15" s="22"/>
    </row>
    <row r="16" spans="1:9" ht="43.5" x14ac:dyDescent="0.35">
      <c r="A16" s="16">
        <f>ROW()-ROW(Tabell42101112[[#Headers],[Krav nr.]])</f>
        <v>12</v>
      </c>
      <c r="B16" s="28" t="s">
        <v>47</v>
      </c>
      <c r="C16" s="43" t="s">
        <v>99</v>
      </c>
      <c r="D16" s="16" t="s">
        <v>4</v>
      </c>
      <c r="E16" s="21"/>
      <c r="F16" s="22"/>
      <c r="G16" s="22"/>
      <c r="H16" s="21"/>
      <c r="I16" s="22"/>
    </row>
    <row r="17" spans="1:9" x14ac:dyDescent="0.35">
      <c r="A17" s="16">
        <f>ROW()-ROW(Tabell42101112[[#Headers],[Krav nr.]])</f>
        <v>13</v>
      </c>
      <c r="B17" s="28" t="s">
        <v>47</v>
      </c>
      <c r="C17" s="43" t="s">
        <v>60</v>
      </c>
      <c r="D17" s="16" t="s">
        <v>4</v>
      </c>
      <c r="E17" s="21"/>
      <c r="F17" s="22"/>
      <c r="G17" s="22"/>
      <c r="H17" s="21"/>
      <c r="I17" s="22"/>
    </row>
    <row r="18" spans="1:9" ht="58" x14ac:dyDescent="0.35">
      <c r="A18" s="16">
        <f>ROW()-ROW(Tabell42101112[[#Headers],[Krav nr.]])</f>
        <v>14</v>
      </c>
      <c r="B18" s="28" t="s">
        <v>47</v>
      </c>
      <c r="C18" s="45" t="s">
        <v>61</v>
      </c>
      <c r="D18" s="16" t="s">
        <v>4</v>
      </c>
      <c r="E18" s="21"/>
      <c r="F18" s="22"/>
      <c r="G18" s="22"/>
      <c r="H18" s="21"/>
      <c r="I18" s="22"/>
    </row>
    <row r="19" spans="1:9" ht="43.5" x14ac:dyDescent="0.35">
      <c r="A19" s="16">
        <f>ROW()-ROW(Tabell42101112[[#Headers],[Krav nr.]])</f>
        <v>15</v>
      </c>
      <c r="B19" s="28" t="s">
        <v>47</v>
      </c>
      <c r="C19" s="43" t="s">
        <v>62</v>
      </c>
      <c r="D19" s="16" t="s">
        <v>4</v>
      </c>
      <c r="E19" s="21"/>
      <c r="F19" s="22"/>
      <c r="G19" s="22"/>
      <c r="H19" s="21"/>
      <c r="I19" s="22"/>
    </row>
    <row r="20" spans="1:9" ht="43.5" x14ac:dyDescent="0.35">
      <c r="A20" s="16">
        <f>ROW()-ROW(Tabell42101112[[#Headers],[Krav nr.]])</f>
        <v>16</v>
      </c>
      <c r="B20" s="28" t="s">
        <v>47</v>
      </c>
      <c r="C20" s="45" t="s">
        <v>100</v>
      </c>
      <c r="D20" s="16" t="s">
        <v>4</v>
      </c>
      <c r="E20" s="21"/>
      <c r="F20" s="22"/>
      <c r="G20" s="22"/>
      <c r="H20" s="21"/>
      <c r="I20" s="22"/>
    </row>
    <row r="21" spans="1:9" ht="29" x14ac:dyDescent="0.35">
      <c r="A21" s="16">
        <f>ROW()-ROW(Tabell42101112[[#Headers],[Krav nr.]])</f>
        <v>17</v>
      </c>
      <c r="B21" s="28" t="s">
        <v>47</v>
      </c>
      <c r="C21" s="43" t="s">
        <v>64</v>
      </c>
      <c r="D21" s="16" t="s">
        <v>4</v>
      </c>
      <c r="E21" s="21"/>
      <c r="F21" s="22"/>
      <c r="G21" s="22"/>
      <c r="H21" s="21"/>
      <c r="I21" s="22"/>
    </row>
    <row r="22" spans="1:9" ht="87" x14ac:dyDescent="0.35">
      <c r="A22" s="16">
        <f>ROW()-ROW(Tabell42101112[[#Headers],[Krav nr.]])</f>
        <v>18</v>
      </c>
      <c r="B22" s="28" t="s">
        <v>47</v>
      </c>
      <c r="C22" s="43" t="s">
        <v>65</v>
      </c>
      <c r="D22" s="16" t="s">
        <v>4</v>
      </c>
      <c r="E22" s="21"/>
      <c r="F22" s="22"/>
      <c r="G22" s="22"/>
      <c r="H22" s="21"/>
      <c r="I22" s="22"/>
    </row>
    <row r="23" spans="1:9" ht="29" x14ac:dyDescent="0.35">
      <c r="A23" s="16">
        <f>ROW()-ROW(Tabell42101112[[#Headers],[Krav nr.]])</f>
        <v>19</v>
      </c>
      <c r="B23" s="28" t="s">
        <v>47</v>
      </c>
      <c r="C23" s="43" t="s">
        <v>101</v>
      </c>
      <c r="D23" s="16" t="s">
        <v>4</v>
      </c>
      <c r="E23" s="21"/>
      <c r="F23" s="22"/>
      <c r="G23" s="22"/>
      <c r="H23" s="21"/>
      <c r="I23" s="22"/>
    </row>
    <row r="24" spans="1:9" ht="29" x14ac:dyDescent="0.35">
      <c r="A24" s="16">
        <f>ROW()-ROW(Tabell42101112[[#Headers],[Krav nr.]])</f>
        <v>20</v>
      </c>
      <c r="B24" s="28" t="s">
        <v>47</v>
      </c>
      <c r="C24" s="43" t="s">
        <v>102</v>
      </c>
      <c r="D24" s="16" t="s">
        <v>4</v>
      </c>
      <c r="E24" s="21"/>
      <c r="F24" s="22"/>
      <c r="G24" s="22"/>
      <c r="H24" s="21"/>
      <c r="I24" s="22"/>
    </row>
    <row r="25" spans="1:9" ht="101.5" x14ac:dyDescent="0.35">
      <c r="A25" s="16">
        <f>ROW()-ROW(Tabell42101112[[#Headers],[Krav nr.]])</f>
        <v>21</v>
      </c>
      <c r="B25" s="28" t="s">
        <v>47</v>
      </c>
      <c r="C25" s="47" t="s">
        <v>68</v>
      </c>
      <c r="D25" s="16" t="s">
        <v>14</v>
      </c>
      <c r="E25" s="21"/>
      <c r="F25" s="22"/>
      <c r="G25" s="22"/>
      <c r="H25" s="21"/>
      <c r="I25" s="22"/>
    </row>
    <row r="26" spans="1:9" ht="43.5" x14ac:dyDescent="0.35">
      <c r="A26" s="16">
        <f>ROW()-ROW(Tabell42101112[[#Headers],[Krav nr.]])</f>
        <v>22</v>
      </c>
      <c r="B26" s="28" t="s">
        <v>47</v>
      </c>
      <c r="C26" s="18" t="s">
        <v>103</v>
      </c>
      <c r="D26" s="16" t="s">
        <v>14</v>
      </c>
      <c r="E26" s="21"/>
      <c r="F26" s="22"/>
      <c r="G26" s="22"/>
      <c r="H26" s="21"/>
      <c r="I26" s="22"/>
    </row>
    <row r="27" spans="1:9" x14ac:dyDescent="0.35">
      <c r="A27" s="16">
        <f>ROW()-ROW(Tabell42101112[[#Headers],[Krav nr.]])</f>
        <v>23</v>
      </c>
      <c r="B27" s="28" t="s">
        <v>70</v>
      </c>
      <c r="C27" s="43" t="s">
        <v>104</v>
      </c>
      <c r="D27" s="16" t="s">
        <v>4</v>
      </c>
      <c r="E27" s="21"/>
      <c r="F27" s="22"/>
      <c r="G27" s="22"/>
      <c r="H27" s="21"/>
      <c r="I27" s="22"/>
    </row>
    <row r="28" spans="1:9" ht="29" x14ac:dyDescent="0.35">
      <c r="A28" s="16">
        <f>ROW()-ROW(Tabell42101112[[#Headers],[Krav nr.]])</f>
        <v>24</v>
      </c>
      <c r="B28" s="28" t="s">
        <v>70</v>
      </c>
      <c r="C28" s="45" t="s">
        <v>72</v>
      </c>
      <c r="D28" s="16" t="s">
        <v>14</v>
      </c>
      <c r="E28" s="21"/>
      <c r="F28" s="22"/>
      <c r="G28" s="22"/>
      <c r="H28" s="21"/>
      <c r="I28" s="22"/>
    </row>
    <row r="29" spans="1:9" x14ac:dyDescent="0.35">
      <c r="A29" s="16">
        <f>ROW()-ROW(Tabell42101112[[#Headers],[Krav nr.]])</f>
        <v>25</v>
      </c>
      <c r="B29" s="28" t="s">
        <v>70</v>
      </c>
      <c r="C29" s="43" t="s">
        <v>73</v>
      </c>
      <c r="D29" s="16" t="s">
        <v>4</v>
      </c>
      <c r="E29" s="21"/>
      <c r="F29" s="22"/>
      <c r="G29" s="22"/>
      <c r="H29" s="21"/>
      <c r="I29" s="22"/>
    </row>
    <row r="30" spans="1:9" x14ac:dyDescent="0.35">
      <c r="A30" s="16">
        <f>ROW()-ROW(Tabell42101112[[#Headers],[Krav nr.]])</f>
        <v>26</v>
      </c>
      <c r="B30" s="28" t="s">
        <v>70</v>
      </c>
      <c r="C30" s="43" t="s">
        <v>74</v>
      </c>
      <c r="D30" s="16" t="s">
        <v>4</v>
      </c>
      <c r="E30" s="21"/>
      <c r="F30" s="22"/>
      <c r="G30" s="22"/>
      <c r="H30" s="21"/>
      <c r="I30" s="22"/>
    </row>
    <row r="31" spans="1:9" ht="29" x14ac:dyDescent="0.35">
      <c r="A31" s="16">
        <f>ROW()-ROW(Tabell42101112[[#Headers],[Krav nr.]])</f>
        <v>27</v>
      </c>
      <c r="B31" s="28" t="s">
        <v>70</v>
      </c>
      <c r="C31" s="43" t="s">
        <v>75</v>
      </c>
      <c r="D31" s="16" t="s">
        <v>4</v>
      </c>
      <c r="E31" s="21"/>
      <c r="F31" s="22"/>
      <c r="G31" s="22"/>
      <c r="H31" s="21"/>
      <c r="I31" s="22"/>
    </row>
    <row r="32" spans="1:9" ht="29" x14ac:dyDescent="0.35">
      <c r="A32" s="16">
        <f>ROW()-ROW(Tabell42101112[[#Headers],[Krav nr.]])</f>
        <v>28</v>
      </c>
      <c r="B32" s="28" t="s">
        <v>70</v>
      </c>
      <c r="C32" s="44" t="s">
        <v>105</v>
      </c>
      <c r="D32" s="16" t="s">
        <v>14</v>
      </c>
      <c r="E32" s="21"/>
      <c r="F32" s="22"/>
      <c r="G32" s="22"/>
      <c r="H32" s="21"/>
      <c r="I32" s="22"/>
    </row>
    <row r="33" spans="1:9" ht="29" x14ac:dyDescent="0.35">
      <c r="A33" s="16">
        <f>ROW()-ROW(Tabell42101112[[#Headers],[Krav nr.]])</f>
        <v>29</v>
      </c>
      <c r="B33" s="28" t="s">
        <v>70</v>
      </c>
      <c r="C33" s="43" t="s">
        <v>106</v>
      </c>
      <c r="D33" s="16" t="s">
        <v>14</v>
      </c>
      <c r="E33" s="21"/>
      <c r="F33" s="22"/>
      <c r="G33" s="22"/>
      <c r="H33" s="21"/>
      <c r="I33" s="22"/>
    </row>
    <row r="34" spans="1:9" x14ac:dyDescent="0.35">
      <c r="A34" s="16">
        <f>ROW()-ROW(Tabell42101112[[#Headers],[Krav nr.]])</f>
        <v>30</v>
      </c>
      <c r="B34" s="28" t="s">
        <v>70</v>
      </c>
      <c r="C34" s="43" t="s">
        <v>78</v>
      </c>
      <c r="D34" s="16" t="s">
        <v>4</v>
      </c>
      <c r="E34" s="21"/>
      <c r="F34" s="22"/>
      <c r="G34" s="22"/>
      <c r="H34" s="21"/>
      <c r="I34" s="22"/>
    </row>
    <row r="35" spans="1:9" ht="29" x14ac:dyDescent="0.35">
      <c r="A35" s="16">
        <f>ROW()-ROW(Tabell42101112[[#Headers],[Krav nr.]])</f>
        <v>31</v>
      </c>
      <c r="B35" s="28" t="s">
        <v>70</v>
      </c>
      <c r="C35" s="43" t="s">
        <v>79</v>
      </c>
      <c r="D35" s="16" t="s">
        <v>14</v>
      </c>
      <c r="E35" s="21"/>
      <c r="F35" s="22"/>
      <c r="G35" s="22"/>
      <c r="H35" s="21"/>
      <c r="I35" s="22"/>
    </row>
    <row r="36" spans="1:9" ht="130.5" x14ac:dyDescent="0.35">
      <c r="A36" s="16">
        <f>ROW()-ROW(Tabell42101112[[#Headers],[Krav nr.]])</f>
        <v>32</v>
      </c>
      <c r="B36" s="28" t="s">
        <v>70</v>
      </c>
      <c r="C36" s="43" t="s">
        <v>107</v>
      </c>
      <c r="D36" s="16" t="s">
        <v>14</v>
      </c>
      <c r="E36" s="21"/>
      <c r="F36" s="22"/>
      <c r="G36" s="22"/>
      <c r="H36" s="21"/>
      <c r="I36" s="22"/>
    </row>
    <row r="37" spans="1:9" ht="58" x14ac:dyDescent="0.35">
      <c r="A37" s="16">
        <f>ROW()-ROW(Tabell42101112[[#Headers],[Krav nr.]])</f>
        <v>33</v>
      </c>
      <c r="B37" s="28" t="s">
        <v>70</v>
      </c>
      <c r="C37" s="43" t="s">
        <v>81</v>
      </c>
      <c r="D37" s="16" t="s">
        <v>4</v>
      </c>
      <c r="E37" s="21"/>
      <c r="F37" s="22"/>
      <c r="G37" s="22"/>
      <c r="H37" s="21"/>
      <c r="I37" s="22"/>
    </row>
    <row r="38" spans="1:9" ht="29" x14ac:dyDescent="0.35">
      <c r="A38" s="16">
        <f>ROW()-ROW(Tabell42101112[[#Headers],[Krav nr.]])</f>
        <v>34</v>
      </c>
      <c r="B38" s="28" t="s">
        <v>70</v>
      </c>
      <c r="C38" s="43" t="s">
        <v>108</v>
      </c>
      <c r="D38" s="16" t="s">
        <v>28</v>
      </c>
      <c r="E38" s="21"/>
      <c r="F38" s="22"/>
      <c r="G38" s="22"/>
      <c r="H38" s="21"/>
      <c r="I38" s="22"/>
    </row>
    <row r="39" spans="1:9" x14ac:dyDescent="0.35">
      <c r="A39" s="16">
        <f>ROW()-ROW(Tabell42101112[[#Headers],[Krav nr.]])</f>
        <v>35</v>
      </c>
      <c r="B39" s="28" t="s">
        <v>70</v>
      </c>
      <c r="C39" s="51" t="s">
        <v>83</v>
      </c>
      <c r="D39" s="16" t="s">
        <v>28</v>
      </c>
      <c r="E39" s="21"/>
      <c r="F39" s="22"/>
      <c r="G39" s="22"/>
      <c r="H39" s="21"/>
      <c r="I39" s="22"/>
    </row>
    <row r="40" spans="1:9" ht="29" x14ac:dyDescent="0.35">
      <c r="A40" s="16">
        <f>ROW()-ROW(Tabell42101112[[#Headers],[Krav nr.]])</f>
        <v>36</v>
      </c>
      <c r="B40" s="28" t="s">
        <v>70</v>
      </c>
      <c r="C40" s="43" t="s">
        <v>84</v>
      </c>
      <c r="D40" s="16" t="s">
        <v>4</v>
      </c>
      <c r="E40" s="21"/>
      <c r="F40" s="22"/>
      <c r="G40" s="22"/>
      <c r="H40" s="21"/>
      <c r="I40" s="22"/>
    </row>
    <row r="41" spans="1:9" x14ac:dyDescent="0.35">
      <c r="A41" s="16">
        <f>ROW()-ROW(Tabell42101112[[#Headers],[Krav nr.]])</f>
        <v>37</v>
      </c>
      <c r="B41" s="28" t="s">
        <v>70</v>
      </c>
      <c r="C41" s="43" t="s">
        <v>85</v>
      </c>
      <c r="D41" s="16" t="s">
        <v>4</v>
      </c>
      <c r="E41" s="21"/>
      <c r="F41" s="22"/>
      <c r="G41" s="22"/>
      <c r="H41" s="21"/>
      <c r="I41" s="22"/>
    </row>
    <row r="42" spans="1:9" ht="29" x14ac:dyDescent="0.35">
      <c r="A42" s="16">
        <f>ROW()-ROW(Tabell42101112[[#Headers],[Krav nr.]])</f>
        <v>38</v>
      </c>
      <c r="B42" s="28" t="s">
        <v>86</v>
      </c>
      <c r="C42" s="43" t="s">
        <v>87</v>
      </c>
      <c r="D42" s="16" t="s">
        <v>4</v>
      </c>
      <c r="E42" s="21"/>
      <c r="F42" s="22"/>
      <c r="G42" s="22"/>
      <c r="H42" s="21"/>
      <c r="I42" s="22"/>
    </row>
    <row r="43" spans="1:9" ht="43.5" x14ac:dyDescent="0.35">
      <c r="A43" s="16">
        <f>ROW()-ROW(Tabell42101112[[#Headers],[Krav nr.]])</f>
        <v>39</v>
      </c>
      <c r="B43" s="28" t="s">
        <v>86</v>
      </c>
      <c r="C43" s="43" t="s">
        <v>88</v>
      </c>
      <c r="D43" s="16" t="s">
        <v>14</v>
      </c>
      <c r="E43" s="21"/>
      <c r="F43" s="22"/>
      <c r="G43" s="22"/>
      <c r="H43" s="21"/>
      <c r="I43" s="22"/>
    </row>
    <row r="44" spans="1:9" ht="159.5" x14ac:dyDescent="0.35">
      <c r="A44" s="16">
        <f>ROW()-ROW(Tabell42101112[[#Headers],[Krav nr.]])</f>
        <v>40</v>
      </c>
      <c r="B44" s="28" t="s">
        <v>86</v>
      </c>
      <c r="C44" s="48" t="s">
        <v>109</v>
      </c>
      <c r="D44" s="16" t="s">
        <v>4</v>
      </c>
      <c r="E44" s="21"/>
      <c r="F44" s="22"/>
      <c r="G44" s="22"/>
      <c r="H44" s="21"/>
      <c r="I44" s="22"/>
    </row>
    <row r="45" spans="1:9" ht="101.5" x14ac:dyDescent="0.35">
      <c r="A45" s="16">
        <f>ROW()-ROW(Tabell42101112[[#Headers],[Krav nr.]])</f>
        <v>41</v>
      </c>
      <c r="B45" s="28" t="s">
        <v>86</v>
      </c>
      <c r="C45" s="44" t="s">
        <v>90</v>
      </c>
      <c r="D45" s="16" t="s">
        <v>14</v>
      </c>
      <c r="E45" s="21"/>
      <c r="F45" s="22"/>
      <c r="G45" s="22"/>
      <c r="H45" s="21"/>
      <c r="I45" s="22"/>
    </row>
    <row r="46" spans="1:9" ht="29" x14ac:dyDescent="0.35">
      <c r="A46" s="16">
        <f>ROW()-ROW(Tabell42101112[[#Headers],[Krav nr.]])</f>
        <v>42</v>
      </c>
      <c r="B46" s="28" t="s">
        <v>86</v>
      </c>
      <c r="C46" s="43" t="s">
        <v>91</v>
      </c>
      <c r="D46" s="16" t="s">
        <v>4</v>
      </c>
      <c r="E46" s="21"/>
      <c r="F46" s="22"/>
      <c r="G46" s="22"/>
      <c r="H46" s="21"/>
      <c r="I46" s="22"/>
    </row>
    <row r="47" spans="1:9" ht="29" x14ac:dyDescent="0.35">
      <c r="A47" s="16">
        <f>ROW()-ROW(Tabell42101112[[#Headers],[Krav nr.]])</f>
        <v>43</v>
      </c>
      <c r="B47" s="28" t="s">
        <v>86</v>
      </c>
      <c r="C47" s="43" t="s">
        <v>110</v>
      </c>
      <c r="D47" s="16" t="s">
        <v>4</v>
      </c>
      <c r="E47" s="21"/>
      <c r="F47" s="22"/>
      <c r="G47" s="22"/>
      <c r="H47" s="21"/>
      <c r="I47" s="22"/>
    </row>
    <row r="48" spans="1:9" ht="58" x14ac:dyDescent="0.35">
      <c r="A48" s="16">
        <f>ROW()-ROW(Tabell42101112[[#Headers],[Krav nr.]])</f>
        <v>44</v>
      </c>
      <c r="B48" s="28" t="s">
        <v>86</v>
      </c>
      <c r="C48" s="43" t="s">
        <v>93</v>
      </c>
      <c r="D48" s="16" t="s">
        <v>14</v>
      </c>
      <c r="E48" s="21"/>
      <c r="F48" s="22"/>
      <c r="G48" s="22"/>
      <c r="H48" s="21"/>
      <c r="I48" s="22"/>
    </row>
    <row r="49" spans="1:9" x14ac:dyDescent="0.35">
      <c r="A49" s="16">
        <f>ROW()-ROW(Tabell42101112[[#Headers],[Krav nr.]])</f>
        <v>45</v>
      </c>
      <c r="B49" s="28"/>
      <c r="C49" s="18"/>
      <c r="D49" s="16"/>
      <c r="E49" s="21"/>
      <c r="F49" s="22"/>
      <c r="G49" s="22"/>
      <c r="H49" s="21"/>
      <c r="I49" s="22"/>
    </row>
    <row r="50" spans="1:9" x14ac:dyDescent="0.35">
      <c r="A50" s="16">
        <f>ROW()-ROW(Tabell42101112[[#Headers],[Krav nr.]])</f>
        <v>46</v>
      </c>
      <c r="B50" s="28"/>
      <c r="C50" s="18"/>
      <c r="D50" s="16"/>
      <c r="E50" s="21"/>
      <c r="F50" s="22"/>
      <c r="G50" s="22"/>
      <c r="H50" s="21"/>
      <c r="I50" s="22"/>
    </row>
    <row r="51" spans="1:9" x14ac:dyDescent="0.35">
      <c r="A51" s="16">
        <f>ROW()-ROW(Tabell42101112[[#Headers],[Krav nr.]])</f>
        <v>47</v>
      </c>
      <c r="B51" s="28"/>
      <c r="C51" s="18"/>
      <c r="D51" s="16"/>
      <c r="E51" s="21"/>
      <c r="F51" s="22"/>
      <c r="G51" s="22"/>
      <c r="H51" s="21"/>
      <c r="I51" s="22"/>
    </row>
    <row r="52" spans="1:9" x14ac:dyDescent="0.35">
      <c r="A52" s="16">
        <f>ROW()-ROW(Tabell42101112[[#Headers],[Krav nr.]])</f>
        <v>48</v>
      </c>
      <c r="B52" s="28"/>
      <c r="C52" s="18"/>
      <c r="D52" s="16"/>
      <c r="E52" s="21"/>
      <c r="F52" s="22"/>
      <c r="G52" s="22"/>
      <c r="H52" s="21"/>
      <c r="I52" s="22"/>
    </row>
    <row r="53" spans="1:9" x14ac:dyDescent="0.35">
      <c r="A53" s="16">
        <f>ROW()-ROW(Tabell42101112[[#Headers],[Krav nr.]])</f>
        <v>49</v>
      </c>
      <c r="B53" s="28"/>
      <c r="C53" s="18"/>
      <c r="D53" s="16"/>
      <c r="E53" s="21"/>
      <c r="F53" s="22"/>
      <c r="G53" s="22"/>
      <c r="H53" s="21"/>
      <c r="I53" s="22"/>
    </row>
    <row r="54" spans="1:9" x14ac:dyDescent="0.35">
      <c r="A54" s="16">
        <f>ROW()-ROW(Tabell42101112[[#Headers],[Krav nr.]])</f>
        <v>50</v>
      </c>
      <c r="B54" s="28"/>
      <c r="C54" s="18"/>
      <c r="D54" s="16"/>
      <c r="E54" s="21"/>
      <c r="F54" s="22"/>
      <c r="G54" s="22"/>
      <c r="H54" s="21"/>
      <c r="I54" s="22"/>
    </row>
    <row r="55" spans="1:9" x14ac:dyDescent="0.35">
      <c r="A55" s="16">
        <f>ROW()-ROW(Tabell42101112[[#Headers],[Krav nr.]])</f>
        <v>51</v>
      </c>
      <c r="B55" s="28"/>
      <c r="C55" s="18"/>
      <c r="D55" s="16"/>
      <c r="E55" s="21"/>
      <c r="F55" s="22"/>
      <c r="G55" s="22"/>
      <c r="H55" s="21"/>
      <c r="I55" s="22"/>
    </row>
    <row r="56" spans="1:9" x14ac:dyDescent="0.35">
      <c r="A56" s="16">
        <f>ROW()-ROW(Tabell42101112[[#Headers],[Krav nr.]])</f>
        <v>52</v>
      </c>
      <c r="B56" s="28"/>
      <c r="C56" s="18"/>
      <c r="D56" s="16"/>
      <c r="E56" s="21"/>
      <c r="F56" s="22"/>
      <c r="G56" s="22"/>
      <c r="H56" s="21"/>
      <c r="I56" s="22"/>
    </row>
    <row r="57" spans="1:9" x14ac:dyDescent="0.35">
      <c r="A57" s="16">
        <f>ROW()-ROW(Tabell42101112[[#Headers],[Krav nr.]])</f>
        <v>53</v>
      </c>
      <c r="B57" s="28"/>
      <c r="C57" s="18"/>
      <c r="D57" s="16"/>
      <c r="E57" s="21"/>
      <c r="F57" s="22"/>
      <c r="G57" s="22"/>
      <c r="H57" s="21"/>
      <c r="I57" s="22"/>
    </row>
    <row r="58" spans="1:9" x14ac:dyDescent="0.35">
      <c r="A58" s="16">
        <f>ROW()-ROW(Tabell42101112[[#Headers],[Krav nr.]])</f>
        <v>54</v>
      </c>
      <c r="B58" s="28"/>
      <c r="C58" s="18"/>
      <c r="D58" s="16"/>
      <c r="E58" s="21"/>
      <c r="F58" s="22"/>
      <c r="G58" s="22"/>
      <c r="H58" s="21"/>
      <c r="I58" s="22"/>
    </row>
    <row r="59" spans="1:9" x14ac:dyDescent="0.35">
      <c r="A59" s="16">
        <f>ROW()-ROW(Tabell42101112[[#Headers],[Krav nr.]])</f>
        <v>55</v>
      </c>
      <c r="B59" s="28"/>
      <c r="C59" s="18"/>
      <c r="D59" s="16"/>
      <c r="E59" s="21"/>
      <c r="F59" s="22"/>
      <c r="G59" s="22"/>
      <c r="H59" s="21"/>
      <c r="I59" s="22"/>
    </row>
    <row r="60" spans="1:9" x14ac:dyDescent="0.35">
      <c r="A60" s="16">
        <f>ROW()-ROW(Tabell42101112[[#Headers],[Krav nr.]])</f>
        <v>56</v>
      </c>
      <c r="B60" s="28"/>
      <c r="C60" s="18"/>
      <c r="D60" s="16"/>
      <c r="E60" s="21"/>
      <c r="F60" s="22"/>
      <c r="G60" s="22"/>
      <c r="H60" s="21"/>
      <c r="I60" s="22"/>
    </row>
    <row r="61" spans="1:9" x14ac:dyDescent="0.35">
      <c r="A61" s="16"/>
      <c r="B61" s="28"/>
      <c r="C61" s="18"/>
      <c r="D61" s="16"/>
      <c r="E61" s="21"/>
      <c r="F61" s="22"/>
      <c r="G61" s="22"/>
      <c r="H61" s="21"/>
      <c r="I61" s="22"/>
    </row>
    <row r="62" spans="1:9" x14ac:dyDescent="0.35">
      <c r="A62" s="16"/>
      <c r="B62" s="28"/>
      <c r="C62" s="18"/>
      <c r="D62" s="16"/>
      <c r="E62" s="21"/>
      <c r="F62" s="22"/>
      <c r="G62" s="22"/>
      <c r="H62" s="21"/>
      <c r="I62" s="22"/>
    </row>
    <row r="63" spans="1:9" x14ac:dyDescent="0.35">
      <c r="A63" s="16"/>
      <c r="B63" s="28"/>
      <c r="C63" s="18"/>
      <c r="D63" s="16"/>
      <c r="E63" s="21"/>
      <c r="F63" s="22"/>
      <c r="G63" s="22"/>
      <c r="H63" s="21"/>
      <c r="I63" s="22"/>
    </row>
    <row r="64" spans="1:9" x14ac:dyDescent="0.35">
      <c r="A64" s="16"/>
      <c r="B64" s="28"/>
      <c r="C64" s="18"/>
      <c r="D64" s="16"/>
      <c r="E64" s="21"/>
      <c r="F64" s="22"/>
      <c r="G64" s="22"/>
      <c r="H64" s="21"/>
      <c r="I64" s="22"/>
    </row>
    <row r="65" spans="1:9" x14ac:dyDescent="0.35">
      <c r="A65" s="16"/>
      <c r="B65" s="28"/>
      <c r="C65" s="18"/>
      <c r="D65" s="16"/>
      <c r="E65" s="21"/>
      <c r="F65" s="22"/>
      <c r="G65" s="22"/>
      <c r="H65" s="21"/>
      <c r="I65" s="22"/>
    </row>
    <row r="66" spans="1:9" x14ac:dyDescent="0.35">
      <c r="A66" s="16"/>
      <c r="B66" s="28"/>
      <c r="C66" s="18"/>
      <c r="D66" s="16"/>
      <c r="E66" s="21"/>
      <c r="F66" s="22"/>
      <c r="G66" s="22"/>
      <c r="H66" s="21"/>
      <c r="I66" s="22"/>
    </row>
    <row r="67" spans="1:9" x14ac:dyDescent="0.35">
      <c r="A67" s="28"/>
      <c r="B67" s="18"/>
      <c r="C67" s="16"/>
      <c r="D67" s="21"/>
      <c r="E67" s="22"/>
      <c r="F67" s="22"/>
      <c r="G67" s="21"/>
      <c r="H67" s="22"/>
    </row>
    <row r="68" spans="1:9" x14ac:dyDescent="0.35">
      <c r="A68" s="28"/>
      <c r="B68" s="18"/>
      <c r="C68" s="16"/>
      <c r="D68" s="21"/>
      <c r="E68" s="22"/>
      <c r="F68" s="22"/>
      <c r="G68" s="21"/>
      <c r="H68" s="22"/>
    </row>
    <row r="69" spans="1:9" x14ac:dyDescent="0.35">
      <c r="A69" s="28"/>
      <c r="B69" s="18"/>
      <c r="C69" s="16"/>
      <c r="D69" s="21"/>
      <c r="E69" s="22"/>
      <c r="F69" s="22"/>
      <c r="G69" s="21"/>
      <c r="H69" s="22"/>
    </row>
    <row r="70" spans="1:9" x14ac:dyDescent="0.35">
      <c r="A70" s="28"/>
      <c r="B70" s="18"/>
      <c r="C70" s="16"/>
      <c r="D70" s="21"/>
      <c r="E70" s="22"/>
      <c r="F70" s="22"/>
      <c r="G70" s="21"/>
      <c r="H70" s="22"/>
    </row>
    <row r="71" spans="1:9" x14ac:dyDescent="0.35">
      <c r="A71" s="28"/>
      <c r="B71" s="18"/>
      <c r="C71" s="16"/>
      <c r="D71" s="21"/>
      <c r="E71" s="22"/>
      <c r="F71" s="22"/>
      <c r="G71" s="21"/>
      <c r="H71" s="22"/>
    </row>
    <row r="72" spans="1:9" x14ac:dyDescent="0.35">
      <c r="A72" s="28"/>
      <c r="B72" s="18"/>
      <c r="C72" s="16"/>
      <c r="D72" s="21"/>
      <c r="E72" s="22"/>
      <c r="F72" s="22"/>
      <c r="G72" s="21"/>
      <c r="H72" s="22"/>
    </row>
    <row r="73" spans="1:9" x14ac:dyDescent="0.35">
      <c r="A73" s="28"/>
      <c r="B73" s="18"/>
      <c r="C73" s="16"/>
      <c r="D73" s="21"/>
      <c r="E73" s="22"/>
      <c r="F73" s="22"/>
      <c r="G73" s="21"/>
      <c r="H73" s="22"/>
    </row>
    <row r="74" spans="1:9" x14ac:dyDescent="0.35">
      <c r="A74" s="28"/>
      <c r="B74" s="18"/>
      <c r="C74" s="16"/>
      <c r="D74" s="21"/>
      <c r="E74" s="22"/>
      <c r="F74" s="22"/>
      <c r="G74" s="21"/>
      <c r="H74" s="22"/>
    </row>
    <row r="75" spans="1:9" x14ac:dyDescent="0.35">
      <c r="A75" s="28"/>
      <c r="B75" s="18"/>
      <c r="C75" s="16"/>
      <c r="D75" s="21"/>
      <c r="E75" s="22"/>
      <c r="F75" s="22"/>
      <c r="G75" s="21"/>
      <c r="H75" s="22"/>
    </row>
    <row r="76" spans="1:9" x14ac:dyDescent="0.35">
      <c r="A76" s="28"/>
      <c r="B76" s="18"/>
      <c r="C76" s="16"/>
      <c r="D76" s="21"/>
      <c r="E76" s="22"/>
      <c r="F76" s="22"/>
      <c r="G76" s="21"/>
      <c r="H76" s="22"/>
    </row>
    <row r="77" spans="1:9" x14ac:dyDescent="0.35">
      <c r="A77" s="28"/>
      <c r="B77" s="18"/>
      <c r="C77" s="16"/>
      <c r="D77" s="21"/>
      <c r="E77" s="22"/>
      <c r="F77" s="22"/>
      <c r="G77" s="21"/>
      <c r="H77" s="22"/>
    </row>
    <row r="78" spans="1:9" x14ac:dyDescent="0.35">
      <c r="A78" s="28"/>
      <c r="B78" s="18"/>
      <c r="C78" s="16"/>
      <c r="D78" s="21"/>
      <c r="E78" s="22"/>
      <c r="F78" s="22"/>
      <c r="G78" s="21"/>
      <c r="H78" s="22"/>
    </row>
    <row r="79" spans="1:9" x14ac:dyDescent="0.35">
      <c r="A79" s="28"/>
      <c r="B79" s="18"/>
      <c r="C79" s="16"/>
      <c r="D79" s="21"/>
      <c r="E79" s="22"/>
      <c r="F79" s="22"/>
      <c r="G79" s="21"/>
      <c r="H79" s="22"/>
    </row>
    <row r="80" spans="1:9" x14ac:dyDescent="0.35">
      <c r="A80" s="28"/>
      <c r="B80" s="18"/>
      <c r="C80" s="16"/>
      <c r="D80" s="21"/>
      <c r="E80" s="22"/>
      <c r="F80" s="22"/>
      <c r="G80" s="21"/>
      <c r="H80" s="22"/>
    </row>
    <row r="81" spans="1:8" x14ac:dyDescent="0.35">
      <c r="A81" s="28"/>
      <c r="B81" s="18"/>
      <c r="C81" s="16"/>
      <c r="D81" s="21"/>
      <c r="E81" s="22"/>
      <c r="F81" s="22"/>
      <c r="G81" s="21"/>
      <c r="H81" s="22"/>
    </row>
    <row r="82" spans="1:8" x14ac:dyDescent="0.35">
      <c r="A82" s="28"/>
      <c r="B82" s="18"/>
      <c r="C82" s="16"/>
      <c r="D82" s="21"/>
      <c r="E82" s="22"/>
      <c r="F82" s="22"/>
      <c r="G82" s="21"/>
      <c r="H82" s="22"/>
    </row>
    <row r="83" spans="1:8" x14ac:dyDescent="0.35">
      <c r="A83" s="28"/>
      <c r="B83" s="18"/>
      <c r="C83" s="16"/>
      <c r="D83" s="21"/>
      <c r="E83" s="22"/>
      <c r="F83" s="22"/>
      <c r="G83" s="21"/>
      <c r="H83" s="22"/>
    </row>
    <row r="84" spans="1:8" x14ac:dyDescent="0.35">
      <c r="A84" s="28"/>
      <c r="B84" s="18"/>
      <c r="C84" s="16"/>
      <c r="D84" s="21"/>
      <c r="E84" s="22"/>
      <c r="F84" s="22"/>
      <c r="G84" s="21"/>
      <c r="H84" s="22"/>
    </row>
    <row r="85" spans="1:8" x14ac:dyDescent="0.35">
      <c r="A85" s="28"/>
      <c r="B85" s="18"/>
      <c r="C85" s="16"/>
      <c r="D85" s="21"/>
      <c r="E85" s="22"/>
      <c r="F85" s="22"/>
      <c r="G85" s="21"/>
      <c r="H85" s="22"/>
    </row>
    <row r="86" spans="1:8" x14ac:dyDescent="0.35">
      <c r="A86" s="28"/>
      <c r="B86" s="18"/>
      <c r="C86" s="16"/>
      <c r="D86" s="21"/>
      <c r="E86" s="22"/>
      <c r="F86" s="22"/>
      <c r="G86" s="21"/>
      <c r="H86" s="22"/>
    </row>
    <row r="87" spans="1:8" x14ac:dyDescent="0.35">
      <c r="A87" s="28"/>
      <c r="B87" s="18"/>
      <c r="C87" s="16"/>
      <c r="D87" s="21"/>
      <c r="E87" s="22"/>
      <c r="F87" s="22"/>
      <c r="G87" s="21"/>
      <c r="H87" s="22"/>
    </row>
    <row r="88" spans="1:8" x14ac:dyDescent="0.35">
      <c r="A88" s="28"/>
      <c r="B88" s="18"/>
      <c r="C88" s="16"/>
      <c r="D88" s="21"/>
      <c r="E88" s="22"/>
      <c r="F88" s="22"/>
      <c r="G88" s="21"/>
      <c r="H88" s="22"/>
    </row>
    <row r="89" spans="1:8" x14ac:dyDescent="0.35">
      <c r="A89" s="28"/>
      <c r="B89" s="18"/>
      <c r="C89" s="16"/>
      <c r="D89" s="21"/>
      <c r="E89" s="22"/>
      <c r="F89" s="22"/>
      <c r="G89" s="21"/>
      <c r="H89" s="22"/>
    </row>
    <row r="90" spans="1:8" x14ac:dyDescent="0.35">
      <c r="A90" s="28"/>
      <c r="B90" s="18"/>
      <c r="C90" s="16"/>
      <c r="D90" s="21"/>
      <c r="E90" s="22"/>
      <c r="F90" s="22"/>
      <c r="G90" s="21"/>
      <c r="H90" s="22"/>
    </row>
    <row r="91" spans="1:8" x14ac:dyDescent="0.35">
      <c r="A91" s="28"/>
      <c r="B91" s="18"/>
      <c r="C91" s="16"/>
      <c r="D91" s="21"/>
      <c r="E91" s="22"/>
      <c r="F91" s="22"/>
      <c r="G91" s="21"/>
      <c r="H91" s="22"/>
    </row>
    <row r="92" spans="1:8" x14ac:dyDescent="0.35">
      <c r="A92" s="28"/>
      <c r="B92" s="18"/>
      <c r="C92" s="16"/>
      <c r="D92" s="21"/>
      <c r="E92" s="22"/>
      <c r="F92" s="22"/>
      <c r="G92" s="21"/>
      <c r="H92" s="22"/>
    </row>
    <row r="93" spans="1:8" x14ac:dyDescent="0.35">
      <c r="A93" s="28"/>
      <c r="B93" s="18"/>
      <c r="C93" s="16"/>
      <c r="D93" s="21"/>
      <c r="E93" s="22"/>
      <c r="F93" s="22"/>
      <c r="G93" s="21"/>
      <c r="H93" s="22"/>
    </row>
    <row r="94" spans="1:8" x14ac:dyDescent="0.35">
      <c r="A94" s="28"/>
      <c r="B94" s="18"/>
      <c r="C94" s="16"/>
      <c r="D94" s="21"/>
      <c r="E94" s="22"/>
      <c r="F94" s="22"/>
      <c r="G94" s="21"/>
      <c r="H94" s="22"/>
    </row>
    <row r="95" spans="1:8" x14ac:dyDescent="0.35">
      <c r="A95" s="28"/>
      <c r="B95" s="18"/>
      <c r="C95" s="16"/>
      <c r="D95" s="21"/>
      <c r="E95" s="22"/>
      <c r="F95" s="22"/>
      <c r="G95" s="21"/>
      <c r="H95" s="22"/>
    </row>
    <row r="96" spans="1:8" x14ac:dyDescent="0.35">
      <c r="A96" s="28"/>
      <c r="B96" s="18"/>
      <c r="C96" s="16"/>
      <c r="D96" s="21"/>
      <c r="E96" s="22"/>
      <c r="F96" s="22"/>
      <c r="G96" s="21"/>
      <c r="H96" s="22"/>
    </row>
    <row r="97" spans="1:8" x14ac:dyDescent="0.35">
      <c r="A97" s="28"/>
      <c r="B97" s="18"/>
      <c r="C97" s="16"/>
      <c r="D97" s="21"/>
      <c r="E97" s="22"/>
      <c r="F97" s="22"/>
      <c r="G97" s="21"/>
      <c r="H97" s="22"/>
    </row>
    <row r="98" spans="1:8" x14ac:dyDescent="0.35">
      <c r="A98" s="28"/>
      <c r="B98" s="18"/>
      <c r="C98" s="16"/>
      <c r="D98" s="21"/>
      <c r="E98" s="22"/>
      <c r="F98" s="22"/>
      <c r="G98" s="21"/>
      <c r="H98" s="22"/>
    </row>
    <row r="99" spans="1:8" x14ac:dyDescent="0.35">
      <c r="A99" s="28"/>
      <c r="B99" s="18"/>
      <c r="C99" s="16"/>
      <c r="D99" s="21"/>
      <c r="E99" s="22"/>
      <c r="F99" s="22"/>
      <c r="G99" s="21"/>
      <c r="H99" s="22"/>
    </row>
    <row r="100" spans="1:8" x14ac:dyDescent="0.35">
      <c r="A100" s="28"/>
      <c r="B100" s="18"/>
      <c r="C100" s="16"/>
      <c r="D100" s="21"/>
      <c r="E100" s="22"/>
      <c r="F100" s="22"/>
      <c r="G100" s="21"/>
      <c r="H100" s="22"/>
    </row>
    <row r="101" spans="1:8" x14ac:dyDescent="0.35">
      <c r="A101" s="28"/>
      <c r="B101" s="18"/>
      <c r="C101" s="16"/>
      <c r="D101" s="21"/>
      <c r="E101" s="22"/>
      <c r="F101" s="22"/>
      <c r="G101" s="21"/>
      <c r="H101" s="22"/>
    </row>
    <row r="102" spans="1:8" x14ac:dyDescent="0.35">
      <c r="A102" s="28"/>
      <c r="B102" s="18"/>
      <c r="C102" s="16"/>
      <c r="D102" s="21"/>
      <c r="E102" s="22"/>
      <c r="F102" s="22"/>
      <c r="G102" s="21"/>
      <c r="H102" s="22"/>
    </row>
    <row r="103" spans="1:8" x14ac:dyDescent="0.35">
      <c r="A103" s="28"/>
      <c r="B103" s="18"/>
      <c r="C103" s="16"/>
      <c r="D103" s="21"/>
      <c r="E103" s="22"/>
      <c r="F103" s="22"/>
      <c r="G103" s="21"/>
      <c r="H103" s="22"/>
    </row>
    <row r="104" spans="1:8" x14ac:dyDescent="0.35">
      <c r="A104" s="28"/>
      <c r="B104" s="18"/>
      <c r="C104" s="16"/>
      <c r="D104" s="21"/>
      <c r="E104" s="22"/>
      <c r="F104" s="22"/>
      <c r="G104" s="21"/>
      <c r="H104" s="22"/>
    </row>
    <row r="105" spans="1:8" x14ac:dyDescent="0.35">
      <c r="A105" s="28"/>
      <c r="B105" s="18"/>
      <c r="C105" s="16"/>
      <c r="D105" s="21"/>
      <c r="E105" s="22"/>
      <c r="F105" s="22"/>
      <c r="G105" s="21"/>
      <c r="H105" s="22"/>
    </row>
    <row r="106" spans="1:8" x14ac:dyDescent="0.35">
      <c r="A106" s="28"/>
      <c r="B106" s="18"/>
      <c r="C106" s="16"/>
      <c r="D106" s="21"/>
      <c r="E106" s="22"/>
      <c r="F106" s="22"/>
      <c r="G106" s="21"/>
      <c r="H106" s="22"/>
    </row>
    <row r="107" spans="1:8" x14ac:dyDescent="0.35">
      <c r="A107" s="28"/>
      <c r="B107" s="18"/>
      <c r="C107" s="16"/>
      <c r="D107" s="21"/>
      <c r="E107" s="22"/>
      <c r="F107" s="22"/>
      <c r="G107" s="21"/>
      <c r="H107" s="22"/>
    </row>
    <row r="108" spans="1:8" x14ac:dyDescent="0.35">
      <c r="A108" s="28"/>
      <c r="B108" s="18"/>
      <c r="C108" s="16"/>
      <c r="D108" s="21"/>
      <c r="E108" s="22"/>
      <c r="F108" s="22"/>
      <c r="G108" s="21"/>
      <c r="H108" s="22"/>
    </row>
    <row r="109" spans="1:8" x14ac:dyDescent="0.35">
      <c r="A109" s="28"/>
      <c r="B109" s="18"/>
      <c r="C109" s="16"/>
      <c r="D109" s="21"/>
      <c r="E109" s="22"/>
      <c r="F109" s="22"/>
      <c r="G109" s="21"/>
      <c r="H109" s="22"/>
    </row>
    <row r="110" spans="1:8" x14ac:dyDescent="0.35">
      <c r="A110" s="28"/>
      <c r="B110" s="18"/>
      <c r="C110" s="16"/>
      <c r="D110" s="21"/>
      <c r="E110" s="22"/>
      <c r="F110" s="22"/>
      <c r="G110" s="21"/>
      <c r="H110" s="22"/>
    </row>
    <row r="111" spans="1:8" x14ac:dyDescent="0.35">
      <c r="A111" s="28"/>
      <c r="B111" s="18"/>
      <c r="C111" s="16"/>
      <c r="D111" s="21"/>
      <c r="E111" s="22"/>
      <c r="F111" s="22"/>
      <c r="G111" s="21"/>
      <c r="H111" s="22"/>
    </row>
    <row r="112" spans="1:8" x14ac:dyDescent="0.35">
      <c r="A112" s="28"/>
      <c r="B112" s="18"/>
      <c r="C112" s="16"/>
      <c r="D112" s="21"/>
      <c r="E112" s="22"/>
      <c r="F112" s="22"/>
      <c r="G112" s="21"/>
      <c r="H112" s="22"/>
    </row>
    <row r="113" spans="1:9" x14ac:dyDescent="0.35">
      <c r="A113" s="28"/>
      <c r="B113" s="18"/>
      <c r="C113" s="16"/>
      <c r="D113" s="21"/>
      <c r="E113" s="22"/>
      <c r="F113" s="22"/>
      <c r="G113" s="21"/>
      <c r="H113" s="22"/>
    </row>
    <row r="114" spans="1:9" x14ac:dyDescent="0.35">
      <c r="A114" s="28"/>
      <c r="B114" s="18"/>
      <c r="C114" s="16"/>
      <c r="D114" s="21"/>
      <c r="E114" s="22"/>
      <c r="F114" s="22"/>
      <c r="G114" s="21"/>
      <c r="H114" s="22"/>
    </row>
    <row r="115" spans="1:9" x14ac:dyDescent="0.35">
      <c r="A115" s="28"/>
      <c r="B115" s="18"/>
      <c r="C115" s="16"/>
      <c r="D115" s="21"/>
      <c r="E115" s="22"/>
      <c r="F115" s="22"/>
      <c r="G115" s="21"/>
      <c r="H115" s="22"/>
    </row>
    <row r="116" spans="1:9" x14ac:dyDescent="0.35">
      <c r="A116" s="28"/>
      <c r="B116" s="18"/>
      <c r="C116" s="16"/>
      <c r="D116" s="21"/>
      <c r="E116" s="22"/>
      <c r="F116" s="22"/>
      <c r="G116" s="21"/>
      <c r="H116" s="22"/>
    </row>
    <row r="117" spans="1:9" x14ac:dyDescent="0.35">
      <c r="A117" s="28"/>
      <c r="B117" s="18"/>
      <c r="C117" s="16"/>
      <c r="D117" s="21"/>
      <c r="E117" s="22"/>
      <c r="F117" s="22"/>
      <c r="G117" s="21"/>
      <c r="H117" s="22"/>
    </row>
    <row r="118" spans="1:9" x14ac:dyDescent="0.35">
      <c r="A118" s="28"/>
      <c r="B118" s="18"/>
      <c r="C118" s="16"/>
      <c r="D118" s="21"/>
      <c r="E118" s="22"/>
      <c r="F118" s="22"/>
      <c r="G118" s="21"/>
      <c r="H118" s="22"/>
    </row>
    <row r="119" spans="1:9" x14ac:dyDescent="0.35">
      <c r="A119" s="16"/>
      <c r="B119" s="28"/>
      <c r="C119" s="18"/>
      <c r="D119" s="16"/>
      <c r="E119" s="21"/>
      <c r="F119" s="22"/>
      <c r="G119" s="22"/>
      <c r="H119" s="21"/>
      <c r="I119" s="22"/>
    </row>
    <row r="120" spans="1:9" x14ac:dyDescent="0.35">
      <c r="A120" s="16"/>
      <c r="B120" s="28"/>
      <c r="C120" s="18"/>
      <c r="D120" s="16"/>
      <c r="E120" s="21"/>
      <c r="F120" s="22"/>
      <c r="G120" s="22"/>
      <c r="H120" s="21"/>
      <c r="I120" s="22"/>
    </row>
    <row r="121" spans="1:9" x14ac:dyDescent="0.35">
      <c r="A121" s="16"/>
      <c r="B121" s="28"/>
      <c r="C121" s="18"/>
      <c r="D121" s="16"/>
      <c r="E121" s="21"/>
      <c r="F121" s="22"/>
      <c r="G121" s="22"/>
      <c r="H121" s="21"/>
      <c r="I121" s="22"/>
    </row>
    <row r="122" spans="1:9" x14ac:dyDescent="0.35">
      <c r="A122" s="16"/>
      <c r="B122" s="28"/>
      <c r="C122" s="18"/>
      <c r="D122" s="16"/>
      <c r="E122" s="21"/>
      <c r="F122" s="22"/>
      <c r="G122" s="22"/>
      <c r="H122" s="21"/>
      <c r="I122" s="22"/>
    </row>
  </sheetData>
  <dataConsolidate/>
  <mergeCells count="1">
    <mergeCell ref="A1:C3"/>
  </mergeCells>
  <conditionalFormatting sqref="A1 D1:I3 J1:Y28 J29:X64 I67:I107 A67:H118 A119:I120">
    <cfRule type="containsBlanks" dxfId="43" priority="2">
      <formula>LEN(TRIM(A1))=0</formula>
    </cfRule>
  </conditionalFormatting>
  <conditionalFormatting sqref="F5:F66">
    <cfRule type="expression" dxfId="42" priority="4">
      <formula>(INDIRECT("E"&amp;ROW())="ja")</formula>
    </cfRule>
  </conditionalFormatting>
  <conditionalFormatting sqref="G5:G66">
    <cfRule type="expression" dxfId="41" priority="3">
      <formula>INDIRECT("E"&amp;ROW())="nei"</formula>
    </cfRule>
  </conditionalFormatting>
  <conditionalFormatting sqref="I5:I66">
    <cfRule type="expression" dxfId="40"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80F35CF1-5E84-45DE-B12D-CBF912E15EB9}">
          <x14:formula1>
            <xm:f>Datavaldiering!$A$2:$A$5</xm:f>
          </x14:formula1>
          <xm:sqref>D5:D66</xm:sqref>
        </x14:dataValidation>
        <x14:dataValidation type="list" allowBlank="1" showInputMessage="1" showErrorMessage="1" xr:uid="{B5D24E38-3290-4AA4-8F63-016333B0D7C7}">
          <x14:formula1>
            <xm:f>Datavaldiering!$C$2:$C$4</xm:f>
          </x14:formula1>
          <xm:sqref>E5:E66</xm:sqref>
        </x14:dataValidation>
        <x14:dataValidation type="list" allowBlank="1" showInputMessage="1" showErrorMessage="1" xr:uid="{32BFA14E-7C9B-4C9C-ACDA-92D7727A9C8B}">
          <x14:formula1>
            <xm:f>Datavaldiering!$C$2:$C$3</xm:f>
          </x14:formula1>
          <xm:sqref>H5:H66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6395D-B418-4A34-9A7F-4F1FBF73EC83}">
  <dimension ref="A1:I123"/>
  <sheetViews>
    <sheetView showGridLines="0" zoomScaleNormal="100" workbookViewId="0">
      <pane ySplit="4" topLeftCell="A38" activePane="bottomLeft" state="frozen"/>
      <selection activeCell="C21" sqref="C21"/>
      <selection pane="bottomLeft" activeCell="E44" sqref="E44"/>
    </sheetView>
  </sheetViews>
  <sheetFormatPr baseColWidth="10" defaultColWidth="11.453125" defaultRowHeight="14.5" x14ac:dyDescent="0.35"/>
  <cols>
    <col min="1" max="1" width="13.1796875" style="13" customWidth="1"/>
    <col min="2" max="2" width="52.7265625" style="13" customWidth="1"/>
    <col min="3" max="3" width="40.26953125" style="13" customWidth="1"/>
    <col min="4" max="4" width="16.7265625" style="13" customWidth="1"/>
    <col min="5" max="5" width="24.1796875" style="13" customWidth="1"/>
    <col min="6" max="6" width="41.453125" style="13" customWidth="1"/>
    <col min="7" max="7" width="47.54296875" style="13" customWidth="1"/>
    <col min="8" max="8" width="11.453125" style="13"/>
    <col min="9" max="9" width="21.1796875" style="13" customWidth="1"/>
    <col min="10" max="16384" width="11.453125" style="13"/>
  </cols>
  <sheetData>
    <row r="1" spans="1:9" ht="26" x14ac:dyDescent="0.35">
      <c r="A1" s="52" t="s">
        <v>111</v>
      </c>
      <c r="B1" s="52"/>
      <c r="C1" s="52"/>
      <c r="D1" s="38"/>
      <c r="E1" s="38"/>
      <c r="F1" s="38"/>
      <c r="G1" s="38"/>
      <c r="H1" s="38"/>
    </row>
    <row r="2" spans="1:9" ht="26" x14ac:dyDescent="0.35">
      <c r="A2" s="52"/>
      <c r="B2" s="52"/>
      <c r="C2" s="52"/>
      <c r="D2" s="38"/>
      <c r="E2" s="38"/>
      <c r="F2" s="38"/>
      <c r="G2" s="38"/>
      <c r="H2" s="38"/>
    </row>
    <row r="3" spans="1:9" x14ac:dyDescent="0.35">
      <c r="A3" s="52"/>
      <c r="B3" s="52"/>
      <c r="C3" s="52"/>
    </row>
    <row r="4" spans="1:9" ht="43.5" x14ac:dyDescent="0.35">
      <c r="A4" s="37" t="s">
        <v>32</v>
      </c>
      <c r="B4" s="37" t="s">
        <v>33</v>
      </c>
      <c r="C4" s="37" t="s">
        <v>34</v>
      </c>
      <c r="D4" s="37" t="s">
        <v>35</v>
      </c>
      <c r="E4" s="37" t="s">
        <v>36</v>
      </c>
      <c r="F4" s="37" t="s">
        <v>37</v>
      </c>
      <c r="G4" s="37" t="s">
        <v>38</v>
      </c>
      <c r="H4" s="37" t="s">
        <v>39</v>
      </c>
      <c r="I4" s="37" t="s">
        <v>40</v>
      </c>
    </row>
    <row r="5" spans="1:9" ht="29" x14ac:dyDescent="0.35">
      <c r="A5" s="16">
        <f>ROW()-ROW(Tabell4210[[#Headers],[Krav nr.]])</f>
        <v>1</v>
      </c>
      <c r="B5" s="28" t="s">
        <v>47</v>
      </c>
      <c r="C5" s="43" t="s">
        <v>112</v>
      </c>
      <c r="D5" s="16" t="s">
        <v>4</v>
      </c>
      <c r="E5" s="21"/>
      <c r="F5" s="22"/>
      <c r="G5" s="22"/>
      <c r="H5" s="21"/>
      <c r="I5" s="22"/>
    </row>
    <row r="6" spans="1:9" ht="72.5" x14ac:dyDescent="0.35">
      <c r="A6" s="16">
        <f>ROW()-ROW(Tabell4210[[#Headers],[Krav nr.]])</f>
        <v>2</v>
      </c>
      <c r="B6" s="28" t="s">
        <v>47</v>
      </c>
      <c r="C6" s="18" t="s">
        <v>95</v>
      </c>
      <c r="D6" s="16" t="s">
        <v>14</v>
      </c>
      <c r="E6" s="21"/>
      <c r="F6" s="22"/>
      <c r="G6" s="22"/>
      <c r="H6" s="21"/>
      <c r="I6" s="22"/>
    </row>
    <row r="7" spans="1:9" ht="87" x14ac:dyDescent="0.35">
      <c r="A7" s="16">
        <f>ROW()-ROW(Tabell4210[[#Headers],[Krav nr.]])</f>
        <v>3</v>
      </c>
      <c r="B7" s="28" t="s">
        <v>47</v>
      </c>
      <c r="C7" s="18" t="s">
        <v>96</v>
      </c>
      <c r="D7" s="16" t="s">
        <v>14</v>
      </c>
      <c r="E7" s="21"/>
      <c r="F7" s="22"/>
      <c r="G7" s="22"/>
      <c r="H7" s="21"/>
      <c r="I7" s="22"/>
    </row>
    <row r="8" spans="1:9" ht="29" x14ac:dyDescent="0.35">
      <c r="A8" s="16">
        <f>ROW()-ROW(Tabell4210[[#Headers],[Krav nr.]])</f>
        <v>4</v>
      </c>
      <c r="B8" s="28" t="s">
        <v>47</v>
      </c>
      <c r="C8" s="43" t="s">
        <v>51</v>
      </c>
      <c r="D8" s="16" t="s">
        <v>4</v>
      </c>
      <c r="E8" s="21"/>
      <c r="F8" s="22"/>
      <c r="G8" s="22"/>
      <c r="H8" s="21"/>
      <c r="I8" s="22"/>
    </row>
    <row r="9" spans="1:9" ht="43.5" x14ac:dyDescent="0.35">
      <c r="A9" s="16">
        <f>ROW()-ROW(Tabell4210[[#Headers],[Krav nr.]])</f>
        <v>5</v>
      </c>
      <c r="B9" s="28" t="s">
        <v>47</v>
      </c>
      <c r="C9" s="50" t="s">
        <v>52</v>
      </c>
      <c r="D9" s="16" t="s">
        <v>14</v>
      </c>
      <c r="E9" s="21"/>
      <c r="F9" s="22"/>
      <c r="G9" s="22"/>
      <c r="H9" s="21"/>
      <c r="I9" s="22"/>
    </row>
    <row r="10" spans="1:9" ht="43.5" x14ac:dyDescent="0.35">
      <c r="A10" s="16">
        <f>ROW()-ROW(Tabell4210[[#Headers],[Krav nr.]])</f>
        <v>6</v>
      </c>
      <c r="B10" s="28" t="s">
        <v>47</v>
      </c>
      <c r="C10" s="43" t="s">
        <v>53</v>
      </c>
      <c r="D10" s="16" t="s">
        <v>14</v>
      </c>
      <c r="E10" s="21"/>
      <c r="F10" s="22"/>
      <c r="G10" s="22"/>
      <c r="H10" s="21"/>
      <c r="I10" s="22"/>
    </row>
    <row r="11" spans="1:9" ht="29" x14ac:dyDescent="0.35">
      <c r="A11" s="16">
        <f>ROW()-ROW(Tabell4210[[#Headers],[Krav nr.]])</f>
        <v>7</v>
      </c>
      <c r="B11" s="28" t="s">
        <v>47</v>
      </c>
      <c r="C11" s="44" t="s">
        <v>113</v>
      </c>
      <c r="D11" s="16" t="s">
        <v>14</v>
      </c>
      <c r="E11" s="21"/>
      <c r="F11" s="22"/>
      <c r="G11" s="22"/>
      <c r="H11" s="21"/>
      <c r="I11" s="22"/>
    </row>
    <row r="12" spans="1:9" ht="72.5" x14ac:dyDescent="0.35">
      <c r="A12" s="16">
        <f>ROW()-ROW(Tabell4210[[#Headers],[Krav nr.]])</f>
        <v>8</v>
      </c>
      <c r="B12" s="28" t="s">
        <v>47</v>
      </c>
      <c r="C12" s="43" t="s">
        <v>114</v>
      </c>
      <c r="D12" s="16" t="s">
        <v>14</v>
      </c>
      <c r="E12" s="21"/>
      <c r="F12" s="22"/>
      <c r="G12" s="22"/>
      <c r="H12" s="21"/>
      <c r="I12" s="22"/>
    </row>
    <row r="13" spans="1:9" ht="87" x14ac:dyDescent="0.35">
      <c r="A13" s="16">
        <f>ROW()-ROW(Tabell4210[[#Headers],[Krav nr.]])</f>
        <v>9</v>
      </c>
      <c r="B13" s="28" t="s">
        <v>47</v>
      </c>
      <c r="C13" s="43" t="s">
        <v>115</v>
      </c>
      <c r="D13" s="16" t="s">
        <v>4</v>
      </c>
      <c r="E13" s="21"/>
      <c r="F13" s="22"/>
      <c r="G13" s="22"/>
      <c r="H13" s="21"/>
      <c r="I13" s="22"/>
    </row>
    <row r="14" spans="1:9" ht="72.5" x14ac:dyDescent="0.35">
      <c r="A14" s="16">
        <f>ROW()-ROW(Tabell4210[[#Headers],[Krav nr.]])</f>
        <v>10</v>
      </c>
      <c r="B14" s="28" t="s">
        <v>47</v>
      </c>
      <c r="C14" s="43" t="s">
        <v>98</v>
      </c>
      <c r="D14" s="16" t="s">
        <v>4</v>
      </c>
      <c r="E14" s="21"/>
      <c r="F14" s="22"/>
      <c r="G14" s="22"/>
      <c r="H14" s="21"/>
      <c r="I14" s="22"/>
    </row>
    <row r="15" spans="1:9" ht="101.5" x14ac:dyDescent="0.35">
      <c r="A15" s="16">
        <f>ROW()-ROW(Tabell4210[[#Headers],[Krav nr.]])</f>
        <v>11</v>
      </c>
      <c r="B15" s="28" t="s">
        <v>47</v>
      </c>
      <c r="C15" s="43" t="s">
        <v>116</v>
      </c>
      <c r="D15" s="16" t="s">
        <v>14</v>
      </c>
      <c r="E15" s="21"/>
      <c r="F15" s="22"/>
      <c r="G15" s="22"/>
      <c r="H15" s="21"/>
      <c r="I15" s="22"/>
    </row>
    <row r="16" spans="1:9" ht="29" x14ac:dyDescent="0.35">
      <c r="A16" s="16">
        <f>ROW()-ROW(Tabell4210[[#Headers],[Krav nr.]])</f>
        <v>12</v>
      </c>
      <c r="B16" s="28" t="s">
        <v>47</v>
      </c>
      <c r="C16" s="43" t="s">
        <v>117</v>
      </c>
      <c r="D16" s="16" t="s">
        <v>4</v>
      </c>
      <c r="E16" s="21"/>
      <c r="F16" s="22"/>
      <c r="G16" s="22"/>
      <c r="H16" s="21"/>
      <c r="I16" s="22"/>
    </row>
    <row r="17" spans="1:9" x14ac:dyDescent="0.35">
      <c r="A17" s="16">
        <f>ROW()-ROW(Tabell4210[[#Headers],[Krav nr.]])</f>
        <v>13</v>
      </c>
      <c r="B17" s="28" t="s">
        <v>47</v>
      </c>
      <c r="C17" s="43" t="s">
        <v>60</v>
      </c>
      <c r="D17" s="16" t="s">
        <v>4</v>
      </c>
      <c r="E17" s="21"/>
      <c r="F17" s="22"/>
      <c r="G17" s="22"/>
      <c r="H17" s="21"/>
      <c r="I17" s="22"/>
    </row>
    <row r="18" spans="1:9" x14ac:dyDescent="0.35">
      <c r="A18" s="16">
        <f>ROW()-ROW(Tabell4210[[#Headers],[Krav nr.]])</f>
        <v>14</v>
      </c>
      <c r="B18" s="28" t="s">
        <v>47</v>
      </c>
      <c r="C18" s="43" t="s">
        <v>118</v>
      </c>
      <c r="D18" s="16" t="s">
        <v>4</v>
      </c>
      <c r="E18" s="21"/>
      <c r="F18" s="22"/>
      <c r="G18" s="22"/>
      <c r="H18" s="21"/>
      <c r="I18" s="22"/>
    </row>
    <row r="19" spans="1:9" ht="43.5" x14ac:dyDescent="0.35">
      <c r="A19" s="16">
        <f>ROW()-ROW(Tabell4210[[#Headers],[Krav nr.]])</f>
        <v>15</v>
      </c>
      <c r="B19" s="28" t="s">
        <v>47</v>
      </c>
      <c r="C19" s="43" t="s">
        <v>119</v>
      </c>
      <c r="D19" s="16" t="s">
        <v>4</v>
      </c>
      <c r="E19" s="21"/>
      <c r="F19" s="22"/>
      <c r="G19" s="22"/>
      <c r="H19" s="21"/>
      <c r="I19" s="22"/>
    </row>
    <row r="20" spans="1:9" ht="29" x14ac:dyDescent="0.35">
      <c r="A20" s="16">
        <f>ROW()-ROW(Tabell4210[[#Headers],[Krav nr.]])</f>
        <v>16</v>
      </c>
      <c r="B20" s="28" t="s">
        <v>47</v>
      </c>
      <c r="C20" s="43" t="s">
        <v>120</v>
      </c>
      <c r="D20" s="16" t="s">
        <v>4</v>
      </c>
      <c r="E20" s="21"/>
      <c r="F20" s="22"/>
      <c r="G20" s="22"/>
      <c r="H20" s="21"/>
      <c r="I20" s="22"/>
    </row>
    <row r="21" spans="1:9" ht="29" x14ac:dyDescent="0.35">
      <c r="A21" s="16">
        <f>ROW()-ROW(Tabell4210[[#Headers],[Krav nr.]])</f>
        <v>17</v>
      </c>
      <c r="B21" s="28" t="s">
        <v>47</v>
      </c>
      <c r="C21" s="43" t="s">
        <v>64</v>
      </c>
      <c r="D21" s="16" t="s">
        <v>4</v>
      </c>
      <c r="E21" s="21"/>
      <c r="F21" s="22"/>
      <c r="G21" s="22"/>
      <c r="H21" s="21"/>
      <c r="I21" s="22"/>
    </row>
    <row r="22" spans="1:9" ht="87" x14ac:dyDescent="0.35">
      <c r="A22" s="16">
        <f>ROW()-ROW(Tabell4210[[#Headers],[Krav nr.]])</f>
        <v>18</v>
      </c>
      <c r="B22" s="28" t="s">
        <v>47</v>
      </c>
      <c r="C22" s="43" t="s">
        <v>65</v>
      </c>
      <c r="D22" s="16" t="s">
        <v>4</v>
      </c>
      <c r="E22" s="21"/>
      <c r="F22" s="22"/>
      <c r="G22" s="22"/>
      <c r="H22" s="21"/>
      <c r="I22" s="22"/>
    </row>
    <row r="23" spans="1:9" ht="29" x14ac:dyDescent="0.35">
      <c r="A23" s="16">
        <f>ROW()-ROW(Tabell4210[[#Headers],[Krav nr.]])</f>
        <v>19</v>
      </c>
      <c r="B23" s="28" t="s">
        <v>47</v>
      </c>
      <c r="C23" s="43" t="s">
        <v>66</v>
      </c>
      <c r="D23" s="16" t="s">
        <v>4</v>
      </c>
      <c r="E23" s="21"/>
      <c r="F23" s="22"/>
      <c r="G23" s="22"/>
      <c r="H23" s="21"/>
      <c r="I23" s="22"/>
    </row>
    <row r="24" spans="1:9" ht="29" x14ac:dyDescent="0.35">
      <c r="A24" s="16">
        <f>ROW()-ROW(Tabell4210[[#Headers],[Krav nr.]])</f>
        <v>20</v>
      </c>
      <c r="B24" s="28" t="s">
        <v>47</v>
      </c>
      <c r="C24" s="43" t="s">
        <v>67</v>
      </c>
      <c r="D24" s="16" t="s">
        <v>4</v>
      </c>
      <c r="E24" s="21"/>
      <c r="F24" s="22"/>
      <c r="G24" s="22"/>
      <c r="H24" s="21"/>
      <c r="I24" s="22"/>
    </row>
    <row r="25" spans="1:9" ht="58" x14ac:dyDescent="0.35">
      <c r="A25" s="16">
        <f>ROW()-ROW(Tabell4210[[#Headers],[Krav nr.]])</f>
        <v>21</v>
      </c>
      <c r="B25" s="28" t="s">
        <v>47</v>
      </c>
      <c r="C25" s="44" t="s">
        <v>121</v>
      </c>
      <c r="D25" s="16" t="s">
        <v>14</v>
      </c>
      <c r="E25" s="21"/>
      <c r="F25" s="22"/>
      <c r="G25" s="22"/>
      <c r="H25" s="21"/>
      <c r="I25" s="22"/>
    </row>
    <row r="26" spans="1:9" ht="43.5" x14ac:dyDescent="0.35">
      <c r="A26" s="16">
        <f>ROW()-ROW(Tabell4210[[#Headers],[Krav nr.]])</f>
        <v>22</v>
      </c>
      <c r="B26" s="28" t="s">
        <v>47</v>
      </c>
      <c r="C26" s="18" t="s">
        <v>103</v>
      </c>
      <c r="D26" s="16" t="s">
        <v>14</v>
      </c>
      <c r="E26" s="21"/>
      <c r="F26" s="22"/>
      <c r="G26" s="22"/>
      <c r="H26" s="21"/>
      <c r="I26" s="22"/>
    </row>
    <row r="27" spans="1:9" ht="29" x14ac:dyDescent="0.35">
      <c r="A27" s="16">
        <f>ROW()-ROW(Tabell4210[[#Headers],[Krav nr.]])</f>
        <v>23</v>
      </c>
      <c r="B27" s="28" t="s">
        <v>70</v>
      </c>
      <c r="C27" s="43" t="s">
        <v>122</v>
      </c>
      <c r="D27" s="16" t="s">
        <v>14</v>
      </c>
      <c r="E27" s="21"/>
      <c r="F27" s="22"/>
      <c r="G27" s="22"/>
      <c r="H27" s="21"/>
      <c r="I27" s="22"/>
    </row>
    <row r="28" spans="1:9" ht="29" x14ac:dyDescent="0.35">
      <c r="A28" s="16">
        <f>ROW()-ROW(Tabell4210[[#Headers],[Krav nr.]])</f>
        <v>24</v>
      </c>
      <c r="B28" s="28" t="s">
        <v>70</v>
      </c>
      <c r="C28" s="43" t="s">
        <v>123</v>
      </c>
      <c r="D28" s="16" t="s">
        <v>14</v>
      </c>
      <c r="E28" s="21"/>
      <c r="F28" s="22"/>
      <c r="G28" s="22"/>
      <c r="H28" s="21"/>
      <c r="I28" s="22"/>
    </row>
    <row r="29" spans="1:9" x14ac:dyDescent="0.35">
      <c r="A29" s="16">
        <f>ROW()-ROW(Tabell4210[[#Headers],[Krav nr.]])</f>
        <v>25</v>
      </c>
      <c r="B29" s="28" t="s">
        <v>70</v>
      </c>
      <c r="C29" s="43" t="s">
        <v>73</v>
      </c>
      <c r="D29" s="16" t="s">
        <v>4</v>
      </c>
      <c r="E29" s="21"/>
      <c r="F29" s="22"/>
      <c r="G29" s="22"/>
      <c r="H29" s="21"/>
      <c r="I29" s="22"/>
    </row>
    <row r="30" spans="1:9" x14ac:dyDescent="0.35">
      <c r="A30" s="16">
        <f>ROW()-ROW(Tabell4210[[#Headers],[Krav nr.]])</f>
        <v>26</v>
      </c>
      <c r="B30" s="28" t="s">
        <v>70</v>
      </c>
      <c r="C30" s="43" t="s">
        <v>74</v>
      </c>
      <c r="D30" s="16" t="s">
        <v>4</v>
      </c>
      <c r="E30" s="21"/>
      <c r="F30" s="22"/>
      <c r="G30" s="22"/>
      <c r="H30" s="21"/>
      <c r="I30" s="22"/>
    </row>
    <row r="31" spans="1:9" ht="29" x14ac:dyDescent="0.35">
      <c r="A31" s="16">
        <f>ROW()-ROW(Tabell4210[[#Headers],[Krav nr.]])</f>
        <v>27</v>
      </c>
      <c r="B31" s="28" t="s">
        <v>70</v>
      </c>
      <c r="C31" s="43" t="s">
        <v>75</v>
      </c>
      <c r="D31" s="16" t="s">
        <v>4</v>
      </c>
      <c r="E31" s="21"/>
      <c r="F31" s="22"/>
      <c r="G31" s="22"/>
      <c r="H31" s="21"/>
      <c r="I31" s="22"/>
    </row>
    <row r="32" spans="1:9" ht="29" x14ac:dyDescent="0.35">
      <c r="A32" s="16">
        <f>ROW()-ROW(Tabell4210[[#Headers],[Krav nr.]])</f>
        <v>28</v>
      </c>
      <c r="B32" s="28" t="s">
        <v>70</v>
      </c>
      <c r="C32" s="44" t="s">
        <v>105</v>
      </c>
      <c r="D32" s="16" t="s">
        <v>14</v>
      </c>
      <c r="E32" s="21"/>
      <c r="F32" s="22"/>
      <c r="G32" s="22"/>
      <c r="H32" s="21"/>
      <c r="I32" s="22"/>
    </row>
    <row r="33" spans="1:9" ht="29" x14ac:dyDescent="0.35">
      <c r="A33" s="16">
        <f>ROW()-ROW(Tabell4210[[#Headers],[Krav nr.]])</f>
        <v>29</v>
      </c>
      <c r="B33" s="28" t="s">
        <v>70</v>
      </c>
      <c r="C33" s="43" t="s">
        <v>106</v>
      </c>
      <c r="D33" s="16" t="s">
        <v>14</v>
      </c>
      <c r="E33" s="21"/>
      <c r="F33" s="22"/>
      <c r="G33" s="22"/>
      <c r="H33" s="21"/>
      <c r="I33" s="22"/>
    </row>
    <row r="34" spans="1:9" x14ac:dyDescent="0.35">
      <c r="A34" s="16">
        <f>ROW()-ROW(Tabell4210[[#Headers],[Krav nr.]])</f>
        <v>30</v>
      </c>
      <c r="B34" s="28" t="s">
        <v>70</v>
      </c>
      <c r="C34" s="43" t="s">
        <v>124</v>
      </c>
      <c r="D34" s="16" t="s">
        <v>4</v>
      </c>
      <c r="E34" s="21"/>
      <c r="F34" s="22"/>
      <c r="G34" s="22"/>
      <c r="H34" s="21"/>
      <c r="I34" s="22"/>
    </row>
    <row r="35" spans="1:9" ht="29" x14ac:dyDescent="0.35">
      <c r="A35" s="16">
        <f>ROW()-ROW(Tabell4210[[#Headers],[Krav nr.]])</f>
        <v>31</v>
      </c>
      <c r="B35" s="28" t="s">
        <v>70</v>
      </c>
      <c r="C35" s="43" t="s">
        <v>79</v>
      </c>
      <c r="D35" s="16" t="s">
        <v>14</v>
      </c>
      <c r="E35" s="21"/>
      <c r="F35" s="22"/>
      <c r="G35" s="22"/>
      <c r="H35" s="21"/>
      <c r="I35" s="22"/>
    </row>
    <row r="36" spans="1:9" ht="58" x14ac:dyDescent="0.35">
      <c r="A36" s="16">
        <f>ROW()-ROW(Tabell4210[[#Headers],[Krav nr.]])</f>
        <v>32</v>
      </c>
      <c r="B36" s="28" t="s">
        <v>70</v>
      </c>
      <c r="C36" s="43" t="s">
        <v>125</v>
      </c>
      <c r="D36" s="16" t="s">
        <v>14</v>
      </c>
      <c r="E36" s="21"/>
      <c r="F36" s="22"/>
      <c r="G36" s="22"/>
      <c r="H36" s="21"/>
      <c r="I36" s="22"/>
    </row>
    <row r="37" spans="1:9" ht="58" x14ac:dyDescent="0.35">
      <c r="A37" s="16">
        <f>ROW()-ROW(Tabell4210[[#Headers],[Krav nr.]])</f>
        <v>33</v>
      </c>
      <c r="B37" s="28" t="s">
        <v>70</v>
      </c>
      <c r="C37" s="43" t="s">
        <v>81</v>
      </c>
      <c r="D37" s="16" t="s">
        <v>4</v>
      </c>
      <c r="E37" s="21"/>
      <c r="F37" s="22"/>
      <c r="G37" s="22"/>
      <c r="H37" s="21"/>
      <c r="I37" s="22"/>
    </row>
    <row r="38" spans="1:9" ht="29" x14ac:dyDescent="0.35">
      <c r="A38" s="16">
        <f>ROW()-ROW(Tabell4210[[#Headers],[Krav nr.]])</f>
        <v>34</v>
      </c>
      <c r="B38" s="28" t="s">
        <v>70</v>
      </c>
      <c r="C38" s="43" t="s">
        <v>108</v>
      </c>
      <c r="D38" s="16" t="s">
        <v>28</v>
      </c>
      <c r="E38" s="21"/>
      <c r="F38" s="22"/>
      <c r="G38" s="22"/>
      <c r="H38" s="21"/>
      <c r="I38" s="22"/>
    </row>
    <row r="39" spans="1:9" ht="29" x14ac:dyDescent="0.35">
      <c r="A39" s="16">
        <f>ROW()-ROW(Tabell4210[[#Headers],[Krav nr.]])</f>
        <v>35</v>
      </c>
      <c r="B39" s="28" t="s">
        <v>70</v>
      </c>
      <c r="C39" s="43" t="s">
        <v>126</v>
      </c>
      <c r="D39" s="16" t="s">
        <v>4</v>
      </c>
      <c r="E39" s="21"/>
      <c r="F39" s="22"/>
      <c r="G39" s="22"/>
      <c r="H39" s="21"/>
      <c r="I39" s="22"/>
    </row>
    <row r="40" spans="1:9" ht="29" x14ac:dyDescent="0.35">
      <c r="A40" s="16">
        <f>ROW()-ROW(Tabell4210[[#Headers],[Krav nr.]])</f>
        <v>36</v>
      </c>
      <c r="B40" s="28" t="s">
        <v>70</v>
      </c>
      <c r="C40" s="43" t="s">
        <v>84</v>
      </c>
      <c r="D40" s="16" t="s">
        <v>4</v>
      </c>
      <c r="E40" s="21"/>
      <c r="F40" s="22"/>
      <c r="G40" s="22"/>
      <c r="H40" s="21"/>
      <c r="I40" s="22"/>
    </row>
    <row r="41" spans="1:9" x14ac:dyDescent="0.35">
      <c r="A41" s="16">
        <f>ROW()-ROW(Tabell4210[[#Headers],[Krav nr.]])</f>
        <v>37</v>
      </c>
      <c r="B41" s="28" t="s">
        <v>70</v>
      </c>
      <c r="C41" s="43" t="s">
        <v>85</v>
      </c>
      <c r="D41" s="16" t="s">
        <v>4</v>
      </c>
      <c r="E41" s="21"/>
      <c r="F41" s="22"/>
      <c r="G41" s="22"/>
      <c r="H41" s="21"/>
      <c r="I41" s="22"/>
    </row>
    <row r="42" spans="1:9" ht="29" x14ac:dyDescent="0.35">
      <c r="A42" s="16">
        <f>ROW()-ROW(Tabell4210[[#Headers],[Krav nr.]])</f>
        <v>38</v>
      </c>
      <c r="B42" s="28" t="s">
        <v>86</v>
      </c>
      <c r="C42" s="43" t="s">
        <v>87</v>
      </c>
      <c r="D42" s="16" t="s">
        <v>4</v>
      </c>
      <c r="E42" s="21"/>
      <c r="F42" s="22"/>
      <c r="G42" s="22"/>
      <c r="H42" s="21"/>
      <c r="I42" s="22"/>
    </row>
    <row r="43" spans="1:9" ht="43.5" x14ac:dyDescent="0.35">
      <c r="A43" s="16">
        <f>ROW()-ROW(Tabell4210[[#Headers],[Krav nr.]])</f>
        <v>39</v>
      </c>
      <c r="B43" s="28" t="s">
        <v>86</v>
      </c>
      <c r="C43" s="43" t="s">
        <v>88</v>
      </c>
      <c r="D43" s="16" t="s">
        <v>14</v>
      </c>
      <c r="E43" s="21"/>
      <c r="F43" s="22"/>
      <c r="G43" s="22"/>
      <c r="H43" s="21"/>
      <c r="I43" s="22"/>
    </row>
    <row r="44" spans="1:9" ht="159.5" x14ac:dyDescent="0.35">
      <c r="A44" s="16">
        <f>ROW()-ROW(Tabell4210[[#Headers],[Krav nr.]])</f>
        <v>40</v>
      </c>
      <c r="B44" s="28" t="s">
        <v>86</v>
      </c>
      <c r="C44" s="48" t="s">
        <v>109</v>
      </c>
      <c r="D44" s="16" t="s">
        <v>4</v>
      </c>
      <c r="E44" s="21"/>
      <c r="F44" s="22"/>
      <c r="G44" s="22"/>
      <c r="H44" s="21"/>
      <c r="I44" s="22"/>
    </row>
    <row r="45" spans="1:9" ht="116" x14ac:dyDescent="0.35">
      <c r="A45" s="16">
        <f>ROW()-ROW(Tabell4210[[#Headers],[Krav nr.]])</f>
        <v>41</v>
      </c>
      <c r="B45" s="28" t="s">
        <v>86</v>
      </c>
      <c r="C45" s="44" t="s">
        <v>127</v>
      </c>
      <c r="D45" s="16" t="s">
        <v>14</v>
      </c>
      <c r="E45" s="21"/>
      <c r="F45" s="22"/>
      <c r="G45" s="22"/>
      <c r="H45" s="21"/>
      <c r="I45" s="22"/>
    </row>
    <row r="46" spans="1:9" ht="29" x14ac:dyDescent="0.35">
      <c r="A46" s="16">
        <f>ROW()-ROW(Tabell4210[[#Headers],[Krav nr.]])</f>
        <v>42</v>
      </c>
      <c r="B46" s="28" t="s">
        <v>86</v>
      </c>
      <c r="C46" s="43" t="s">
        <v>91</v>
      </c>
      <c r="D46" s="16" t="s">
        <v>4</v>
      </c>
      <c r="E46" s="21"/>
      <c r="F46" s="22"/>
      <c r="G46" s="22"/>
      <c r="H46" s="21"/>
      <c r="I46" s="22"/>
    </row>
    <row r="47" spans="1:9" ht="29" x14ac:dyDescent="0.35">
      <c r="A47" s="16">
        <f>ROW()-ROW(Tabell4210[[#Headers],[Krav nr.]])</f>
        <v>43</v>
      </c>
      <c r="B47" s="28" t="s">
        <v>86</v>
      </c>
      <c r="C47" s="43" t="s">
        <v>110</v>
      </c>
      <c r="D47" s="16" t="s">
        <v>4</v>
      </c>
      <c r="E47" s="21"/>
      <c r="F47" s="22"/>
      <c r="G47" s="22"/>
      <c r="H47" s="21"/>
      <c r="I47" s="22"/>
    </row>
    <row r="48" spans="1:9" ht="58" x14ac:dyDescent="0.35">
      <c r="A48" s="16">
        <f>ROW()-ROW(Tabell4210[[#Headers],[Krav nr.]])</f>
        <v>44</v>
      </c>
      <c r="B48" s="28" t="s">
        <v>86</v>
      </c>
      <c r="C48" s="43" t="s">
        <v>93</v>
      </c>
      <c r="D48" s="16" t="s">
        <v>14</v>
      </c>
      <c r="E48" s="21"/>
      <c r="F48" s="22"/>
      <c r="G48" s="22"/>
      <c r="H48" s="21"/>
      <c r="I48" s="22"/>
    </row>
    <row r="49" spans="1:9" x14ac:dyDescent="0.35">
      <c r="A49" s="16"/>
      <c r="B49" s="28"/>
      <c r="C49" s="43"/>
      <c r="D49" s="16"/>
      <c r="E49" s="21"/>
      <c r="F49" s="22"/>
      <c r="G49" s="22"/>
      <c r="H49" s="21"/>
      <c r="I49" s="22"/>
    </row>
    <row r="50" spans="1:9" x14ac:dyDescent="0.35">
      <c r="A50" s="16"/>
      <c r="B50" s="28"/>
      <c r="C50" s="18"/>
      <c r="D50" s="16"/>
      <c r="E50" s="21"/>
      <c r="F50" s="22"/>
      <c r="G50" s="22"/>
      <c r="H50" s="21"/>
      <c r="I50" s="22"/>
    </row>
    <row r="51" spans="1:9" x14ac:dyDescent="0.35">
      <c r="A51" s="16"/>
      <c r="B51" s="28"/>
      <c r="C51" s="18"/>
      <c r="D51" s="16"/>
      <c r="E51" s="21"/>
      <c r="F51" s="22"/>
      <c r="G51" s="22"/>
      <c r="H51" s="21"/>
      <c r="I51" s="22"/>
    </row>
    <row r="52" spans="1:9" x14ac:dyDescent="0.35">
      <c r="A52" s="16"/>
      <c r="B52" s="28"/>
      <c r="C52" s="18"/>
      <c r="D52" s="16"/>
      <c r="E52" s="21"/>
      <c r="F52" s="22"/>
      <c r="G52" s="22"/>
      <c r="H52" s="21"/>
      <c r="I52" s="22"/>
    </row>
    <row r="53" spans="1:9" x14ac:dyDescent="0.35">
      <c r="A53" s="16"/>
      <c r="B53" s="28"/>
      <c r="C53" s="18"/>
      <c r="D53" s="16"/>
      <c r="E53" s="21"/>
      <c r="F53" s="22"/>
      <c r="G53" s="22"/>
      <c r="H53" s="21"/>
      <c r="I53" s="22"/>
    </row>
    <row r="54" spans="1:9" x14ac:dyDescent="0.35">
      <c r="A54" s="16"/>
      <c r="B54" s="28"/>
      <c r="C54" s="18"/>
      <c r="D54" s="16"/>
      <c r="E54" s="21"/>
      <c r="F54" s="22"/>
      <c r="G54" s="22"/>
      <c r="H54" s="21"/>
      <c r="I54" s="22"/>
    </row>
    <row r="55" spans="1:9" x14ac:dyDescent="0.35">
      <c r="A55" s="16"/>
      <c r="B55" s="28"/>
      <c r="C55" s="18"/>
      <c r="D55" s="16"/>
      <c r="E55" s="21"/>
      <c r="F55" s="22"/>
      <c r="G55" s="22"/>
      <c r="H55" s="21"/>
      <c r="I55" s="22"/>
    </row>
    <row r="56" spans="1:9" x14ac:dyDescent="0.35">
      <c r="A56" s="16"/>
      <c r="B56" s="28"/>
      <c r="C56" s="18"/>
      <c r="D56" s="16"/>
      <c r="E56" s="21"/>
      <c r="F56" s="22"/>
      <c r="G56" s="22"/>
      <c r="H56" s="21"/>
      <c r="I56" s="22"/>
    </row>
    <row r="57" spans="1:9" x14ac:dyDescent="0.35">
      <c r="A57" s="16"/>
      <c r="B57" s="28"/>
      <c r="C57" s="18"/>
      <c r="D57" s="16"/>
      <c r="E57" s="21"/>
      <c r="F57" s="22"/>
      <c r="G57" s="22"/>
      <c r="H57" s="21"/>
      <c r="I57" s="22"/>
    </row>
    <row r="58" spans="1:9" x14ac:dyDescent="0.35">
      <c r="A58" s="16"/>
      <c r="B58" s="28"/>
      <c r="C58" s="18"/>
      <c r="D58" s="16"/>
      <c r="E58" s="21"/>
      <c r="F58" s="22"/>
      <c r="G58" s="22"/>
      <c r="H58" s="21"/>
      <c r="I58" s="22"/>
    </row>
    <row r="59" spans="1:9" x14ac:dyDescent="0.35">
      <c r="A59" s="16"/>
      <c r="B59" s="28"/>
      <c r="C59" s="18"/>
      <c r="D59" s="16"/>
      <c r="E59" s="21"/>
      <c r="F59" s="22"/>
      <c r="G59" s="22"/>
      <c r="H59" s="21"/>
      <c r="I59" s="22"/>
    </row>
    <row r="60" spans="1:9" x14ac:dyDescent="0.35">
      <c r="A60" s="16"/>
      <c r="B60" s="28"/>
      <c r="C60" s="18"/>
      <c r="D60" s="16"/>
      <c r="E60" s="21"/>
      <c r="F60" s="22"/>
      <c r="G60" s="22"/>
      <c r="H60" s="21"/>
      <c r="I60" s="22"/>
    </row>
    <row r="61" spans="1:9" x14ac:dyDescent="0.35">
      <c r="A61" s="16"/>
      <c r="B61" s="28"/>
      <c r="C61" s="18"/>
      <c r="D61" s="16"/>
      <c r="E61" s="21"/>
      <c r="F61" s="22"/>
      <c r="G61" s="22"/>
      <c r="H61" s="21"/>
      <c r="I61" s="22"/>
    </row>
    <row r="62" spans="1:9" x14ac:dyDescent="0.35">
      <c r="A62" s="16"/>
      <c r="B62" s="28"/>
      <c r="C62" s="18"/>
      <c r="D62" s="16"/>
      <c r="E62" s="21"/>
      <c r="F62" s="22"/>
      <c r="G62" s="22"/>
      <c r="H62" s="21"/>
      <c r="I62" s="22"/>
    </row>
    <row r="63" spans="1:9" x14ac:dyDescent="0.35">
      <c r="A63" s="16"/>
      <c r="B63" s="28"/>
      <c r="C63" s="18"/>
      <c r="D63" s="16"/>
      <c r="E63" s="21"/>
      <c r="F63" s="22"/>
      <c r="G63" s="22"/>
      <c r="H63" s="21"/>
      <c r="I63" s="22"/>
    </row>
    <row r="64" spans="1:9" x14ac:dyDescent="0.35">
      <c r="A64" s="16"/>
      <c r="B64" s="28"/>
      <c r="C64" s="18"/>
      <c r="D64" s="16"/>
      <c r="E64" s="21"/>
      <c r="F64" s="22"/>
      <c r="G64" s="22"/>
      <c r="H64" s="21"/>
      <c r="I64" s="22"/>
    </row>
    <row r="65" spans="1:9" x14ac:dyDescent="0.35">
      <c r="A65" s="16"/>
      <c r="B65" s="28"/>
      <c r="C65" s="18"/>
      <c r="D65" s="16"/>
      <c r="E65" s="21"/>
      <c r="F65" s="22"/>
      <c r="G65" s="22"/>
      <c r="H65" s="21"/>
      <c r="I65" s="22"/>
    </row>
    <row r="66" spans="1:9" x14ac:dyDescent="0.35">
      <c r="A66" s="16"/>
      <c r="B66" s="28"/>
      <c r="C66" s="18"/>
      <c r="D66" s="16"/>
      <c r="E66" s="21"/>
      <c r="F66" s="22"/>
      <c r="G66" s="22"/>
      <c r="H66" s="21"/>
      <c r="I66" s="22"/>
    </row>
    <row r="67" spans="1:9" x14ac:dyDescent="0.35">
      <c r="A67" s="16"/>
      <c r="B67" s="28"/>
      <c r="C67" s="18"/>
      <c r="D67" s="16"/>
      <c r="E67" s="21"/>
      <c r="F67" s="22"/>
      <c r="G67" s="22"/>
      <c r="H67" s="21"/>
      <c r="I67" s="22"/>
    </row>
    <row r="68" spans="1:9" x14ac:dyDescent="0.35">
      <c r="A68" s="28"/>
      <c r="B68" s="18"/>
      <c r="C68" s="16"/>
      <c r="D68" s="21"/>
      <c r="E68" s="22"/>
      <c r="F68" s="22"/>
      <c r="G68" s="21"/>
      <c r="H68" s="22"/>
    </row>
    <row r="69" spans="1:9" x14ac:dyDescent="0.35">
      <c r="A69" s="28"/>
      <c r="B69" s="18"/>
      <c r="C69" s="16"/>
      <c r="D69" s="21"/>
      <c r="E69" s="22"/>
      <c r="F69" s="22"/>
      <c r="G69" s="21"/>
      <c r="H69" s="22"/>
    </row>
    <row r="70" spans="1:9" x14ac:dyDescent="0.35">
      <c r="A70" s="28"/>
      <c r="B70" s="18"/>
      <c r="C70" s="16"/>
      <c r="D70" s="21"/>
      <c r="E70" s="22"/>
      <c r="F70" s="22"/>
      <c r="G70" s="21"/>
      <c r="H70" s="22"/>
    </row>
    <row r="71" spans="1:9" x14ac:dyDescent="0.35">
      <c r="A71" s="28"/>
      <c r="B71" s="18"/>
      <c r="C71" s="16"/>
      <c r="D71" s="21"/>
      <c r="E71" s="22"/>
      <c r="F71" s="22"/>
      <c r="G71" s="21"/>
      <c r="H71" s="22"/>
    </row>
    <row r="72" spans="1:9" x14ac:dyDescent="0.35">
      <c r="A72" s="28"/>
      <c r="B72" s="18"/>
      <c r="C72" s="16"/>
      <c r="D72" s="21"/>
      <c r="E72" s="22"/>
      <c r="F72" s="22"/>
      <c r="G72" s="21"/>
      <c r="H72" s="22"/>
    </row>
    <row r="73" spans="1:9" x14ac:dyDescent="0.35">
      <c r="A73" s="28"/>
      <c r="B73" s="18"/>
      <c r="C73" s="16"/>
      <c r="D73" s="21"/>
      <c r="E73" s="22"/>
      <c r="F73" s="22"/>
      <c r="G73" s="21"/>
      <c r="H73" s="22"/>
    </row>
    <row r="74" spans="1:9" x14ac:dyDescent="0.35">
      <c r="A74" s="28"/>
      <c r="B74" s="18"/>
      <c r="C74" s="16"/>
      <c r="D74" s="21"/>
      <c r="E74" s="22"/>
      <c r="F74" s="22"/>
      <c r="G74" s="21"/>
      <c r="H74" s="22"/>
    </row>
    <row r="75" spans="1:9" x14ac:dyDescent="0.35">
      <c r="A75" s="28"/>
      <c r="B75" s="18"/>
      <c r="C75" s="16"/>
      <c r="D75" s="21"/>
      <c r="E75" s="22"/>
      <c r="F75" s="22"/>
      <c r="G75" s="21"/>
      <c r="H75" s="22"/>
    </row>
    <row r="76" spans="1:9" x14ac:dyDescent="0.35">
      <c r="A76" s="28"/>
      <c r="B76" s="18"/>
      <c r="C76" s="16"/>
      <c r="D76" s="21"/>
      <c r="E76" s="22"/>
      <c r="F76" s="22"/>
      <c r="G76" s="21"/>
      <c r="H76" s="22"/>
    </row>
    <row r="77" spans="1:9" x14ac:dyDescent="0.35">
      <c r="A77" s="28"/>
      <c r="B77" s="18"/>
      <c r="C77" s="16"/>
      <c r="D77" s="21"/>
      <c r="E77" s="22"/>
      <c r="F77" s="22"/>
      <c r="G77" s="21"/>
      <c r="H77" s="22"/>
    </row>
    <row r="78" spans="1:9" x14ac:dyDescent="0.35">
      <c r="A78" s="28"/>
      <c r="B78" s="18"/>
      <c r="C78" s="16"/>
      <c r="D78" s="21"/>
      <c r="E78" s="22"/>
      <c r="F78" s="22"/>
      <c r="G78" s="21"/>
      <c r="H78" s="22"/>
    </row>
    <row r="79" spans="1:9" x14ac:dyDescent="0.35">
      <c r="A79" s="28"/>
      <c r="B79" s="18"/>
      <c r="C79" s="16"/>
      <c r="D79" s="21"/>
      <c r="E79" s="22"/>
      <c r="F79" s="22"/>
      <c r="G79" s="21"/>
      <c r="H79" s="22"/>
    </row>
    <row r="80" spans="1:9" x14ac:dyDescent="0.35">
      <c r="A80" s="28"/>
      <c r="B80" s="18"/>
      <c r="C80" s="16"/>
      <c r="D80" s="21"/>
      <c r="E80" s="22"/>
      <c r="F80" s="22"/>
      <c r="G80" s="21"/>
      <c r="H80" s="22"/>
    </row>
    <row r="81" spans="1:8" x14ac:dyDescent="0.35">
      <c r="A81" s="28"/>
      <c r="B81" s="18"/>
      <c r="C81" s="16"/>
      <c r="D81" s="21"/>
      <c r="E81" s="22"/>
      <c r="F81" s="22"/>
      <c r="G81" s="21"/>
      <c r="H81" s="22"/>
    </row>
    <row r="82" spans="1:8" x14ac:dyDescent="0.35">
      <c r="A82" s="28"/>
      <c r="B82" s="18"/>
      <c r="C82" s="16"/>
      <c r="D82" s="21"/>
      <c r="E82" s="22"/>
      <c r="F82" s="22"/>
      <c r="G82" s="21"/>
      <c r="H82" s="22"/>
    </row>
    <row r="83" spans="1:8" x14ac:dyDescent="0.35">
      <c r="A83" s="28"/>
      <c r="B83" s="18"/>
      <c r="C83" s="16"/>
      <c r="D83" s="21"/>
      <c r="E83" s="22"/>
      <c r="F83" s="22"/>
      <c r="G83" s="21"/>
      <c r="H83" s="22"/>
    </row>
    <row r="84" spans="1:8" x14ac:dyDescent="0.35">
      <c r="A84" s="28"/>
      <c r="B84" s="18"/>
      <c r="C84" s="16"/>
      <c r="D84" s="21"/>
      <c r="E84" s="22"/>
      <c r="F84" s="22"/>
      <c r="G84" s="21"/>
      <c r="H84" s="22"/>
    </row>
    <row r="85" spans="1:8" x14ac:dyDescent="0.35">
      <c r="A85" s="28"/>
      <c r="B85" s="18"/>
      <c r="C85" s="16"/>
      <c r="D85" s="21"/>
      <c r="E85" s="22"/>
      <c r="F85" s="22"/>
      <c r="G85" s="21"/>
      <c r="H85" s="22"/>
    </row>
    <row r="86" spans="1:8" x14ac:dyDescent="0.35">
      <c r="A86" s="28"/>
      <c r="B86" s="18"/>
      <c r="C86" s="16"/>
      <c r="D86" s="21"/>
      <c r="E86" s="22"/>
      <c r="F86" s="22"/>
      <c r="G86" s="21"/>
      <c r="H86" s="22"/>
    </row>
    <row r="87" spans="1:8" x14ac:dyDescent="0.35">
      <c r="A87" s="28"/>
      <c r="B87" s="18"/>
      <c r="C87" s="16"/>
      <c r="D87" s="21"/>
      <c r="E87" s="22"/>
      <c r="F87" s="22"/>
      <c r="G87" s="21"/>
      <c r="H87" s="22"/>
    </row>
    <row r="88" spans="1:8" x14ac:dyDescent="0.35">
      <c r="A88" s="28"/>
      <c r="B88" s="18"/>
      <c r="C88" s="16"/>
      <c r="D88" s="21"/>
      <c r="E88" s="22"/>
      <c r="F88" s="22"/>
      <c r="G88" s="21"/>
      <c r="H88" s="22"/>
    </row>
    <row r="89" spans="1:8" x14ac:dyDescent="0.35">
      <c r="A89" s="28"/>
      <c r="B89" s="18"/>
      <c r="C89" s="16"/>
      <c r="D89" s="21"/>
      <c r="E89" s="22"/>
      <c r="F89" s="22"/>
      <c r="G89" s="21"/>
      <c r="H89" s="22"/>
    </row>
    <row r="90" spans="1:8" x14ac:dyDescent="0.35">
      <c r="A90" s="28"/>
      <c r="B90" s="18"/>
      <c r="C90" s="16"/>
      <c r="D90" s="21"/>
      <c r="E90" s="22"/>
      <c r="F90" s="22"/>
      <c r="G90" s="21"/>
      <c r="H90" s="22"/>
    </row>
    <row r="91" spans="1:8" x14ac:dyDescent="0.35">
      <c r="A91" s="28"/>
      <c r="B91" s="18"/>
      <c r="C91" s="16"/>
      <c r="D91" s="21"/>
      <c r="E91" s="22"/>
      <c r="F91" s="22"/>
      <c r="G91" s="21"/>
      <c r="H91" s="22"/>
    </row>
    <row r="92" spans="1:8" x14ac:dyDescent="0.35">
      <c r="A92" s="28"/>
      <c r="B92" s="18"/>
      <c r="C92" s="16"/>
      <c r="D92" s="21"/>
      <c r="E92" s="22"/>
      <c r="F92" s="22"/>
      <c r="G92" s="21"/>
      <c r="H92" s="22"/>
    </row>
    <row r="93" spans="1:8" x14ac:dyDescent="0.35">
      <c r="A93" s="28"/>
      <c r="B93" s="18"/>
      <c r="C93" s="16"/>
      <c r="D93" s="21"/>
      <c r="E93" s="22"/>
      <c r="F93" s="22"/>
      <c r="G93" s="21"/>
      <c r="H93" s="22"/>
    </row>
    <row r="94" spans="1:8" x14ac:dyDescent="0.35">
      <c r="A94" s="28"/>
      <c r="B94" s="18"/>
      <c r="C94" s="16"/>
      <c r="D94" s="21"/>
      <c r="E94" s="22"/>
      <c r="F94" s="22"/>
      <c r="G94" s="21"/>
      <c r="H94" s="22"/>
    </row>
    <row r="95" spans="1:8" x14ac:dyDescent="0.35">
      <c r="A95" s="28"/>
      <c r="B95" s="18"/>
      <c r="C95" s="16"/>
      <c r="D95" s="21"/>
      <c r="E95" s="22"/>
      <c r="F95" s="22"/>
      <c r="G95" s="21"/>
      <c r="H95" s="22"/>
    </row>
    <row r="96" spans="1:8" x14ac:dyDescent="0.35">
      <c r="A96" s="28"/>
      <c r="B96" s="18"/>
      <c r="C96" s="16"/>
      <c r="D96" s="21"/>
      <c r="E96" s="22"/>
      <c r="F96" s="22"/>
      <c r="G96" s="21"/>
      <c r="H96" s="22"/>
    </row>
    <row r="97" spans="1:8" x14ac:dyDescent="0.35">
      <c r="A97" s="28"/>
      <c r="B97" s="18"/>
      <c r="C97" s="16"/>
      <c r="D97" s="21"/>
      <c r="E97" s="22"/>
      <c r="F97" s="22"/>
      <c r="G97" s="21"/>
      <c r="H97" s="22"/>
    </row>
    <row r="98" spans="1:8" x14ac:dyDescent="0.35">
      <c r="A98" s="28"/>
      <c r="B98" s="18"/>
      <c r="C98" s="16"/>
      <c r="D98" s="21"/>
      <c r="E98" s="22"/>
      <c r="F98" s="22"/>
      <c r="G98" s="21"/>
      <c r="H98" s="22"/>
    </row>
    <row r="99" spans="1:8" x14ac:dyDescent="0.35">
      <c r="A99" s="28"/>
      <c r="B99" s="18"/>
      <c r="C99" s="16"/>
      <c r="D99" s="21"/>
      <c r="E99" s="22"/>
      <c r="F99" s="22"/>
      <c r="G99" s="21"/>
      <c r="H99" s="22"/>
    </row>
    <row r="100" spans="1:8" x14ac:dyDescent="0.35">
      <c r="A100" s="28"/>
      <c r="B100" s="18"/>
      <c r="C100" s="16"/>
      <c r="D100" s="21"/>
      <c r="E100" s="22"/>
      <c r="F100" s="22"/>
      <c r="G100" s="21"/>
      <c r="H100" s="22"/>
    </row>
    <row r="101" spans="1:8" x14ac:dyDescent="0.35">
      <c r="A101" s="28"/>
      <c r="B101" s="18"/>
      <c r="C101" s="16"/>
      <c r="D101" s="21"/>
      <c r="E101" s="22"/>
      <c r="F101" s="22"/>
      <c r="G101" s="21"/>
      <c r="H101" s="22"/>
    </row>
    <row r="102" spans="1:8" x14ac:dyDescent="0.35">
      <c r="A102" s="28"/>
      <c r="B102" s="18"/>
      <c r="C102" s="16"/>
      <c r="D102" s="21"/>
      <c r="E102" s="22"/>
      <c r="F102" s="22"/>
      <c r="G102" s="21"/>
      <c r="H102" s="22"/>
    </row>
    <row r="103" spans="1:8" x14ac:dyDescent="0.35">
      <c r="A103" s="28"/>
      <c r="B103" s="18"/>
      <c r="C103" s="16"/>
      <c r="D103" s="21"/>
      <c r="E103" s="22"/>
      <c r="F103" s="22"/>
      <c r="G103" s="21"/>
      <c r="H103" s="22"/>
    </row>
    <row r="104" spans="1:8" x14ac:dyDescent="0.35">
      <c r="A104" s="28"/>
      <c r="B104" s="18"/>
      <c r="C104" s="16"/>
      <c r="D104" s="21"/>
      <c r="E104" s="22"/>
      <c r="F104" s="22"/>
      <c r="G104" s="21"/>
      <c r="H104" s="22"/>
    </row>
    <row r="105" spans="1:8" x14ac:dyDescent="0.35">
      <c r="A105" s="28"/>
      <c r="B105" s="18"/>
      <c r="C105" s="16"/>
      <c r="D105" s="21"/>
      <c r="E105" s="22"/>
      <c r="F105" s="22"/>
      <c r="G105" s="21"/>
      <c r="H105" s="22"/>
    </row>
    <row r="106" spans="1:8" x14ac:dyDescent="0.35">
      <c r="A106" s="28"/>
      <c r="B106" s="18"/>
      <c r="C106" s="16"/>
      <c r="D106" s="21"/>
      <c r="E106" s="22"/>
      <c r="F106" s="22"/>
      <c r="G106" s="21"/>
      <c r="H106" s="22"/>
    </row>
    <row r="107" spans="1:8" x14ac:dyDescent="0.35">
      <c r="A107" s="28"/>
      <c r="B107" s="18"/>
      <c r="C107" s="16"/>
      <c r="D107" s="21"/>
      <c r="E107" s="22"/>
      <c r="F107" s="22"/>
      <c r="G107" s="21"/>
      <c r="H107" s="22"/>
    </row>
    <row r="108" spans="1:8" x14ac:dyDescent="0.35">
      <c r="A108" s="28"/>
      <c r="B108" s="18"/>
      <c r="C108" s="16"/>
      <c r="D108" s="21"/>
      <c r="E108" s="22"/>
      <c r="F108" s="22"/>
      <c r="G108" s="21"/>
      <c r="H108" s="22"/>
    </row>
    <row r="109" spans="1:8" x14ac:dyDescent="0.35">
      <c r="A109" s="28"/>
      <c r="B109" s="18"/>
      <c r="C109" s="16"/>
      <c r="D109" s="21"/>
      <c r="E109" s="22"/>
      <c r="F109" s="22"/>
      <c r="G109" s="21"/>
      <c r="H109" s="22"/>
    </row>
    <row r="110" spans="1:8" x14ac:dyDescent="0.35">
      <c r="A110" s="28"/>
      <c r="B110" s="18"/>
      <c r="C110" s="16"/>
      <c r="D110" s="21"/>
      <c r="E110" s="22"/>
      <c r="F110" s="22"/>
      <c r="G110" s="21"/>
      <c r="H110" s="22"/>
    </row>
    <row r="111" spans="1:8" x14ac:dyDescent="0.35">
      <c r="A111" s="28"/>
      <c r="B111" s="18"/>
      <c r="C111" s="16"/>
      <c r="D111" s="21"/>
      <c r="E111" s="22"/>
      <c r="F111" s="22"/>
      <c r="G111" s="21"/>
      <c r="H111" s="22"/>
    </row>
    <row r="112" spans="1:8" x14ac:dyDescent="0.35">
      <c r="A112" s="28"/>
      <c r="B112" s="18"/>
      <c r="C112" s="16"/>
      <c r="D112" s="21"/>
      <c r="E112" s="22"/>
      <c r="F112" s="22"/>
      <c r="G112" s="21"/>
      <c r="H112" s="22"/>
    </row>
    <row r="113" spans="1:9" x14ac:dyDescent="0.35">
      <c r="A113" s="28"/>
      <c r="B113" s="18"/>
      <c r="C113" s="16"/>
      <c r="D113" s="21"/>
      <c r="E113" s="22"/>
      <c r="F113" s="22"/>
      <c r="G113" s="21"/>
      <c r="H113" s="22"/>
    </row>
    <row r="114" spans="1:9" x14ac:dyDescent="0.35">
      <c r="A114" s="28"/>
      <c r="B114" s="18"/>
      <c r="C114" s="16"/>
      <c r="D114" s="21"/>
      <c r="E114" s="22"/>
      <c r="F114" s="22"/>
      <c r="G114" s="21"/>
      <c r="H114" s="22"/>
    </row>
    <row r="115" spans="1:9" x14ac:dyDescent="0.35">
      <c r="A115" s="28"/>
      <c r="B115" s="18"/>
      <c r="C115" s="16"/>
      <c r="D115" s="21"/>
      <c r="E115" s="22"/>
      <c r="F115" s="22"/>
      <c r="G115" s="21"/>
      <c r="H115" s="22"/>
    </row>
    <row r="116" spans="1:9" x14ac:dyDescent="0.35">
      <c r="A116" s="28"/>
      <c r="B116" s="18"/>
      <c r="C116" s="16"/>
      <c r="D116" s="21"/>
      <c r="E116" s="22"/>
      <c r="F116" s="22"/>
      <c r="G116" s="21"/>
      <c r="H116" s="22"/>
    </row>
    <row r="117" spans="1:9" x14ac:dyDescent="0.35">
      <c r="A117" s="28"/>
      <c r="B117" s="18"/>
      <c r="C117" s="16"/>
      <c r="D117" s="21"/>
      <c r="E117" s="22"/>
      <c r="F117" s="22"/>
      <c r="G117" s="21"/>
      <c r="H117" s="22"/>
    </row>
    <row r="118" spans="1:9" x14ac:dyDescent="0.35">
      <c r="A118" s="28"/>
      <c r="B118" s="18"/>
      <c r="C118" s="16"/>
      <c r="D118" s="21"/>
      <c r="E118" s="22"/>
      <c r="F118" s="22"/>
      <c r="G118" s="21"/>
      <c r="H118" s="22"/>
    </row>
    <row r="119" spans="1:9" x14ac:dyDescent="0.35">
      <c r="A119" s="28"/>
      <c r="B119" s="18"/>
      <c r="C119" s="16"/>
      <c r="D119" s="21"/>
      <c r="E119" s="22"/>
      <c r="F119" s="22"/>
      <c r="G119" s="21"/>
      <c r="H119" s="22"/>
    </row>
    <row r="120" spans="1:9" x14ac:dyDescent="0.35">
      <c r="A120" s="16"/>
      <c r="B120" s="28"/>
      <c r="C120" s="18"/>
      <c r="D120" s="16"/>
      <c r="E120" s="21"/>
      <c r="F120" s="22"/>
      <c r="G120" s="22"/>
      <c r="H120" s="21"/>
      <c r="I120" s="22"/>
    </row>
    <row r="121" spans="1:9" x14ac:dyDescent="0.35">
      <c r="A121" s="16"/>
      <c r="B121" s="28"/>
      <c r="C121" s="18"/>
      <c r="D121" s="16"/>
      <c r="E121" s="21"/>
      <c r="F121" s="22"/>
      <c r="G121" s="22"/>
      <c r="H121" s="21"/>
      <c r="I121" s="22"/>
    </row>
    <row r="122" spans="1:9" x14ac:dyDescent="0.35">
      <c r="A122" s="16"/>
      <c r="B122" s="28"/>
      <c r="C122" s="18"/>
      <c r="D122" s="16"/>
      <c r="E122" s="21"/>
      <c r="F122" s="22"/>
      <c r="G122" s="22"/>
      <c r="H122" s="21"/>
      <c r="I122" s="22"/>
    </row>
    <row r="123" spans="1:9" x14ac:dyDescent="0.35">
      <c r="A123" s="16"/>
      <c r="B123" s="28"/>
      <c r="C123" s="18"/>
      <c r="D123" s="16"/>
      <c r="E123" s="21"/>
      <c r="F123" s="22"/>
      <c r="G123" s="22"/>
      <c r="H123" s="21"/>
      <c r="I123" s="22"/>
    </row>
  </sheetData>
  <dataConsolidate/>
  <mergeCells count="1">
    <mergeCell ref="A1:C3"/>
  </mergeCells>
  <conditionalFormatting sqref="A1 D1:I3 J1:Y29 J30:X65 I68:I108 A68:H119 A120:I121">
    <cfRule type="containsBlanks" dxfId="39" priority="2">
      <formula>LEN(TRIM(A1))=0</formula>
    </cfRule>
  </conditionalFormatting>
  <conditionalFormatting sqref="F5:F67">
    <cfRule type="expression" dxfId="38" priority="4">
      <formula>(INDIRECT("E"&amp;ROW())="ja")</formula>
    </cfRule>
  </conditionalFormatting>
  <conditionalFormatting sqref="G5:G67">
    <cfRule type="expression" dxfId="37" priority="3">
      <formula>INDIRECT("E"&amp;ROW())="nei"</formula>
    </cfRule>
  </conditionalFormatting>
  <conditionalFormatting sqref="I5:I67">
    <cfRule type="expression" dxfId="36"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D5F14B2B-4EEF-4A9D-AC9C-73A789FC1E46}">
          <x14:formula1>
            <xm:f>Datavaldiering!$A$2:$A$5</xm:f>
          </x14:formula1>
          <xm:sqref>D5:D67</xm:sqref>
        </x14:dataValidation>
        <x14:dataValidation type="list" allowBlank="1" showInputMessage="1" showErrorMessage="1" xr:uid="{B02ACC04-A433-42A6-8DD1-2FA37BE7F4CB}">
          <x14:formula1>
            <xm:f>Datavaldiering!$C$2:$C$4</xm:f>
          </x14:formula1>
          <xm:sqref>E5:E67</xm:sqref>
        </x14:dataValidation>
        <x14:dataValidation type="list" allowBlank="1" showInputMessage="1" showErrorMessage="1" xr:uid="{47B3B66E-0976-4843-B2EF-3A7E86925196}">
          <x14:formula1>
            <xm:f>Datavaldiering!$C$2:$C$3</xm:f>
          </x14:formula1>
          <xm:sqref>H5:H67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DCDB4-EBC6-432F-A9FF-C501F7B5A649}">
  <dimension ref="A1:I122"/>
  <sheetViews>
    <sheetView showGridLines="0" tabSelected="1" zoomScaleNormal="100" workbookViewId="0">
      <pane ySplit="4" topLeftCell="A16" activePane="bottomLeft" state="frozen"/>
      <selection activeCell="C21" sqref="C21"/>
      <selection pane="bottomLeft" activeCell="C28" sqref="C28"/>
    </sheetView>
  </sheetViews>
  <sheetFormatPr baseColWidth="10" defaultColWidth="11.453125" defaultRowHeight="14.5" x14ac:dyDescent="0.35"/>
  <cols>
    <col min="1" max="1" width="13.1796875" style="13" customWidth="1"/>
    <col min="2" max="2" width="52.7265625" style="13" customWidth="1"/>
    <col min="3" max="3" width="40.26953125" style="13" customWidth="1"/>
    <col min="4" max="4" width="16.7265625" style="13" customWidth="1"/>
    <col min="5" max="5" width="24.1796875" style="13" customWidth="1"/>
    <col min="6" max="6" width="41.453125" style="13" customWidth="1"/>
    <col min="7" max="7" width="47.54296875" style="13" customWidth="1"/>
    <col min="8" max="8" width="11.453125" style="13"/>
    <col min="9" max="9" width="21.1796875" style="13" customWidth="1"/>
    <col min="10" max="16384" width="11.453125" style="13"/>
  </cols>
  <sheetData>
    <row r="1" spans="1:9" ht="26" x14ac:dyDescent="0.35">
      <c r="A1" s="52" t="s">
        <v>128</v>
      </c>
      <c r="B1" s="52"/>
      <c r="C1" s="52"/>
      <c r="D1" s="38"/>
      <c r="E1" s="38"/>
      <c r="F1" s="38"/>
      <c r="G1" s="38"/>
      <c r="H1" s="38"/>
    </row>
    <row r="2" spans="1:9" ht="26" x14ac:dyDescent="0.35">
      <c r="A2" s="52"/>
      <c r="B2" s="52"/>
      <c r="C2" s="52"/>
      <c r="D2" s="38"/>
      <c r="E2" s="38"/>
      <c r="F2" s="38"/>
      <c r="G2" s="38"/>
      <c r="H2" s="38"/>
    </row>
    <row r="3" spans="1:9" x14ac:dyDescent="0.35">
      <c r="A3" s="52"/>
      <c r="B3" s="52"/>
      <c r="C3" s="52"/>
    </row>
    <row r="4" spans="1:9" ht="43.5" x14ac:dyDescent="0.35">
      <c r="A4" s="37" t="s">
        <v>32</v>
      </c>
      <c r="B4" s="37" t="s">
        <v>33</v>
      </c>
      <c r="C4" s="37" t="s">
        <v>34</v>
      </c>
      <c r="D4" s="37" t="s">
        <v>35</v>
      </c>
      <c r="E4" s="37" t="s">
        <v>36</v>
      </c>
      <c r="F4" s="37" t="s">
        <v>37</v>
      </c>
      <c r="G4" s="37" t="s">
        <v>38</v>
      </c>
      <c r="H4" s="37" t="s">
        <v>39</v>
      </c>
      <c r="I4" s="37" t="s">
        <v>40</v>
      </c>
    </row>
    <row r="5" spans="1:9" ht="58" x14ac:dyDescent="0.35">
      <c r="A5" s="16">
        <f>ROW()-ROW(Tabell42[[#Headers],[Krav nr.]])</f>
        <v>1</v>
      </c>
      <c r="B5" s="28" t="s">
        <v>129</v>
      </c>
      <c r="C5" s="45" t="s">
        <v>48</v>
      </c>
      <c r="D5" s="16" t="s">
        <v>4</v>
      </c>
      <c r="E5" s="21"/>
      <c r="F5" s="22"/>
      <c r="G5" s="22"/>
      <c r="H5" s="21"/>
      <c r="I5" s="22"/>
    </row>
    <row r="6" spans="1:9" ht="72.5" x14ac:dyDescent="0.35">
      <c r="A6" s="16">
        <f>ROW()-ROW(Tabell42[[#Headers],[Krav nr.]])</f>
        <v>2</v>
      </c>
      <c r="B6" s="28" t="s">
        <v>129</v>
      </c>
      <c r="C6" s="18" t="s">
        <v>95</v>
      </c>
      <c r="D6" s="16" t="s">
        <v>14</v>
      </c>
      <c r="E6" s="21"/>
      <c r="F6" s="22"/>
      <c r="G6" s="22"/>
      <c r="H6" s="21"/>
      <c r="I6" s="22"/>
    </row>
    <row r="7" spans="1:9" ht="87" x14ac:dyDescent="0.35">
      <c r="A7" s="16">
        <f>ROW()-ROW(Tabell42[[#Headers],[Krav nr.]])</f>
        <v>3</v>
      </c>
      <c r="B7" s="28" t="s">
        <v>129</v>
      </c>
      <c r="C7" s="45" t="s">
        <v>96</v>
      </c>
      <c r="D7" s="16" t="s">
        <v>14</v>
      </c>
      <c r="E7" s="21"/>
      <c r="F7" s="22"/>
      <c r="G7" s="22"/>
      <c r="H7" s="21"/>
      <c r="I7" s="22"/>
    </row>
    <row r="8" spans="1:9" ht="29" x14ac:dyDescent="0.35">
      <c r="A8" s="16">
        <f>ROW()-ROW(Tabell42[[#Headers],[Krav nr.]])</f>
        <v>4</v>
      </c>
      <c r="B8" s="28" t="s">
        <v>129</v>
      </c>
      <c r="C8" s="43" t="s">
        <v>51</v>
      </c>
      <c r="D8" s="16" t="s">
        <v>4</v>
      </c>
      <c r="E8" s="21"/>
      <c r="F8" s="22"/>
      <c r="G8" s="22"/>
      <c r="H8" s="21"/>
      <c r="I8" s="22"/>
    </row>
    <row r="9" spans="1:9" ht="43.5" x14ac:dyDescent="0.35">
      <c r="A9" s="16">
        <f>ROW()-ROW(Tabell42[[#Headers],[Krav nr.]])</f>
        <v>5</v>
      </c>
      <c r="B9" s="28" t="s">
        <v>129</v>
      </c>
      <c r="C9" s="18" t="s">
        <v>52</v>
      </c>
      <c r="D9" s="16" t="s">
        <v>14</v>
      </c>
      <c r="E9" s="21"/>
      <c r="F9" s="22"/>
      <c r="G9" s="22"/>
      <c r="H9" s="21"/>
      <c r="I9" s="22"/>
    </row>
    <row r="10" spans="1:9" ht="43.5" x14ac:dyDescent="0.35">
      <c r="A10" s="16">
        <f>ROW()-ROW(Tabell42[[#Headers],[Krav nr.]])</f>
        <v>6</v>
      </c>
      <c r="B10" s="28" t="s">
        <v>129</v>
      </c>
      <c r="C10" s="45" t="s">
        <v>130</v>
      </c>
      <c r="D10" s="16" t="s">
        <v>14</v>
      </c>
      <c r="E10" s="21"/>
      <c r="F10" s="22"/>
      <c r="G10" s="22"/>
      <c r="H10" s="21"/>
      <c r="I10" s="22"/>
    </row>
    <row r="11" spans="1:9" ht="43.5" x14ac:dyDescent="0.35">
      <c r="A11" s="16">
        <f>ROW()-ROW(Tabell42[[#Headers],[Krav nr.]])</f>
        <v>7</v>
      </c>
      <c r="B11" s="28" t="s">
        <v>129</v>
      </c>
      <c r="C11" s="43" t="s">
        <v>131</v>
      </c>
      <c r="D11" s="16" t="s">
        <v>14</v>
      </c>
      <c r="E11" s="21"/>
      <c r="F11" s="22"/>
      <c r="G11" s="22"/>
      <c r="H11" s="21"/>
      <c r="I11" s="22"/>
    </row>
    <row r="12" spans="1:9" x14ac:dyDescent="0.35">
      <c r="A12" s="16">
        <f>ROW()-ROW(Tabell42[[#Headers],[Krav nr.]])</f>
        <v>8</v>
      </c>
      <c r="B12" s="28" t="s">
        <v>129</v>
      </c>
      <c r="C12" s="43" t="s">
        <v>132</v>
      </c>
      <c r="D12" s="16" t="s">
        <v>4</v>
      </c>
      <c r="E12" s="21"/>
      <c r="F12" s="22"/>
      <c r="G12" s="22"/>
      <c r="H12" s="21"/>
      <c r="I12" s="22"/>
    </row>
    <row r="13" spans="1:9" ht="29" x14ac:dyDescent="0.35">
      <c r="A13" s="16">
        <f>ROW()-ROW(Tabell42[[#Headers],[Krav nr.]])</f>
        <v>9</v>
      </c>
      <c r="B13" s="28" t="s">
        <v>129</v>
      </c>
      <c r="C13" s="43" t="s">
        <v>133</v>
      </c>
      <c r="D13" s="16" t="s">
        <v>4</v>
      </c>
      <c r="E13" s="21"/>
      <c r="F13" s="22"/>
      <c r="G13" s="22"/>
      <c r="H13" s="21"/>
      <c r="I13" s="22"/>
    </row>
    <row r="14" spans="1:9" ht="116" x14ac:dyDescent="0.35">
      <c r="A14" s="16">
        <f>ROW()-ROW(Tabell42[[#Headers],[Krav nr.]])</f>
        <v>10</v>
      </c>
      <c r="B14" s="28" t="s">
        <v>129</v>
      </c>
      <c r="C14" s="45" t="s">
        <v>56</v>
      </c>
      <c r="D14" s="16" t="s">
        <v>4</v>
      </c>
      <c r="E14" s="21"/>
      <c r="F14" s="22"/>
      <c r="G14" s="22"/>
      <c r="H14" s="21"/>
      <c r="I14" s="22"/>
    </row>
    <row r="15" spans="1:9" ht="72.5" x14ac:dyDescent="0.35">
      <c r="A15" s="16">
        <f>ROW()-ROW(Tabell42[[#Headers],[Krav nr.]])</f>
        <v>11</v>
      </c>
      <c r="B15" s="28" t="s">
        <v>129</v>
      </c>
      <c r="C15" s="43" t="s">
        <v>98</v>
      </c>
      <c r="D15" s="16" t="s">
        <v>4</v>
      </c>
      <c r="E15" s="21"/>
      <c r="F15" s="22"/>
      <c r="G15" s="22"/>
      <c r="H15" s="21"/>
      <c r="I15" s="22"/>
    </row>
    <row r="16" spans="1:9" ht="87" x14ac:dyDescent="0.35">
      <c r="A16" s="16">
        <f>ROW()-ROW(Tabell42[[#Headers],[Krav nr.]])</f>
        <v>12</v>
      </c>
      <c r="B16" s="28" t="s">
        <v>129</v>
      </c>
      <c r="C16" s="45" t="s">
        <v>134</v>
      </c>
      <c r="D16" s="16" t="s">
        <v>14</v>
      </c>
      <c r="E16" s="21"/>
      <c r="F16" s="22"/>
      <c r="G16" s="22"/>
      <c r="H16" s="21"/>
      <c r="I16" s="22"/>
    </row>
    <row r="17" spans="1:9" ht="101.5" x14ac:dyDescent="0.35">
      <c r="A17" s="16">
        <f>ROW()-ROW(Tabell42[[#Headers],[Krav nr.]])</f>
        <v>13</v>
      </c>
      <c r="B17" s="28" t="s">
        <v>129</v>
      </c>
      <c r="C17" s="45" t="s">
        <v>135</v>
      </c>
      <c r="D17" s="16" t="s">
        <v>14</v>
      </c>
      <c r="E17" s="21"/>
      <c r="F17" s="22"/>
      <c r="G17" s="22"/>
      <c r="H17" s="21"/>
      <c r="I17" s="22"/>
    </row>
    <row r="18" spans="1:9" x14ac:dyDescent="0.35">
      <c r="A18" s="16">
        <f>ROW()-ROW(Tabell42[[#Headers],[Krav nr.]])</f>
        <v>14</v>
      </c>
      <c r="B18" s="28" t="s">
        <v>129</v>
      </c>
      <c r="C18" s="43" t="s">
        <v>136</v>
      </c>
      <c r="D18" s="16" t="s">
        <v>4</v>
      </c>
      <c r="E18" s="21"/>
      <c r="F18" s="22"/>
      <c r="G18" s="22"/>
      <c r="H18" s="21"/>
      <c r="I18" s="22"/>
    </row>
    <row r="19" spans="1:9" ht="29" x14ac:dyDescent="0.35">
      <c r="A19" s="16">
        <f>ROW()-ROW(Tabell42[[#Headers],[Krav nr.]])</f>
        <v>15</v>
      </c>
      <c r="B19" s="28" t="s">
        <v>129</v>
      </c>
      <c r="C19" s="43" t="s">
        <v>64</v>
      </c>
      <c r="D19" s="16" t="s">
        <v>4</v>
      </c>
      <c r="E19" s="21"/>
      <c r="F19" s="22"/>
      <c r="G19" s="22"/>
      <c r="H19" s="21"/>
      <c r="I19" s="22"/>
    </row>
    <row r="20" spans="1:9" ht="29" x14ac:dyDescent="0.35">
      <c r="A20" s="16">
        <f>ROW()-ROW(Tabell42[[#Headers],[Krav nr.]])</f>
        <v>16</v>
      </c>
      <c r="B20" s="28" t="s">
        <v>129</v>
      </c>
      <c r="C20" s="43" t="s">
        <v>137</v>
      </c>
      <c r="D20" s="16" t="s">
        <v>4</v>
      </c>
      <c r="E20" s="21"/>
      <c r="F20" s="22"/>
      <c r="G20" s="22"/>
      <c r="H20" s="21"/>
      <c r="I20" s="22"/>
    </row>
    <row r="21" spans="1:9" ht="43.5" x14ac:dyDescent="0.35">
      <c r="A21" s="16">
        <f>ROW()-ROW(Tabell42[[#Headers],[Krav nr.]])</f>
        <v>17</v>
      </c>
      <c r="B21" s="28" t="s">
        <v>129</v>
      </c>
      <c r="C21" s="43" t="s">
        <v>138</v>
      </c>
      <c r="D21" s="16" t="s">
        <v>14</v>
      </c>
      <c r="E21" s="21"/>
      <c r="F21" s="22"/>
      <c r="G21" s="22"/>
      <c r="H21" s="21"/>
      <c r="I21" s="22"/>
    </row>
    <row r="22" spans="1:9" ht="29" x14ac:dyDescent="0.35">
      <c r="A22" s="16">
        <f>ROW()-ROW(Tabell42[[#Headers],[Krav nr.]])</f>
        <v>18</v>
      </c>
      <c r="B22" s="28" t="s">
        <v>70</v>
      </c>
      <c r="C22" s="43" t="s">
        <v>139</v>
      </c>
      <c r="D22" s="16" t="s">
        <v>14</v>
      </c>
      <c r="E22" s="21"/>
      <c r="F22" s="22"/>
      <c r="G22" s="22"/>
      <c r="H22" s="21"/>
      <c r="I22" s="22"/>
    </row>
    <row r="23" spans="1:9" ht="29" x14ac:dyDescent="0.35">
      <c r="A23" s="16">
        <f>ROW()-ROW(Tabell42[[#Headers],[Krav nr.]])</f>
        <v>19</v>
      </c>
      <c r="B23" s="28" t="s">
        <v>70</v>
      </c>
      <c r="C23" s="45" t="s">
        <v>72</v>
      </c>
      <c r="D23" s="16" t="s">
        <v>14</v>
      </c>
      <c r="E23" s="21"/>
      <c r="F23" s="22"/>
      <c r="G23" s="22"/>
      <c r="H23" s="21"/>
      <c r="I23" s="22"/>
    </row>
    <row r="24" spans="1:9" x14ac:dyDescent="0.35">
      <c r="A24" s="16">
        <f>ROW()-ROW(Tabell42[[#Headers],[Krav nr.]])</f>
        <v>20</v>
      </c>
      <c r="B24" s="28" t="s">
        <v>70</v>
      </c>
      <c r="C24" s="43" t="s">
        <v>73</v>
      </c>
      <c r="D24" s="16" t="s">
        <v>4</v>
      </c>
      <c r="E24" s="21"/>
      <c r="F24" s="22"/>
      <c r="G24" s="22"/>
      <c r="H24" s="21"/>
      <c r="I24" s="22"/>
    </row>
    <row r="25" spans="1:9" x14ac:dyDescent="0.35">
      <c r="A25" s="16">
        <f>ROW()-ROW(Tabell42[[#Headers],[Krav nr.]])</f>
        <v>21</v>
      </c>
      <c r="B25" s="28" t="s">
        <v>70</v>
      </c>
      <c r="C25" s="43" t="s">
        <v>74</v>
      </c>
      <c r="D25" s="16" t="s">
        <v>4</v>
      </c>
      <c r="E25" s="21"/>
      <c r="F25" s="22"/>
      <c r="G25" s="22"/>
      <c r="H25" s="21"/>
      <c r="I25" s="22"/>
    </row>
    <row r="26" spans="1:9" ht="29" x14ac:dyDescent="0.35">
      <c r="A26" s="16">
        <f>ROW()-ROW(Tabell42[[#Headers],[Krav nr.]])</f>
        <v>22</v>
      </c>
      <c r="B26" s="28" t="s">
        <v>70</v>
      </c>
      <c r="C26" s="43" t="s">
        <v>75</v>
      </c>
      <c r="D26" s="16" t="s">
        <v>4</v>
      </c>
      <c r="E26" s="21"/>
      <c r="F26" s="22"/>
      <c r="G26" s="22"/>
      <c r="H26" s="21"/>
      <c r="I26" s="22"/>
    </row>
    <row r="27" spans="1:9" ht="29" x14ac:dyDescent="0.35">
      <c r="A27" s="16">
        <f>ROW()-ROW(Tabell42[[#Headers],[Krav nr.]])</f>
        <v>23</v>
      </c>
      <c r="B27" s="28" t="s">
        <v>70</v>
      </c>
      <c r="C27" s="44" t="s">
        <v>105</v>
      </c>
      <c r="D27" s="16" t="s">
        <v>14</v>
      </c>
      <c r="E27" s="21"/>
      <c r="F27" s="22"/>
      <c r="G27" s="22"/>
      <c r="H27" s="21"/>
      <c r="I27" s="22"/>
    </row>
    <row r="28" spans="1:9" ht="29" x14ac:dyDescent="0.35">
      <c r="A28" s="16">
        <f>ROW()-ROW(Tabell42[[#Headers],[Krav nr.]])</f>
        <v>24</v>
      </c>
      <c r="B28" s="28" t="s">
        <v>70</v>
      </c>
      <c r="C28" s="43" t="s">
        <v>106</v>
      </c>
      <c r="D28" s="16" t="s">
        <v>14</v>
      </c>
      <c r="E28" s="21"/>
      <c r="F28" s="22"/>
      <c r="G28" s="22"/>
      <c r="H28" s="21"/>
      <c r="I28" s="22"/>
    </row>
    <row r="29" spans="1:9" x14ac:dyDescent="0.35">
      <c r="A29" s="16">
        <f>ROW()-ROW(Tabell42[[#Headers],[Krav nr.]])</f>
        <v>25</v>
      </c>
      <c r="B29" s="28" t="s">
        <v>70</v>
      </c>
      <c r="C29" s="45" t="s">
        <v>78</v>
      </c>
      <c r="D29" s="16" t="s">
        <v>4</v>
      </c>
      <c r="E29" s="21"/>
      <c r="F29" s="22"/>
      <c r="G29" s="22"/>
      <c r="H29" s="21"/>
      <c r="I29" s="22"/>
    </row>
    <row r="30" spans="1:9" ht="29" x14ac:dyDescent="0.35">
      <c r="A30" s="16">
        <f>ROW()-ROW(Tabell42[[#Headers],[Krav nr.]])</f>
        <v>26</v>
      </c>
      <c r="B30" s="28" t="s">
        <v>70</v>
      </c>
      <c r="C30" s="43" t="s">
        <v>79</v>
      </c>
      <c r="D30" s="16" t="s">
        <v>14</v>
      </c>
      <c r="E30" s="21"/>
      <c r="F30" s="22"/>
      <c r="G30" s="22"/>
      <c r="H30" s="21"/>
      <c r="I30" s="22"/>
    </row>
    <row r="31" spans="1:9" ht="130.5" x14ac:dyDescent="0.35">
      <c r="A31" s="16">
        <f>ROW()-ROW(Tabell42[[#Headers],[Krav nr.]])</f>
        <v>27</v>
      </c>
      <c r="B31" s="28" t="s">
        <v>70</v>
      </c>
      <c r="C31" s="45" t="s">
        <v>140</v>
      </c>
      <c r="D31" s="16" t="s">
        <v>14</v>
      </c>
      <c r="E31" s="21"/>
      <c r="F31" s="22"/>
      <c r="G31" s="22"/>
      <c r="H31" s="21"/>
      <c r="I31" s="22"/>
    </row>
    <row r="32" spans="1:9" ht="58" x14ac:dyDescent="0.35">
      <c r="A32" s="16">
        <f>ROW()-ROW(Tabell42[[#Headers],[Krav nr.]])</f>
        <v>28</v>
      </c>
      <c r="B32" s="28" t="s">
        <v>70</v>
      </c>
      <c r="C32" s="43" t="s">
        <v>81</v>
      </c>
      <c r="D32" s="16" t="s">
        <v>4</v>
      </c>
      <c r="E32" s="21"/>
      <c r="F32" s="22"/>
      <c r="G32" s="22"/>
      <c r="H32" s="21"/>
      <c r="I32" s="22"/>
    </row>
    <row r="33" spans="1:9" ht="29" x14ac:dyDescent="0.35">
      <c r="A33" s="16">
        <f>ROW()-ROW(Tabell42[[#Headers],[Krav nr.]])</f>
        <v>29</v>
      </c>
      <c r="B33" s="28" t="s">
        <v>70</v>
      </c>
      <c r="C33" s="43" t="s">
        <v>108</v>
      </c>
      <c r="D33" s="16" t="s">
        <v>14</v>
      </c>
      <c r="E33" s="21"/>
      <c r="F33" s="22"/>
      <c r="G33" s="22"/>
      <c r="H33" s="21"/>
      <c r="I33" s="22"/>
    </row>
    <row r="34" spans="1:9" x14ac:dyDescent="0.35">
      <c r="A34" s="16">
        <f>ROW()-ROW(Tabell42[[#Headers],[Krav nr.]])</f>
        <v>30</v>
      </c>
      <c r="B34" s="28" t="s">
        <v>70</v>
      </c>
      <c r="C34" s="51" t="s">
        <v>83</v>
      </c>
      <c r="D34" s="16" t="s">
        <v>28</v>
      </c>
      <c r="E34" s="21"/>
      <c r="F34" s="22"/>
      <c r="G34" s="22"/>
      <c r="H34" s="21"/>
      <c r="I34" s="22"/>
    </row>
    <row r="35" spans="1:9" ht="29" x14ac:dyDescent="0.35">
      <c r="A35" s="16">
        <f>ROW()-ROW(Tabell42[[#Headers],[Krav nr.]])</f>
        <v>31</v>
      </c>
      <c r="B35" s="28" t="s">
        <v>70</v>
      </c>
      <c r="C35" s="43" t="s">
        <v>141</v>
      </c>
      <c r="D35" s="16" t="s">
        <v>4</v>
      </c>
      <c r="E35" s="21"/>
      <c r="F35" s="22"/>
      <c r="G35" s="22"/>
      <c r="H35" s="21"/>
      <c r="I35" s="22"/>
    </row>
    <row r="36" spans="1:9" x14ac:dyDescent="0.35">
      <c r="A36" s="16">
        <f>ROW()-ROW(Tabell42[[#Headers],[Krav nr.]])</f>
        <v>32</v>
      </c>
      <c r="B36" s="28" t="s">
        <v>70</v>
      </c>
      <c r="C36" s="43" t="s">
        <v>85</v>
      </c>
      <c r="D36" s="16" t="s">
        <v>4</v>
      </c>
      <c r="E36" s="21"/>
      <c r="F36" s="22"/>
      <c r="G36" s="22"/>
      <c r="H36" s="21"/>
      <c r="I36" s="22"/>
    </row>
    <row r="37" spans="1:9" x14ac:dyDescent="0.35">
      <c r="A37" s="16"/>
      <c r="B37" s="28"/>
      <c r="C37" s="18"/>
      <c r="D37" s="16"/>
      <c r="E37" s="21"/>
      <c r="F37" s="22"/>
      <c r="G37" s="22"/>
      <c r="H37" s="21"/>
      <c r="I37" s="22"/>
    </row>
    <row r="38" spans="1:9" x14ac:dyDescent="0.35">
      <c r="A38" s="16"/>
      <c r="B38" s="28"/>
      <c r="C38" s="18"/>
      <c r="D38" s="16"/>
      <c r="E38" s="21"/>
      <c r="F38" s="22"/>
      <c r="G38" s="22"/>
      <c r="H38" s="21"/>
      <c r="I38" s="22"/>
    </row>
    <row r="39" spans="1:9" x14ac:dyDescent="0.35">
      <c r="A39" s="16"/>
      <c r="B39" s="28"/>
      <c r="C39" s="18"/>
      <c r="D39" s="16"/>
      <c r="E39" s="21"/>
      <c r="F39" s="22"/>
      <c r="G39" s="22"/>
      <c r="H39" s="21"/>
      <c r="I39" s="22"/>
    </row>
    <row r="40" spans="1:9" x14ac:dyDescent="0.35">
      <c r="A40" s="16"/>
      <c r="B40" s="28"/>
      <c r="C40" s="18"/>
      <c r="D40" s="16"/>
      <c r="E40" s="21"/>
      <c r="F40" s="22"/>
      <c r="G40" s="22"/>
      <c r="H40" s="21"/>
      <c r="I40" s="22"/>
    </row>
    <row r="41" spans="1:9" x14ac:dyDescent="0.35">
      <c r="A41" s="16"/>
      <c r="B41" s="28"/>
      <c r="C41" s="18"/>
      <c r="D41" s="16"/>
      <c r="E41" s="21"/>
      <c r="F41" s="22"/>
      <c r="G41" s="22"/>
      <c r="H41" s="21"/>
      <c r="I41" s="22"/>
    </row>
    <row r="42" spans="1:9" x14ac:dyDescent="0.35">
      <c r="A42" s="16"/>
      <c r="B42" s="28"/>
      <c r="C42" s="18"/>
      <c r="D42" s="16"/>
      <c r="E42" s="21"/>
      <c r="F42" s="22"/>
      <c r="G42" s="22"/>
      <c r="H42" s="21"/>
      <c r="I42" s="22"/>
    </row>
    <row r="43" spans="1:9" x14ac:dyDescent="0.35">
      <c r="A43" s="16"/>
      <c r="B43" s="28"/>
      <c r="C43" s="18"/>
      <c r="D43" s="16"/>
      <c r="E43" s="21"/>
      <c r="F43" s="22"/>
      <c r="G43" s="22"/>
      <c r="H43" s="21"/>
      <c r="I43" s="22"/>
    </row>
    <row r="44" spans="1:9" x14ac:dyDescent="0.35">
      <c r="A44" s="16"/>
      <c r="B44" s="28"/>
      <c r="C44" s="18"/>
      <c r="D44" s="16"/>
      <c r="E44" s="21"/>
      <c r="F44" s="22"/>
      <c r="G44" s="22"/>
      <c r="H44" s="21"/>
      <c r="I44" s="22"/>
    </row>
    <row r="45" spans="1:9" x14ac:dyDescent="0.35">
      <c r="A45" s="16"/>
      <c r="B45" s="28"/>
      <c r="C45" s="18"/>
      <c r="D45" s="16"/>
      <c r="E45" s="21"/>
      <c r="F45" s="22"/>
      <c r="G45" s="22"/>
      <c r="H45" s="21"/>
      <c r="I45" s="22"/>
    </row>
    <row r="46" spans="1:9" x14ac:dyDescent="0.35">
      <c r="A46" s="16"/>
      <c r="B46" s="28"/>
      <c r="C46" s="18"/>
      <c r="D46" s="16"/>
      <c r="E46" s="21"/>
      <c r="F46" s="22"/>
      <c r="G46" s="22"/>
      <c r="H46" s="21"/>
      <c r="I46" s="22"/>
    </row>
    <row r="47" spans="1:9" x14ac:dyDescent="0.35">
      <c r="A47" s="16"/>
      <c r="B47" s="28"/>
      <c r="C47" s="18"/>
      <c r="D47" s="16"/>
      <c r="E47" s="21"/>
      <c r="F47" s="22"/>
      <c r="G47" s="22"/>
      <c r="H47" s="21"/>
      <c r="I47" s="22"/>
    </row>
    <row r="48" spans="1:9" x14ac:dyDescent="0.35">
      <c r="A48" s="16"/>
      <c r="B48" s="28"/>
      <c r="C48" s="18"/>
      <c r="D48" s="16"/>
      <c r="E48" s="21"/>
      <c r="F48" s="22"/>
      <c r="G48" s="22"/>
      <c r="H48" s="21"/>
      <c r="I48" s="22"/>
    </row>
    <row r="49" spans="1:9" x14ac:dyDescent="0.35">
      <c r="A49" s="16"/>
      <c r="B49" s="28"/>
      <c r="C49" s="18"/>
      <c r="D49" s="16"/>
      <c r="E49" s="21"/>
      <c r="F49" s="22"/>
      <c r="G49" s="22"/>
      <c r="H49" s="21"/>
      <c r="I49" s="22"/>
    </row>
    <row r="50" spans="1:9" x14ac:dyDescent="0.35">
      <c r="A50" s="16"/>
      <c r="B50" s="28"/>
      <c r="C50" s="18"/>
      <c r="D50" s="16"/>
      <c r="E50" s="21"/>
      <c r="F50" s="22"/>
      <c r="G50" s="22"/>
      <c r="H50" s="21"/>
      <c r="I50" s="22"/>
    </row>
    <row r="51" spans="1:9" x14ac:dyDescent="0.35">
      <c r="A51" s="16"/>
      <c r="B51" s="28"/>
      <c r="C51" s="18"/>
      <c r="D51" s="16"/>
      <c r="E51" s="21"/>
      <c r="F51" s="22"/>
      <c r="G51" s="22"/>
      <c r="H51" s="21"/>
      <c r="I51" s="22"/>
    </row>
    <row r="52" spans="1:9" x14ac:dyDescent="0.35">
      <c r="A52" s="16"/>
      <c r="B52" s="28"/>
      <c r="C52" s="18"/>
      <c r="D52" s="16"/>
      <c r="E52" s="21"/>
      <c r="F52" s="22"/>
      <c r="G52" s="22"/>
      <c r="H52" s="21"/>
      <c r="I52" s="22"/>
    </row>
    <row r="53" spans="1:9" x14ac:dyDescent="0.35">
      <c r="A53" s="16"/>
      <c r="B53" s="28"/>
      <c r="C53" s="18"/>
      <c r="D53" s="16"/>
      <c r="E53" s="21"/>
      <c r="F53" s="22"/>
      <c r="G53" s="22"/>
      <c r="H53" s="21"/>
      <c r="I53" s="22"/>
    </row>
    <row r="54" spans="1:9" x14ac:dyDescent="0.35">
      <c r="A54" s="16"/>
      <c r="B54" s="28"/>
      <c r="C54" s="18"/>
      <c r="D54" s="16"/>
      <c r="E54" s="21"/>
      <c r="F54" s="22"/>
      <c r="G54" s="22"/>
      <c r="H54" s="21"/>
      <c r="I54" s="22"/>
    </row>
    <row r="55" spans="1:9" x14ac:dyDescent="0.35">
      <c r="A55" s="16"/>
      <c r="B55" s="28"/>
      <c r="C55" s="18"/>
      <c r="D55" s="16"/>
      <c r="E55" s="21"/>
      <c r="F55" s="22"/>
      <c r="G55" s="22"/>
      <c r="H55" s="21"/>
      <c r="I55" s="22"/>
    </row>
    <row r="56" spans="1:9" x14ac:dyDescent="0.35">
      <c r="A56" s="16"/>
      <c r="B56" s="28"/>
      <c r="C56" s="18"/>
      <c r="D56" s="16"/>
      <c r="E56" s="21"/>
      <c r="F56" s="22"/>
      <c r="G56" s="22"/>
      <c r="H56" s="21"/>
      <c r="I56" s="22"/>
    </row>
    <row r="57" spans="1:9" x14ac:dyDescent="0.35">
      <c r="A57" s="16"/>
      <c r="B57" s="28"/>
      <c r="C57" s="18"/>
      <c r="D57" s="16"/>
      <c r="E57" s="21"/>
      <c r="F57" s="22"/>
      <c r="G57" s="22"/>
      <c r="H57" s="21"/>
      <c r="I57" s="22"/>
    </row>
    <row r="58" spans="1:9" x14ac:dyDescent="0.35">
      <c r="A58" s="16"/>
      <c r="B58" s="28"/>
      <c r="C58" s="18"/>
      <c r="D58" s="16"/>
      <c r="E58" s="21"/>
      <c r="F58" s="22"/>
      <c r="G58" s="22"/>
      <c r="H58" s="21"/>
      <c r="I58" s="22"/>
    </row>
    <row r="59" spans="1:9" x14ac:dyDescent="0.35">
      <c r="A59" s="16"/>
      <c r="B59" s="28"/>
      <c r="C59" s="18"/>
      <c r="D59" s="16"/>
      <c r="E59" s="21"/>
      <c r="F59" s="22"/>
      <c r="G59" s="22"/>
      <c r="H59" s="21"/>
      <c r="I59" s="22"/>
    </row>
    <row r="60" spans="1:9" x14ac:dyDescent="0.35">
      <c r="A60" s="16"/>
      <c r="B60" s="28"/>
      <c r="C60" s="18"/>
      <c r="D60" s="16"/>
      <c r="E60" s="21"/>
      <c r="F60" s="22"/>
      <c r="G60" s="22"/>
      <c r="H60" s="21"/>
      <c r="I60" s="22"/>
    </row>
    <row r="61" spans="1:9" x14ac:dyDescent="0.35">
      <c r="A61" s="16"/>
      <c r="B61" s="28"/>
      <c r="C61" s="18"/>
      <c r="D61" s="16"/>
      <c r="E61" s="21"/>
      <c r="F61" s="22"/>
      <c r="G61" s="22"/>
      <c r="H61" s="21"/>
      <c r="I61" s="22"/>
    </row>
    <row r="62" spans="1:9" x14ac:dyDescent="0.35">
      <c r="A62" s="16"/>
      <c r="B62" s="28"/>
      <c r="C62" s="18"/>
      <c r="D62" s="16"/>
      <c r="E62" s="21"/>
      <c r="F62" s="22"/>
      <c r="G62" s="22"/>
      <c r="H62" s="21"/>
      <c r="I62" s="22"/>
    </row>
    <row r="63" spans="1:9" x14ac:dyDescent="0.35">
      <c r="A63" s="16"/>
      <c r="B63" s="28"/>
      <c r="C63" s="18"/>
      <c r="D63" s="16"/>
      <c r="E63" s="21"/>
      <c r="F63" s="22"/>
      <c r="G63" s="22"/>
      <c r="H63" s="21"/>
      <c r="I63" s="22"/>
    </row>
    <row r="64" spans="1:9" x14ac:dyDescent="0.35">
      <c r="A64" s="16"/>
      <c r="B64" s="28"/>
      <c r="C64" s="18"/>
      <c r="D64" s="16"/>
      <c r="E64" s="21"/>
      <c r="F64" s="22"/>
      <c r="G64" s="22"/>
      <c r="H64" s="21"/>
      <c r="I64" s="22"/>
    </row>
    <row r="65" spans="1:9" x14ac:dyDescent="0.35">
      <c r="A65" s="16"/>
      <c r="B65" s="28"/>
      <c r="C65" s="18"/>
      <c r="D65" s="16"/>
      <c r="E65" s="21"/>
      <c r="F65" s="22"/>
      <c r="G65" s="22"/>
      <c r="H65" s="21"/>
      <c r="I65" s="22"/>
    </row>
    <row r="66" spans="1:9" x14ac:dyDescent="0.35">
      <c r="A66" s="16"/>
      <c r="B66" s="28"/>
      <c r="C66" s="18"/>
      <c r="D66" s="16"/>
      <c r="E66" s="21"/>
      <c r="F66" s="22"/>
      <c r="G66" s="22"/>
      <c r="H66" s="21"/>
      <c r="I66" s="22"/>
    </row>
    <row r="67" spans="1:9" x14ac:dyDescent="0.35">
      <c r="A67" s="28"/>
      <c r="B67" s="18"/>
      <c r="C67" s="16"/>
      <c r="D67" s="21"/>
      <c r="E67" s="22"/>
      <c r="F67" s="22"/>
      <c r="G67" s="21"/>
      <c r="H67" s="22"/>
    </row>
    <row r="68" spans="1:9" x14ac:dyDescent="0.35">
      <c r="A68" s="28"/>
      <c r="B68" s="18"/>
      <c r="C68" s="16"/>
      <c r="D68" s="21"/>
      <c r="E68" s="22"/>
      <c r="F68" s="22"/>
      <c r="G68" s="21"/>
      <c r="H68" s="22"/>
    </row>
    <row r="69" spans="1:9" x14ac:dyDescent="0.35">
      <c r="A69" s="28"/>
      <c r="B69" s="18"/>
      <c r="C69" s="16"/>
      <c r="D69" s="21"/>
      <c r="E69" s="22"/>
      <c r="F69" s="22"/>
      <c r="G69" s="21"/>
      <c r="H69" s="22"/>
    </row>
    <row r="70" spans="1:9" x14ac:dyDescent="0.35">
      <c r="A70" s="28"/>
      <c r="B70" s="18"/>
      <c r="C70" s="16"/>
      <c r="D70" s="21"/>
      <c r="E70" s="22"/>
      <c r="F70" s="22"/>
      <c r="G70" s="21"/>
      <c r="H70" s="22"/>
    </row>
    <row r="71" spans="1:9" x14ac:dyDescent="0.35">
      <c r="A71" s="28"/>
      <c r="B71" s="18"/>
      <c r="C71" s="16"/>
      <c r="D71" s="21"/>
      <c r="E71" s="22"/>
      <c r="F71" s="22"/>
      <c r="G71" s="21"/>
      <c r="H71" s="22"/>
    </row>
    <row r="72" spans="1:9" x14ac:dyDescent="0.35">
      <c r="A72" s="28"/>
      <c r="B72" s="18"/>
      <c r="C72" s="16"/>
      <c r="D72" s="21"/>
      <c r="E72" s="22"/>
      <c r="F72" s="22"/>
      <c r="G72" s="21"/>
      <c r="H72" s="22"/>
    </row>
    <row r="73" spans="1:9" x14ac:dyDescent="0.35">
      <c r="A73" s="28"/>
      <c r="B73" s="18"/>
      <c r="C73" s="16"/>
      <c r="D73" s="21"/>
      <c r="E73" s="22"/>
      <c r="F73" s="22"/>
      <c r="G73" s="21"/>
      <c r="H73" s="22"/>
    </row>
    <row r="74" spans="1:9" x14ac:dyDescent="0.35">
      <c r="A74" s="28"/>
      <c r="B74" s="18"/>
      <c r="C74" s="16"/>
      <c r="D74" s="21"/>
      <c r="E74" s="22"/>
      <c r="F74" s="22"/>
      <c r="G74" s="21"/>
      <c r="H74" s="22"/>
    </row>
    <row r="75" spans="1:9" x14ac:dyDescent="0.35">
      <c r="A75" s="28"/>
      <c r="B75" s="18"/>
      <c r="C75" s="16"/>
      <c r="D75" s="21"/>
      <c r="E75" s="22"/>
      <c r="F75" s="22"/>
      <c r="G75" s="21"/>
      <c r="H75" s="22"/>
    </row>
    <row r="76" spans="1:9" x14ac:dyDescent="0.35">
      <c r="A76" s="28"/>
      <c r="B76" s="18"/>
      <c r="C76" s="16"/>
      <c r="D76" s="21"/>
      <c r="E76" s="22"/>
      <c r="F76" s="22"/>
      <c r="G76" s="21"/>
      <c r="H76" s="22"/>
    </row>
    <row r="77" spans="1:9" x14ac:dyDescent="0.35">
      <c r="A77" s="28"/>
      <c r="B77" s="18"/>
      <c r="C77" s="16"/>
      <c r="D77" s="21"/>
      <c r="E77" s="22"/>
      <c r="F77" s="22"/>
      <c r="G77" s="21"/>
      <c r="H77" s="22"/>
    </row>
    <row r="78" spans="1:9" x14ac:dyDescent="0.35">
      <c r="A78" s="28"/>
      <c r="B78" s="18"/>
      <c r="C78" s="16"/>
      <c r="D78" s="21"/>
      <c r="E78" s="22"/>
      <c r="F78" s="22"/>
      <c r="G78" s="21"/>
      <c r="H78" s="22"/>
    </row>
    <row r="79" spans="1:9" x14ac:dyDescent="0.35">
      <c r="A79" s="28"/>
      <c r="B79" s="18"/>
      <c r="C79" s="16"/>
      <c r="D79" s="21"/>
      <c r="E79" s="22"/>
      <c r="F79" s="22"/>
      <c r="G79" s="21"/>
      <c r="H79" s="22"/>
    </row>
    <row r="80" spans="1:9" x14ac:dyDescent="0.35">
      <c r="A80" s="28"/>
      <c r="B80" s="18"/>
      <c r="C80" s="16"/>
      <c r="D80" s="21"/>
      <c r="E80" s="22"/>
      <c r="F80" s="22"/>
      <c r="G80" s="21"/>
      <c r="H80" s="22"/>
    </row>
    <row r="81" spans="1:8" x14ac:dyDescent="0.35">
      <c r="A81" s="28"/>
      <c r="B81" s="18"/>
      <c r="C81" s="16"/>
      <c r="D81" s="21"/>
      <c r="E81" s="22"/>
      <c r="F81" s="22"/>
      <c r="G81" s="21"/>
      <c r="H81" s="22"/>
    </row>
    <row r="82" spans="1:8" x14ac:dyDescent="0.35">
      <c r="A82" s="28"/>
      <c r="B82" s="18"/>
      <c r="C82" s="16"/>
      <c r="D82" s="21"/>
      <c r="E82" s="22"/>
      <c r="F82" s="22"/>
      <c r="G82" s="21"/>
      <c r="H82" s="22"/>
    </row>
    <row r="83" spans="1:8" x14ac:dyDescent="0.35">
      <c r="A83" s="28"/>
      <c r="B83" s="18"/>
      <c r="C83" s="16"/>
      <c r="D83" s="21"/>
      <c r="E83" s="22"/>
      <c r="F83" s="22"/>
      <c r="G83" s="21"/>
      <c r="H83" s="22"/>
    </row>
    <row r="84" spans="1:8" x14ac:dyDescent="0.35">
      <c r="A84" s="28"/>
      <c r="B84" s="18"/>
      <c r="C84" s="16"/>
      <c r="D84" s="21"/>
      <c r="E84" s="22"/>
      <c r="F84" s="22"/>
      <c r="G84" s="21"/>
      <c r="H84" s="22"/>
    </row>
    <row r="85" spans="1:8" x14ac:dyDescent="0.35">
      <c r="A85" s="28"/>
      <c r="B85" s="18"/>
      <c r="C85" s="16"/>
      <c r="D85" s="21"/>
      <c r="E85" s="22"/>
      <c r="F85" s="22"/>
      <c r="G85" s="21"/>
      <c r="H85" s="22"/>
    </row>
    <row r="86" spans="1:8" x14ac:dyDescent="0.35">
      <c r="A86" s="28"/>
      <c r="B86" s="18"/>
      <c r="C86" s="16"/>
      <c r="D86" s="21"/>
      <c r="E86" s="22"/>
      <c r="F86" s="22"/>
      <c r="G86" s="21"/>
      <c r="H86" s="22"/>
    </row>
    <row r="87" spans="1:8" x14ac:dyDescent="0.35">
      <c r="A87" s="28"/>
      <c r="B87" s="18"/>
      <c r="C87" s="16"/>
      <c r="D87" s="21"/>
      <c r="E87" s="22"/>
      <c r="F87" s="22"/>
      <c r="G87" s="21"/>
      <c r="H87" s="22"/>
    </row>
    <row r="88" spans="1:8" x14ac:dyDescent="0.35">
      <c r="A88" s="28"/>
      <c r="B88" s="18"/>
      <c r="C88" s="16"/>
      <c r="D88" s="21"/>
      <c r="E88" s="22"/>
      <c r="F88" s="22"/>
      <c r="G88" s="21"/>
      <c r="H88" s="22"/>
    </row>
    <row r="89" spans="1:8" x14ac:dyDescent="0.35">
      <c r="A89" s="28"/>
      <c r="B89" s="18"/>
      <c r="C89" s="16"/>
      <c r="D89" s="21"/>
      <c r="E89" s="22"/>
      <c r="F89" s="22"/>
      <c r="G89" s="21"/>
      <c r="H89" s="22"/>
    </row>
    <row r="90" spans="1:8" x14ac:dyDescent="0.35">
      <c r="A90" s="28"/>
      <c r="B90" s="18"/>
      <c r="C90" s="16"/>
      <c r="D90" s="21"/>
      <c r="E90" s="22"/>
      <c r="F90" s="22"/>
      <c r="G90" s="21"/>
      <c r="H90" s="22"/>
    </row>
    <row r="91" spans="1:8" x14ac:dyDescent="0.35">
      <c r="A91" s="28"/>
      <c r="B91" s="18"/>
      <c r="C91" s="16"/>
      <c r="D91" s="21"/>
      <c r="E91" s="22"/>
      <c r="F91" s="22"/>
      <c r="G91" s="21"/>
      <c r="H91" s="22"/>
    </row>
    <row r="92" spans="1:8" x14ac:dyDescent="0.35">
      <c r="A92" s="28"/>
      <c r="B92" s="18"/>
      <c r="C92" s="16"/>
      <c r="D92" s="21"/>
      <c r="E92" s="22"/>
      <c r="F92" s="22"/>
      <c r="G92" s="21"/>
      <c r="H92" s="22"/>
    </row>
    <row r="93" spans="1:8" x14ac:dyDescent="0.35">
      <c r="A93" s="28"/>
      <c r="B93" s="18"/>
      <c r="C93" s="16"/>
      <c r="D93" s="21"/>
      <c r="E93" s="22"/>
      <c r="F93" s="22"/>
      <c r="G93" s="21"/>
      <c r="H93" s="22"/>
    </row>
    <row r="94" spans="1:8" x14ac:dyDescent="0.35">
      <c r="A94" s="28"/>
      <c r="B94" s="18"/>
      <c r="C94" s="16"/>
      <c r="D94" s="21"/>
      <c r="E94" s="22"/>
      <c r="F94" s="22"/>
      <c r="G94" s="21"/>
      <c r="H94" s="22"/>
    </row>
    <row r="95" spans="1:8" x14ac:dyDescent="0.35">
      <c r="A95" s="28"/>
      <c r="B95" s="18"/>
      <c r="C95" s="16"/>
      <c r="D95" s="21"/>
      <c r="E95" s="22"/>
      <c r="F95" s="22"/>
      <c r="G95" s="21"/>
      <c r="H95" s="22"/>
    </row>
    <row r="96" spans="1:8" x14ac:dyDescent="0.35">
      <c r="A96" s="28"/>
      <c r="B96" s="18"/>
      <c r="C96" s="16"/>
      <c r="D96" s="21"/>
      <c r="E96" s="22"/>
      <c r="F96" s="22"/>
      <c r="G96" s="21"/>
      <c r="H96" s="22"/>
    </row>
    <row r="97" spans="1:8" x14ac:dyDescent="0.35">
      <c r="A97" s="28"/>
      <c r="B97" s="18"/>
      <c r="C97" s="16"/>
      <c r="D97" s="21"/>
      <c r="E97" s="22"/>
      <c r="F97" s="22"/>
      <c r="G97" s="21"/>
      <c r="H97" s="22"/>
    </row>
    <row r="98" spans="1:8" x14ac:dyDescent="0.35">
      <c r="A98" s="28"/>
      <c r="B98" s="18"/>
      <c r="C98" s="16"/>
      <c r="D98" s="21"/>
      <c r="E98" s="22"/>
      <c r="F98" s="22"/>
      <c r="G98" s="21"/>
      <c r="H98" s="22"/>
    </row>
    <row r="99" spans="1:8" x14ac:dyDescent="0.35">
      <c r="A99" s="28"/>
      <c r="B99" s="18"/>
      <c r="C99" s="16"/>
      <c r="D99" s="21"/>
      <c r="E99" s="22"/>
      <c r="F99" s="22"/>
      <c r="G99" s="21"/>
      <c r="H99" s="22"/>
    </row>
    <row r="100" spans="1:8" x14ac:dyDescent="0.35">
      <c r="A100" s="28"/>
      <c r="B100" s="18"/>
      <c r="C100" s="16"/>
      <c r="D100" s="21"/>
      <c r="E100" s="22"/>
      <c r="F100" s="22"/>
      <c r="G100" s="21"/>
      <c r="H100" s="22"/>
    </row>
    <row r="101" spans="1:8" x14ac:dyDescent="0.35">
      <c r="A101" s="28"/>
      <c r="B101" s="18"/>
      <c r="C101" s="16"/>
      <c r="D101" s="21"/>
      <c r="E101" s="22"/>
      <c r="F101" s="22"/>
      <c r="G101" s="21"/>
      <c r="H101" s="22"/>
    </row>
    <row r="102" spans="1:8" x14ac:dyDescent="0.35">
      <c r="A102" s="28"/>
      <c r="B102" s="18"/>
      <c r="C102" s="16"/>
      <c r="D102" s="21"/>
      <c r="E102" s="22"/>
      <c r="F102" s="22"/>
      <c r="G102" s="21"/>
      <c r="H102" s="22"/>
    </row>
    <row r="103" spans="1:8" x14ac:dyDescent="0.35">
      <c r="A103" s="28"/>
      <c r="B103" s="18"/>
      <c r="C103" s="16"/>
      <c r="D103" s="21"/>
      <c r="E103" s="22"/>
      <c r="F103" s="22"/>
      <c r="G103" s="21"/>
      <c r="H103" s="22"/>
    </row>
    <row r="104" spans="1:8" x14ac:dyDescent="0.35">
      <c r="A104" s="28"/>
      <c r="B104" s="18"/>
      <c r="C104" s="16"/>
      <c r="D104" s="21"/>
      <c r="E104" s="22"/>
      <c r="F104" s="22"/>
      <c r="G104" s="21"/>
      <c r="H104" s="22"/>
    </row>
    <row r="105" spans="1:8" x14ac:dyDescent="0.35">
      <c r="A105" s="28"/>
      <c r="B105" s="18"/>
      <c r="C105" s="16"/>
      <c r="D105" s="21"/>
      <c r="E105" s="22"/>
      <c r="F105" s="22"/>
      <c r="G105" s="21"/>
      <c r="H105" s="22"/>
    </row>
    <row r="106" spans="1:8" x14ac:dyDescent="0.35">
      <c r="A106" s="28"/>
      <c r="B106" s="18"/>
      <c r="C106" s="16"/>
      <c r="D106" s="21"/>
      <c r="E106" s="22"/>
      <c r="F106" s="22"/>
      <c r="G106" s="21"/>
      <c r="H106" s="22"/>
    </row>
    <row r="107" spans="1:8" x14ac:dyDescent="0.35">
      <c r="A107" s="28"/>
      <c r="B107" s="18"/>
      <c r="C107" s="16"/>
      <c r="D107" s="21"/>
      <c r="E107" s="22"/>
      <c r="F107" s="22"/>
      <c r="G107" s="21"/>
      <c r="H107" s="22"/>
    </row>
    <row r="108" spans="1:8" x14ac:dyDescent="0.35">
      <c r="A108" s="28"/>
      <c r="B108" s="18"/>
      <c r="C108" s="16"/>
      <c r="D108" s="21"/>
      <c r="E108" s="22"/>
      <c r="F108" s="22"/>
      <c r="G108" s="21"/>
      <c r="H108" s="22"/>
    </row>
    <row r="109" spans="1:8" x14ac:dyDescent="0.35">
      <c r="A109" s="28"/>
      <c r="B109" s="18"/>
      <c r="C109" s="16"/>
      <c r="D109" s="21"/>
      <c r="E109" s="22"/>
      <c r="F109" s="22"/>
      <c r="G109" s="21"/>
      <c r="H109" s="22"/>
    </row>
    <row r="110" spans="1:8" x14ac:dyDescent="0.35">
      <c r="A110" s="28"/>
      <c r="B110" s="18"/>
      <c r="C110" s="16"/>
      <c r="D110" s="21"/>
      <c r="E110" s="22"/>
      <c r="F110" s="22"/>
      <c r="G110" s="21"/>
      <c r="H110" s="22"/>
    </row>
    <row r="111" spans="1:8" x14ac:dyDescent="0.35">
      <c r="A111" s="28"/>
      <c r="B111" s="18"/>
      <c r="C111" s="16"/>
      <c r="D111" s="21"/>
      <c r="E111" s="22"/>
      <c r="F111" s="22"/>
      <c r="G111" s="21"/>
      <c r="H111" s="22"/>
    </row>
    <row r="112" spans="1:8" x14ac:dyDescent="0.35">
      <c r="A112" s="28"/>
      <c r="B112" s="18"/>
      <c r="C112" s="16"/>
      <c r="D112" s="21"/>
      <c r="E112" s="22"/>
      <c r="F112" s="22"/>
      <c r="G112" s="21"/>
      <c r="H112" s="22"/>
    </row>
    <row r="113" spans="1:9" x14ac:dyDescent="0.35">
      <c r="A113" s="28"/>
      <c r="B113" s="18"/>
      <c r="C113" s="16"/>
      <c r="D113" s="21"/>
      <c r="E113" s="22"/>
      <c r="F113" s="22"/>
      <c r="G113" s="21"/>
      <c r="H113" s="22"/>
    </row>
    <row r="114" spans="1:9" x14ac:dyDescent="0.35">
      <c r="A114" s="28"/>
      <c r="B114" s="18"/>
      <c r="C114" s="16"/>
      <c r="D114" s="21"/>
      <c r="E114" s="22"/>
      <c r="F114" s="22"/>
      <c r="G114" s="21"/>
      <c r="H114" s="22"/>
    </row>
    <row r="115" spans="1:9" x14ac:dyDescent="0.35">
      <c r="A115" s="28"/>
      <c r="B115" s="18"/>
      <c r="C115" s="16"/>
      <c r="D115" s="21"/>
      <c r="E115" s="22"/>
      <c r="F115" s="22"/>
      <c r="G115" s="21"/>
      <c r="H115" s="22"/>
    </row>
    <row r="116" spans="1:9" x14ac:dyDescent="0.35">
      <c r="A116" s="28"/>
      <c r="B116" s="18"/>
      <c r="C116" s="16"/>
      <c r="D116" s="21"/>
      <c r="E116" s="22"/>
      <c r="F116" s="22"/>
      <c r="G116" s="21"/>
      <c r="H116" s="22"/>
    </row>
    <row r="117" spans="1:9" x14ac:dyDescent="0.35">
      <c r="A117" s="28"/>
      <c r="B117" s="18"/>
      <c r="C117" s="16"/>
      <c r="D117" s="21"/>
      <c r="E117" s="22"/>
      <c r="F117" s="22"/>
      <c r="G117" s="21"/>
      <c r="H117" s="22"/>
    </row>
    <row r="118" spans="1:9" x14ac:dyDescent="0.35">
      <c r="A118" s="28"/>
      <c r="B118" s="18"/>
      <c r="C118" s="16"/>
      <c r="D118" s="21"/>
      <c r="E118" s="22"/>
      <c r="F118" s="22"/>
      <c r="G118" s="21"/>
      <c r="H118" s="22"/>
    </row>
    <row r="119" spans="1:9" x14ac:dyDescent="0.35">
      <c r="A119" s="16"/>
      <c r="B119" s="28"/>
      <c r="C119" s="18"/>
      <c r="D119" s="16"/>
      <c r="E119" s="21"/>
      <c r="F119" s="22"/>
      <c r="G119" s="22"/>
      <c r="H119" s="21"/>
      <c r="I119" s="22"/>
    </row>
    <row r="120" spans="1:9" x14ac:dyDescent="0.35">
      <c r="A120" s="16"/>
      <c r="B120" s="28"/>
      <c r="C120" s="18"/>
      <c r="D120" s="16"/>
      <c r="E120" s="21"/>
      <c r="F120" s="22"/>
      <c r="G120" s="22"/>
      <c r="H120" s="21"/>
      <c r="I120" s="22"/>
    </row>
    <row r="121" spans="1:9" x14ac:dyDescent="0.35">
      <c r="A121" s="16"/>
      <c r="B121" s="28"/>
      <c r="C121" s="18"/>
      <c r="D121" s="16"/>
      <c r="E121" s="21"/>
      <c r="F121" s="22"/>
      <c r="G121" s="22"/>
      <c r="H121" s="21"/>
      <c r="I121" s="22"/>
    </row>
    <row r="122" spans="1:9" x14ac:dyDescent="0.35">
      <c r="A122" s="16"/>
      <c r="B122" s="28"/>
      <c r="C122" s="18"/>
      <c r="D122" s="16"/>
      <c r="E122" s="21"/>
      <c r="F122" s="22"/>
      <c r="G122" s="22"/>
      <c r="H122" s="21"/>
      <c r="I122" s="22"/>
    </row>
  </sheetData>
  <dataConsolidate/>
  <mergeCells count="1">
    <mergeCell ref="A1:C3"/>
  </mergeCells>
  <conditionalFormatting sqref="A1 D1:I3 J1:Y28 J29:X64 I67:I107 A67:H118 A119:I120">
    <cfRule type="containsBlanks" dxfId="35" priority="2">
      <formula>LEN(TRIM(A1))=0</formula>
    </cfRule>
  </conditionalFormatting>
  <conditionalFormatting sqref="F5:F66">
    <cfRule type="expression" dxfId="34" priority="4">
      <formula>(INDIRECT("E"&amp;ROW())="ja")</formula>
    </cfRule>
  </conditionalFormatting>
  <conditionalFormatting sqref="G5:G66">
    <cfRule type="expression" dxfId="33" priority="3">
      <formula>INDIRECT("E"&amp;ROW())="nei"</formula>
    </cfRule>
  </conditionalFormatting>
  <conditionalFormatting sqref="I5:I66">
    <cfRule type="expression" dxfId="32"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C9499B26-4C6B-4595-B719-F10F911A1956}">
          <x14:formula1>
            <xm:f>Datavaldiering!$C$2:$C$3</xm:f>
          </x14:formula1>
          <xm:sqref>H5:H66</xm:sqref>
        </x14:dataValidation>
        <x14:dataValidation type="list" allowBlank="1" showInputMessage="1" showErrorMessage="1" xr:uid="{78FAB56E-9E08-4DB7-8B1B-05695F61B344}">
          <x14:formula1>
            <xm:f>Datavaldiering!$C$2:$C$4</xm:f>
          </x14:formula1>
          <xm:sqref>E5:E66</xm:sqref>
        </x14:dataValidation>
        <x14:dataValidation type="list" allowBlank="1" showInputMessage="1" showErrorMessage="1" xr:uid="{5016C266-80A2-43DB-99BF-598ADEF829A1}">
          <x14:formula1>
            <xm:f>Datavaldiering!$A$2:$A$5</xm:f>
          </x14:formula1>
          <xm:sqref>D5:D66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AFF26-A22D-49CF-9C26-F7BE1D77782C}">
  <dimension ref="A1:I121"/>
  <sheetViews>
    <sheetView showGridLines="0" zoomScaleNormal="100" workbookViewId="0">
      <pane ySplit="4" topLeftCell="A21" activePane="bottomLeft" state="frozen"/>
      <selection activeCell="C21" sqref="C21"/>
      <selection pane="bottomLeft" activeCell="A22" sqref="A22"/>
    </sheetView>
  </sheetViews>
  <sheetFormatPr baseColWidth="10" defaultColWidth="11.453125" defaultRowHeight="14.5" x14ac:dyDescent="0.35"/>
  <cols>
    <col min="1" max="1" width="13.1796875" style="13" customWidth="1"/>
    <col min="2" max="2" width="52.7265625" style="13" customWidth="1"/>
    <col min="3" max="3" width="40.26953125" style="13" customWidth="1"/>
    <col min="4" max="4" width="16.7265625" style="13" customWidth="1"/>
    <col min="5" max="5" width="24.1796875" style="13" customWidth="1"/>
    <col min="6" max="6" width="41.453125" style="13" customWidth="1"/>
    <col min="7" max="7" width="47.54296875" style="13" customWidth="1"/>
    <col min="8" max="8" width="11.453125" style="13"/>
    <col min="9" max="9" width="21.1796875" style="13" customWidth="1"/>
    <col min="10" max="16384" width="11.453125" style="13"/>
  </cols>
  <sheetData>
    <row r="1" spans="1:9" ht="26" x14ac:dyDescent="0.35">
      <c r="A1" s="52" t="s">
        <v>142</v>
      </c>
      <c r="B1" s="52"/>
      <c r="C1" s="52"/>
      <c r="D1" s="38"/>
      <c r="E1" s="38"/>
      <c r="F1" s="38"/>
      <c r="G1" s="38"/>
      <c r="H1" s="38"/>
    </row>
    <row r="2" spans="1:9" ht="26" x14ac:dyDescent="0.35">
      <c r="A2" s="52"/>
      <c r="B2" s="52"/>
      <c r="C2" s="52"/>
      <c r="D2" s="38"/>
      <c r="E2" s="38"/>
      <c r="F2" s="38"/>
      <c r="G2" s="38"/>
      <c r="H2" s="38"/>
    </row>
    <row r="3" spans="1:9" x14ac:dyDescent="0.35">
      <c r="A3" s="52"/>
      <c r="B3" s="52"/>
      <c r="C3" s="52"/>
    </row>
    <row r="4" spans="1:9" ht="43.5" x14ac:dyDescent="0.35">
      <c r="A4" s="37" t="s">
        <v>32</v>
      </c>
      <c r="B4" s="37" t="s">
        <v>33</v>
      </c>
      <c r="C4" s="37" t="s">
        <v>34</v>
      </c>
      <c r="D4" s="37" t="s">
        <v>35</v>
      </c>
      <c r="E4" s="37" t="s">
        <v>36</v>
      </c>
      <c r="F4" s="37" t="s">
        <v>37</v>
      </c>
      <c r="G4" s="37" t="s">
        <v>38</v>
      </c>
      <c r="H4" s="37" t="s">
        <v>39</v>
      </c>
      <c r="I4" s="37" t="s">
        <v>40</v>
      </c>
    </row>
    <row r="5" spans="1:9" ht="58" x14ac:dyDescent="0.35">
      <c r="A5" s="16">
        <f>ROW()-ROW(Tabell4215[[#Headers],[Krav nr.]])</f>
        <v>1</v>
      </c>
      <c r="B5" s="28" t="s">
        <v>47</v>
      </c>
      <c r="C5" s="45" t="s">
        <v>48</v>
      </c>
      <c r="D5" s="16" t="s">
        <v>4</v>
      </c>
      <c r="E5" s="21"/>
      <c r="F5" s="22"/>
      <c r="G5" s="22"/>
      <c r="H5" s="21"/>
      <c r="I5" s="22"/>
    </row>
    <row r="6" spans="1:9" ht="72.5" x14ac:dyDescent="0.35">
      <c r="A6" s="16">
        <f>ROW()-ROW(Tabell4215[[#Headers],[Krav nr.]])</f>
        <v>2</v>
      </c>
      <c r="B6" s="28" t="s">
        <v>47</v>
      </c>
      <c r="C6" s="18" t="s">
        <v>95</v>
      </c>
      <c r="D6" s="16" t="s">
        <v>14</v>
      </c>
      <c r="E6" s="21"/>
      <c r="F6" s="22"/>
      <c r="G6" s="22"/>
      <c r="H6" s="21"/>
      <c r="I6" s="22"/>
    </row>
    <row r="7" spans="1:9" ht="87" x14ac:dyDescent="0.35">
      <c r="A7" s="16">
        <f>ROW()-ROW(Tabell4215[[#Headers],[Krav nr.]])</f>
        <v>3</v>
      </c>
      <c r="B7" s="28" t="s">
        <v>47</v>
      </c>
      <c r="C7" s="45" t="s">
        <v>96</v>
      </c>
      <c r="D7" s="16" t="s">
        <v>14</v>
      </c>
      <c r="E7" s="21"/>
      <c r="F7" s="22"/>
      <c r="G7" s="22"/>
      <c r="H7" s="21"/>
      <c r="I7" s="22"/>
    </row>
    <row r="8" spans="1:9" ht="29" x14ac:dyDescent="0.35">
      <c r="A8" s="16">
        <f>ROW()-ROW(Tabell4215[[#Headers],[Krav nr.]])</f>
        <v>4</v>
      </c>
      <c r="B8" s="28" t="s">
        <v>47</v>
      </c>
      <c r="C8" s="43" t="s">
        <v>51</v>
      </c>
      <c r="D8" s="16" t="s">
        <v>4</v>
      </c>
      <c r="E8" s="21"/>
      <c r="F8" s="22"/>
      <c r="G8" s="22"/>
      <c r="H8" s="21"/>
      <c r="I8" s="22"/>
    </row>
    <row r="9" spans="1:9" ht="43.5" x14ac:dyDescent="0.35">
      <c r="A9" s="16">
        <f>ROW()-ROW(Tabell4215[[#Headers],[Krav nr.]])</f>
        <v>5</v>
      </c>
      <c r="B9" s="28" t="s">
        <v>47</v>
      </c>
      <c r="C9" s="18" t="s">
        <v>52</v>
      </c>
      <c r="D9" s="16" t="s">
        <v>14</v>
      </c>
      <c r="E9" s="21"/>
      <c r="F9" s="22"/>
      <c r="G9" s="22"/>
      <c r="H9" s="21"/>
      <c r="I9" s="22"/>
    </row>
    <row r="10" spans="1:9" ht="43.5" x14ac:dyDescent="0.35">
      <c r="A10" s="16">
        <f>ROW()-ROW(Tabell4215[[#Headers],[Krav nr.]])</f>
        <v>6</v>
      </c>
      <c r="B10" s="28" t="s">
        <v>47</v>
      </c>
      <c r="C10" s="43" t="s">
        <v>53</v>
      </c>
      <c r="D10" s="16" t="s">
        <v>14</v>
      </c>
      <c r="E10" s="21"/>
      <c r="F10" s="22"/>
      <c r="G10" s="22"/>
      <c r="H10" s="21"/>
      <c r="I10" s="22"/>
    </row>
    <row r="11" spans="1:9" ht="29" x14ac:dyDescent="0.35">
      <c r="A11" s="16">
        <f>ROW()-ROW(Tabell4215[[#Headers],[Krav nr.]])</f>
        <v>7</v>
      </c>
      <c r="B11" s="28" t="s">
        <v>47</v>
      </c>
      <c r="C11" s="44" t="s">
        <v>54</v>
      </c>
      <c r="D11" s="16" t="s">
        <v>14</v>
      </c>
      <c r="E11" s="21"/>
      <c r="F11" s="22"/>
      <c r="G11" s="22"/>
      <c r="H11" s="21"/>
      <c r="I11" s="22"/>
    </row>
    <row r="12" spans="1:9" ht="72.5" x14ac:dyDescent="0.35">
      <c r="A12" s="16">
        <f>ROW()-ROW(Tabell4215[[#Headers],[Krav nr.]])</f>
        <v>8</v>
      </c>
      <c r="B12" s="28" t="s">
        <v>47</v>
      </c>
      <c r="C12" s="43" t="s">
        <v>143</v>
      </c>
      <c r="D12" s="16" t="s">
        <v>14</v>
      </c>
      <c r="E12" s="21"/>
      <c r="F12" s="22"/>
      <c r="G12" s="22"/>
      <c r="H12" s="21"/>
      <c r="I12" s="22"/>
    </row>
    <row r="13" spans="1:9" ht="101.5" x14ac:dyDescent="0.35">
      <c r="A13" s="16">
        <f>ROW()-ROW(Tabell4215[[#Headers],[Krav nr.]])</f>
        <v>9</v>
      </c>
      <c r="B13" s="28" t="s">
        <v>47</v>
      </c>
      <c r="C13" s="49" t="s">
        <v>144</v>
      </c>
      <c r="D13" s="16" t="s">
        <v>4</v>
      </c>
      <c r="E13" s="21"/>
      <c r="F13" s="22"/>
      <c r="G13" s="22"/>
      <c r="H13" s="21"/>
      <c r="I13" s="22"/>
    </row>
    <row r="14" spans="1:9" ht="72.5" x14ac:dyDescent="0.35">
      <c r="A14" s="16">
        <f>ROW()-ROW(Tabell4215[[#Headers],[Krav nr.]])</f>
        <v>10</v>
      </c>
      <c r="B14" s="28" t="s">
        <v>47</v>
      </c>
      <c r="C14" s="43" t="s">
        <v>98</v>
      </c>
      <c r="D14" s="16" t="s">
        <v>4</v>
      </c>
      <c r="E14" s="21"/>
      <c r="F14" s="22"/>
      <c r="G14" s="22"/>
      <c r="H14" s="21"/>
      <c r="I14" s="22"/>
    </row>
    <row r="15" spans="1:9" ht="101.5" x14ac:dyDescent="0.35">
      <c r="A15" s="16">
        <f>ROW()-ROW(Tabell4215[[#Headers],[Krav nr.]])</f>
        <v>11</v>
      </c>
      <c r="B15" s="28" t="s">
        <v>47</v>
      </c>
      <c r="C15" s="45" t="s">
        <v>58</v>
      </c>
      <c r="D15" s="16" t="s">
        <v>14</v>
      </c>
      <c r="E15" s="21"/>
      <c r="F15" s="22"/>
      <c r="G15" s="22"/>
      <c r="H15" s="21"/>
      <c r="I15" s="22"/>
    </row>
    <row r="16" spans="1:9" ht="29" x14ac:dyDescent="0.35">
      <c r="A16" s="16">
        <f>ROW()-ROW(Tabell4215[[#Headers],[Krav nr.]])</f>
        <v>12</v>
      </c>
      <c r="B16" s="28" t="s">
        <v>47</v>
      </c>
      <c r="C16" s="43" t="s">
        <v>59</v>
      </c>
      <c r="D16" s="16" t="s">
        <v>4</v>
      </c>
      <c r="E16" s="21"/>
      <c r="F16" s="22"/>
      <c r="G16" s="22"/>
      <c r="H16" s="21"/>
      <c r="I16" s="22"/>
    </row>
    <row r="17" spans="1:9" x14ac:dyDescent="0.35">
      <c r="A17" s="16">
        <f>ROW()-ROW(Tabell4215[[#Headers],[Krav nr.]])</f>
        <v>13</v>
      </c>
      <c r="B17" s="28" t="s">
        <v>47</v>
      </c>
      <c r="C17" s="43" t="s">
        <v>60</v>
      </c>
      <c r="D17" s="16" t="s">
        <v>4</v>
      </c>
      <c r="E17" s="21"/>
      <c r="F17" s="22"/>
      <c r="G17" s="22"/>
      <c r="H17" s="21"/>
      <c r="I17" s="22"/>
    </row>
    <row r="18" spans="1:9" ht="58" x14ac:dyDescent="0.35">
      <c r="A18" s="16">
        <f>ROW()-ROW(Tabell4215[[#Headers],[Krav nr.]])</f>
        <v>14</v>
      </c>
      <c r="B18" s="28" t="s">
        <v>47</v>
      </c>
      <c r="C18" s="45" t="s">
        <v>61</v>
      </c>
      <c r="D18" s="16" t="s">
        <v>4</v>
      </c>
      <c r="E18" s="21"/>
      <c r="F18" s="22"/>
      <c r="G18" s="22"/>
      <c r="H18" s="21"/>
      <c r="I18" s="22"/>
    </row>
    <row r="19" spans="1:9" ht="43.5" x14ac:dyDescent="0.35">
      <c r="A19" s="16">
        <f>ROW()-ROW(Tabell4215[[#Headers],[Krav nr.]])</f>
        <v>15</v>
      </c>
      <c r="B19" s="28" t="s">
        <v>47</v>
      </c>
      <c r="C19" s="43" t="s">
        <v>62</v>
      </c>
      <c r="D19" s="16" t="s">
        <v>4</v>
      </c>
      <c r="E19" s="21"/>
      <c r="F19" s="22"/>
      <c r="G19" s="22"/>
      <c r="H19" s="21"/>
      <c r="I19" s="22"/>
    </row>
    <row r="20" spans="1:9" ht="43.5" x14ac:dyDescent="0.35">
      <c r="A20" s="16">
        <f>ROW()-ROW(Tabell4215[[#Headers],[Krav nr.]])</f>
        <v>16</v>
      </c>
      <c r="B20" s="28" t="s">
        <v>47</v>
      </c>
      <c r="C20" s="45" t="s">
        <v>63</v>
      </c>
      <c r="D20" s="16" t="s">
        <v>4</v>
      </c>
      <c r="E20" s="21"/>
      <c r="F20" s="22"/>
      <c r="G20" s="22"/>
      <c r="H20" s="21"/>
      <c r="I20" s="22"/>
    </row>
    <row r="21" spans="1:9" ht="29" x14ac:dyDescent="0.35">
      <c r="A21" s="16">
        <f>ROW()-ROW(Tabell4215[[#Headers],[Krav nr.]])</f>
        <v>17</v>
      </c>
      <c r="B21" s="28" t="s">
        <v>47</v>
      </c>
      <c r="C21" s="43" t="s">
        <v>64</v>
      </c>
      <c r="D21" s="16" t="s">
        <v>4</v>
      </c>
      <c r="E21" s="21"/>
      <c r="F21" s="22"/>
      <c r="G21" s="22"/>
      <c r="H21" s="21"/>
      <c r="I21" s="22"/>
    </row>
    <row r="22" spans="1:9" ht="87" x14ac:dyDescent="0.35">
      <c r="A22" s="16">
        <f>ROW()-ROW(Tabell4215[[#Headers],[Krav nr.]])</f>
        <v>18</v>
      </c>
      <c r="B22" s="28" t="s">
        <v>47</v>
      </c>
      <c r="C22" s="43" t="s">
        <v>65</v>
      </c>
      <c r="D22" s="16" t="s">
        <v>4</v>
      </c>
      <c r="E22" s="21"/>
      <c r="F22" s="22"/>
      <c r="G22" s="22"/>
      <c r="H22" s="21"/>
      <c r="I22" s="22"/>
    </row>
    <row r="23" spans="1:9" ht="29" x14ac:dyDescent="0.35">
      <c r="A23" s="16">
        <f>ROW()-ROW(Tabell4215[[#Headers],[Krav nr.]])</f>
        <v>19</v>
      </c>
      <c r="B23" s="28" t="s">
        <v>47</v>
      </c>
      <c r="C23" s="43" t="s">
        <v>67</v>
      </c>
      <c r="D23" s="16" t="s">
        <v>4</v>
      </c>
      <c r="E23" s="21"/>
      <c r="F23" s="22"/>
      <c r="G23" s="22"/>
      <c r="H23" s="21"/>
      <c r="I23" s="22"/>
    </row>
    <row r="24" spans="1:9" ht="101.5" x14ac:dyDescent="0.35">
      <c r="A24" s="16">
        <f>ROW()-ROW(Tabell4215[[#Headers],[Krav nr.]])</f>
        <v>20</v>
      </c>
      <c r="B24" s="28" t="s">
        <v>47</v>
      </c>
      <c r="C24" s="47" t="s">
        <v>68</v>
      </c>
      <c r="D24" s="16" t="s">
        <v>14</v>
      </c>
      <c r="E24" s="21"/>
      <c r="F24" s="22"/>
      <c r="G24" s="22"/>
      <c r="H24" s="21"/>
      <c r="I24" s="22"/>
    </row>
    <row r="25" spans="1:9" ht="43.5" x14ac:dyDescent="0.35">
      <c r="A25" s="16">
        <f>ROW()-ROW(Tabell4215[[#Headers],[Krav nr.]])</f>
        <v>21</v>
      </c>
      <c r="B25" s="28" t="s">
        <v>47</v>
      </c>
      <c r="C25" s="18" t="s">
        <v>69</v>
      </c>
      <c r="D25" s="16" t="s">
        <v>14</v>
      </c>
      <c r="E25" s="21"/>
      <c r="F25" s="22"/>
      <c r="G25" s="22"/>
      <c r="H25" s="21"/>
      <c r="I25" s="22"/>
    </row>
    <row r="26" spans="1:9" x14ac:dyDescent="0.35">
      <c r="A26" s="16"/>
      <c r="B26" s="28"/>
      <c r="C26" s="44"/>
      <c r="D26" s="16"/>
      <c r="E26" s="21"/>
      <c r="F26" s="22"/>
      <c r="G26" s="22"/>
      <c r="H26" s="21"/>
      <c r="I26" s="22"/>
    </row>
    <row r="27" spans="1:9" x14ac:dyDescent="0.35">
      <c r="A27" s="16"/>
      <c r="B27" s="28"/>
      <c r="C27" s="43"/>
      <c r="D27" s="16"/>
      <c r="E27" s="21"/>
      <c r="F27" s="22"/>
      <c r="G27" s="22"/>
      <c r="H27" s="21"/>
      <c r="I27" s="22"/>
    </row>
    <row r="28" spans="1:9" x14ac:dyDescent="0.35">
      <c r="A28" s="16"/>
      <c r="B28" s="28"/>
      <c r="C28" s="45"/>
      <c r="D28" s="16"/>
      <c r="E28" s="21"/>
      <c r="F28" s="22"/>
      <c r="G28" s="22"/>
      <c r="H28" s="21"/>
      <c r="I28" s="22"/>
    </row>
    <row r="29" spans="1:9" x14ac:dyDescent="0.35">
      <c r="A29" s="16"/>
      <c r="B29" s="28"/>
      <c r="C29" s="43"/>
      <c r="D29" s="16"/>
      <c r="E29" s="21"/>
      <c r="F29" s="22"/>
      <c r="G29" s="22"/>
      <c r="H29" s="21"/>
      <c r="I29" s="22"/>
    </row>
    <row r="30" spans="1:9" x14ac:dyDescent="0.35">
      <c r="A30" s="16"/>
      <c r="B30" s="28"/>
      <c r="C30" s="45"/>
      <c r="D30" s="16"/>
      <c r="E30" s="21"/>
      <c r="F30" s="22"/>
      <c r="G30" s="22"/>
      <c r="H30" s="21"/>
      <c r="I30" s="22"/>
    </row>
    <row r="31" spans="1:9" x14ac:dyDescent="0.35">
      <c r="A31" s="16"/>
      <c r="B31" s="28"/>
      <c r="C31" s="43"/>
      <c r="D31" s="16"/>
      <c r="E31" s="21"/>
      <c r="F31" s="22"/>
      <c r="G31" s="22"/>
      <c r="H31" s="21"/>
      <c r="I31" s="22"/>
    </row>
    <row r="32" spans="1:9" x14ac:dyDescent="0.35">
      <c r="A32" s="16"/>
      <c r="B32" s="28"/>
      <c r="C32" s="43"/>
      <c r="D32" s="16"/>
      <c r="E32" s="21"/>
      <c r="F32" s="22"/>
      <c r="G32" s="22"/>
      <c r="H32" s="21"/>
      <c r="I32" s="22"/>
    </row>
    <row r="33" spans="1:9" x14ac:dyDescent="0.35">
      <c r="A33" s="16"/>
      <c r="B33" s="28"/>
      <c r="C33" s="45"/>
      <c r="D33" s="16"/>
      <c r="E33" s="21"/>
      <c r="F33" s="22"/>
      <c r="G33" s="22"/>
      <c r="H33" s="21"/>
      <c r="I33" s="22"/>
    </row>
    <row r="34" spans="1:9" x14ac:dyDescent="0.35">
      <c r="A34" s="16"/>
      <c r="B34" s="28"/>
      <c r="C34" s="43"/>
      <c r="D34" s="16"/>
      <c r="E34" s="21"/>
      <c r="F34" s="22"/>
      <c r="G34" s="22"/>
      <c r="H34" s="21"/>
      <c r="I34" s="22"/>
    </row>
    <row r="35" spans="1:9" x14ac:dyDescent="0.35">
      <c r="A35" s="16"/>
      <c r="B35" s="28"/>
      <c r="C35" s="43"/>
      <c r="D35" s="16"/>
      <c r="E35" s="21"/>
      <c r="F35" s="22"/>
      <c r="G35" s="22"/>
      <c r="H35" s="21"/>
      <c r="I35" s="22"/>
    </row>
    <row r="36" spans="1:9" x14ac:dyDescent="0.35">
      <c r="A36" s="16"/>
      <c r="B36" s="28"/>
      <c r="C36" s="18"/>
      <c r="D36" s="16"/>
      <c r="E36" s="21"/>
      <c r="F36" s="22"/>
      <c r="G36" s="22"/>
      <c r="H36" s="21"/>
      <c r="I36" s="22"/>
    </row>
    <row r="37" spans="1:9" x14ac:dyDescent="0.35">
      <c r="A37" s="16"/>
      <c r="B37" s="28"/>
      <c r="C37" s="18"/>
      <c r="D37" s="16"/>
      <c r="E37" s="21"/>
      <c r="F37" s="22"/>
      <c r="G37" s="22"/>
      <c r="H37" s="21"/>
      <c r="I37" s="22"/>
    </row>
    <row r="38" spans="1:9" x14ac:dyDescent="0.35">
      <c r="A38" s="16"/>
      <c r="B38" s="28"/>
      <c r="C38" s="18"/>
      <c r="D38" s="16"/>
      <c r="E38" s="21"/>
      <c r="F38" s="22"/>
      <c r="G38" s="22"/>
      <c r="H38" s="21"/>
      <c r="I38" s="22"/>
    </row>
    <row r="39" spans="1:9" x14ac:dyDescent="0.35">
      <c r="A39" s="16"/>
      <c r="B39" s="28"/>
      <c r="C39" s="18"/>
      <c r="D39" s="16"/>
      <c r="E39" s="21"/>
      <c r="F39" s="22"/>
      <c r="G39" s="22"/>
      <c r="H39" s="21"/>
      <c r="I39" s="22"/>
    </row>
    <row r="40" spans="1:9" x14ac:dyDescent="0.35">
      <c r="A40" s="16"/>
      <c r="B40" s="28"/>
      <c r="C40" s="18"/>
      <c r="D40" s="16"/>
      <c r="E40" s="21"/>
      <c r="F40" s="22"/>
      <c r="G40" s="22"/>
      <c r="H40" s="21"/>
      <c r="I40" s="22"/>
    </row>
    <row r="41" spans="1:9" x14ac:dyDescent="0.35">
      <c r="A41" s="16"/>
      <c r="B41" s="28"/>
      <c r="C41" s="18"/>
      <c r="D41" s="16"/>
      <c r="E41" s="21"/>
      <c r="F41" s="22"/>
      <c r="G41" s="22"/>
      <c r="H41" s="21"/>
      <c r="I41" s="22"/>
    </row>
    <row r="42" spans="1:9" x14ac:dyDescent="0.35">
      <c r="A42" s="16"/>
      <c r="B42" s="28"/>
      <c r="C42" s="18"/>
      <c r="D42" s="16"/>
      <c r="E42" s="21"/>
      <c r="F42" s="22"/>
      <c r="G42" s="22"/>
      <c r="H42" s="21"/>
      <c r="I42" s="22"/>
    </row>
    <row r="43" spans="1:9" x14ac:dyDescent="0.35">
      <c r="A43" s="16"/>
      <c r="B43" s="28"/>
      <c r="C43" s="18"/>
      <c r="D43" s="16"/>
      <c r="E43" s="21"/>
      <c r="F43" s="22"/>
      <c r="G43" s="22"/>
      <c r="H43" s="21"/>
      <c r="I43" s="22"/>
    </row>
    <row r="44" spans="1:9" x14ac:dyDescent="0.35">
      <c r="A44" s="16"/>
      <c r="B44" s="28"/>
      <c r="C44" s="18"/>
      <c r="D44" s="16"/>
      <c r="E44" s="21"/>
      <c r="F44" s="22"/>
      <c r="G44" s="22"/>
      <c r="H44" s="21"/>
      <c r="I44" s="22"/>
    </row>
    <row r="45" spans="1:9" x14ac:dyDescent="0.35">
      <c r="A45" s="16"/>
      <c r="B45" s="28"/>
      <c r="C45" s="18"/>
      <c r="D45" s="16"/>
      <c r="E45" s="21"/>
      <c r="F45" s="22"/>
      <c r="G45" s="22"/>
      <c r="H45" s="21"/>
      <c r="I45" s="22"/>
    </row>
    <row r="46" spans="1:9" x14ac:dyDescent="0.35">
      <c r="A46" s="16"/>
      <c r="B46" s="28"/>
      <c r="C46" s="18"/>
      <c r="D46" s="16"/>
      <c r="E46" s="21"/>
      <c r="F46" s="22"/>
      <c r="G46" s="22"/>
      <c r="H46" s="21"/>
      <c r="I46" s="22"/>
    </row>
    <row r="47" spans="1:9" x14ac:dyDescent="0.35">
      <c r="A47" s="16"/>
      <c r="B47" s="28"/>
      <c r="C47" s="18"/>
      <c r="D47" s="16"/>
      <c r="E47" s="21"/>
      <c r="F47" s="22"/>
      <c r="G47" s="22"/>
      <c r="H47" s="21"/>
      <c r="I47" s="22"/>
    </row>
    <row r="48" spans="1:9" x14ac:dyDescent="0.35">
      <c r="A48" s="16"/>
      <c r="B48" s="28"/>
      <c r="C48" s="18"/>
      <c r="D48" s="16"/>
      <c r="E48" s="21"/>
      <c r="F48" s="22"/>
      <c r="G48" s="22"/>
      <c r="H48" s="21"/>
      <c r="I48" s="22"/>
    </row>
    <row r="49" spans="1:9" x14ac:dyDescent="0.35">
      <c r="A49" s="16"/>
      <c r="B49" s="28"/>
      <c r="C49" s="18"/>
      <c r="D49" s="16"/>
      <c r="E49" s="21"/>
      <c r="F49" s="22"/>
      <c r="G49" s="22"/>
      <c r="H49" s="21"/>
      <c r="I49" s="22"/>
    </row>
    <row r="50" spans="1:9" x14ac:dyDescent="0.35">
      <c r="A50" s="16"/>
      <c r="B50" s="28"/>
      <c r="C50" s="18"/>
      <c r="D50" s="16"/>
      <c r="E50" s="21"/>
      <c r="F50" s="22"/>
      <c r="G50" s="22"/>
      <c r="H50" s="21"/>
      <c r="I50" s="22"/>
    </row>
    <row r="51" spans="1:9" x14ac:dyDescent="0.35">
      <c r="A51" s="16"/>
      <c r="B51" s="28"/>
      <c r="C51" s="18"/>
      <c r="D51" s="16"/>
      <c r="E51" s="21"/>
      <c r="F51" s="22"/>
      <c r="G51" s="22"/>
      <c r="H51" s="21"/>
      <c r="I51" s="22"/>
    </row>
    <row r="52" spans="1:9" x14ac:dyDescent="0.35">
      <c r="A52" s="16"/>
      <c r="B52" s="28"/>
      <c r="C52" s="18"/>
      <c r="D52" s="16"/>
      <c r="E52" s="21"/>
      <c r="F52" s="22"/>
      <c r="G52" s="22"/>
      <c r="H52" s="21"/>
      <c r="I52" s="22"/>
    </row>
    <row r="53" spans="1:9" x14ac:dyDescent="0.35">
      <c r="A53" s="16"/>
      <c r="B53" s="28"/>
      <c r="C53" s="18"/>
      <c r="D53" s="16"/>
      <c r="E53" s="21"/>
      <c r="F53" s="22"/>
      <c r="G53" s="22"/>
      <c r="H53" s="21"/>
      <c r="I53" s="22"/>
    </row>
    <row r="54" spans="1:9" x14ac:dyDescent="0.35">
      <c r="A54" s="16"/>
      <c r="B54" s="28"/>
      <c r="C54" s="18"/>
      <c r="D54" s="16"/>
      <c r="E54" s="21"/>
      <c r="F54" s="22"/>
      <c r="G54" s="22"/>
      <c r="H54" s="21"/>
      <c r="I54" s="22"/>
    </row>
    <row r="55" spans="1:9" x14ac:dyDescent="0.35">
      <c r="A55" s="16"/>
      <c r="B55" s="28"/>
      <c r="C55" s="18"/>
      <c r="D55" s="16"/>
      <c r="E55" s="21"/>
      <c r="F55" s="22"/>
      <c r="G55" s="22"/>
      <c r="H55" s="21"/>
      <c r="I55" s="22"/>
    </row>
    <row r="56" spans="1:9" x14ac:dyDescent="0.35">
      <c r="A56" s="16"/>
      <c r="B56" s="28"/>
      <c r="C56" s="18"/>
      <c r="D56" s="16"/>
      <c r="E56" s="21"/>
      <c r="F56" s="22"/>
      <c r="G56" s="22"/>
      <c r="H56" s="21"/>
      <c r="I56" s="22"/>
    </row>
    <row r="57" spans="1:9" x14ac:dyDescent="0.35">
      <c r="A57" s="16"/>
      <c r="B57" s="28"/>
      <c r="C57" s="18"/>
      <c r="D57" s="16"/>
      <c r="E57" s="21"/>
      <c r="F57" s="22"/>
      <c r="G57" s="22"/>
      <c r="H57" s="21"/>
      <c r="I57" s="22"/>
    </row>
    <row r="58" spans="1:9" x14ac:dyDescent="0.35">
      <c r="A58" s="16"/>
      <c r="B58" s="28"/>
      <c r="C58" s="18"/>
      <c r="D58" s="16"/>
      <c r="E58" s="21"/>
      <c r="F58" s="22"/>
      <c r="G58" s="22"/>
      <c r="H58" s="21"/>
      <c r="I58" s="22"/>
    </row>
    <row r="59" spans="1:9" x14ac:dyDescent="0.35">
      <c r="A59" s="16"/>
      <c r="B59" s="28"/>
      <c r="C59" s="18"/>
      <c r="D59" s="16"/>
      <c r="E59" s="21"/>
      <c r="F59" s="22"/>
      <c r="G59" s="22"/>
      <c r="H59" s="21"/>
      <c r="I59" s="22"/>
    </row>
    <row r="60" spans="1:9" x14ac:dyDescent="0.35">
      <c r="A60" s="16"/>
      <c r="B60" s="28"/>
      <c r="C60" s="18"/>
      <c r="D60" s="16"/>
      <c r="E60" s="21"/>
      <c r="F60" s="22"/>
      <c r="G60" s="22"/>
      <c r="H60" s="21"/>
      <c r="I60" s="22"/>
    </row>
    <row r="61" spans="1:9" x14ac:dyDescent="0.35">
      <c r="A61" s="16"/>
      <c r="B61" s="28"/>
      <c r="C61" s="18"/>
      <c r="D61" s="16"/>
      <c r="E61" s="21"/>
      <c r="F61" s="22"/>
      <c r="G61" s="22"/>
      <c r="H61" s="21"/>
      <c r="I61" s="22"/>
    </row>
    <row r="62" spans="1:9" x14ac:dyDescent="0.35">
      <c r="A62" s="16"/>
      <c r="B62" s="28"/>
      <c r="C62" s="18"/>
      <c r="D62" s="16"/>
      <c r="E62" s="21"/>
      <c r="F62" s="22"/>
      <c r="G62" s="22"/>
      <c r="H62" s="21"/>
      <c r="I62" s="22"/>
    </row>
    <row r="63" spans="1:9" x14ac:dyDescent="0.35">
      <c r="A63" s="16"/>
      <c r="B63" s="28"/>
      <c r="C63" s="18"/>
      <c r="D63" s="16"/>
      <c r="E63" s="21"/>
      <c r="F63" s="22"/>
      <c r="G63" s="22"/>
      <c r="H63" s="21"/>
      <c r="I63" s="22"/>
    </row>
    <row r="64" spans="1:9" x14ac:dyDescent="0.35">
      <c r="A64" s="16"/>
      <c r="B64" s="28"/>
      <c r="C64" s="18"/>
      <c r="D64" s="16"/>
      <c r="E64" s="21"/>
      <c r="F64" s="22"/>
      <c r="G64" s="22"/>
      <c r="H64" s="21"/>
      <c r="I64" s="22"/>
    </row>
    <row r="65" spans="1:9" x14ac:dyDescent="0.35">
      <c r="A65" s="16"/>
      <c r="B65" s="28"/>
      <c r="C65" s="18"/>
      <c r="D65" s="16"/>
      <c r="E65" s="21"/>
      <c r="F65" s="22"/>
      <c r="G65" s="22"/>
      <c r="H65" s="21"/>
      <c r="I65" s="22"/>
    </row>
    <row r="66" spans="1:9" x14ac:dyDescent="0.35">
      <c r="A66" s="28"/>
      <c r="B66" s="18"/>
      <c r="C66" s="16"/>
      <c r="D66" s="21"/>
      <c r="E66" s="22"/>
      <c r="F66" s="22"/>
      <c r="G66" s="21"/>
      <c r="H66" s="22"/>
    </row>
    <row r="67" spans="1:9" x14ac:dyDescent="0.35">
      <c r="A67" s="28"/>
      <c r="B67" s="18"/>
      <c r="C67" s="16"/>
      <c r="D67" s="21"/>
      <c r="E67" s="22"/>
      <c r="F67" s="22"/>
      <c r="G67" s="21"/>
      <c r="H67" s="22"/>
    </row>
    <row r="68" spans="1:9" x14ac:dyDescent="0.35">
      <c r="A68" s="28"/>
      <c r="B68" s="18"/>
      <c r="C68" s="16"/>
      <c r="D68" s="21"/>
      <c r="E68" s="22"/>
      <c r="F68" s="22"/>
      <c r="G68" s="21"/>
      <c r="H68" s="22"/>
    </row>
    <row r="69" spans="1:9" x14ac:dyDescent="0.35">
      <c r="A69" s="28"/>
      <c r="B69" s="18"/>
      <c r="C69" s="16"/>
      <c r="D69" s="21"/>
      <c r="E69" s="22"/>
      <c r="F69" s="22"/>
      <c r="G69" s="21"/>
      <c r="H69" s="22"/>
    </row>
    <row r="70" spans="1:9" x14ac:dyDescent="0.35">
      <c r="A70" s="28"/>
      <c r="B70" s="18"/>
      <c r="C70" s="16"/>
      <c r="D70" s="21"/>
      <c r="E70" s="22"/>
      <c r="F70" s="22"/>
      <c r="G70" s="21"/>
      <c r="H70" s="22"/>
    </row>
    <row r="71" spans="1:9" x14ac:dyDescent="0.35">
      <c r="A71" s="28"/>
      <c r="B71" s="18"/>
      <c r="C71" s="16"/>
      <c r="D71" s="21"/>
      <c r="E71" s="22"/>
      <c r="F71" s="22"/>
      <c r="G71" s="21"/>
      <c r="H71" s="22"/>
    </row>
    <row r="72" spans="1:9" x14ac:dyDescent="0.35">
      <c r="A72" s="28"/>
      <c r="B72" s="18"/>
      <c r="C72" s="16"/>
      <c r="D72" s="21"/>
      <c r="E72" s="22"/>
      <c r="F72" s="22"/>
      <c r="G72" s="21"/>
      <c r="H72" s="22"/>
    </row>
    <row r="73" spans="1:9" x14ac:dyDescent="0.35">
      <c r="A73" s="28"/>
      <c r="B73" s="18"/>
      <c r="C73" s="16"/>
      <c r="D73" s="21"/>
      <c r="E73" s="22"/>
      <c r="F73" s="22"/>
      <c r="G73" s="21"/>
      <c r="H73" s="22"/>
    </row>
    <row r="74" spans="1:9" x14ac:dyDescent="0.35">
      <c r="A74" s="28"/>
      <c r="B74" s="18"/>
      <c r="C74" s="16"/>
      <c r="D74" s="21"/>
      <c r="E74" s="22"/>
      <c r="F74" s="22"/>
      <c r="G74" s="21"/>
      <c r="H74" s="22"/>
    </row>
    <row r="75" spans="1:9" x14ac:dyDescent="0.35">
      <c r="A75" s="28"/>
      <c r="B75" s="18"/>
      <c r="C75" s="16"/>
      <c r="D75" s="21"/>
      <c r="E75" s="22"/>
      <c r="F75" s="22"/>
      <c r="G75" s="21"/>
      <c r="H75" s="22"/>
    </row>
    <row r="76" spans="1:9" x14ac:dyDescent="0.35">
      <c r="A76" s="28"/>
      <c r="B76" s="18"/>
      <c r="C76" s="16"/>
      <c r="D76" s="21"/>
      <c r="E76" s="22"/>
      <c r="F76" s="22"/>
      <c r="G76" s="21"/>
      <c r="H76" s="22"/>
    </row>
    <row r="77" spans="1:9" x14ac:dyDescent="0.35">
      <c r="A77" s="28"/>
      <c r="B77" s="18"/>
      <c r="C77" s="16"/>
      <c r="D77" s="21"/>
      <c r="E77" s="22"/>
      <c r="F77" s="22"/>
      <c r="G77" s="21"/>
      <c r="H77" s="22"/>
    </row>
    <row r="78" spans="1:9" x14ac:dyDescent="0.35">
      <c r="A78" s="28"/>
      <c r="B78" s="18"/>
      <c r="C78" s="16"/>
      <c r="D78" s="21"/>
      <c r="E78" s="22"/>
      <c r="F78" s="22"/>
      <c r="G78" s="21"/>
      <c r="H78" s="22"/>
    </row>
    <row r="79" spans="1:9" x14ac:dyDescent="0.35">
      <c r="A79" s="28"/>
      <c r="B79" s="18"/>
      <c r="C79" s="16"/>
      <c r="D79" s="21"/>
      <c r="E79" s="22"/>
      <c r="F79" s="22"/>
      <c r="G79" s="21"/>
      <c r="H79" s="22"/>
    </row>
    <row r="80" spans="1:9" x14ac:dyDescent="0.35">
      <c r="A80" s="28"/>
      <c r="B80" s="18"/>
      <c r="C80" s="16"/>
      <c r="D80" s="21"/>
      <c r="E80" s="22"/>
      <c r="F80" s="22"/>
      <c r="G80" s="21"/>
      <c r="H80" s="22"/>
    </row>
    <row r="81" spans="1:8" x14ac:dyDescent="0.35">
      <c r="A81" s="28"/>
      <c r="B81" s="18"/>
      <c r="C81" s="16"/>
      <c r="D81" s="21"/>
      <c r="E81" s="22"/>
      <c r="F81" s="22"/>
      <c r="G81" s="21"/>
      <c r="H81" s="22"/>
    </row>
    <row r="82" spans="1:8" x14ac:dyDescent="0.35">
      <c r="A82" s="28"/>
      <c r="B82" s="18"/>
      <c r="C82" s="16"/>
      <c r="D82" s="21"/>
      <c r="E82" s="22"/>
      <c r="F82" s="22"/>
      <c r="G82" s="21"/>
      <c r="H82" s="22"/>
    </row>
    <row r="83" spans="1:8" x14ac:dyDescent="0.35">
      <c r="A83" s="28"/>
      <c r="B83" s="18"/>
      <c r="C83" s="16"/>
      <c r="D83" s="21"/>
      <c r="E83" s="22"/>
      <c r="F83" s="22"/>
      <c r="G83" s="21"/>
      <c r="H83" s="22"/>
    </row>
    <row r="84" spans="1:8" x14ac:dyDescent="0.35">
      <c r="A84" s="28"/>
      <c r="B84" s="18"/>
      <c r="C84" s="16"/>
      <c r="D84" s="21"/>
      <c r="E84" s="22"/>
      <c r="F84" s="22"/>
      <c r="G84" s="21"/>
      <c r="H84" s="22"/>
    </row>
    <row r="85" spans="1:8" x14ac:dyDescent="0.35">
      <c r="A85" s="28"/>
      <c r="B85" s="18"/>
      <c r="C85" s="16"/>
      <c r="D85" s="21"/>
      <c r="E85" s="22"/>
      <c r="F85" s="22"/>
      <c r="G85" s="21"/>
      <c r="H85" s="22"/>
    </row>
    <row r="86" spans="1:8" x14ac:dyDescent="0.35">
      <c r="A86" s="28"/>
      <c r="B86" s="18"/>
      <c r="C86" s="16"/>
      <c r="D86" s="21"/>
      <c r="E86" s="22"/>
      <c r="F86" s="22"/>
      <c r="G86" s="21"/>
      <c r="H86" s="22"/>
    </row>
    <row r="87" spans="1:8" x14ac:dyDescent="0.35">
      <c r="A87" s="28"/>
      <c r="B87" s="18"/>
      <c r="C87" s="16"/>
      <c r="D87" s="21"/>
      <c r="E87" s="22"/>
      <c r="F87" s="22"/>
      <c r="G87" s="21"/>
      <c r="H87" s="22"/>
    </row>
    <row r="88" spans="1:8" x14ac:dyDescent="0.35">
      <c r="A88" s="28"/>
      <c r="B88" s="18"/>
      <c r="C88" s="16"/>
      <c r="D88" s="21"/>
      <c r="E88" s="22"/>
      <c r="F88" s="22"/>
      <c r="G88" s="21"/>
      <c r="H88" s="22"/>
    </row>
    <row r="89" spans="1:8" x14ac:dyDescent="0.35">
      <c r="A89" s="28"/>
      <c r="B89" s="18"/>
      <c r="C89" s="16"/>
      <c r="D89" s="21"/>
      <c r="E89" s="22"/>
      <c r="F89" s="22"/>
      <c r="G89" s="21"/>
      <c r="H89" s="22"/>
    </row>
    <row r="90" spans="1:8" x14ac:dyDescent="0.35">
      <c r="A90" s="28"/>
      <c r="B90" s="18"/>
      <c r="C90" s="16"/>
      <c r="D90" s="21"/>
      <c r="E90" s="22"/>
      <c r="F90" s="22"/>
      <c r="G90" s="21"/>
      <c r="H90" s="22"/>
    </row>
    <row r="91" spans="1:8" x14ac:dyDescent="0.35">
      <c r="A91" s="28"/>
      <c r="B91" s="18"/>
      <c r="C91" s="16"/>
      <c r="D91" s="21"/>
      <c r="E91" s="22"/>
      <c r="F91" s="22"/>
      <c r="G91" s="21"/>
      <c r="H91" s="22"/>
    </row>
    <row r="92" spans="1:8" x14ac:dyDescent="0.35">
      <c r="A92" s="28"/>
      <c r="B92" s="18"/>
      <c r="C92" s="16"/>
      <c r="D92" s="21"/>
      <c r="E92" s="22"/>
      <c r="F92" s="22"/>
      <c r="G92" s="21"/>
      <c r="H92" s="22"/>
    </row>
    <row r="93" spans="1:8" x14ac:dyDescent="0.35">
      <c r="A93" s="28"/>
      <c r="B93" s="18"/>
      <c r="C93" s="16"/>
      <c r="D93" s="21"/>
      <c r="E93" s="22"/>
      <c r="F93" s="22"/>
      <c r="G93" s="21"/>
      <c r="H93" s="22"/>
    </row>
    <row r="94" spans="1:8" x14ac:dyDescent="0.35">
      <c r="A94" s="28"/>
      <c r="B94" s="18"/>
      <c r="C94" s="16"/>
      <c r="D94" s="21"/>
      <c r="E94" s="22"/>
      <c r="F94" s="22"/>
      <c r="G94" s="21"/>
      <c r="H94" s="22"/>
    </row>
    <row r="95" spans="1:8" x14ac:dyDescent="0.35">
      <c r="A95" s="28"/>
      <c r="B95" s="18"/>
      <c r="C95" s="16"/>
      <c r="D95" s="21"/>
      <c r="E95" s="22"/>
      <c r="F95" s="22"/>
      <c r="G95" s="21"/>
      <c r="H95" s="22"/>
    </row>
    <row r="96" spans="1:8" x14ac:dyDescent="0.35">
      <c r="A96" s="28"/>
      <c r="B96" s="18"/>
      <c r="C96" s="16"/>
      <c r="D96" s="21"/>
      <c r="E96" s="22"/>
      <c r="F96" s="22"/>
      <c r="G96" s="21"/>
      <c r="H96" s="22"/>
    </row>
    <row r="97" spans="1:8" x14ac:dyDescent="0.35">
      <c r="A97" s="28"/>
      <c r="B97" s="18"/>
      <c r="C97" s="16"/>
      <c r="D97" s="21"/>
      <c r="E97" s="22"/>
      <c r="F97" s="22"/>
      <c r="G97" s="21"/>
      <c r="H97" s="22"/>
    </row>
    <row r="98" spans="1:8" x14ac:dyDescent="0.35">
      <c r="A98" s="28"/>
      <c r="B98" s="18"/>
      <c r="C98" s="16"/>
      <c r="D98" s="21"/>
      <c r="E98" s="22"/>
      <c r="F98" s="22"/>
      <c r="G98" s="21"/>
      <c r="H98" s="22"/>
    </row>
    <row r="99" spans="1:8" x14ac:dyDescent="0.35">
      <c r="A99" s="28"/>
      <c r="B99" s="18"/>
      <c r="C99" s="16"/>
      <c r="D99" s="21"/>
      <c r="E99" s="22"/>
      <c r="F99" s="22"/>
      <c r="G99" s="21"/>
      <c r="H99" s="22"/>
    </row>
    <row r="100" spans="1:8" x14ac:dyDescent="0.35">
      <c r="A100" s="28"/>
      <c r="B100" s="18"/>
      <c r="C100" s="16"/>
      <c r="D100" s="21"/>
      <c r="E100" s="22"/>
      <c r="F100" s="22"/>
      <c r="G100" s="21"/>
      <c r="H100" s="22"/>
    </row>
    <row r="101" spans="1:8" x14ac:dyDescent="0.35">
      <c r="A101" s="28"/>
      <c r="B101" s="18"/>
      <c r="C101" s="16"/>
      <c r="D101" s="21"/>
      <c r="E101" s="22"/>
      <c r="F101" s="22"/>
      <c r="G101" s="21"/>
      <c r="H101" s="22"/>
    </row>
    <row r="102" spans="1:8" x14ac:dyDescent="0.35">
      <c r="A102" s="28"/>
      <c r="B102" s="18"/>
      <c r="C102" s="16"/>
      <c r="D102" s="21"/>
      <c r="E102" s="22"/>
      <c r="F102" s="22"/>
      <c r="G102" s="21"/>
      <c r="H102" s="22"/>
    </row>
    <row r="103" spans="1:8" x14ac:dyDescent="0.35">
      <c r="A103" s="28"/>
      <c r="B103" s="18"/>
      <c r="C103" s="16"/>
      <c r="D103" s="21"/>
      <c r="E103" s="22"/>
      <c r="F103" s="22"/>
      <c r="G103" s="21"/>
      <c r="H103" s="22"/>
    </row>
    <row r="104" spans="1:8" x14ac:dyDescent="0.35">
      <c r="A104" s="28"/>
      <c r="B104" s="18"/>
      <c r="C104" s="16"/>
      <c r="D104" s="21"/>
      <c r="E104" s="22"/>
      <c r="F104" s="22"/>
      <c r="G104" s="21"/>
      <c r="H104" s="22"/>
    </row>
    <row r="105" spans="1:8" x14ac:dyDescent="0.35">
      <c r="A105" s="28"/>
      <c r="B105" s="18"/>
      <c r="C105" s="16"/>
      <c r="D105" s="21"/>
      <c r="E105" s="22"/>
      <c r="F105" s="22"/>
      <c r="G105" s="21"/>
      <c r="H105" s="22"/>
    </row>
    <row r="106" spans="1:8" x14ac:dyDescent="0.35">
      <c r="A106" s="28"/>
      <c r="B106" s="18"/>
      <c r="C106" s="16"/>
      <c r="D106" s="21"/>
      <c r="E106" s="22"/>
      <c r="F106" s="22"/>
      <c r="G106" s="21"/>
      <c r="H106" s="22"/>
    </row>
    <row r="107" spans="1:8" x14ac:dyDescent="0.35">
      <c r="A107" s="28"/>
      <c r="B107" s="18"/>
      <c r="C107" s="16"/>
      <c r="D107" s="21"/>
      <c r="E107" s="22"/>
      <c r="F107" s="22"/>
      <c r="G107" s="21"/>
      <c r="H107" s="22"/>
    </row>
    <row r="108" spans="1:8" x14ac:dyDescent="0.35">
      <c r="A108" s="28"/>
      <c r="B108" s="18"/>
      <c r="C108" s="16"/>
      <c r="D108" s="21"/>
      <c r="E108" s="22"/>
      <c r="F108" s="22"/>
      <c r="G108" s="21"/>
      <c r="H108" s="22"/>
    </row>
    <row r="109" spans="1:8" x14ac:dyDescent="0.35">
      <c r="A109" s="28"/>
      <c r="B109" s="18"/>
      <c r="C109" s="16"/>
      <c r="D109" s="21"/>
      <c r="E109" s="22"/>
      <c r="F109" s="22"/>
      <c r="G109" s="21"/>
      <c r="H109" s="22"/>
    </row>
    <row r="110" spans="1:8" x14ac:dyDescent="0.35">
      <c r="A110" s="28"/>
      <c r="B110" s="18"/>
      <c r="C110" s="16"/>
      <c r="D110" s="21"/>
      <c r="E110" s="22"/>
      <c r="F110" s="22"/>
      <c r="G110" s="21"/>
      <c r="H110" s="22"/>
    </row>
    <row r="111" spans="1:8" x14ac:dyDescent="0.35">
      <c r="A111" s="28"/>
      <c r="B111" s="18"/>
      <c r="C111" s="16"/>
      <c r="D111" s="21"/>
      <c r="E111" s="22"/>
      <c r="F111" s="22"/>
      <c r="G111" s="21"/>
      <c r="H111" s="22"/>
    </row>
    <row r="112" spans="1:8" x14ac:dyDescent="0.35">
      <c r="A112" s="28"/>
      <c r="B112" s="18"/>
      <c r="C112" s="16"/>
      <c r="D112" s="21"/>
      <c r="E112" s="22"/>
      <c r="F112" s="22"/>
      <c r="G112" s="21"/>
      <c r="H112" s="22"/>
    </row>
    <row r="113" spans="1:9" x14ac:dyDescent="0.35">
      <c r="A113" s="28"/>
      <c r="B113" s="18"/>
      <c r="C113" s="16"/>
      <c r="D113" s="21"/>
      <c r="E113" s="22"/>
      <c r="F113" s="22"/>
      <c r="G113" s="21"/>
      <c r="H113" s="22"/>
    </row>
    <row r="114" spans="1:9" x14ac:dyDescent="0.35">
      <c r="A114" s="28"/>
      <c r="B114" s="18"/>
      <c r="C114" s="16"/>
      <c r="D114" s="21"/>
      <c r="E114" s="22"/>
      <c r="F114" s="22"/>
      <c r="G114" s="21"/>
      <c r="H114" s="22"/>
    </row>
    <row r="115" spans="1:9" x14ac:dyDescent="0.35">
      <c r="A115" s="28"/>
      <c r="B115" s="18"/>
      <c r="C115" s="16"/>
      <c r="D115" s="21"/>
      <c r="E115" s="22"/>
      <c r="F115" s="22"/>
      <c r="G115" s="21"/>
      <c r="H115" s="22"/>
    </row>
    <row r="116" spans="1:9" x14ac:dyDescent="0.35">
      <c r="A116" s="28"/>
      <c r="B116" s="18"/>
      <c r="C116" s="16"/>
      <c r="D116" s="21"/>
      <c r="E116" s="22"/>
      <c r="F116" s="22"/>
      <c r="G116" s="21"/>
      <c r="H116" s="22"/>
    </row>
    <row r="117" spans="1:9" x14ac:dyDescent="0.35">
      <c r="A117" s="28"/>
      <c r="B117" s="18"/>
      <c r="C117" s="16"/>
      <c r="D117" s="21"/>
      <c r="E117" s="22"/>
      <c r="F117" s="22"/>
      <c r="G117" s="21"/>
      <c r="H117" s="22"/>
    </row>
    <row r="118" spans="1:9" x14ac:dyDescent="0.35">
      <c r="A118" s="16"/>
      <c r="B118" s="28"/>
      <c r="C118" s="18"/>
      <c r="D118" s="16"/>
      <c r="E118" s="21"/>
      <c r="F118" s="22"/>
      <c r="G118" s="22"/>
      <c r="H118" s="21"/>
      <c r="I118" s="22"/>
    </row>
    <row r="119" spans="1:9" x14ac:dyDescent="0.35">
      <c r="A119" s="16"/>
      <c r="B119" s="28"/>
      <c r="C119" s="18"/>
      <c r="D119" s="16"/>
      <c r="E119" s="21"/>
      <c r="F119" s="22"/>
      <c r="G119" s="22"/>
      <c r="H119" s="21"/>
      <c r="I119" s="22"/>
    </row>
    <row r="120" spans="1:9" x14ac:dyDescent="0.35">
      <c r="A120" s="16"/>
      <c r="B120" s="28"/>
      <c r="C120" s="18"/>
      <c r="D120" s="16"/>
      <c r="E120" s="21"/>
      <c r="F120" s="22"/>
      <c r="G120" s="22"/>
      <c r="H120" s="21"/>
      <c r="I120" s="22"/>
    </row>
    <row r="121" spans="1:9" x14ac:dyDescent="0.35">
      <c r="A121" s="16"/>
      <c r="B121" s="28"/>
      <c r="C121" s="18"/>
      <c r="D121" s="16"/>
      <c r="E121" s="21"/>
      <c r="F121" s="22"/>
      <c r="G121" s="22"/>
      <c r="H121" s="21"/>
      <c r="I121" s="22"/>
    </row>
  </sheetData>
  <dataConsolidate/>
  <mergeCells count="1">
    <mergeCell ref="A1:C3"/>
  </mergeCells>
  <conditionalFormatting sqref="A1 D1:I3 J1:Y27 J28:X63 I66:I106 A66:H117 A118:I119">
    <cfRule type="containsBlanks" dxfId="31" priority="2">
      <formula>LEN(TRIM(A1))=0</formula>
    </cfRule>
  </conditionalFormatting>
  <conditionalFormatting sqref="F5:F25">
    <cfRule type="expression" dxfId="30" priority="4">
      <formula>(INDIRECT("E"&amp;ROW())="ja")</formula>
    </cfRule>
  </conditionalFormatting>
  <conditionalFormatting sqref="G5:G25">
    <cfRule type="expression" dxfId="29" priority="3">
      <formula>INDIRECT("E"&amp;ROW())="nei"</formula>
    </cfRule>
  </conditionalFormatting>
  <conditionalFormatting sqref="I5:I25">
    <cfRule type="expression" dxfId="28"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625ABCF7-7F33-4943-AAAB-A24DCE471646}">
          <x14:formula1>
            <xm:f>Datavaldiering!$A$2:$A$5</xm:f>
          </x14:formula1>
          <xm:sqref>D5:D25</xm:sqref>
        </x14:dataValidation>
        <x14:dataValidation type="list" allowBlank="1" showInputMessage="1" showErrorMessage="1" xr:uid="{12AE3710-6899-49DD-8DB9-46C4DFD881F6}">
          <x14:formula1>
            <xm:f>Datavaldiering!$C$2:$C$4</xm:f>
          </x14:formula1>
          <xm:sqref>E5:E25</xm:sqref>
        </x14:dataValidation>
        <x14:dataValidation type="list" allowBlank="1" showInputMessage="1" showErrorMessage="1" xr:uid="{7401D3D1-4048-4C85-B902-0AE3B4F16D49}">
          <x14:formula1>
            <xm:f>Datavaldiering!$C$2:$C$3</xm:f>
          </x14:formula1>
          <xm:sqref>H5:H25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92F76-91FB-4E50-97FF-3BC8F4A7F53E}">
  <dimension ref="A1:H123"/>
  <sheetViews>
    <sheetView showGridLines="0" zoomScaleNormal="100" workbookViewId="0">
      <pane ySplit="4" topLeftCell="A5" activePane="bottomLeft" state="frozen"/>
      <selection activeCell="C34" sqref="C34"/>
      <selection pane="bottomLeft" activeCell="C18" sqref="C18"/>
    </sheetView>
  </sheetViews>
  <sheetFormatPr baseColWidth="10" defaultColWidth="11.453125" defaultRowHeight="14.5" x14ac:dyDescent="0.35"/>
  <cols>
    <col min="1" max="1" width="13.1796875" style="13" customWidth="1"/>
    <col min="2" max="2" width="52.7265625" style="13" customWidth="1"/>
    <col min="3" max="3" width="16.7265625" style="13" customWidth="1"/>
    <col min="4" max="4" width="24.1796875" style="13" customWidth="1"/>
    <col min="5" max="5" width="41.453125" style="13" customWidth="1"/>
    <col min="6" max="6" width="47.54296875" style="13" customWidth="1"/>
    <col min="7" max="7" width="11.453125" style="13"/>
    <col min="8" max="8" width="21.1796875" style="13" customWidth="1"/>
    <col min="9" max="16384" width="11.453125" style="13"/>
  </cols>
  <sheetData>
    <row r="1" spans="1:8" ht="26" x14ac:dyDescent="0.35">
      <c r="A1" s="52" t="s">
        <v>145</v>
      </c>
      <c r="B1" s="52"/>
      <c r="C1" s="52"/>
      <c r="D1" s="38"/>
      <c r="E1" s="38"/>
      <c r="F1" s="38"/>
      <c r="G1" s="38"/>
    </row>
    <row r="2" spans="1:8" ht="26" x14ac:dyDescent="0.35">
      <c r="A2" s="52"/>
      <c r="B2" s="52"/>
      <c r="C2" s="52"/>
      <c r="D2" s="38"/>
      <c r="E2" s="38"/>
      <c r="F2" s="38"/>
      <c r="G2" s="38"/>
    </row>
    <row r="3" spans="1:8" x14ac:dyDescent="0.35">
      <c r="A3" s="52"/>
      <c r="B3" s="52"/>
      <c r="C3" s="52"/>
    </row>
    <row r="4" spans="1:8" ht="43.5" x14ac:dyDescent="0.35">
      <c r="A4" s="37" t="s">
        <v>32</v>
      </c>
      <c r="B4" s="37" t="s">
        <v>34</v>
      </c>
      <c r="C4" s="37" t="s">
        <v>35</v>
      </c>
      <c r="D4" s="37" t="s">
        <v>36</v>
      </c>
      <c r="E4" s="37" t="s">
        <v>37</v>
      </c>
      <c r="F4" s="37" t="s">
        <v>38</v>
      </c>
      <c r="G4" s="37" t="s">
        <v>39</v>
      </c>
      <c r="H4" s="37" t="s">
        <v>40</v>
      </c>
    </row>
    <row r="5" spans="1:8" x14ac:dyDescent="0.35">
      <c r="A5" s="16">
        <f>ROW()-ROW(Tabell42469[[#Headers],[Krav nr.]])</f>
        <v>1</v>
      </c>
      <c r="B5" s="39" t="s">
        <v>146</v>
      </c>
      <c r="C5" s="16" t="s">
        <v>4</v>
      </c>
      <c r="D5" s="21"/>
      <c r="E5" s="22"/>
      <c r="F5" s="22"/>
      <c r="G5" s="21"/>
      <c r="H5" s="22"/>
    </row>
    <row r="6" spans="1:8" ht="29" x14ac:dyDescent="0.35">
      <c r="A6" s="16">
        <f>ROW()-ROW(Tabell42469[[#Headers],[Krav nr.]])</f>
        <v>2</v>
      </c>
      <c r="B6" s="18" t="s">
        <v>147</v>
      </c>
      <c r="C6" s="16" t="s">
        <v>14</v>
      </c>
      <c r="D6" s="21"/>
      <c r="E6" s="22"/>
      <c r="F6" s="22"/>
      <c r="G6" s="21"/>
      <c r="H6" s="22"/>
    </row>
    <row r="7" spans="1:8" x14ac:dyDescent="0.35">
      <c r="A7" s="16">
        <f>ROW()-ROW(Tabell42469[[#Headers],[Krav nr.]])</f>
        <v>3</v>
      </c>
      <c r="B7" s="18" t="s">
        <v>148</v>
      </c>
      <c r="C7" s="16" t="s">
        <v>14</v>
      </c>
      <c r="D7" s="21"/>
      <c r="E7" s="22"/>
      <c r="F7" s="22"/>
      <c r="G7" s="21"/>
      <c r="H7" s="22"/>
    </row>
    <row r="8" spans="1:8" x14ac:dyDescent="0.35">
      <c r="A8" s="16">
        <f>ROW()-ROW(Tabell42469[[#Headers],[Krav nr.]])</f>
        <v>4</v>
      </c>
      <c r="B8" s="18" t="s">
        <v>149</v>
      </c>
      <c r="C8" s="16" t="s">
        <v>4</v>
      </c>
      <c r="D8" s="21"/>
      <c r="E8" s="22"/>
      <c r="F8" s="22"/>
      <c r="G8" s="21"/>
      <c r="H8" s="22"/>
    </row>
    <row r="9" spans="1:8" x14ac:dyDescent="0.35">
      <c r="A9" s="16">
        <f>ROW()-ROW(Tabell42469[[#Headers],[Krav nr.]])</f>
        <v>5</v>
      </c>
      <c r="B9" s="18" t="s">
        <v>150</v>
      </c>
      <c r="C9" s="16" t="s">
        <v>4</v>
      </c>
      <c r="D9" s="21"/>
      <c r="E9" s="22"/>
      <c r="F9" s="22"/>
      <c r="G9" s="21"/>
      <c r="H9" s="22"/>
    </row>
    <row r="10" spans="1:8" x14ac:dyDescent="0.35">
      <c r="A10" s="16">
        <f>ROW()-ROW(Tabell42469[[#Headers],[Krav nr.]])</f>
        <v>6</v>
      </c>
      <c r="B10" s="18" t="s">
        <v>151</v>
      </c>
      <c r="C10" s="16" t="s">
        <v>4</v>
      </c>
      <c r="D10" s="21"/>
      <c r="E10" s="22"/>
      <c r="F10" s="22"/>
      <c r="G10" s="21"/>
      <c r="H10" s="22"/>
    </row>
    <row r="11" spans="1:8" x14ac:dyDescent="0.35">
      <c r="A11" s="16">
        <f>ROW()-ROW(Tabell42469[[#Headers],[Krav nr.]])</f>
        <v>7</v>
      </c>
      <c r="B11" s="18" t="s">
        <v>152</v>
      </c>
      <c r="C11" s="16" t="s">
        <v>4</v>
      </c>
      <c r="D11" s="21"/>
      <c r="E11" s="22"/>
      <c r="F11" s="22"/>
      <c r="G11" s="21"/>
      <c r="H11" s="22"/>
    </row>
    <row r="12" spans="1:8" x14ac:dyDescent="0.35">
      <c r="A12" s="16">
        <f>ROW()-ROW(Tabell42469[[#Headers],[Krav nr.]])</f>
        <v>8</v>
      </c>
      <c r="B12" s="18" t="s">
        <v>153</v>
      </c>
      <c r="C12" s="16" t="s">
        <v>4</v>
      </c>
      <c r="D12" s="21"/>
      <c r="E12" s="22"/>
      <c r="F12" s="22"/>
      <c r="G12" s="21"/>
      <c r="H12" s="22"/>
    </row>
    <row r="13" spans="1:8" x14ac:dyDescent="0.35">
      <c r="A13" s="16">
        <f>ROW()-ROW(Tabell42469[[#Headers],[Krav nr.]])</f>
        <v>9</v>
      </c>
      <c r="B13" s="18" t="s">
        <v>154</v>
      </c>
      <c r="C13" s="16" t="s">
        <v>4</v>
      </c>
      <c r="D13" s="21"/>
      <c r="E13" s="22"/>
      <c r="F13" s="22"/>
      <c r="G13" s="21"/>
      <c r="H13" s="22"/>
    </row>
    <row r="14" spans="1:8" x14ac:dyDescent="0.35">
      <c r="A14" s="16"/>
      <c r="B14" s="18"/>
      <c r="C14" s="16"/>
      <c r="D14" s="21"/>
      <c r="E14" s="22"/>
      <c r="F14" s="22"/>
      <c r="G14" s="21"/>
      <c r="H14" s="22"/>
    </row>
    <row r="15" spans="1:8" x14ac:dyDescent="0.35">
      <c r="A15" s="16"/>
      <c r="B15" s="18"/>
      <c r="C15" s="16"/>
      <c r="D15" s="21"/>
      <c r="E15" s="22"/>
      <c r="F15" s="22"/>
      <c r="G15" s="21"/>
      <c r="H15" s="22"/>
    </row>
    <row r="16" spans="1:8" x14ac:dyDescent="0.35">
      <c r="A16" s="16"/>
      <c r="B16" s="18"/>
      <c r="C16" s="16"/>
      <c r="D16" s="21"/>
      <c r="E16" s="22"/>
      <c r="F16" s="22"/>
      <c r="G16" s="21"/>
      <c r="H16" s="22"/>
    </row>
    <row r="17" spans="1:8" x14ac:dyDescent="0.35">
      <c r="A17" s="16"/>
      <c r="B17" s="18"/>
      <c r="C17" s="16"/>
      <c r="D17" s="21"/>
      <c r="E17" s="22"/>
      <c r="F17" s="22"/>
      <c r="G17" s="21"/>
      <c r="H17" s="22"/>
    </row>
    <row r="18" spans="1:8" x14ac:dyDescent="0.35">
      <c r="A18" s="16"/>
      <c r="B18" s="18"/>
      <c r="C18" s="16"/>
      <c r="D18" s="21"/>
      <c r="E18" s="22"/>
      <c r="F18" s="22"/>
      <c r="G18" s="21"/>
      <c r="H18" s="22"/>
    </row>
    <row r="19" spans="1:8" x14ac:dyDescent="0.35">
      <c r="A19" s="16"/>
      <c r="B19" s="18"/>
      <c r="C19" s="16"/>
      <c r="D19" s="21"/>
      <c r="E19" s="22"/>
      <c r="F19" s="22"/>
      <c r="G19" s="21"/>
      <c r="H19" s="22"/>
    </row>
    <row r="20" spans="1:8" x14ac:dyDescent="0.35">
      <c r="A20" s="16"/>
      <c r="B20" s="18"/>
      <c r="C20" s="16"/>
      <c r="D20" s="21"/>
      <c r="E20" s="22"/>
      <c r="F20" s="22"/>
      <c r="G20" s="21"/>
      <c r="H20" s="22"/>
    </row>
    <row r="21" spans="1:8" x14ac:dyDescent="0.35">
      <c r="A21" s="16"/>
      <c r="B21" s="18"/>
      <c r="C21" s="16"/>
      <c r="D21" s="21"/>
      <c r="E21" s="22"/>
      <c r="F21" s="22"/>
      <c r="G21" s="21"/>
      <c r="H21" s="22"/>
    </row>
    <row r="22" spans="1:8" x14ac:dyDescent="0.35">
      <c r="A22" s="16"/>
      <c r="B22" s="18"/>
      <c r="C22" s="16"/>
      <c r="D22" s="21"/>
      <c r="E22" s="22"/>
      <c r="F22" s="22"/>
      <c r="G22" s="21"/>
      <c r="H22" s="22"/>
    </row>
    <row r="23" spans="1:8" x14ac:dyDescent="0.35">
      <c r="A23" s="16"/>
      <c r="B23" s="18"/>
      <c r="C23" s="16"/>
      <c r="D23" s="21"/>
      <c r="E23" s="22"/>
      <c r="F23" s="22"/>
      <c r="G23" s="21"/>
      <c r="H23" s="22"/>
    </row>
    <row r="24" spans="1:8" x14ac:dyDescent="0.35">
      <c r="A24" s="16"/>
      <c r="B24" s="18"/>
      <c r="C24" s="16"/>
      <c r="D24" s="21"/>
      <c r="E24" s="22"/>
      <c r="F24" s="22"/>
      <c r="G24" s="21"/>
      <c r="H24" s="22"/>
    </row>
    <row r="25" spans="1:8" x14ac:dyDescent="0.35">
      <c r="A25" s="16"/>
      <c r="B25" s="18"/>
      <c r="C25" s="16"/>
      <c r="D25" s="21"/>
      <c r="E25" s="22"/>
      <c r="F25" s="22"/>
      <c r="G25" s="21"/>
      <c r="H25" s="22"/>
    </row>
    <row r="26" spans="1:8" x14ac:dyDescent="0.35">
      <c r="A26" s="16"/>
      <c r="B26" s="18"/>
      <c r="C26" s="16"/>
      <c r="D26" s="21"/>
      <c r="E26" s="22"/>
      <c r="F26" s="22"/>
      <c r="G26" s="21"/>
      <c r="H26" s="22"/>
    </row>
    <row r="27" spans="1:8" x14ac:dyDescent="0.35">
      <c r="A27" s="16"/>
      <c r="B27" s="18"/>
      <c r="C27" s="16"/>
      <c r="D27" s="21"/>
      <c r="E27" s="22"/>
      <c r="F27" s="22"/>
      <c r="G27" s="21"/>
      <c r="H27" s="22"/>
    </row>
    <row r="28" spans="1:8" x14ac:dyDescent="0.35">
      <c r="A28" s="16"/>
      <c r="B28" s="18"/>
      <c r="C28" s="16"/>
      <c r="D28" s="21"/>
      <c r="E28" s="22"/>
      <c r="F28" s="22"/>
      <c r="G28" s="21"/>
      <c r="H28" s="22"/>
    </row>
    <row r="29" spans="1:8" x14ac:dyDescent="0.35">
      <c r="A29" s="16"/>
      <c r="B29" s="18"/>
      <c r="C29" s="16"/>
      <c r="D29" s="21"/>
      <c r="E29" s="22"/>
      <c r="F29" s="22"/>
      <c r="G29" s="21"/>
      <c r="H29" s="22"/>
    </row>
    <row r="30" spans="1:8" x14ac:dyDescent="0.35">
      <c r="A30" s="16"/>
      <c r="B30" s="18"/>
      <c r="C30" s="16"/>
      <c r="D30" s="21"/>
      <c r="E30" s="22"/>
      <c r="F30" s="22"/>
      <c r="G30" s="21"/>
      <c r="H30" s="22"/>
    </row>
    <row r="31" spans="1:8" x14ac:dyDescent="0.35">
      <c r="A31" s="16"/>
      <c r="B31" s="18"/>
      <c r="C31" s="16"/>
      <c r="D31" s="21"/>
      <c r="E31" s="22"/>
      <c r="F31" s="22"/>
      <c r="G31" s="21"/>
      <c r="H31" s="22"/>
    </row>
    <row r="32" spans="1:8" x14ac:dyDescent="0.35">
      <c r="A32" s="16"/>
      <c r="B32" s="18"/>
      <c r="C32" s="16"/>
      <c r="D32" s="21"/>
      <c r="E32" s="22"/>
      <c r="F32" s="22"/>
      <c r="G32" s="21"/>
      <c r="H32" s="22"/>
    </row>
    <row r="33" spans="1:8" x14ac:dyDescent="0.35">
      <c r="A33" s="16"/>
      <c r="B33" s="18"/>
      <c r="C33" s="16"/>
      <c r="D33" s="21"/>
      <c r="E33" s="22"/>
      <c r="F33" s="22"/>
      <c r="G33" s="21"/>
      <c r="H33" s="22"/>
    </row>
    <row r="34" spans="1:8" x14ac:dyDescent="0.35">
      <c r="A34" s="16"/>
      <c r="B34" s="18"/>
      <c r="C34" s="16"/>
      <c r="D34" s="21"/>
      <c r="E34" s="22"/>
      <c r="F34" s="22"/>
      <c r="G34" s="21"/>
      <c r="H34" s="22"/>
    </row>
    <row r="35" spans="1:8" x14ac:dyDescent="0.35">
      <c r="A35" s="16"/>
      <c r="B35" s="18"/>
      <c r="C35" s="16"/>
      <c r="D35" s="21"/>
      <c r="E35" s="22"/>
      <c r="F35" s="22"/>
      <c r="G35" s="21"/>
      <c r="H35" s="22"/>
    </row>
    <row r="36" spans="1:8" x14ac:dyDescent="0.35">
      <c r="A36" s="16"/>
      <c r="B36" s="18"/>
      <c r="C36" s="16"/>
      <c r="D36" s="21"/>
      <c r="E36" s="22"/>
      <c r="F36" s="22"/>
      <c r="G36" s="21"/>
      <c r="H36" s="22"/>
    </row>
    <row r="37" spans="1:8" x14ac:dyDescent="0.35">
      <c r="A37" s="16"/>
      <c r="B37" s="18"/>
      <c r="C37" s="16"/>
      <c r="D37" s="21"/>
      <c r="E37" s="22"/>
      <c r="F37" s="22"/>
      <c r="G37" s="21"/>
      <c r="H37" s="22"/>
    </row>
    <row r="38" spans="1:8" x14ac:dyDescent="0.35">
      <c r="A38" s="16"/>
      <c r="B38" s="18"/>
      <c r="C38" s="16"/>
      <c r="D38" s="21"/>
      <c r="E38" s="22"/>
      <c r="F38" s="22"/>
      <c r="G38" s="21"/>
      <c r="H38" s="22"/>
    </row>
    <row r="39" spans="1:8" x14ac:dyDescent="0.35">
      <c r="A39" s="16"/>
      <c r="B39" s="18"/>
      <c r="C39" s="16"/>
      <c r="D39" s="21"/>
      <c r="E39" s="22"/>
      <c r="F39" s="22"/>
      <c r="G39" s="21"/>
      <c r="H39" s="22"/>
    </row>
    <row r="40" spans="1:8" x14ac:dyDescent="0.35">
      <c r="A40" s="16"/>
      <c r="B40" s="18"/>
      <c r="C40" s="16"/>
      <c r="D40" s="21"/>
      <c r="E40" s="22"/>
      <c r="F40" s="22"/>
      <c r="G40" s="21"/>
      <c r="H40" s="22"/>
    </row>
    <row r="41" spans="1:8" x14ac:dyDescent="0.35">
      <c r="A41" s="16"/>
      <c r="B41" s="18"/>
      <c r="C41" s="16"/>
      <c r="D41" s="21"/>
      <c r="E41" s="22"/>
      <c r="F41" s="22"/>
      <c r="G41" s="21"/>
      <c r="H41" s="22"/>
    </row>
    <row r="42" spans="1:8" x14ac:dyDescent="0.35">
      <c r="A42" s="16"/>
      <c r="B42" s="18"/>
      <c r="C42" s="16"/>
      <c r="D42" s="21"/>
      <c r="E42" s="22"/>
      <c r="F42" s="22"/>
      <c r="G42" s="21"/>
      <c r="H42" s="22"/>
    </row>
    <row r="43" spans="1:8" x14ac:dyDescent="0.35">
      <c r="A43" s="16"/>
      <c r="B43" s="18"/>
      <c r="C43" s="16"/>
      <c r="D43" s="21"/>
      <c r="E43" s="22"/>
      <c r="F43" s="22"/>
      <c r="G43" s="21"/>
      <c r="H43" s="22"/>
    </row>
    <row r="44" spans="1:8" x14ac:dyDescent="0.35">
      <c r="A44" s="16"/>
      <c r="B44" s="18"/>
      <c r="C44" s="16"/>
      <c r="D44" s="21"/>
      <c r="E44" s="22"/>
      <c r="F44" s="22"/>
      <c r="G44" s="21"/>
      <c r="H44" s="22"/>
    </row>
    <row r="45" spans="1:8" x14ac:dyDescent="0.35">
      <c r="A45" s="16"/>
      <c r="B45" s="18"/>
      <c r="C45" s="16"/>
      <c r="D45" s="21"/>
      <c r="E45" s="22"/>
      <c r="F45" s="22"/>
      <c r="G45" s="21"/>
      <c r="H45" s="22"/>
    </row>
    <row r="46" spans="1:8" x14ac:dyDescent="0.35">
      <c r="A46" s="16"/>
      <c r="B46" s="18"/>
      <c r="C46" s="16"/>
      <c r="D46" s="21"/>
      <c r="E46" s="22"/>
      <c r="F46" s="22"/>
      <c r="G46" s="21"/>
      <c r="H46" s="22"/>
    </row>
    <row r="47" spans="1:8" x14ac:dyDescent="0.35">
      <c r="A47" s="16"/>
      <c r="B47" s="18"/>
      <c r="C47" s="16"/>
      <c r="D47" s="21"/>
      <c r="E47" s="22"/>
      <c r="F47" s="22"/>
      <c r="G47" s="21"/>
      <c r="H47" s="22"/>
    </row>
    <row r="48" spans="1:8" x14ac:dyDescent="0.35">
      <c r="A48" s="16"/>
      <c r="B48" s="18"/>
      <c r="C48" s="16"/>
      <c r="D48" s="21"/>
      <c r="E48" s="22"/>
      <c r="F48" s="22"/>
      <c r="G48" s="21"/>
      <c r="H48" s="22"/>
    </row>
    <row r="49" spans="1:8" x14ac:dyDescent="0.35">
      <c r="A49" s="16"/>
      <c r="B49" s="18"/>
      <c r="C49" s="16"/>
      <c r="D49" s="21"/>
      <c r="E49" s="22"/>
      <c r="F49" s="22"/>
      <c r="G49" s="21"/>
      <c r="H49" s="22"/>
    </row>
    <row r="50" spans="1:8" x14ac:dyDescent="0.35">
      <c r="A50" s="16"/>
      <c r="B50" s="18"/>
      <c r="C50" s="16"/>
      <c r="D50" s="21"/>
      <c r="E50" s="22"/>
      <c r="F50" s="22"/>
      <c r="G50" s="21"/>
      <c r="H50" s="22"/>
    </row>
    <row r="51" spans="1:8" x14ac:dyDescent="0.35">
      <c r="A51" s="16"/>
      <c r="B51" s="18"/>
      <c r="C51" s="16"/>
      <c r="D51" s="21"/>
      <c r="E51" s="22"/>
      <c r="F51" s="22"/>
      <c r="G51" s="21"/>
      <c r="H51" s="22"/>
    </row>
    <row r="52" spans="1:8" x14ac:dyDescent="0.35">
      <c r="A52" s="16"/>
      <c r="B52" s="18"/>
      <c r="C52" s="16"/>
      <c r="D52" s="21"/>
      <c r="E52" s="22"/>
      <c r="F52" s="22"/>
      <c r="G52" s="21"/>
      <c r="H52" s="22"/>
    </row>
    <row r="53" spans="1:8" x14ac:dyDescent="0.35">
      <c r="A53" s="16"/>
      <c r="B53" s="18"/>
      <c r="C53" s="16"/>
      <c r="D53" s="21"/>
      <c r="E53" s="22"/>
      <c r="F53" s="22"/>
      <c r="G53" s="21"/>
      <c r="H53" s="22"/>
    </row>
    <row r="54" spans="1:8" x14ac:dyDescent="0.35">
      <c r="A54" s="16"/>
      <c r="B54" s="18"/>
      <c r="C54" s="16"/>
      <c r="D54" s="21"/>
      <c r="E54" s="22"/>
      <c r="F54" s="22"/>
      <c r="G54" s="21"/>
      <c r="H54" s="22"/>
    </row>
    <row r="55" spans="1:8" x14ac:dyDescent="0.35">
      <c r="A55" s="16"/>
      <c r="B55" s="18"/>
      <c r="C55" s="16"/>
      <c r="D55" s="21"/>
      <c r="E55" s="22"/>
      <c r="F55" s="22"/>
      <c r="G55" s="21"/>
      <c r="H55" s="22"/>
    </row>
    <row r="56" spans="1:8" x14ac:dyDescent="0.35">
      <c r="A56" s="16"/>
      <c r="B56" s="18"/>
      <c r="C56" s="16"/>
      <c r="D56" s="21"/>
      <c r="E56" s="22"/>
      <c r="F56" s="22"/>
      <c r="G56" s="21"/>
      <c r="H56" s="22"/>
    </row>
    <row r="57" spans="1:8" x14ac:dyDescent="0.35">
      <c r="A57" s="16"/>
      <c r="B57" s="18"/>
      <c r="C57" s="16"/>
      <c r="D57" s="21"/>
      <c r="E57" s="22"/>
      <c r="F57" s="22"/>
      <c r="G57" s="21"/>
      <c r="H57" s="22"/>
    </row>
    <row r="58" spans="1:8" x14ac:dyDescent="0.35">
      <c r="A58" s="16"/>
      <c r="B58" s="18"/>
      <c r="C58" s="16"/>
      <c r="D58" s="21"/>
      <c r="E58" s="22"/>
      <c r="F58" s="22"/>
      <c r="G58" s="21"/>
      <c r="H58" s="22"/>
    </row>
    <row r="59" spans="1:8" x14ac:dyDescent="0.35">
      <c r="A59" s="16"/>
      <c r="B59" s="18"/>
      <c r="C59" s="16"/>
      <c r="D59" s="21"/>
      <c r="E59" s="22"/>
      <c r="F59" s="22"/>
      <c r="G59" s="21"/>
      <c r="H59" s="22"/>
    </row>
    <row r="60" spans="1:8" x14ac:dyDescent="0.35">
      <c r="A60" s="16"/>
      <c r="B60" s="18"/>
      <c r="C60" s="16"/>
      <c r="D60" s="21"/>
      <c r="E60" s="22"/>
      <c r="F60" s="22"/>
      <c r="G60" s="21"/>
      <c r="H60" s="22"/>
    </row>
    <row r="61" spans="1:8" x14ac:dyDescent="0.35">
      <c r="A61" s="16"/>
      <c r="B61" s="18"/>
      <c r="C61" s="16"/>
      <c r="D61" s="21"/>
      <c r="E61" s="22"/>
      <c r="F61" s="22"/>
      <c r="G61" s="21"/>
      <c r="H61" s="22"/>
    </row>
    <row r="62" spans="1:8" x14ac:dyDescent="0.35">
      <c r="A62" s="16"/>
      <c r="B62" s="18"/>
      <c r="C62" s="16"/>
      <c r="D62" s="21"/>
      <c r="E62" s="22"/>
      <c r="F62" s="22"/>
      <c r="G62" s="21"/>
      <c r="H62" s="22"/>
    </row>
    <row r="63" spans="1:8" x14ac:dyDescent="0.35">
      <c r="A63" s="16"/>
      <c r="B63" s="18"/>
      <c r="C63" s="16"/>
      <c r="D63" s="21"/>
      <c r="E63" s="22"/>
      <c r="F63" s="22"/>
      <c r="G63" s="21"/>
      <c r="H63" s="22"/>
    </row>
    <row r="64" spans="1:8" x14ac:dyDescent="0.35">
      <c r="A64" s="16"/>
      <c r="B64" s="18"/>
      <c r="C64" s="16"/>
      <c r="D64" s="21"/>
      <c r="E64" s="22"/>
      <c r="F64" s="22"/>
      <c r="G64" s="21"/>
      <c r="H64" s="22"/>
    </row>
    <row r="65" spans="1:8" x14ac:dyDescent="0.35">
      <c r="A65" s="16"/>
      <c r="B65" s="18"/>
      <c r="C65" s="16"/>
      <c r="D65" s="21"/>
      <c r="E65" s="22"/>
      <c r="F65" s="22"/>
      <c r="G65" s="21"/>
      <c r="H65" s="22"/>
    </row>
    <row r="66" spans="1:8" x14ac:dyDescent="0.35">
      <c r="A66" s="16"/>
      <c r="B66" s="18"/>
      <c r="C66" s="16"/>
      <c r="D66" s="21"/>
      <c r="E66" s="22"/>
      <c r="F66" s="22"/>
      <c r="G66" s="21"/>
      <c r="H66" s="22"/>
    </row>
    <row r="67" spans="1:8" x14ac:dyDescent="0.35">
      <c r="A67" s="16"/>
      <c r="B67" s="18"/>
      <c r="C67" s="16"/>
      <c r="D67" s="21"/>
      <c r="E67" s="22"/>
      <c r="F67" s="22"/>
      <c r="G67" s="21"/>
      <c r="H67" s="22"/>
    </row>
    <row r="68" spans="1:8" x14ac:dyDescent="0.35">
      <c r="A68" s="28"/>
      <c r="B68" s="16"/>
      <c r="C68" s="21"/>
      <c r="D68" s="22"/>
      <c r="E68" s="22"/>
      <c r="F68" s="21"/>
      <c r="G68" s="22"/>
    </row>
    <row r="69" spans="1:8" x14ac:dyDescent="0.35">
      <c r="A69" s="28"/>
      <c r="B69" s="16"/>
      <c r="C69" s="21"/>
      <c r="D69" s="22"/>
      <c r="E69" s="22"/>
      <c r="F69" s="21"/>
      <c r="G69" s="22"/>
    </row>
    <row r="70" spans="1:8" x14ac:dyDescent="0.35">
      <c r="A70" s="28"/>
      <c r="B70" s="16"/>
      <c r="C70" s="21"/>
      <c r="D70" s="22"/>
      <c r="E70" s="22"/>
      <c r="F70" s="21"/>
      <c r="G70" s="22"/>
    </row>
    <row r="71" spans="1:8" x14ac:dyDescent="0.35">
      <c r="A71" s="28"/>
      <c r="B71" s="16"/>
      <c r="C71" s="21"/>
      <c r="D71" s="22"/>
      <c r="E71" s="22"/>
      <c r="F71" s="21"/>
      <c r="G71" s="22"/>
    </row>
    <row r="72" spans="1:8" x14ac:dyDescent="0.35">
      <c r="A72" s="28"/>
      <c r="B72" s="16"/>
      <c r="C72" s="21"/>
      <c r="D72" s="22"/>
      <c r="E72" s="22"/>
      <c r="F72" s="21"/>
      <c r="G72" s="22"/>
    </row>
    <row r="73" spans="1:8" x14ac:dyDescent="0.35">
      <c r="A73" s="28"/>
      <c r="B73" s="16"/>
      <c r="C73" s="21"/>
      <c r="D73" s="22"/>
      <c r="E73" s="22"/>
      <c r="F73" s="21"/>
      <c r="G73" s="22"/>
    </row>
    <row r="74" spans="1:8" x14ac:dyDescent="0.35">
      <c r="A74" s="28"/>
      <c r="B74" s="16"/>
      <c r="C74" s="21"/>
      <c r="D74" s="22"/>
      <c r="E74" s="22"/>
      <c r="F74" s="21"/>
      <c r="G74" s="22"/>
    </row>
    <row r="75" spans="1:8" x14ac:dyDescent="0.35">
      <c r="A75" s="28"/>
      <c r="B75" s="16"/>
      <c r="C75" s="21"/>
      <c r="D75" s="22"/>
      <c r="E75" s="22"/>
      <c r="F75" s="21"/>
      <c r="G75" s="22"/>
    </row>
    <row r="76" spans="1:8" x14ac:dyDescent="0.35">
      <c r="A76" s="28"/>
      <c r="B76" s="16"/>
      <c r="C76" s="21"/>
      <c r="D76" s="22"/>
      <c r="E76" s="22"/>
      <c r="F76" s="21"/>
      <c r="G76" s="22"/>
    </row>
    <row r="77" spans="1:8" x14ac:dyDescent="0.35">
      <c r="A77" s="28"/>
      <c r="B77" s="16"/>
      <c r="C77" s="21"/>
      <c r="D77" s="22"/>
      <c r="E77" s="22"/>
      <c r="F77" s="21"/>
      <c r="G77" s="22"/>
    </row>
    <row r="78" spans="1:8" x14ac:dyDescent="0.35">
      <c r="A78" s="28"/>
      <c r="B78" s="16"/>
      <c r="C78" s="21"/>
      <c r="D78" s="22"/>
      <c r="E78" s="22"/>
      <c r="F78" s="21"/>
      <c r="G78" s="22"/>
    </row>
    <row r="79" spans="1:8" x14ac:dyDescent="0.35">
      <c r="A79" s="28"/>
      <c r="B79" s="16"/>
      <c r="C79" s="21"/>
      <c r="D79" s="22"/>
      <c r="E79" s="22"/>
      <c r="F79" s="21"/>
      <c r="G79" s="22"/>
    </row>
    <row r="80" spans="1:8" x14ac:dyDescent="0.35">
      <c r="A80" s="28"/>
      <c r="B80" s="16"/>
      <c r="C80" s="21"/>
      <c r="D80" s="22"/>
      <c r="E80" s="22"/>
      <c r="F80" s="21"/>
      <c r="G80" s="22"/>
    </row>
    <row r="81" spans="1:7" x14ac:dyDescent="0.35">
      <c r="A81" s="28"/>
      <c r="B81" s="16"/>
      <c r="C81" s="21"/>
      <c r="D81" s="22"/>
      <c r="E81" s="22"/>
      <c r="F81" s="21"/>
      <c r="G81" s="22"/>
    </row>
    <row r="82" spans="1:7" x14ac:dyDescent="0.35">
      <c r="A82" s="28"/>
      <c r="B82" s="16"/>
      <c r="C82" s="21"/>
      <c r="D82" s="22"/>
      <c r="E82" s="22"/>
      <c r="F82" s="21"/>
      <c r="G82" s="22"/>
    </row>
    <row r="83" spans="1:7" x14ac:dyDescent="0.35">
      <c r="A83" s="28"/>
      <c r="B83" s="16"/>
      <c r="C83" s="21"/>
      <c r="D83" s="22"/>
      <c r="E83" s="22"/>
      <c r="F83" s="21"/>
      <c r="G83" s="22"/>
    </row>
    <row r="84" spans="1:7" x14ac:dyDescent="0.35">
      <c r="A84" s="28"/>
      <c r="B84" s="16"/>
      <c r="C84" s="21"/>
      <c r="D84" s="22"/>
      <c r="E84" s="22"/>
      <c r="F84" s="21"/>
      <c r="G84" s="22"/>
    </row>
    <row r="85" spans="1:7" x14ac:dyDescent="0.35">
      <c r="A85" s="28"/>
      <c r="B85" s="16"/>
      <c r="C85" s="21"/>
      <c r="D85" s="22"/>
      <c r="E85" s="22"/>
      <c r="F85" s="21"/>
      <c r="G85" s="22"/>
    </row>
    <row r="86" spans="1:7" x14ac:dyDescent="0.35">
      <c r="A86" s="28"/>
      <c r="B86" s="16"/>
      <c r="C86" s="21"/>
      <c r="D86" s="22"/>
      <c r="E86" s="22"/>
      <c r="F86" s="21"/>
      <c r="G86" s="22"/>
    </row>
    <row r="87" spans="1:7" x14ac:dyDescent="0.35">
      <c r="A87" s="28"/>
      <c r="B87" s="16"/>
      <c r="C87" s="21"/>
      <c r="D87" s="22"/>
      <c r="E87" s="22"/>
      <c r="F87" s="21"/>
      <c r="G87" s="22"/>
    </row>
    <row r="88" spans="1:7" x14ac:dyDescent="0.35">
      <c r="A88" s="28"/>
      <c r="B88" s="16"/>
      <c r="C88" s="21"/>
      <c r="D88" s="22"/>
      <c r="E88" s="22"/>
      <c r="F88" s="21"/>
      <c r="G88" s="22"/>
    </row>
    <row r="89" spans="1:7" x14ac:dyDescent="0.35">
      <c r="A89" s="28"/>
      <c r="B89" s="16"/>
      <c r="C89" s="21"/>
      <c r="D89" s="22"/>
      <c r="E89" s="22"/>
      <c r="F89" s="21"/>
      <c r="G89" s="22"/>
    </row>
    <row r="90" spans="1:7" x14ac:dyDescent="0.35">
      <c r="A90" s="28"/>
      <c r="B90" s="16"/>
      <c r="C90" s="21"/>
      <c r="D90" s="22"/>
      <c r="E90" s="22"/>
      <c r="F90" s="21"/>
      <c r="G90" s="22"/>
    </row>
    <row r="91" spans="1:7" x14ac:dyDescent="0.35">
      <c r="A91" s="28"/>
      <c r="B91" s="16"/>
      <c r="C91" s="21"/>
      <c r="D91" s="22"/>
      <c r="E91" s="22"/>
      <c r="F91" s="21"/>
      <c r="G91" s="22"/>
    </row>
    <row r="92" spans="1:7" x14ac:dyDescent="0.35">
      <c r="A92" s="28"/>
      <c r="B92" s="16"/>
      <c r="C92" s="21"/>
      <c r="D92" s="22"/>
      <c r="E92" s="22"/>
      <c r="F92" s="21"/>
      <c r="G92" s="22"/>
    </row>
    <row r="93" spans="1:7" x14ac:dyDescent="0.35">
      <c r="A93" s="28"/>
      <c r="B93" s="16"/>
      <c r="C93" s="21"/>
      <c r="D93" s="22"/>
      <c r="E93" s="22"/>
      <c r="F93" s="21"/>
      <c r="G93" s="22"/>
    </row>
    <row r="94" spans="1:7" x14ac:dyDescent="0.35">
      <c r="A94" s="28"/>
      <c r="B94" s="16"/>
      <c r="C94" s="21"/>
      <c r="D94" s="22"/>
      <c r="E94" s="22"/>
      <c r="F94" s="21"/>
      <c r="G94" s="22"/>
    </row>
    <row r="95" spans="1:7" x14ac:dyDescent="0.35">
      <c r="A95" s="28"/>
      <c r="B95" s="16"/>
      <c r="C95" s="21"/>
      <c r="D95" s="22"/>
      <c r="E95" s="22"/>
      <c r="F95" s="21"/>
      <c r="G95" s="22"/>
    </row>
    <row r="96" spans="1:7" x14ac:dyDescent="0.35">
      <c r="A96" s="28"/>
      <c r="B96" s="16"/>
      <c r="C96" s="21"/>
      <c r="D96" s="22"/>
      <c r="E96" s="22"/>
      <c r="F96" s="21"/>
      <c r="G96" s="22"/>
    </row>
    <row r="97" spans="1:7" x14ac:dyDescent="0.35">
      <c r="A97" s="28"/>
      <c r="B97" s="16"/>
      <c r="C97" s="21"/>
      <c r="D97" s="22"/>
      <c r="E97" s="22"/>
      <c r="F97" s="21"/>
      <c r="G97" s="22"/>
    </row>
    <row r="98" spans="1:7" x14ac:dyDescent="0.35">
      <c r="A98" s="28"/>
      <c r="B98" s="16"/>
      <c r="C98" s="21"/>
      <c r="D98" s="22"/>
      <c r="E98" s="22"/>
      <c r="F98" s="21"/>
      <c r="G98" s="22"/>
    </row>
    <row r="99" spans="1:7" x14ac:dyDescent="0.35">
      <c r="A99" s="28"/>
      <c r="B99" s="16"/>
      <c r="C99" s="21"/>
      <c r="D99" s="22"/>
      <c r="E99" s="22"/>
      <c r="F99" s="21"/>
      <c r="G99" s="22"/>
    </row>
    <row r="100" spans="1:7" x14ac:dyDescent="0.35">
      <c r="A100" s="28"/>
      <c r="B100" s="16"/>
      <c r="C100" s="21"/>
      <c r="D100" s="22"/>
      <c r="E100" s="22"/>
      <c r="F100" s="21"/>
      <c r="G100" s="22"/>
    </row>
    <row r="101" spans="1:7" x14ac:dyDescent="0.35">
      <c r="A101" s="28"/>
      <c r="B101" s="16"/>
      <c r="C101" s="21"/>
      <c r="D101" s="22"/>
      <c r="E101" s="22"/>
      <c r="F101" s="21"/>
      <c r="G101" s="22"/>
    </row>
    <row r="102" spans="1:7" x14ac:dyDescent="0.35">
      <c r="A102" s="28"/>
      <c r="B102" s="16"/>
      <c r="C102" s="21"/>
      <c r="D102" s="22"/>
      <c r="E102" s="22"/>
      <c r="F102" s="21"/>
      <c r="G102" s="22"/>
    </row>
    <row r="103" spans="1:7" x14ac:dyDescent="0.35">
      <c r="A103" s="28"/>
      <c r="B103" s="16"/>
      <c r="C103" s="21"/>
      <c r="D103" s="22"/>
      <c r="E103" s="22"/>
      <c r="F103" s="21"/>
      <c r="G103" s="22"/>
    </row>
    <row r="104" spans="1:7" x14ac:dyDescent="0.35">
      <c r="A104" s="28"/>
      <c r="B104" s="16"/>
      <c r="C104" s="21"/>
      <c r="D104" s="22"/>
      <c r="E104" s="22"/>
      <c r="F104" s="21"/>
      <c r="G104" s="22"/>
    </row>
    <row r="105" spans="1:7" x14ac:dyDescent="0.35">
      <c r="A105" s="28"/>
      <c r="B105" s="16"/>
      <c r="C105" s="21"/>
      <c r="D105" s="22"/>
      <c r="E105" s="22"/>
      <c r="F105" s="21"/>
      <c r="G105" s="22"/>
    </row>
    <row r="106" spans="1:7" x14ac:dyDescent="0.35">
      <c r="A106" s="28"/>
      <c r="B106" s="16"/>
      <c r="C106" s="21"/>
      <c r="D106" s="22"/>
      <c r="E106" s="22"/>
      <c r="F106" s="21"/>
      <c r="G106" s="22"/>
    </row>
    <row r="107" spans="1:7" x14ac:dyDescent="0.35">
      <c r="A107" s="28"/>
      <c r="B107" s="16"/>
      <c r="C107" s="21"/>
      <c r="D107" s="22"/>
      <c r="E107" s="22"/>
      <c r="F107" s="21"/>
      <c r="G107" s="22"/>
    </row>
    <row r="108" spans="1:7" x14ac:dyDescent="0.35">
      <c r="A108" s="28"/>
      <c r="B108" s="16"/>
      <c r="C108" s="21"/>
      <c r="D108" s="22"/>
      <c r="E108" s="22"/>
      <c r="F108" s="21"/>
      <c r="G108" s="22"/>
    </row>
    <row r="109" spans="1:7" x14ac:dyDescent="0.35">
      <c r="A109" s="28"/>
      <c r="B109" s="16"/>
      <c r="C109" s="21"/>
      <c r="D109" s="22"/>
      <c r="E109" s="22"/>
      <c r="F109" s="21"/>
      <c r="G109" s="22"/>
    </row>
    <row r="110" spans="1:7" x14ac:dyDescent="0.35">
      <c r="A110" s="28"/>
      <c r="B110" s="16"/>
      <c r="C110" s="21"/>
      <c r="D110" s="22"/>
      <c r="E110" s="22"/>
      <c r="F110" s="21"/>
      <c r="G110" s="22"/>
    </row>
    <row r="111" spans="1:7" x14ac:dyDescent="0.35">
      <c r="A111" s="28"/>
      <c r="B111" s="16"/>
      <c r="C111" s="21"/>
      <c r="D111" s="22"/>
      <c r="E111" s="22"/>
      <c r="F111" s="21"/>
      <c r="G111" s="22"/>
    </row>
    <row r="112" spans="1:7" x14ac:dyDescent="0.35">
      <c r="A112" s="28"/>
      <c r="B112" s="16"/>
      <c r="C112" s="21"/>
      <c r="D112" s="22"/>
      <c r="E112" s="22"/>
      <c r="F112" s="21"/>
      <c r="G112" s="22"/>
    </row>
    <row r="113" spans="1:8" x14ac:dyDescent="0.35">
      <c r="A113" s="28"/>
      <c r="B113" s="16"/>
      <c r="C113" s="21"/>
      <c r="D113" s="22"/>
      <c r="E113" s="22"/>
      <c r="F113" s="21"/>
      <c r="G113" s="22"/>
    </row>
    <row r="114" spans="1:8" x14ac:dyDescent="0.35">
      <c r="A114" s="28"/>
      <c r="B114" s="16"/>
      <c r="C114" s="21"/>
      <c r="D114" s="22"/>
      <c r="E114" s="22"/>
      <c r="F114" s="21"/>
      <c r="G114" s="22"/>
    </row>
    <row r="115" spans="1:8" x14ac:dyDescent="0.35">
      <c r="A115" s="28"/>
      <c r="B115" s="16"/>
      <c r="C115" s="21"/>
      <c r="D115" s="22"/>
      <c r="E115" s="22"/>
      <c r="F115" s="21"/>
      <c r="G115" s="22"/>
    </row>
    <row r="116" spans="1:8" x14ac:dyDescent="0.35">
      <c r="A116" s="28"/>
      <c r="B116" s="16"/>
      <c r="C116" s="21"/>
      <c r="D116" s="22"/>
      <c r="E116" s="22"/>
      <c r="F116" s="21"/>
      <c r="G116" s="22"/>
    </row>
    <row r="117" spans="1:8" x14ac:dyDescent="0.35">
      <c r="A117" s="28"/>
      <c r="B117" s="16"/>
      <c r="C117" s="21"/>
      <c r="D117" s="22"/>
      <c r="E117" s="22"/>
      <c r="F117" s="21"/>
      <c r="G117" s="22"/>
    </row>
    <row r="118" spans="1:8" x14ac:dyDescent="0.35">
      <c r="A118" s="28"/>
      <c r="B118" s="16"/>
      <c r="C118" s="21"/>
      <c r="D118" s="22"/>
      <c r="E118" s="22"/>
      <c r="F118" s="21"/>
      <c r="G118" s="22"/>
    </row>
    <row r="119" spans="1:8" x14ac:dyDescent="0.35">
      <c r="A119" s="28"/>
      <c r="B119" s="16"/>
      <c r="C119" s="21"/>
      <c r="D119" s="22"/>
      <c r="E119" s="22"/>
      <c r="F119" s="21"/>
      <c r="G119" s="22"/>
    </row>
    <row r="120" spans="1:8" x14ac:dyDescent="0.35">
      <c r="A120" s="16"/>
      <c r="B120" s="18"/>
      <c r="C120" s="16"/>
      <c r="D120" s="21"/>
      <c r="E120" s="22"/>
      <c r="F120" s="22"/>
      <c r="G120" s="21"/>
      <c r="H120" s="22"/>
    </row>
    <row r="121" spans="1:8" x14ac:dyDescent="0.35">
      <c r="A121" s="16"/>
      <c r="B121" s="18"/>
      <c r="C121" s="16"/>
      <c r="D121" s="21"/>
      <c r="E121" s="22"/>
      <c r="F121" s="22"/>
      <c r="G121" s="21"/>
      <c r="H121" s="22"/>
    </row>
    <row r="122" spans="1:8" x14ac:dyDescent="0.35">
      <c r="A122" s="16"/>
      <c r="B122" s="18"/>
      <c r="C122" s="16"/>
      <c r="D122" s="21"/>
      <c r="E122" s="22"/>
      <c r="F122" s="22"/>
      <c r="G122" s="21"/>
      <c r="H122" s="22"/>
    </row>
    <row r="123" spans="1:8" x14ac:dyDescent="0.35">
      <c r="A123" s="16"/>
      <c r="B123" s="18"/>
      <c r="C123" s="16"/>
      <c r="D123" s="21"/>
      <c r="E123" s="22"/>
      <c r="F123" s="22"/>
      <c r="G123" s="21"/>
      <c r="H123" s="22"/>
    </row>
  </sheetData>
  <dataConsolidate/>
  <mergeCells count="1">
    <mergeCell ref="A1:C3"/>
  </mergeCells>
  <conditionalFormatting sqref="A1 D1:H3 I1:X29 I30:W65 H68:H108 A68:G119 A120:H121">
    <cfRule type="containsBlanks" dxfId="27" priority="2">
      <formula>LEN(TRIM(A1))=0</formula>
    </cfRule>
  </conditionalFormatting>
  <conditionalFormatting sqref="E5:E13">
    <cfRule type="expression" dxfId="26" priority="4">
      <formula>(INDIRECT("E"&amp;ROW())="ja")</formula>
    </cfRule>
  </conditionalFormatting>
  <conditionalFormatting sqref="F5:F13">
    <cfRule type="expression" dxfId="25" priority="3">
      <formula>INDIRECT("E"&amp;ROW())="nei"</formula>
    </cfRule>
  </conditionalFormatting>
  <conditionalFormatting sqref="H5:H13">
    <cfRule type="expression" dxfId="24"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3BB16D6B-C6B4-4516-8331-909300CE2373}">
          <x14:formula1>
            <xm:f>Datavaldiering!$A$2:$A$5</xm:f>
          </x14:formula1>
          <xm:sqref>C5:C13</xm:sqref>
        </x14:dataValidation>
        <x14:dataValidation type="list" allowBlank="1" showInputMessage="1" showErrorMessage="1" xr:uid="{E67DE34E-66C2-44C8-9935-9E5AA49DA4D9}">
          <x14:formula1>
            <xm:f>Datavaldiering!$C$2:$C$4</xm:f>
          </x14:formula1>
          <xm:sqref>D5:D13</xm:sqref>
        </x14:dataValidation>
        <x14:dataValidation type="list" allowBlank="1" showInputMessage="1" showErrorMessage="1" xr:uid="{01784042-27D7-470C-8EE7-140D9F1D6C77}">
          <x14:formula1>
            <xm:f>Datavaldiering!$C$2:$C$3</xm:f>
          </x14:formula1>
          <xm:sqref>G5:G13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31E81-D793-4B25-B38E-F9D46DEBF073}">
  <dimension ref="A1:H123"/>
  <sheetViews>
    <sheetView showGridLines="0" zoomScaleNormal="100" workbookViewId="0">
      <pane ySplit="4" topLeftCell="A5" activePane="bottomLeft" state="frozen"/>
      <selection activeCell="C21" sqref="C21"/>
      <selection pane="bottomLeft" activeCell="D26" sqref="D26"/>
    </sheetView>
  </sheetViews>
  <sheetFormatPr baseColWidth="10" defaultColWidth="11.453125" defaultRowHeight="14.5" x14ac:dyDescent="0.35"/>
  <cols>
    <col min="1" max="1" width="13.1796875" style="13" customWidth="1"/>
    <col min="2" max="2" width="52.7265625" style="13" customWidth="1"/>
    <col min="3" max="3" width="16.7265625" style="13" customWidth="1"/>
    <col min="4" max="4" width="24.1796875" style="13" customWidth="1"/>
    <col min="5" max="5" width="41.453125" style="13" customWidth="1"/>
    <col min="6" max="6" width="47.54296875" style="13" customWidth="1"/>
    <col min="7" max="7" width="11.453125" style="13"/>
    <col min="8" max="8" width="21.1796875" style="13" customWidth="1"/>
    <col min="9" max="16384" width="11.453125" style="13"/>
  </cols>
  <sheetData>
    <row r="1" spans="1:8" ht="26" x14ac:dyDescent="0.35">
      <c r="A1" s="52" t="s">
        <v>155</v>
      </c>
      <c r="B1" s="52"/>
      <c r="C1" s="52"/>
      <c r="D1" s="38"/>
      <c r="E1" s="38"/>
      <c r="F1" s="38"/>
      <c r="G1" s="38"/>
    </row>
    <row r="2" spans="1:8" ht="26" x14ac:dyDescent="0.35">
      <c r="A2" s="52"/>
      <c r="B2" s="52"/>
      <c r="C2" s="52"/>
      <c r="D2" s="38"/>
      <c r="E2" s="38"/>
      <c r="F2" s="38"/>
      <c r="G2" s="38"/>
    </row>
    <row r="3" spans="1:8" x14ac:dyDescent="0.35">
      <c r="A3" s="52"/>
      <c r="B3" s="52"/>
      <c r="C3" s="52"/>
    </row>
    <row r="4" spans="1:8" ht="43.5" x14ac:dyDescent="0.35">
      <c r="A4" s="37" t="s">
        <v>32</v>
      </c>
      <c r="B4" s="37" t="s">
        <v>34</v>
      </c>
      <c r="C4" s="37" t="s">
        <v>35</v>
      </c>
      <c r="D4" s="37" t="s">
        <v>36</v>
      </c>
      <c r="E4" s="37" t="s">
        <v>37</v>
      </c>
      <c r="F4" s="37" t="s">
        <v>38</v>
      </c>
      <c r="G4" s="37" t="s">
        <v>39</v>
      </c>
      <c r="H4" s="37" t="s">
        <v>40</v>
      </c>
    </row>
    <row r="5" spans="1:8" x14ac:dyDescent="0.35">
      <c r="A5" s="16">
        <f>ROW()-ROW(Tabell423[[#Headers],[Krav nr.]])</f>
        <v>1</v>
      </c>
      <c r="B5" s="39" t="s">
        <v>146</v>
      </c>
      <c r="C5" s="16" t="s">
        <v>4</v>
      </c>
      <c r="D5" s="21"/>
      <c r="E5" s="22"/>
      <c r="F5" s="22"/>
      <c r="G5" s="21"/>
      <c r="H5" s="22"/>
    </row>
    <row r="6" spans="1:8" ht="29" x14ac:dyDescent="0.35">
      <c r="A6" s="16">
        <f>ROW()-ROW(Tabell423[[#Headers],[Krav nr.]])</f>
        <v>2</v>
      </c>
      <c r="B6" s="18" t="s">
        <v>147</v>
      </c>
      <c r="C6" s="16" t="s">
        <v>14</v>
      </c>
      <c r="D6" s="21"/>
      <c r="E6" s="22"/>
      <c r="F6" s="22"/>
      <c r="G6" s="21"/>
      <c r="H6" s="22"/>
    </row>
    <row r="7" spans="1:8" x14ac:dyDescent="0.35">
      <c r="A7" s="16">
        <f>ROW()-ROW(Tabell423[[#Headers],[Krav nr.]])</f>
        <v>3</v>
      </c>
      <c r="B7" s="18" t="s">
        <v>148</v>
      </c>
      <c r="C7" s="16" t="s">
        <v>14</v>
      </c>
      <c r="D7" s="21"/>
      <c r="E7" s="22"/>
      <c r="F7" s="22"/>
      <c r="G7" s="21"/>
      <c r="H7" s="22"/>
    </row>
    <row r="8" spans="1:8" x14ac:dyDescent="0.35">
      <c r="A8" s="16">
        <f>ROW()-ROW(Tabell423[[#Headers],[Krav nr.]])</f>
        <v>4</v>
      </c>
      <c r="B8" s="18" t="s">
        <v>149</v>
      </c>
      <c r="C8" s="16" t="s">
        <v>4</v>
      </c>
      <c r="D8" s="21"/>
      <c r="E8" s="22"/>
      <c r="F8" s="22"/>
      <c r="G8" s="21"/>
      <c r="H8" s="22"/>
    </row>
    <row r="9" spans="1:8" x14ac:dyDescent="0.35">
      <c r="A9" s="16">
        <f>ROW()-ROW(Tabell423[[#Headers],[Krav nr.]])</f>
        <v>5</v>
      </c>
      <c r="B9" s="18" t="s">
        <v>150</v>
      </c>
      <c r="C9" s="16" t="s">
        <v>4</v>
      </c>
      <c r="D9" s="21"/>
      <c r="E9" s="22"/>
      <c r="F9" s="22"/>
      <c r="G9" s="21"/>
      <c r="H9" s="22"/>
    </row>
    <row r="10" spans="1:8" x14ac:dyDescent="0.35">
      <c r="A10" s="16">
        <f>ROW()-ROW(Tabell423[[#Headers],[Krav nr.]])</f>
        <v>6</v>
      </c>
      <c r="B10" s="18" t="s">
        <v>151</v>
      </c>
      <c r="C10" s="16" t="s">
        <v>4</v>
      </c>
      <c r="D10" s="21"/>
      <c r="E10" s="22"/>
      <c r="F10" s="22"/>
      <c r="G10" s="21"/>
      <c r="H10" s="22"/>
    </row>
    <row r="11" spans="1:8" x14ac:dyDescent="0.35">
      <c r="A11" s="16">
        <f>ROW()-ROW(Tabell423[[#Headers],[Krav nr.]])</f>
        <v>7</v>
      </c>
      <c r="B11" s="18" t="s">
        <v>152</v>
      </c>
      <c r="C11" s="16" t="s">
        <v>4</v>
      </c>
      <c r="D11" s="21"/>
      <c r="E11" s="22"/>
      <c r="F11" s="22"/>
      <c r="G11" s="21"/>
      <c r="H11" s="22"/>
    </row>
    <row r="12" spans="1:8" x14ac:dyDescent="0.35">
      <c r="A12" s="16">
        <f>ROW()-ROW(Tabell423[[#Headers],[Krav nr.]])</f>
        <v>8</v>
      </c>
      <c r="B12" s="18" t="s">
        <v>153</v>
      </c>
      <c r="C12" s="16" t="s">
        <v>4</v>
      </c>
      <c r="D12" s="21"/>
      <c r="E12" s="22"/>
      <c r="F12" s="22"/>
      <c r="G12" s="21"/>
      <c r="H12" s="22"/>
    </row>
    <row r="13" spans="1:8" x14ac:dyDescent="0.35">
      <c r="A13" s="16">
        <f>ROW()-ROW(Tabell423[[#Headers],[Krav nr.]])</f>
        <v>9</v>
      </c>
      <c r="B13" s="18" t="s">
        <v>154</v>
      </c>
      <c r="C13" s="16" t="s">
        <v>4</v>
      </c>
      <c r="D13" s="21"/>
      <c r="E13" s="22"/>
      <c r="F13" s="22"/>
      <c r="G13" s="21"/>
      <c r="H13" s="22"/>
    </row>
    <row r="14" spans="1:8" ht="29" x14ac:dyDescent="0.35">
      <c r="A14" s="16">
        <f>ROW()-ROW(Tabell423[[#Headers],[Krav nr.]])</f>
        <v>10</v>
      </c>
      <c r="B14" s="18" t="s">
        <v>156</v>
      </c>
      <c r="C14" s="16" t="s">
        <v>4</v>
      </c>
      <c r="D14" s="21"/>
      <c r="E14" s="22"/>
      <c r="F14" s="22"/>
      <c r="G14" s="21"/>
      <c r="H14" s="22"/>
    </row>
    <row r="15" spans="1:8" x14ac:dyDescent="0.35">
      <c r="A15" s="16">
        <f>ROW()-ROW(Tabell423[[#Headers],[Krav nr.]])</f>
        <v>11</v>
      </c>
      <c r="B15" s="18" t="s">
        <v>157</v>
      </c>
      <c r="C15" s="16" t="s">
        <v>4</v>
      </c>
      <c r="D15" s="21"/>
      <c r="E15" s="22"/>
      <c r="F15" s="22"/>
      <c r="G15" s="21"/>
      <c r="H15" s="22"/>
    </row>
    <row r="16" spans="1:8" x14ac:dyDescent="0.35">
      <c r="A16" s="16"/>
      <c r="B16" s="18"/>
      <c r="C16" s="16"/>
      <c r="D16" s="21"/>
      <c r="E16" s="22"/>
      <c r="F16" s="22"/>
      <c r="G16" s="21"/>
      <c r="H16" s="22"/>
    </row>
    <row r="17" spans="1:8" x14ac:dyDescent="0.35">
      <c r="A17" s="16"/>
      <c r="B17" s="18"/>
      <c r="C17" s="16"/>
      <c r="D17" s="21"/>
      <c r="E17" s="22"/>
      <c r="F17" s="22"/>
      <c r="G17" s="21"/>
      <c r="H17" s="22"/>
    </row>
    <row r="18" spans="1:8" x14ac:dyDescent="0.35">
      <c r="A18" s="16"/>
      <c r="B18" s="18"/>
      <c r="C18" s="16"/>
      <c r="D18" s="21"/>
      <c r="E18" s="22"/>
      <c r="F18" s="22"/>
      <c r="G18" s="21"/>
      <c r="H18" s="22"/>
    </row>
    <row r="19" spans="1:8" x14ac:dyDescent="0.35">
      <c r="A19" s="16"/>
      <c r="B19" s="18"/>
      <c r="C19" s="16"/>
      <c r="D19" s="21"/>
      <c r="E19" s="22"/>
      <c r="F19" s="22"/>
      <c r="G19" s="21"/>
      <c r="H19" s="22"/>
    </row>
    <row r="20" spans="1:8" x14ac:dyDescent="0.35">
      <c r="A20" s="16"/>
      <c r="B20" s="18"/>
      <c r="C20" s="16"/>
      <c r="D20" s="21"/>
      <c r="E20" s="22"/>
      <c r="F20" s="22"/>
      <c r="G20" s="21"/>
      <c r="H20" s="22"/>
    </row>
    <row r="21" spans="1:8" x14ac:dyDescent="0.35">
      <c r="A21" s="16"/>
      <c r="B21" s="18"/>
      <c r="C21" s="16"/>
      <c r="D21" s="21"/>
      <c r="E21" s="22"/>
      <c r="F21" s="22"/>
      <c r="G21" s="21"/>
      <c r="H21" s="22"/>
    </row>
    <row r="22" spans="1:8" x14ac:dyDescent="0.35">
      <c r="A22" s="16"/>
      <c r="B22" s="18"/>
      <c r="C22" s="16"/>
      <c r="D22" s="21"/>
      <c r="E22" s="22"/>
      <c r="F22" s="22"/>
      <c r="G22" s="21"/>
      <c r="H22" s="22"/>
    </row>
    <row r="23" spans="1:8" x14ac:dyDescent="0.35">
      <c r="A23" s="16"/>
      <c r="B23" s="18"/>
      <c r="C23" s="16"/>
      <c r="D23" s="21"/>
      <c r="E23" s="22"/>
      <c r="F23" s="22"/>
      <c r="G23" s="21"/>
      <c r="H23" s="22"/>
    </row>
    <row r="24" spans="1:8" x14ac:dyDescent="0.35">
      <c r="A24" s="16"/>
      <c r="B24" s="18"/>
      <c r="C24" s="16"/>
      <c r="D24" s="21"/>
      <c r="E24" s="22"/>
      <c r="F24" s="22"/>
      <c r="G24" s="21"/>
      <c r="H24" s="22"/>
    </row>
    <row r="25" spans="1:8" x14ac:dyDescent="0.35">
      <c r="A25" s="16"/>
      <c r="B25" s="18"/>
      <c r="C25" s="16"/>
      <c r="D25" s="21"/>
      <c r="E25" s="22"/>
      <c r="F25" s="22"/>
      <c r="G25" s="21"/>
      <c r="H25" s="22"/>
    </row>
    <row r="26" spans="1:8" x14ac:dyDescent="0.35">
      <c r="A26" s="16"/>
      <c r="B26" s="18"/>
      <c r="C26" s="16"/>
      <c r="D26" s="21"/>
      <c r="E26" s="22"/>
      <c r="F26" s="22"/>
      <c r="G26" s="21"/>
      <c r="H26" s="22"/>
    </row>
    <row r="27" spans="1:8" x14ac:dyDescent="0.35">
      <c r="A27" s="16"/>
      <c r="B27" s="18"/>
      <c r="C27" s="16"/>
      <c r="D27" s="21"/>
      <c r="E27" s="22"/>
      <c r="F27" s="22"/>
      <c r="G27" s="21"/>
      <c r="H27" s="22"/>
    </row>
    <row r="28" spans="1:8" x14ac:dyDescent="0.35">
      <c r="A28" s="16"/>
      <c r="B28" s="18"/>
      <c r="C28" s="16"/>
      <c r="D28" s="21"/>
      <c r="E28" s="22"/>
      <c r="F28" s="22"/>
      <c r="G28" s="21"/>
      <c r="H28" s="22"/>
    </row>
    <row r="29" spans="1:8" x14ac:dyDescent="0.35">
      <c r="A29" s="16"/>
      <c r="B29" s="18"/>
      <c r="C29" s="16"/>
      <c r="D29" s="21"/>
      <c r="E29" s="22"/>
      <c r="F29" s="22"/>
      <c r="G29" s="21"/>
      <c r="H29" s="22"/>
    </row>
    <row r="30" spans="1:8" x14ac:dyDescent="0.35">
      <c r="A30" s="16"/>
      <c r="B30" s="18"/>
      <c r="C30" s="16"/>
      <c r="D30" s="21"/>
      <c r="E30" s="22"/>
      <c r="F30" s="22"/>
      <c r="G30" s="21"/>
      <c r="H30" s="22"/>
    </row>
    <row r="31" spans="1:8" x14ac:dyDescent="0.35">
      <c r="A31" s="16"/>
      <c r="B31" s="18"/>
      <c r="C31" s="16"/>
      <c r="D31" s="21"/>
      <c r="E31" s="22"/>
      <c r="F31" s="22"/>
      <c r="G31" s="21"/>
      <c r="H31" s="22"/>
    </row>
    <row r="32" spans="1:8" x14ac:dyDescent="0.35">
      <c r="A32" s="16"/>
      <c r="B32" s="18"/>
      <c r="C32" s="16"/>
      <c r="D32" s="21"/>
      <c r="E32" s="22"/>
      <c r="F32" s="22"/>
      <c r="G32" s="21"/>
      <c r="H32" s="22"/>
    </row>
    <row r="33" spans="1:8" x14ac:dyDescent="0.35">
      <c r="A33" s="16"/>
      <c r="B33" s="18"/>
      <c r="C33" s="16"/>
      <c r="D33" s="21"/>
      <c r="E33" s="22"/>
      <c r="F33" s="22"/>
      <c r="G33" s="21"/>
      <c r="H33" s="22"/>
    </row>
    <row r="34" spans="1:8" x14ac:dyDescent="0.35">
      <c r="A34" s="16"/>
      <c r="B34" s="18"/>
      <c r="C34" s="16"/>
      <c r="D34" s="21"/>
      <c r="E34" s="22"/>
      <c r="F34" s="22"/>
      <c r="G34" s="21"/>
      <c r="H34" s="22"/>
    </row>
    <row r="35" spans="1:8" x14ac:dyDescent="0.35">
      <c r="A35" s="16"/>
      <c r="B35" s="18"/>
      <c r="C35" s="16"/>
      <c r="D35" s="21"/>
      <c r="E35" s="22"/>
      <c r="F35" s="22"/>
      <c r="G35" s="21"/>
      <c r="H35" s="22"/>
    </row>
    <row r="36" spans="1:8" x14ac:dyDescent="0.35">
      <c r="A36" s="16"/>
      <c r="B36" s="18"/>
      <c r="C36" s="16"/>
      <c r="D36" s="21"/>
      <c r="E36" s="22"/>
      <c r="F36" s="22"/>
      <c r="G36" s="21"/>
      <c r="H36" s="22"/>
    </row>
    <row r="37" spans="1:8" x14ac:dyDescent="0.35">
      <c r="A37" s="16"/>
      <c r="B37" s="18"/>
      <c r="C37" s="16"/>
      <c r="D37" s="21"/>
      <c r="E37" s="22"/>
      <c r="F37" s="22"/>
      <c r="G37" s="21"/>
      <c r="H37" s="22"/>
    </row>
    <row r="38" spans="1:8" x14ac:dyDescent="0.35">
      <c r="A38" s="16"/>
      <c r="B38" s="18"/>
      <c r="C38" s="16"/>
      <c r="D38" s="21"/>
      <c r="E38" s="22"/>
      <c r="F38" s="22"/>
      <c r="G38" s="21"/>
      <c r="H38" s="22"/>
    </row>
    <row r="39" spans="1:8" x14ac:dyDescent="0.35">
      <c r="A39" s="16"/>
      <c r="B39" s="18"/>
      <c r="C39" s="16"/>
      <c r="D39" s="21"/>
      <c r="E39" s="22"/>
      <c r="F39" s="22"/>
      <c r="G39" s="21"/>
      <c r="H39" s="22"/>
    </row>
    <row r="40" spans="1:8" x14ac:dyDescent="0.35">
      <c r="A40" s="16"/>
      <c r="B40" s="18"/>
      <c r="C40" s="16"/>
      <c r="D40" s="21"/>
      <c r="E40" s="22"/>
      <c r="F40" s="22"/>
      <c r="G40" s="21"/>
      <c r="H40" s="22"/>
    </row>
    <row r="41" spans="1:8" x14ac:dyDescent="0.35">
      <c r="A41" s="16"/>
      <c r="B41" s="18"/>
      <c r="C41" s="16"/>
      <c r="D41" s="21"/>
      <c r="E41" s="22"/>
      <c r="F41" s="22"/>
      <c r="G41" s="21"/>
      <c r="H41" s="22"/>
    </row>
    <row r="42" spans="1:8" x14ac:dyDescent="0.35">
      <c r="A42" s="16"/>
      <c r="B42" s="18"/>
      <c r="C42" s="16"/>
      <c r="D42" s="21"/>
      <c r="E42" s="22"/>
      <c r="F42" s="22"/>
      <c r="G42" s="21"/>
      <c r="H42" s="22"/>
    </row>
    <row r="43" spans="1:8" x14ac:dyDescent="0.35">
      <c r="A43" s="16"/>
      <c r="B43" s="18"/>
      <c r="C43" s="16"/>
      <c r="D43" s="21"/>
      <c r="E43" s="22"/>
      <c r="F43" s="22"/>
      <c r="G43" s="21"/>
      <c r="H43" s="22"/>
    </row>
    <row r="44" spans="1:8" x14ac:dyDescent="0.35">
      <c r="A44" s="16"/>
      <c r="B44" s="18"/>
      <c r="C44" s="16"/>
      <c r="D44" s="21"/>
      <c r="E44" s="22"/>
      <c r="F44" s="22"/>
      <c r="G44" s="21"/>
      <c r="H44" s="22"/>
    </row>
    <row r="45" spans="1:8" x14ac:dyDescent="0.35">
      <c r="A45" s="16"/>
      <c r="B45" s="18"/>
      <c r="C45" s="16"/>
      <c r="D45" s="21"/>
      <c r="E45" s="22"/>
      <c r="F45" s="22"/>
      <c r="G45" s="21"/>
      <c r="H45" s="22"/>
    </row>
    <row r="46" spans="1:8" x14ac:dyDescent="0.35">
      <c r="A46" s="16"/>
      <c r="B46" s="18"/>
      <c r="C46" s="16"/>
      <c r="D46" s="21"/>
      <c r="E46" s="22"/>
      <c r="F46" s="22"/>
      <c r="G46" s="21"/>
      <c r="H46" s="22"/>
    </row>
    <row r="47" spans="1:8" x14ac:dyDescent="0.35">
      <c r="A47" s="16"/>
      <c r="B47" s="18"/>
      <c r="C47" s="16"/>
      <c r="D47" s="21"/>
      <c r="E47" s="22"/>
      <c r="F47" s="22"/>
      <c r="G47" s="21"/>
      <c r="H47" s="22"/>
    </row>
    <row r="48" spans="1:8" x14ac:dyDescent="0.35">
      <c r="A48" s="16"/>
      <c r="B48" s="18"/>
      <c r="C48" s="16"/>
      <c r="D48" s="21"/>
      <c r="E48" s="22"/>
      <c r="F48" s="22"/>
      <c r="G48" s="21"/>
      <c r="H48" s="22"/>
    </row>
    <row r="49" spans="1:8" x14ac:dyDescent="0.35">
      <c r="A49" s="16"/>
      <c r="B49" s="18"/>
      <c r="C49" s="16"/>
      <c r="D49" s="21"/>
      <c r="E49" s="22"/>
      <c r="F49" s="22"/>
      <c r="G49" s="21"/>
      <c r="H49" s="22"/>
    </row>
    <row r="50" spans="1:8" x14ac:dyDescent="0.35">
      <c r="A50" s="16"/>
      <c r="B50" s="18"/>
      <c r="C50" s="16"/>
      <c r="D50" s="21"/>
      <c r="E50" s="22"/>
      <c r="F50" s="22"/>
      <c r="G50" s="21"/>
      <c r="H50" s="22"/>
    </row>
    <row r="51" spans="1:8" x14ac:dyDescent="0.35">
      <c r="A51" s="16"/>
      <c r="B51" s="18"/>
      <c r="C51" s="16"/>
      <c r="D51" s="21"/>
      <c r="E51" s="22"/>
      <c r="F51" s="22"/>
      <c r="G51" s="21"/>
      <c r="H51" s="22"/>
    </row>
    <row r="52" spans="1:8" x14ac:dyDescent="0.35">
      <c r="A52" s="16"/>
      <c r="B52" s="18"/>
      <c r="C52" s="16"/>
      <c r="D52" s="21"/>
      <c r="E52" s="22"/>
      <c r="F52" s="22"/>
      <c r="G52" s="21"/>
      <c r="H52" s="22"/>
    </row>
    <row r="53" spans="1:8" x14ac:dyDescent="0.35">
      <c r="A53" s="16"/>
      <c r="B53" s="18"/>
      <c r="C53" s="16"/>
      <c r="D53" s="21"/>
      <c r="E53" s="22"/>
      <c r="F53" s="22"/>
      <c r="G53" s="21"/>
      <c r="H53" s="22"/>
    </row>
    <row r="54" spans="1:8" x14ac:dyDescent="0.35">
      <c r="A54" s="16"/>
      <c r="B54" s="18"/>
      <c r="C54" s="16"/>
      <c r="D54" s="21"/>
      <c r="E54" s="22"/>
      <c r="F54" s="22"/>
      <c r="G54" s="21"/>
      <c r="H54" s="22"/>
    </row>
    <row r="55" spans="1:8" x14ac:dyDescent="0.35">
      <c r="A55" s="16"/>
      <c r="B55" s="18"/>
      <c r="C55" s="16"/>
      <c r="D55" s="21"/>
      <c r="E55" s="22"/>
      <c r="F55" s="22"/>
      <c r="G55" s="21"/>
      <c r="H55" s="22"/>
    </row>
    <row r="56" spans="1:8" x14ac:dyDescent="0.35">
      <c r="A56" s="16"/>
      <c r="B56" s="18"/>
      <c r="C56" s="16"/>
      <c r="D56" s="21"/>
      <c r="E56" s="22"/>
      <c r="F56" s="22"/>
      <c r="G56" s="21"/>
      <c r="H56" s="22"/>
    </row>
    <row r="57" spans="1:8" x14ac:dyDescent="0.35">
      <c r="A57" s="16"/>
      <c r="B57" s="18"/>
      <c r="C57" s="16"/>
      <c r="D57" s="21"/>
      <c r="E57" s="22"/>
      <c r="F57" s="22"/>
      <c r="G57" s="21"/>
      <c r="H57" s="22"/>
    </row>
    <row r="58" spans="1:8" x14ac:dyDescent="0.35">
      <c r="A58" s="16"/>
      <c r="B58" s="18"/>
      <c r="C58" s="16"/>
      <c r="D58" s="21"/>
      <c r="E58" s="22"/>
      <c r="F58" s="22"/>
      <c r="G58" s="21"/>
      <c r="H58" s="22"/>
    </row>
    <row r="59" spans="1:8" x14ac:dyDescent="0.35">
      <c r="A59" s="16"/>
      <c r="B59" s="18"/>
      <c r="C59" s="16"/>
      <c r="D59" s="21"/>
      <c r="E59" s="22"/>
      <c r="F59" s="22"/>
      <c r="G59" s="21"/>
      <c r="H59" s="22"/>
    </row>
    <row r="60" spans="1:8" x14ac:dyDescent="0.35">
      <c r="A60" s="16"/>
      <c r="B60" s="18"/>
      <c r="C60" s="16"/>
      <c r="D60" s="21"/>
      <c r="E60" s="22"/>
      <c r="F60" s="22"/>
      <c r="G60" s="21"/>
      <c r="H60" s="22"/>
    </row>
    <row r="61" spans="1:8" x14ac:dyDescent="0.35">
      <c r="A61" s="16"/>
      <c r="B61" s="18"/>
      <c r="C61" s="16"/>
      <c r="D61" s="21"/>
      <c r="E61" s="22"/>
      <c r="F61" s="22"/>
      <c r="G61" s="21"/>
      <c r="H61" s="22"/>
    </row>
    <row r="62" spans="1:8" x14ac:dyDescent="0.35">
      <c r="A62" s="16"/>
      <c r="B62" s="18"/>
      <c r="C62" s="16"/>
      <c r="D62" s="21"/>
      <c r="E62" s="22"/>
      <c r="F62" s="22"/>
      <c r="G62" s="21"/>
      <c r="H62" s="22"/>
    </row>
    <row r="63" spans="1:8" x14ac:dyDescent="0.35">
      <c r="A63" s="16"/>
      <c r="B63" s="18"/>
      <c r="C63" s="16"/>
      <c r="D63" s="21"/>
      <c r="E63" s="22"/>
      <c r="F63" s="22"/>
      <c r="G63" s="21"/>
      <c r="H63" s="22"/>
    </row>
    <row r="64" spans="1:8" x14ac:dyDescent="0.35">
      <c r="A64" s="16"/>
      <c r="B64" s="18"/>
      <c r="C64" s="16"/>
      <c r="D64" s="21"/>
      <c r="E64" s="22"/>
      <c r="F64" s="22"/>
      <c r="G64" s="21"/>
      <c r="H64" s="22"/>
    </row>
    <row r="65" spans="1:8" x14ac:dyDescent="0.35">
      <c r="A65" s="16"/>
      <c r="B65" s="18"/>
      <c r="C65" s="16"/>
      <c r="D65" s="21"/>
      <c r="E65" s="22"/>
      <c r="F65" s="22"/>
      <c r="G65" s="21"/>
      <c r="H65" s="22"/>
    </row>
    <row r="66" spans="1:8" x14ac:dyDescent="0.35">
      <c r="A66" s="16"/>
      <c r="B66" s="18"/>
      <c r="C66" s="16"/>
      <c r="D66" s="21"/>
      <c r="E66" s="22"/>
      <c r="F66" s="22"/>
      <c r="G66" s="21"/>
      <c r="H66" s="22"/>
    </row>
    <row r="67" spans="1:8" x14ac:dyDescent="0.35">
      <c r="A67" s="16"/>
      <c r="B67" s="18"/>
      <c r="C67" s="16"/>
      <c r="D67" s="21"/>
      <c r="E67" s="22"/>
      <c r="F67" s="22"/>
      <c r="G67" s="21"/>
      <c r="H67" s="22"/>
    </row>
    <row r="68" spans="1:8" x14ac:dyDescent="0.35">
      <c r="A68" s="28"/>
      <c r="B68" s="16"/>
      <c r="C68" s="21"/>
      <c r="D68" s="22"/>
      <c r="E68" s="22"/>
      <c r="F68" s="21"/>
      <c r="G68" s="22"/>
    </row>
    <row r="69" spans="1:8" x14ac:dyDescent="0.35">
      <c r="A69" s="28"/>
      <c r="B69" s="16"/>
      <c r="C69" s="21"/>
      <c r="D69" s="22"/>
      <c r="E69" s="22"/>
      <c r="F69" s="21"/>
      <c r="G69" s="22"/>
    </row>
    <row r="70" spans="1:8" x14ac:dyDescent="0.35">
      <c r="A70" s="28"/>
      <c r="B70" s="16"/>
      <c r="C70" s="21"/>
      <c r="D70" s="22"/>
      <c r="E70" s="22"/>
      <c r="F70" s="21"/>
      <c r="G70" s="22"/>
    </row>
    <row r="71" spans="1:8" x14ac:dyDescent="0.35">
      <c r="A71" s="28"/>
      <c r="B71" s="16"/>
      <c r="C71" s="21"/>
      <c r="D71" s="22"/>
      <c r="E71" s="22"/>
      <c r="F71" s="21"/>
      <c r="G71" s="22"/>
    </row>
    <row r="72" spans="1:8" x14ac:dyDescent="0.35">
      <c r="A72" s="28"/>
      <c r="B72" s="16"/>
      <c r="C72" s="21"/>
      <c r="D72" s="22"/>
      <c r="E72" s="22"/>
      <c r="F72" s="21"/>
      <c r="G72" s="22"/>
    </row>
    <row r="73" spans="1:8" x14ac:dyDescent="0.35">
      <c r="A73" s="28"/>
      <c r="B73" s="16"/>
      <c r="C73" s="21"/>
      <c r="D73" s="22"/>
      <c r="E73" s="22"/>
      <c r="F73" s="21"/>
      <c r="G73" s="22"/>
    </row>
    <row r="74" spans="1:8" x14ac:dyDescent="0.35">
      <c r="A74" s="28"/>
      <c r="B74" s="16"/>
      <c r="C74" s="21"/>
      <c r="D74" s="22"/>
      <c r="E74" s="22"/>
      <c r="F74" s="21"/>
      <c r="G74" s="22"/>
    </row>
    <row r="75" spans="1:8" x14ac:dyDescent="0.35">
      <c r="A75" s="28"/>
      <c r="B75" s="16"/>
      <c r="C75" s="21"/>
      <c r="D75" s="22"/>
      <c r="E75" s="22"/>
      <c r="F75" s="21"/>
      <c r="G75" s="22"/>
    </row>
    <row r="76" spans="1:8" x14ac:dyDescent="0.35">
      <c r="A76" s="28"/>
      <c r="B76" s="16"/>
      <c r="C76" s="21"/>
      <c r="D76" s="22"/>
      <c r="E76" s="22"/>
      <c r="F76" s="21"/>
      <c r="G76" s="22"/>
    </row>
    <row r="77" spans="1:8" x14ac:dyDescent="0.35">
      <c r="A77" s="28"/>
      <c r="B77" s="16"/>
      <c r="C77" s="21"/>
      <c r="D77" s="22"/>
      <c r="E77" s="22"/>
      <c r="F77" s="21"/>
      <c r="G77" s="22"/>
    </row>
    <row r="78" spans="1:8" x14ac:dyDescent="0.35">
      <c r="A78" s="28"/>
      <c r="B78" s="16"/>
      <c r="C78" s="21"/>
      <c r="D78" s="22"/>
      <c r="E78" s="22"/>
      <c r="F78" s="21"/>
      <c r="G78" s="22"/>
    </row>
    <row r="79" spans="1:8" x14ac:dyDescent="0.35">
      <c r="A79" s="28"/>
      <c r="B79" s="16"/>
      <c r="C79" s="21"/>
      <c r="D79" s="22"/>
      <c r="E79" s="22"/>
      <c r="F79" s="21"/>
      <c r="G79" s="22"/>
    </row>
    <row r="80" spans="1:8" x14ac:dyDescent="0.35">
      <c r="A80" s="28"/>
      <c r="B80" s="16"/>
      <c r="C80" s="21"/>
      <c r="D80" s="22"/>
      <c r="E80" s="22"/>
      <c r="F80" s="21"/>
      <c r="G80" s="22"/>
    </row>
    <row r="81" spans="1:7" x14ac:dyDescent="0.35">
      <c r="A81" s="28"/>
      <c r="B81" s="16"/>
      <c r="C81" s="21"/>
      <c r="D81" s="22"/>
      <c r="E81" s="22"/>
      <c r="F81" s="21"/>
      <c r="G81" s="22"/>
    </row>
    <row r="82" spans="1:7" x14ac:dyDescent="0.35">
      <c r="A82" s="28"/>
      <c r="B82" s="16"/>
      <c r="C82" s="21"/>
      <c r="D82" s="22"/>
      <c r="E82" s="22"/>
      <c r="F82" s="21"/>
      <c r="G82" s="22"/>
    </row>
    <row r="83" spans="1:7" x14ac:dyDescent="0.35">
      <c r="A83" s="28"/>
      <c r="B83" s="16"/>
      <c r="C83" s="21"/>
      <c r="D83" s="22"/>
      <c r="E83" s="22"/>
      <c r="F83" s="21"/>
      <c r="G83" s="22"/>
    </row>
    <row r="84" spans="1:7" x14ac:dyDescent="0.35">
      <c r="A84" s="28"/>
      <c r="B84" s="16"/>
      <c r="C84" s="21"/>
      <c r="D84" s="22"/>
      <c r="E84" s="22"/>
      <c r="F84" s="21"/>
      <c r="G84" s="22"/>
    </row>
    <row r="85" spans="1:7" x14ac:dyDescent="0.35">
      <c r="A85" s="28"/>
      <c r="B85" s="16"/>
      <c r="C85" s="21"/>
      <c r="D85" s="22"/>
      <c r="E85" s="22"/>
      <c r="F85" s="21"/>
      <c r="G85" s="22"/>
    </row>
    <row r="86" spans="1:7" x14ac:dyDescent="0.35">
      <c r="A86" s="28"/>
      <c r="B86" s="16"/>
      <c r="C86" s="21"/>
      <c r="D86" s="22"/>
      <c r="E86" s="22"/>
      <c r="F86" s="21"/>
      <c r="G86" s="22"/>
    </row>
    <row r="87" spans="1:7" x14ac:dyDescent="0.35">
      <c r="A87" s="28"/>
      <c r="B87" s="16"/>
      <c r="C87" s="21"/>
      <c r="D87" s="22"/>
      <c r="E87" s="22"/>
      <c r="F87" s="21"/>
      <c r="G87" s="22"/>
    </row>
    <row r="88" spans="1:7" x14ac:dyDescent="0.35">
      <c r="A88" s="28"/>
      <c r="B88" s="16"/>
      <c r="C88" s="21"/>
      <c r="D88" s="22"/>
      <c r="E88" s="22"/>
      <c r="F88" s="21"/>
      <c r="G88" s="22"/>
    </row>
    <row r="89" spans="1:7" x14ac:dyDescent="0.35">
      <c r="A89" s="28"/>
      <c r="B89" s="16"/>
      <c r="C89" s="21"/>
      <c r="D89" s="22"/>
      <c r="E89" s="22"/>
      <c r="F89" s="21"/>
      <c r="G89" s="22"/>
    </row>
    <row r="90" spans="1:7" x14ac:dyDescent="0.35">
      <c r="A90" s="28"/>
      <c r="B90" s="16"/>
      <c r="C90" s="21"/>
      <c r="D90" s="22"/>
      <c r="E90" s="22"/>
      <c r="F90" s="21"/>
      <c r="G90" s="22"/>
    </row>
    <row r="91" spans="1:7" x14ac:dyDescent="0.35">
      <c r="A91" s="28"/>
      <c r="B91" s="16"/>
      <c r="C91" s="21"/>
      <c r="D91" s="22"/>
      <c r="E91" s="22"/>
      <c r="F91" s="21"/>
      <c r="G91" s="22"/>
    </row>
    <row r="92" spans="1:7" x14ac:dyDescent="0.35">
      <c r="A92" s="28"/>
      <c r="B92" s="16"/>
      <c r="C92" s="21"/>
      <c r="D92" s="22"/>
      <c r="E92" s="22"/>
      <c r="F92" s="21"/>
      <c r="G92" s="22"/>
    </row>
    <row r="93" spans="1:7" x14ac:dyDescent="0.35">
      <c r="A93" s="28"/>
      <c r="B93" s="16"/>
      <c r="C93" s="21"/>
      <c r="D93" s="22"/>
      <c r="E93" s="22"/>
      <c r="F93" s="21"/>
      <c r="G93" s="22"/>
    </row>
    <row r="94" spans="1:7" x14ac:dyDescent="0.35">
      <c r="A94" s="28"/>
      <c r="B94" s="16"/>
      <c r="C94" s="21"/>
      <c r="D94" s="22"/>
      <c r="E94" s="22"/>
      <c r="F94" s="21"/>
      <c r="G94" s="22"/>
    </row>
    <row r="95" spans="1:7" x14ac:dyDescent="0.35">
      <c r="A95" s="28"/>
      <c r="B95" s="16"/>
      <c r="C95" s="21"/>
      <c r="D95" s="22"/>
      <c r="E95" s="22"/>
      <c r="F95" s="21"/>
      <c r="G95" s="22"/>
    </row>
    <row r="96" spans="1:7" x14ac:dyDescent="0.35">
      <c r="A96" s="28"/>
      <c r="B96" s="16"/>
      <c r="C96" s="21"/>
      <c r="D96" s="22"/>
      <c r="E96" s="22"/>
      <c r="F96" s="21"/>
      <c r="G96" s="22"/>
    </row>
    <row r="97" spans="1:7" x14ac:dyDescent="0.35">
      <c r="A97" s="28"/>
      <c r="B97" s="16"/>
      <c r="C97" s="21"/>
      <c r="D97" s="22"/>
      <c r="E97" s="22"/>
      <c r="F97" s="21"/>
      <c r="G97" s="22"/>
    </row>
    <row r="98" spans="1:7" x14ac:dyDescent="0.35">
      <c r="A98" s="28"/>
      <c r="B98" s="16"/>
      <c r="C98" s="21"/>
      <c r="D98" s="22"/>
      <c r="E98" s="22"/>
      <c r="F98" s="21"/>
      <c r="G98" s="22"/>
    </row>
    <row r="99" spans="1:7" x14ac:dyDescent="0.35">
      <c r="A99" s="28"/>
      <c r="B99" s="16"/>
      <c r="C99" s="21"/>
      <c r="D99" s="22"/>
      <c r="E99" s="22"/>
      <c r="F99" s="21"/>
      <c r="G99" s="22"/>
    </row>
    <row r="100" spans="1:7" x14ac:dyDescent="0.35">
      <c r="A100" s="28"/>
      <c r="B100" s="16"/>
      <c r="C100" s="21"/>
      <c r="D100" s="22"/>
      <c r="E100" s="22"/>
      <c r="F100" s="21"/>
      <c r="G100" s="22"/>
    </row>
    <row r="101" spans="1:7" x14ac:dyDescent="0.35">
      <c r="A101" s="28"/>
      <c r="B101" s="16"/>
      <c r="C101" s="21"/>
      <c r="D101" s="22"/>
      <c r="E101" s="22"/>
      <c r="F101" s="21"/>
      <c r="G101" s="22"/>
    </row>
    <row r="102" spans="1:7" x14ac:dyDescent="0.35">
      <c r="A102" s="28"/>
      <c r="B102" s="16"/>
      <c r="C102" s="21"/>
      <c r="D102" s="22"/>
      <c r="E102" s="22"/>
      <c r="F102" s="21"/>
      <c r="G102" s="22"/>
    </row>
    <row r="103" spans="1:7" x14ac:dyDescent="0.35">
      <c r="A103" s="28"/>
      <c r="B103" s="16"/>
      <c r="C103" s="21"/>
      <c r="D103" s="22"/>
      <c r="E103" s="22"/>
      <c r="F103" s="21"/>
      <c r="G103" s="22"/>
    </row>
    <row r="104" spans="1:7" x14ac:dyDescent="0.35">
      <c r="A104" s="28"/>
      <c r="B104" s="16"/>
      <c r="C104" s="21"/>
      <c r="D104" s="22"/>
      <c r="E104" s="22"/>
      <c r="F104" s="21"/>
      <c r="G104" s="22"/>
    </row>
    <row r="105" spans="1:7" x14ac:dyDescent="0.35">
      <c r="A105" s="28"/>
      <c r="B105" s="16"/>
      <c r="C105" s="21"/>
      <c r="D105" s="22"/>
      <c r="E105" s="22"/>
      <c r="F105" s="21"/>
      <c r="G105" s="22"/>
    </row>
    <row r="106" spans="1:7" x14ac:dyDescent="0.35">
      <c r="A106" s="28"/>
      <c r="B106" s="16"/>
      <c r="C106" s="21"/>
      <c r="D106" s="22"/>
      <c r="E106" s="22"/>
      <c r="F106" s="21"/>
      <c r="G106" s="22"/>
    </row>
    <row r="107" spans="1:7" x14ac:dyDescent="0.35">
      <c r="A107" s="28"/>
      <c r="B107" s="16"/>
      <c r="C107" s="21"/>
      <c r="D107" s="22"/>
      <c r="E107" s="22"/>
      <c r="F107" s="21"/>
      <c r="G107" s="22"/>
    </row>
    <row r="108" spans="1:7" x14ac:dyDescent="0.35">
      <c r="A108" s="28"/>
      <c r="B108" s="16"/>
      <c r="C108" s="21"/>
      <c r="D108" s="22"/>
      <c r="E108" s="22"/>
      <c r="F108" s="21"/>
      <c r="G108" s="22"/>
    </row>
    <row r="109" spans="1:7" x14ac:dyDescent="0.35">
      <c r="A109" s="28"/>
      <c r="B109" s="16"/>
      <c r="C109" s="21"/>
      <c r="D109" s="22"/>
      <c r="E109" s="22"/>
      <c r="F109" s="21"/>
      <c r="G109" s="22"/>
    </row>
    <row r="110" spans="1:7" x14ac:dyDescent="0.35">
      <c r="A110" s="28"/>
      <c r="B110" s="16"/>
      <c r="C110" s="21"/>
      <c r="D110" s="22"/>
      <c r="E110" s="22"/>
      <c r="F110" s="21"/>
      <c r="G110" s="22"/>
    </row>
    <row r="111" spans="1:7" x14ac:dyDescent="0.35">
      <c r="A111" s="28"/>
      <c r="B111" s="16"/>
      <c r="C111" s="21"/>
      <c r="D111" s="22"/>
      <c r="E111" s="22"/>
      <c r="F111" s="21"/>
      <c r="G111" s="22"/>
    </row>
    <row r="112" spans="1:7" x14ac:dyDescent="0.35">
      <c r="A112" s="28"/>
      <c r="B112" s="16"/>
      <c r="C112" s="21"/>
      <c r="D112" s="22"/>
      <c r="E112" s="22"/>
      <c r="F112" s="21"/>
      <c r="G112" s="22"/>
    </row>
    <row r="113" spans="1:8" x14ac:dyDescent="0.35">
      <c r="A113" s="28"/>
      <c r="B113" s="16"/>
      <c r="C113" s="21"/>
      <c r="D113" s="22"/>
      <c r="E113" s="22"/>
      <c r="F113" s="21"/>
      <c r="G113" s="22"/>
    </row>
    <row r="114" spans="1:8" x14ac:dyDescent="0.35">
      <c r="A114" s="28"/>
      <c r="B114" s="16"/>
      <c r="C114" s="21"/>
      <c r="D114" s="22"/>
      <c r="E114" s="22"/>
      <c r="F114" s="21"/>
      <c r="G114" s="22"/>
    </row>
    <row r="115" spans="1:8" x14ac:dyDescent="0.35">
      <c r="A115" s="28"/>
      <c r="B115" s="16"/>
      <c r="C115" s="21"/>
      <c r="D115" s="22"/>
      <c r="E115" s="22"/>
      <c r="F115" s="21"/>
      <c r="G115" s="22"/>
    </row>
    <row r="116" spans="1:8" x14ac:dyDescent="0.35">
      <c r="A116" s="28"/>
      <c r="B116" s="16"/>
      <c r="C116" s="21"/>
      <c r="D116" s="22"/>
      <c r="E116" s="22"/>
      <c r="F116" s="21"/>
      <c r="G116" s="22"/>
    </row>
    <row r="117" spans="1:8" x14ac:dyDescent="0.35">
      <c r="A117" s="28"/>
      <c r="B117" s="16"/>
      <c r="C117" s="21"/>
      <c r="D117" s="22"/>
      <c r="E117" s="22"/>
      <c r="F117" s="21"/>
      <c r="G117" s="22"/>
    </row>
    <row r="118" spans="1:8" x14ac:dyDescent="0.35">
      <c r="A118" s="28"/>
      <c r="B118" s="16"/>
      <c r="C118" s="21"/>
      <c r="D118" s="22"/>
      <c r="E118" s="22"/>
      <c r="F118" s="21"/>
      <c r="G118" s="22"/>
    </row>
    <row r="119" spans="1:8" x14ac:dyDescent="0.35">
      <c r="A119" s="28"/>
      <c r="B119" s="16"/>
      <c r="C119" s="21"/>
      <c r="D119" s="22"/>
      <c r="E119" s="22"/>
      <c r="F119" s="21"/>
      <c r="G119" s="22"/>
    </row>
    <row r="120" spans="1:8" x14ac:dyDescent="0.35">
      <c r="A120" s="16"/>
      <c r="B120" s="18"/>
      <c r="C120" s="16"/>
      <c r="D120" s="21"/>
      <c r="E120" s="22"/>
      <c r="F120" s="22"/>
      <c r="G120" s="21"/>
      <c r="H120" s="22"/>
    </row>
    <row r="121" spans="1:8" x14ac:dyDescent="0.35">
      <c r="A121" s="16"/>
      <c r="B121" s="18"/>
      <c r="C121" s="16"/>
      <c r="D121" s="21"/>
      <c r="E121" s="22"/>
      <c r="F121" s="22"/>
      <c r="G121" s="21"/>
      <c r="H121" s="22"/>
    </row>
    <row r="122" spans="1:8" x14ac:dyDescent="0.35">
      <c r="A122" s="16"/>
      <c r="B122" s="18"/>
      <c r="C122" s="16"/>
      <c r="D122" s="21"/>
      <c r="E122" s="22"/>
      <c r="F122" s="22"/>
      <c r="G122" s="21"/>
      <c r="H122" s="22"/>
    </row>
    <row r="123" spans="1:8" x14ac:dyDescent="0.35">
      <c r="A123" s="16"/>
      <c r="B123" s="18"/>
      <c r="C123" s="16"/>
      <c r="D123" s="21"/>
      <c r="E123" s="22"/>
      <c r="F123" s="22"/>
      <c r="G123" s="21"/>
      <c r="H123" s="22"/>
    </row>
  </sheetData>
  <dataConsolidate/>
  <mergeCells count="1">
    <mergeCell ref="A1:C3"/>
  </mergeCells>
  <conditionalFormatting sqref="A1 D1:H3 I1:X29 I30:W65 H68:H108 A68:G119 A120:H121">
    <cfRule type="containsBlanks" dxfId="23" priority="2">
      <formula>LEN(TRIM(A1))=0</formula>
    </cfRule>
  </conditionalFormatting>
  <conditionalFormatting sqref="E5:E15">
    <cfRule type="expression" dxfId="22" priority="4">
      <formula>(INDIRECT("E"&amp;ROW())="ja")</formula>
    </cfRule>
  </conditionalFormatting>
  <conditionalFormatting sqref="F5:F15">
    <cfRule type="expression" dxfId="21" priority="3">
      <formula>INDIRECT("E"&amp;ROW())="nei"</formula>
    </cfRule>
  </conditionalFormatting>
  <conditionalFormatting sqref="H5:H15">
    <cfRule type="expression" dxfId="20"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6675DB63-CE73-4D86-BC2A-FB1B5572FC83}">
          <x14:formula1>
            <xm:f>Datavaldiering!$A$2:$A$5</xm:f>
          </x14:formula1>
          <xm:sqref>C5:C15</xm:sqref>
        </x14:dataValidation>
        <x14:dataValidation type="list" allowBlank="1" showInputMessage="1" showErrorMessage="1" xr:uid="{845AE545-7529-4391-B59C-7495B21B084C}">
          <x14:formula1>
            <xm:f>Datavaldiering!$C$2:$C$4</xm:f>
          </x14:formula1>
          <xm:sqref>D5:D15</xm:sqref>
        </x14:dataValidation>
        <x14:dataValidation type="list" allowBlank="1" showInputMessage="1" showErrorMessage="1" xr:uid="{248CAC09-40EB-4247-BB21-C5C43FC65952}">
          <x14:formula1>
            <xm:f>Datavaldiering!$C$2:$C$3</xm:f>
          </x14:formula1>
          <xm:sqref>G5:G15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9F642-BDE3-42C2-AB83-406B18F4948F}">
  <dimension ref="A1:H122"/>
  <sheetViews>
    <sheetView showGridLines="0" zoomScaleNormal="100" workbookViewId="0">
      <pane ySplit="4" topLeftCell="A5" activePane="bottomLeft" state="frozen"/>
      <selection activeCell="C21" sqref="C21"/>
      <selection pane="bottomLeft" activeCell="B12" sqref="B12"/>
    </sheetView>
  </sheetViews>
  <sheetFormatPr baseColWidth="10" defaultColWidth="11.453125" defaultRowHeight="14.5" x14ac:dyDescent="0.35"/>
  <cols>
    <col min="1" max="1" width="13.1796875" style="13" customWidth="1"/>
    <col min="2" max="2" width="40.26953125" style="13" customWidth="1"/>
    <col min="3" max="3" width="16.7265625" style="13" customWidth="1"/>
    <col min="4" max="4" width="24.1796875" style="13" customWidth="1"/>
    <col min="5" max="5" width="41.453125" style="13" customWidth="1"/>
    <col min="6" max="6" width="47.54296875" style="13" customWidth="1"/>
    <col min="7" max="7" width="11.453125" style="13"/>
    <col min="8" max="8" width="21.1796875" style="13" customWidth="1"/>
    <col min="9" max="16384" width="11.453125" style="13"/>
  </cols>
  <sheetData>
    <row r="1" spans="1:8" ht="26" x14ac:dyDescent="0.35">
      <c r="A1" s="52" t="s">
        <v>158</v>
      </c>
      <c r="B1" s="52"/>
      <c r="C1" s="52"/>
      <c r="D1" s="38"/>
      <c r="E1" s="38"/>
      <c r="F1" s="38"/>
      <c r="G1" s="38"/>
    </row>
    <row r="2" spans="1:8" ht="26" x14ac:dyDescent="0.35">
      <c r="A2" s="52"/>
      <c r="B2" s="52"/>
      <c r="C2" s="52"/>
      <c r="D2" s="38"/>
      <c r="E2" s="38"/>
      <c r="F2" s="38"/>
      <c r="G2" s="38"/>
    </row>
    <row r="3" spans="1:8" x14ac:dyDescent="0.35">
      <c r="A3" s="52"/>
      <c r="B3" s="52"/>
      <c r="C3" s="52"/>
    </row>
    <row r="4" spans="1:8" ht="43.5" x14ac:dyDescent="0.35">
      <c r="A4" s="37" t="s">
        <v>32</v>
      </c>
      <c r="B4" s="37" t="s">
        <v>34</v>
      </c>
      <c r="C4" s="37" t="s">
        <v>35</v>
      </c>
      <c r="D4" s="37" t="s">
        <v>36</v>
      </c>
      <c r="E4" s="37" t="s">
        <v>37</v>
      </c>
      <c r="F4" s="37" t="s">
        <v>38</v>
      </c>
      <c r="G4" s="37" t="s">
        <v>39</v>
      </c>
      <c r="H4" s="37" t="s">
        <v>40</v>
      </c>
    </row>
    <row r="5" spans="1:8" ht="29" x14ac:dyDescent="0.35">
      <c r="A5" s="16">
        <f>ROW()-ROW(Tabell4246[[#Headers],[Krav nr.]])</f>
        <v>1</v>
      </c>
      <c r="B5" s="39" t="s">
        <v>159</v>
      </c>
      <c r="C5" s="16" t="s">
        <v>4</v>
      </c>
      <c r="D5" s="21"/>
      <c r="E5" s="22"/>
      <c r="F5" s="22"/>
      <c r="G5" s="21"/>
      <c r="H5" s="22"/>
    </row>
    <row r="6" spans="1:8" ht="58" x14ac:dyDescent="0.35">
      <c r="A6" s="16">
        <f>ROW()-ROW(Tabell4246[[#Headers],[Krav nr.]])</f>
        <v>2</v>
      </c>
      <c r="B6" s="18" t="s">
        <v>160</v>
      </c>
      <c r="C6" s="16" t="s">
        <v>14</v>
      </c>
      <c r="D6" s="21"/>
      <c r="E6" s="22"/>
      <c r="F6" s="22"/>
      <c r="G6" s="21"/>
      <c r="H6" s="22"/>
    </row>
    <row r="7" spans="1:8" ht="58" x14ac:dyDescent="0.35">
      <c r="A7" s="16">
        <f>ROW()-ROW(Tabell4246[[#Headers],[Krav nr.]])</f>
        <v>3</v>
      </c>
      <c r="B7" s="18" t="s">
        <v>161</v>
      </c>
      <c r="C7" s="16" t="s">
        <v>4</v>
      </c>
      <c r="D7" s="21"/>
      <c r="E7" s="22"/>
      <c r="F7" s="22"/>
      <c r="G7" s="21"/>
      <c r="H7" s="22"/>
    </row>
    <row r="8" spans="1:8" x14ac:dyDescent="0.35">
      <c r="A8" s="16"/>
      <c r="B8" s="18"/>
      <c r="C8" s="16"/>
      <c r="D8" s="21"/>
      <c r="E8" s="22"/>
      <c r="F8" s="22"/>
      <c r="G8" s="21"/>
      <c r="H8" s="22"/>
    </row>
    <row r="9" spans="1:8" x14ac:dyDescent="0.35">
      <c r="A9" s="16"/>
      <c r="B9" s="18"/>
      <c r="C9" s="16"/>
      <c r="D9" s="21"/>
      <c r="E9" s="22"/>
      <c r="F9" s="22"/>
      <c r="G9" s="21"/>
      <c r="H9" s="22"/>
    </row>
    <row r="10" spans="1:8" x14ac:dyDescent="0.35">
      <c r="A10" s="16"/>
      <c r="B10" s="18"/>
      <c r="C10" s="16"/>
      <c r="D10" s="21"/>
      <c r="E10" s="22"/>
      <c r="F10" s="22"/>
      <c r="G10" s="21"/>
      <c r="H10" s="22"/>
    </row>
    <row r="11" spans="1:8" x14ac:dyDescent="0.35">
      <c r="A11" s="16"/>
      <c r="B11" s="18"/>
      <c r="C11" s="16"/>
      <c r="D11" s="21"/>
      <c r="E11" s="22"/>
      <c r="F11" s="22"/>
      <c r="G11" s="21"/>
      <c r="H11" s="22"/>
    </row>
    <row r="12" spans="1:8" x14ac:dyDescent="0.35">
      <c r="A12" s="16"/>
      <c r="B12" s="18"/>
      <c r="C12" s="16"/>
      <c r="D12" s="21"/>
      <c r="E12" s="22"/>
      <c r="F12" s="22"/>
      <c r="G12" s="21"/>
      <c r="H12" s="22"/>
    </row>
    <row r="13" spans="1:8" x14ac:dyDescent="0.35">
      <c r="A13" s="16"/>
      <c r="B13" s="18"/>
      <c r="C13" s="16"/>
      <c r="D13" s="21"/>
      <c r="E13" s="22"/>
      <c r="F13" s="22"/>
      <c r="G13" s="21"/>
      <c r="H13" s="22"/>
    </row>
    <row r="14" spans="1:8" x14ac:dyDescent="0.35">
      <c r="A14" s="16"/>
      <c r="B14" s="18"/>
      <c r="C14" s="16"/>
      <c r="D14" s="21"/>
      <c r="E14" s="22"/>
      <c r="F14" s="22"/>
      <c r="G14" s="21"/>
      <c r="H14" s="22"/>
    </row>
    <row r="15" spans="1:8" x14ac:dyDescent="0.35">
      <c r="A15" s="16"/>
      <c r="B15" s="18"/>
      <c r="C15" s="16"/>
      <c r="D15" s="21"/>
      <c r="E15" s="22"/>
      <c r="F15" s="22"/>
      <c r="G15" s="21"/>
      <c r="H15" s="22"/>
    </row>
    <row r="16" spans="1:8" x14ac:dyDescent="0.35">
      <c r="A16" s="16"/>
      <c r="B16" s="18"/>
      <c r="C16" s="16"/>
      <c r="D16" s="21"/>
      <c r="E16" s="22"/>
      <c r="F16" s="22"/>
      <c r="G16" s="21"/>
      <c r="H16" s="22"/>
    </row>
    <row r="17" spans="1:8" x14ac:dyDescent="0.35">
      <c r="A17" s="16"/>
      <c r="B17" s="18"/>
      <c r="C17" s="16"/>
      <c r="D17" s="21"/>
      <c r="E17" s="22"/>
      <c r="F17" s="22"/>
      <c r="G17" s="21"/>
      <c r="H17" s="22"/>
    </row>
    <row r="18" spans="1:8" x14ac:dyDescent="0.35">
      <c r="A18" s="16"/>
      <c r="B18" s="18"/>
      <c r="C18" s="16"/>
      <c r="D18" s="21"/>
      <c r="E18" s="22"/>
      <c r="F18" s="22"/>
      <c r="G18" s="21"/>
      <c r="H18" s="22"/>
    </row>
    <row r="19" spans="1:8" x14ac:dyDescent="0.35">
      <c r="A19" s="16"/>
      <c r="B19" s="18"/>
      <c r="C19" s="16"/>
      <c r="D19" s="21"/>
      <c r="E19" s="22"/>
      <c r="F19" s="22"/>
      <c r="G19" s="21"/>
      <c r="H19" s="22"/>
    </row>
    <row r="20" spans="1:8" x14ac:dyDescent="0.35">
      <c r="A20" s="16"/>
      <c r="B20" s="18"/>
      <c r="C20" s="16"/>
      <c r="D20" s="21"/>
      <c r="E20" s="22"/>
      <c r="F20" s="22"/>
      <c r="G20" s="21"/>
      <c r="H20" s="22"/>
    </row>
    <row r="21" spans="1:8" x14ac:dyDescent="0.35">
      <c r="A21" s="16"/>
      <c r="B21" s="18"/>
      <c r="C21" s="16"/>
      <c r="D21" s="21"/>
      <c r="E21" s="22"/>
      <c r="F21" s="22"/>
      <c r="G21" s="21"/>
      <c r="H21" s="22"/>
    </row>
    <row r="22" spans="1:8" x14ac:dyDescent="0.35">
      <c r="A22" s="16"/>
      <c r="B22" s="18"/>
      <c r="C22" s="16"/>
      <c r="D22" s="21"/>
      <c r="E22" s="22"/>
      <c r="F22" s="22"/>
      <c r="G22" s="21"/>
      <c r="H22" s="22"/>
    </row>
    <row r="23" spans="1:8" x14ac:dyDescent="0.35">
      <c r="A23" s="16"/>
      <c r="B23" s="18"/>
      <c r="C23" s="16"/>
      <c r="D23" s="21"/>
      <c r="E23" s="22"/>
      <c r="F23" s="22"/>
      <c r="G23" s="21"/>
      <c r="H23" s="22"/>
    </row>
    <row r="24" spans="1:8" x14ac:dyDescent="0.35">
      <c r="A24" s="16"/>
      <c r="B24" s="18"/>
      <c r="C24" s="16"/>
      <c r="D24" s="21"/>
      <c r="E24" s="22"/>
      <c r="F24" s="22"/>
      <c r="G24" s="21"/>
      <c r="H24" s="22"/>
    </row>
    <row r="25" spans="1:8" x14ac:dyDescent="0.35">
      <c r="A25" s="16"/>
      <c r="B25" s="18"/>
      <c r="C25" s="16"/>
      <c r="D25" s="21"/>
      <c r="E25" s="22"/>
      <c r="F25" s="22"/>
      <c r="G25" s="21"/>
      <c r="H25" s="22"/>
    </row>
    <row r="26" spans="1:8" x14ac:dyDescent="0.35">
      <c r="A26" s="16"/>
      <c r="B26" s="18"/>
      <c r="C26" s="16"/>
      <c r="D26" s="21"/>
      <c r="E26" s="22"/>
      <c r="F26" s="22"/>
      <c r="G26" s="21"/>
      <c r="H26" s="22"/>
    </row>
    <row r="27" spans="1:8" x14ac:dyDescent="0.35">
      <c r="A27" s="16"/>
      <c r="B27" s="18"/>
      <c r="C27" s="16"/>
      <c r="D27" s="21"/>
      <c r="E27" s="22"/>
      <c r="F27" s="22"/>
      <c r="G27" s="21"/>
      <c r="H27" s="22"/>
    </row>
    <row r="28" spans="1:8" x14ac:dyDescent="0.35">
      <c r="A28" s="16"/>
      <c r="B28" s="18"/>
      <c r="C28" s="16"/>
      <c r="D28" s="21"/>
      <c r="E28" s="22"/>
      <c r="F28" s="22"/>
      <c r="G28" s="21"/>
      <c r="H28" s="22"/>
    </row>
    <row r="29" spans="1:8" x14ac:dyDescent="0.35">
      <c r="A29" s="16"/>
      <c r="B29" s="18"/>
      <c r="C29" s="16"/>
      <c r="D29" s="21"/>
      <c r="E29" s="22"/>
      <c r="F29" s="22"/>
      <c r="G29" s="21"/>
      <c r="H29" s="22"/>
    </row>
    <row r="30" spans="1:8" x14ac:dyDescent="0.35">
      <c r="A30" s="16"/>
      <c r="B30" s="18"/>
      <c r="C30" s="16"/>
      <c r="D30" s="21"/>
      <c r="E30" s="22"/>
      <c r="F30" s="22"/>
      <c r="G30" s="21"/>
      <c r="H30" s="22"/>
    </row>
    <row r="31" spans="1:8" x14ac:dyDescent="0.35">
      <c r="A31" s="16"/>
      <c r="B31" s="18"/>
      <c r="C31" s="16"/>
      <c r="D31" s="21"/>
      <c r="E31" s="22"/>
      <c r="F31" s="22"/>
      <c r="G31" s="21"/>
      <c r="H31" s="22"/>
    </row>
    <row r="32" spans="1:8" x14ac:dyDescent="0.35">
      <c r="A32" s="16"/>
      <c r="B32" s="18"/>
      <c r="C32" s="16"/>
      <c r="D32" s="21"/>
      <c r="E32" s="22"/>
      <c r="F32" s="22"/>
      <c r="G32" s="21"/>
      <c r="H32" s="22"/>
    </row>
    <row r="33" spans="1:8" x14ac:dyDescent="0.35">
      <c r="A33" s="16"/>
      <c r="B33" s="18"/>
      <c r="C33" s="16"/>
      <c r="D33" s="21"/>
      <c r="E33" s="22"/>
      <c r="F33" s="22"/>
      <c r="G33" s="21"/>
      <c r="H33" s="22"/>
    </row>
    <row r="34" spans="1:8" x14ac:dyDescent="0.35">
      <c r="A34" s="16"/>
      <c r="B34" s="18"/>
      <c r="C34" s="16"/>
      <c r="D34" s="21"/>
      <c r="E34" s="22"/>
      <c r="F34" s="22"/>
      <c r="G34" s="21"/>
      <c r="H34" s="22"/>
    </row>
    <row r="35" spans="1:8" x14ac:dyDescent="0.35">
      <c r="A35" s="16"/>
      <c r="B35" s="18"/>
      <c r="C35" s="16"/>
      <c r="D35" s="21"/>
      <c r="E35" s="22"/>
      <c r="F35" s="22"/>
      <c r="G35" s="21"/>
      <c r="H35" s="22"/>
    </row>
    <row r="36" spans="1:8" x14ac:dyDescent="0.35">
      <c r="A36" s="16"/>
      <c r="B36" s="18"/>
      <c r="C36" s="16"/>
      <c r="D36" s="21"/>
      <c r="E36" s="22"/>
      <c r="F36" s="22"/>
      <c r="G36" s="21"/>
      <c r="H36" s="22"/>
    </row>
    <row r="37" spans="1:8" x14ac:dyDescent="0.35">
      <c r="A37" s="16"/>
      <c r="B37" s="18"/>
      <c r="C37" s="16"/>
      <c r="D37" s="21"/>
      <c r="E37" s="22"/>
      <c r="F37" s="22"/>
      <c r="G37" s="21"/>
      <c r="H37" s="22"/>
    </row>
    <row r="38" spans="1:8" x14ac:dyDescent="0.35">
      <c r="A38" s="16"/>
      <c r="B38" s="18"/>
      <c r="C38" s="16"/>
      <c r="D38" s="21"/>
      <c r="E38" s="22"/>
      <c r="F38" s="22"/>
      <c r="G38" s="21"/>
      <c r="H38" s="22"/>
    </row>
    <row r="39" spans="1:8" x14ac:dyDescent="0.35">
      <c r="A39" s="16"/>
      <c r="B39" s="18"/>
      <c r="C39" s="16"/>
      <c r="D39" s="21"/>
      <c r="E39" s="22"/>
      <c r="F39" s="22"/>
      <c r="G39" s="21"/>
      <c r="H39" s="22"/>
    </row>
    <row r="40" spans="1:8" x14ac:dyDescent="0.35">
      <c r="A40" s="16"/>
      <c r="B40" s="18"/>
      <c r="C40" s="16"/>
      <c r="D40" s="21"/>
      <c r="E40" s="22"/>
      <c r="F40" s="22"/>
      <c r="G40" s="21"/>
      <c r="H40" s="22"/>
    </row>
    <row r="41" spans="1:8" x14ac:dyDescent="0.35">
      <c r="A41" s="16"/>
      <c r="B41" s="18"/>
      <c r="C41" s="16"/>
      <c r="D41" s="21"/>
      <c r="E41" s="22"/>
      <c r="F41" s="22"/>
      <c r="G41" s="21"/>
      <c r="H41" s="22"/>
    </row>
    <row r="42" spans="1:8" x14ac:dyDescent="0.35">
      <c r="A42" s="16"/>
      <c r="B42" s="18"/>
      <c r="C42" s="16"/>
      <c r="D42" s="21"/>
      <c r="E42" s="22"/>
      <c r="F42" s="22"/>
      <c r="G42" s="21"/>
      <c r="H42" s="22"/>
    </row>
    <row r="43" spans="1:8" x14ac:dyDescent="0.35">
      <c r="A43" s="16"/>
      <c r="B43" s="18"/>
      <c r="C43" s="16"/>
      <c r="D43" s="21"/>
      <c r="E43" s="22"/>
      <c r="F43" s="22"/>
      <c r="G43" s="21"/>
      <c r="H43" s="22"/>
    </row>
    <row r="44" spans="1:8" x14ac:dyDescent="0.35">
      <c r="A44" s="16"/>
      <c r="B44" s="18"/>
      <c r="C44" s="16"/>
      <c r="D44" s="21"/>
      <c r="E44" s="22"/>
      <c r="F44" s="22"/>
      <c r="G44" s="21"/>
      <c r="H44" s="22"/>
    </row>
    <row r="45" spans="1:8" x14ac:dyDescent="0.35">
      <c r="A45" s="16"/>
      <c r="B45" s="18"/>
      <c r="C45" s="16"/>
      <c r="D45" s="21"/>
      <c r="E45" s="22"/>
      <c r="F45" s="22"/>
      <c r="G45" s="21"/>
      <c r="H45" s="22"/>
    </row>
    <row r="46" spans="1:8" x14ac:dyDescent="0.35">
      <c r="A46" s="16"/>
      <c r="B46" s="18"/>
      <c r="C46" s="16"/>
      <c r="D46" s="21"/>
      <c r="E46" s="22"/>
      <c r="F46" s="22"/>
      <c r="G46" s="21"/>
      <c r="H46" s="22"/>
    </row>
    <row r="47" spans="1:8" x14ac:dyDescent="0.35">
      <c r="A47" s="16"/>
      <c r="B47" s="18"/>
      <c r="C47" s="16"/>
      <c r="D47" s="21"/>
      <c r="E47" s="22"/>
      <c r="F47" s="22"/>
      <c r="G47" s="21"/>
      <c r="H47" s="22"/>
    </row>
    <row r="48" spans="1:8" x14ac:dyDescent="0.35">
      <c r="A48" s="16"/>
      <c r="B48" s="18"/>
      <c r="C48" s="16"/>
      <c r="D48" s="21"/>
      <c r="E48" s="22"/>
      <c r="F48" s="22"/>
      <c r="G48" s="21"/>
      <c r="H48" s="22"/>
    </row>
    <row r="49" spans="1:8" x14ac:dyDescent="0.35">
      <c r="A49" s="16"/>
      <c r="B49" s="18"/>
      <c r="C49" s="16"/>
      <c r="D49" s="21"/>
      <c r="E49" s="22"/>
      <c r="F49" s="22"/>
      <c r="G49" s="21"/>
      <c r="H49" s="22"/>
    </row>
    <row r="50" spans="1:8" x14ac:dyDescent="0.35">
      <c r="A50" s="16"/>
      <c r="B50" s="18"/>
      <c r="C50" s="16"/>
      <c r="D50" s="21"/>
      <c r="E50" s="22"/>
      <c r="F50" s="22"/>
      <c r="G50" s="21"/>
      <c r="H50" s="22"/>
    </row>
    <row r="51" spans="1:8" x14ac:dyDescent="0.35">
      <c r="A51" s="16"/>
      <c r="B51" s="18"/>
      <c r="C51" s="16"/>
      <c r="D51" s="21"/>
      <c r="E51" s="22"/>
      <c r="F51" s="22"/>
      <c r="G51" s="21"/>
      <c r="H51" s="22"/>
    </row>
    <row r="52" spans="1:8" x14ac:dyDescent="0.35">
      <c r="A52" s="16"/>
      <c r="B52" s="18"/>
      <c r="C52" s="16"/>
      <c r="D52" s="21"/>
      <c r="E52" s="22"/>
      <c r="F52" s="22"/>
      <c r="G52" s="21"/>
      <c r="H52" s="22"/>
    </row>
    <row r="53" spans="1:8" x14ac:dyDescent="0.35">
      <c r="A53" s="16"/>
      <c r="B53" s="18"/>
      <c r="C53" s="16"/>
      <c r="D53" s="21"/>
      <c r="E53" s="22"/>
      <c r="F53" s="22"/>
      <c r="G53" s="21"/>
      <c r="H53" s="22"/>
    </row>
    <row r="54" spans="1:8" x14ac:dyDescent="0.35">
      <c r="A54" s="16"/>
      <c r="B54" s="18"/>
      <c r="C54" s="16"/>
      <c r="D54" s="21"/>
      <c r="E54" s="22"/>
      <c r="F54" s="22"/>
      <c r="G54" s="21"/>
      <c r="H54" s="22"/>
    </row>
    <row r="55" spans="1:8" x14ac:dyDescent="0.35">
      <c r="A55" s="16"/>
      <c r="B55" s="18"/>
      <c r="C55" s="16"/>
      <c r="D55" s="21"/>
      <c r="E55" s="22"/>
      <c r="F55" s="22"/>
      <c r="G55" s="21"/>
      <c r="H55" s="22"/>
    </row>
    <row r="56" spans="1:8" x14ac:dyDescent="0.35">
      <c r="A56" s="16"/>
      <c r="B56" s="18"/>
      <c r="C56" s="16"/>
      <c r="D56" s="21"/>
      <c r="E56" s="22"/>
      <c r="F56" s="22"/>
      <c r="G56" s="21"/>
      <c r="H56" s="22"/>
    </row>
    <row r="57" spans="1:8" x14ac:dyDescent="0.35">
      <c r="A57" s="16"/>
      <c r="B57" s="18"/>
      <c r="C57" s="16"/>
      <c r="D57" s="21"/>
      <c r="E57" s="22"/>
      <c r="F57" s="22"/>
      <c r="G57" s="21"/>
      <c r="H57" s="22"/>
    </row>
    <row r="58" spans="1:8" x14ac:dyDescent="0.35">
      <c r="A58" s="16"/>
      <c r="B58" s="18"/>
      <c r="C58" s="16"/>
      <c r="D58" s="21"/>
      <c r="E58" s="22"/>
      <c r="F58" s="22"/>
      <c r="G58" s="21"/>
      <c r="H58" s="22"/>
    </row>
    <row r="59" spans="1:8" x14ac:dyDescent="0.35">
      <c r="A59" s="16"/>
      <c r="B59" s="18"/>
      <c r="C59" s="16"/>
      <c r="D59" s="21"/>
      <c r="E59" s="22"/>
      <c r="F59" s="22"/>
      <c r="G59" s="21"/>
      <c r="H59" s="22"/>
    </row>
    <row r="60" spans="1:8" x14ac:dyDescent="0.35">
      <c r="A60" s="16"/>
      <c r="B60" s="18"/>
      <c r="C60" s="16"/>
      <c r="D60" s="21"/>
      <c r="E60" s="22"/>
      <c r="F60" s="22"/>
      <c r="G60" s="21"/>
      <c r="H60" s="22"/>
    </row>
    <row r="61" spans="1:8" x14ac:dyDescent="0.35">
      <c r="A61" s="16"/>
      <c r="B61" s="18"/>
      <c r="C61" s="16"/>
      <c r="D61" s="21"/>
      <c r="E61" s="22"/>
      <c r="F61" s="22"/>
      <c r="G61" s="21"/>
      <c r="H61" s="22"/>
    </row>
    <row r="62" spans="1:8" x14ac:dyDescent="0.35">
      <c r="A62" s="16"/>
      <c r="B62" s="18"/>
      <c r="C62" s="16"/>
      <c r="D62" s="21"/>
      <c r="E62" s="22"/>
      <c r="F62" s="22"/>
      <c r="G62" s="21"/>
      <c r="H62" s="22"/>
    </row>
    <row r="63" spans="1:8" x14ac:dyDescent="0.35">
      <c r="A63" s="16"/>
      <c r="B63" s="18"/>
      <c r="C63" s="16"/>
      <c r="D63" s="21"/>
      <c r="E63" s="22"/>
      <c r="F63" s="22"/>
      <c r="G63" s="21"/>
      <c r="H63" s="22"/>
    </row>
    <row r="64" spans="1:8" x14ac:dyDescent="0.35">
      <c r="A64" s="16"/>
      <c r="B64" s="18"/>
      <c r="C64" s="16"/>
      <c r="D64" s="21"/>
      <c r="E64" s="22"/>
      <c r="F64" s="22"/>
      <c r="G64" s="21"/>
      <c r="H64" s="22"/>
    </row>
    <row r="65" spans="1:8" x14ac:dyDescent="0.35">
      <c r="A65" s="16"/>
      <c r="B65" s="18"/>
      <c r="C65" s="16"/>
      <c r="D65" s="21"/>
      <c r="E65" s="22"/>
      <c r="F65" s="22"/>
      <c r="G65" s="21"/>
      <c r="H65" s="22"/>
    </row>
    <row r="66" spans="1:8" x14ac:dyDescent="0.35">
      <c r="A66" s="16"/>
      <c r="B66" s="18"/>
      <c r="C66" s="16"/>
      <c r="D66" s="21"/>
      <c r="E66" s="22"/>
      <c r="F66" s="22"/>
      <c r="G66" s="21"/>
      <c r="H66" s="22"/>
    </row>
    <row r="67" spans="1:8" x14ac:dyDescent="0.35">
      <c r="A67" s="28"/>
      <c r="B67" s="16"/>
      <c r="C67" s="21"/>
      <c r="D67" s="22"/>
      <c r="E67" s="22"/>
      <c r="F67" s="21"/>
      <c r="G67" s="22"/>
    </row>
    <row r="68" spans="1:8" x14ac:dyDescent="0.35">
      <c r="A68" s="28"/>
      <c r="B68" s="16"/>
      <c r="C68" s="21"/>
      <c r="D68" s="22"/>
      <c r="E68" s="22"/>
      <c r="F68" s="21"/>
      <c r="G68" s="22"/>
    </row>
    <row r="69" spans="1:8" x14ac:dyDescent="0.35">
      <c r="A69" s="28"/>
      <c r="B69" s="16"/>
      <c r="C69" s="21"/>
      <c r="D69" s="22"/>
      <c r="E69" s="22"/>
      <c r="F69" s="21"/>
      <c r="G69" s="22"/>
    </row>
    <row r="70" spans="1:8" x14ac:dyDescent="0.35">
      <c r="A70" s="28"/>
      <c r="B70" s="16"/>
      <c r="C70" s="21"/>
      <c r="D70" s="22"/>
      <c r="E70" s="22"/>
      <c r="F70" s="21"/>
      <c r="G70" s="22"/>
    </row>
    <row r="71" spans="1:8" x14ac:dyDescent="0.35">
      <c r="A71" s="28"/>
      <c r="B71" s="16"/>
      <c r="C71" s="21"/>
      <c r="D71" s="22"/>
      <c r="E71" s="22"/>
      <c r="F71" s="21"/>
      <c r="G71" s="22"/>
    </row>
    <row r="72" spans="1:8" x14ac:dyDescent="0.35">
      <c r="A72" s="28"/>
      <c r="B72" s="16"/>
      <c r="C72" s="21"/>
      <c r="D72" s="22"/>
      <c r="E72" s="22"/>
      <c r="F72" s="21"/>
      <c r="G72" s="22"/>
    </row>
    <row r="73" spans="1:8" x14ac:dyDescent="0.35">
      <c r="A73" s="28"/>
      <c r="B73" s="16"/>
      <c r="C73" s="21"/>
      <c r="D73" s="22"/>
      <c r="E73" s="22"/>
      <c r="F73" s="21"/>
      <c r="G73" s="22"/>
    </row>
    <row r="74" spans="1:8" x14ac:dyDescent="0.35">
      <c r="A74" s="28"/>
      <c r="B74" s="16"/>
      <c r="C74" s="21"/>
      <c r="D74" s="22"/>
      <c r="E74" s="22"/>
      <c r="F74" s="21"/>
      <c r="G74" s="22"/>
    </row>
    <row r="75" spans="1:8" x14ac:dyDescent="0.35">
      <c r="A75" s="28"/>
      <c r="B75" s="16"/>
      <c r="C75" s="21"/>
      <c r="D75" s="22"/>
      <c r="E75" s="22"/>
      <c r="F75" s="21"/>
      <c r="G75" s="22"/>
    </row>
    <row r="76" spans="1:8" x14ac:dyDescent="0.35">
      <c r="A76" s="28"/>
      <c r="B76" s="16"/>
      <c r="C76" s="21"/>
      <c r="D76" s="22"/>
      <c r="E76" s="22"/>
      <c r="F76" s="21"/>
      <c r="G76" s="22"/>
    </row>
    <row r="77" spans="1:8" x14ac:dyDescent="0.35">
      <c r="A77" s="28"/>
      <c r="B77" s="16"/>
      <c r="C77" s="21"/>
      <c r="D77" s="22"/>
      <c r="E77" s="22"/>
      <c r="F77" s="21"/>
      <c r="G77" s="22"/>
    </row>
    <row r="78" spans="1:8" x14ac:dyDescent="0.35">
      <c r="A78" s="28"/>
      <c r="B78" s="16"/>
      <c r="C78" s="21"/>
      <c r="D78" s="22"/>
      <c r="E78" s="22"/>
      <c r="F78" s="21"/>
      <c r="G78" s="22"/>
    </row>
    <row r="79" spans="1:8" x14ac:dyDescent="0.35">
      <c r="A79" s="28"/>
      <c r="B79" s="16"/>
      <c r="C79" s="21"/>
      <c r="D79" s="22"/>
      <c r="E79" s="22"/>
      <c r="F79" s="21"/>
      <c r="G79" s="22"/>
    </row>
    <row r="80" spans="1:8" x14ac:dyDescent="0.35">
      <c r="A80" s="28"/>
      <c r="B80" s="16"/>
      <c r="C80" s="21"/>
      <c r="D80" s="22"/>
      <c r="E80" s="22"/>
      <c r="F80" s="21"/>
      <c r="G80" s="22"/>
    </row>
    <row r="81" spans="1:7" x14ac:dyDescent="0.35">
      <c r="A81" s="28"/>
      <c r="B81" s="16"/>
      <c r="C81" s="21"/>
      <c r="D81" s="22"/>
      <c r="E81" s="22"/>
      <c r="F81" s="21"/>
      <c r="G81" s="22"/>
    </row>
    <row r="82" spans="1:7" x14ac:dyDescent="0.35">
      <c r="A82" s="28"/>
      <c r="B82" s="16"/>
      <c r="C82" s="21"/>
      <c r="D82" s="22"/>
      <c r="E82" s="22"/>
      <c r="F82" s="21"/>
      <c r="G82" s="22"/>
    </row>
    <row r="83" spans="1:7" x14ac:dyDescent="0.35">
      <c r="A83" s="28"/>
      <c r="B83" s="16"/>
      <c r="C83" s="21"/>
      <c r="D83" s="22"/>
      <c r="E83" s="22"/>
      <c r="F83" s="21"/>
      <c r="G83" s="22"/>
    </row>
    <row r="84" spans="1:7" x14ac:dyDescent="0.35">
      <c r="A84" s="28"/>
      <c r="B84" s="16"/>
      <c r="C84" s="21"/>
      <c r="D84" s="22"/>
      <c r="E84" s="22"/>
      <c r="F84" s="21"/>
      <c r="G84" s="22"/>
    </row>
    <row r="85" spans="1:7" x14ac:dyDescent="0.35">
      <c r="A85" s="28"/>
      <c r="B85" s="16"/>
      <c r="C85" s="21"/>
      <c r="D85" s="22"/>
      <c r="E85" s="22"/>
      <c r="F85" s="21"/>
      <c r="G85" s="22"/>
    </row>
    <row r="86" spans="1:7" x14ac:dyDescent="0.35">
      <c r="A86" s="28"/>
      <c r="B86" s="16"/>
      <c r="C86" s="21"/>
      <c r="D86" s="22"/>
      <c r="E86" s="22"/>
      <c r="F86" s="21"/>
      <c r="G86" s="22"/>
    </row>
    <row r="87" spans="1:7" x14ac:dyDescent="0.35">
      <c r="A87" s="28"/>
      <c r="B87" s="16"/>
      <c r="C87" s="21"/>
      <c r="D87" s="22"/>
      <c r="E87" s="22"/>
      <c r="F87" s="21"/>
      <c r="G87" s="22"/>
    </row>
    <row r="88" spans="1:7" x14ac:dyDescent="0.35">
      <c r="A88" s="28"/>
      <c r="B88" s="16"/>
      <c r="C88" s="21"/>
      <c r="D88" s="22"/>
      <c r="E88" s="22"/>
      <c r="F88" s="21"/>
      <c r="G88" s="22"/>
    </row>
    <row r="89" spans="1:7" x14ac:dyDescent="0.35">
      <c r="A89" s="28"/>
      <c r="B89" s="16"/>
      <c r="C89" s="21"/>
      <c r="D89" s="22"/>
      <c r="E89" s="22"/>
      <c r="F89" s="21"/>
      <c r="G89" s="22"/>
    </row>
    <row r="90" spans="1:7" x14ac:dyDescent="0.35">
      <c r="A90" s="28"/>
      <c r="B90" s="16"/>
      <c r="C90" s="21"/>
      <c r="D90" s="22"/>
      <c r="E90" s="22"/>
      <c r="F90" s="21"/>
      <c r="G90" s="22"/>
    </row>
    <row r="91" spans="1:7" x14ac:dyDescent="0.35">
      <c r="A91" s="28"/>
      <c r="B91" s="16"/>
      <c r="C91" s="21"/>
      <c r="D91" s="22"/>
      <c r="E91" s="22"/>
      <c r="F91" s="21"/>
      <c r="G91" s="22"/>
    </row>
    <row r="92" spans="1:7" x14ac:dyDescent="0.35">
      <c r="A92" s="28"/>
      <c r="B92" s="16"/>
      <c r="C92" s="21"/>
      <c r="D92" s="22"/>
      <c r="E92" s="22"/>
      <c r="F92" s="21"/>
      <c r="G92" s="22"/>
    </row>
    <row r="93" spans="1:7" x14ac:dyDescent="0.35">
      <c r="A93" s="28"/>
      <c r="B93" s="16"/>
      <c r="C93" s="21"/>
      <c r="D93" s="22"/>
      <c r="E93" s="22"/>
      <c r="F93" s="21"/>
      <c r="G93" s="22"/>
    </row>
    <row r="94" spans="1:7" x14ac:dyDescent="0.35">
      <c r="A94" s="28"/>
      <c r="B94" s="16"/>
      <c r="C94" s="21"/>
      <c r="D94" s="22"/>
      <c r="E94" s="22"/>
      <c r="F94" s="21"/>
      <c r="G94" s="22"/>
    </row>
    <row r="95" spans="1:7" x14ac:dyDescent="0.35">
      <c r="A95" s="28"/>
      <c r="B95" s="16"/>
      <c r="C95" s="21"/>
      <c r="D95" s="22"/>
      <c r="E95" s="22"/>
      <c r="F95" s="21"/>
      <c r="G95" s="22"/>
    </row>
    <row r="96" spans="1:7" x14ac:dyDescent="0.35">
      <c r="A96" s="28"/>
      <c r="B96" s="16"/>
      <c r="C96" s="21"/>
      <c r="D96" s="22"/>
      <c r="E96" s="22"/>
      <c r="F96" s="21"/>
      <c r="G96" s="22"/>
    </row>
    <row r="97" spans="1:7" x14ac:dyDescent="0.35">
      <c r="A97" s="28"/>
      <c r="B97" s="16"/>
      <c r="C97" s="21"/>
      <c r="D97" s="22"/>
      <c r="E97" s="22"/>
      <c r="F97" s="21"/>
      <c r="G97" s="22"/>
    </row>
    <row r="98" spans="1:7" x14ac:dyDescent="0.35">
      <c r="A98" s="28"/>
      <c r="B98" s="16"/>
      <c r="C98" s="21"/>
      <c r="D98" s="22"/>
      <c r="E98" s="22"/>
      <c r="F98" s="21"/>
      <c r="G98" s="22"/>
    </row>
    <row r="99" spans="1:7" x14ac:dyDescent="0.35">
      <c r="A99" s="28"/>
      <c r="B99" s="16"/>
      <c r="C99" s="21"/>
      <c r="D99" s="22"/>
      <c r="E99" s="22"/>
      <c r="F99" s="21"/>
      <c r="G99" s="22"/>
    </row>
    <row r="100" spans="1:7" x14ac:dyDescent="0.35">
      <c r="A100" s="28"/>
      <c r="B100" s="16"/>
      <c r="C100" s="21"/>
      <c r="D100" s="22"/>
      <c r="E100" s="22"/>
      <c r="F100" s="21"/>
      <c r="G100" s="22"/>
    </row>
    <row r="101" spans="1:7" x14ac:dyDescent="0.35">
      <c r="A101" s="28"/>
      <c r="B101" s="16"/>
      <c r="C101" s="21"/>
      <c r="D101" s="22"/>
      <c r="E101" s="22"/>
      <c r="F101" s="21"/>
      <c r="G101" s="22"/>
    </row>
    <row r="102" spans="1:7" x14ac:dyDescent="0.35">
      <c r="A102" s="28"/>
      <c r="B102" s="16"/>
      <c r="C102" s="21"/>
      <c r="D102" s="22"/>
      <c r="E102" s="22"/>
      <c r="F102" s="21"/>
      <c r="G102" s="22"/>
    </row>
    <row r="103" spans="1:7" x14ac:dyDescent="0.35">
      <c r="A103" s="28"/>
      <c r="B103" s="16"/>
      <c r="C103" s="21"/>
      <c r="D103" s="22"/>
      <c r="E103" s="22"/>
      <c r="F103" s="21"/>
      <c r="G103" s="22"/>
    </row>
    <row r="104" spans="1:7" x14ac:dyDescent="0.35">
      <c r="A104" s="28"/>
      <c r="B104" s="16"/>
      <c r="C104" s="21"/>
      <c r="D104" s="22"/>
      <c r="E104" s="22"/>
      <c r="F104" s="21"/>
      <c r="G104" s="22"/>
    </row>
    <row r="105" spans="1:7" x14ac:dyDescent="0.35">
      <c r="A105" s="28"/>
      <c r="B105" s="16"/>
      <c r="C105" s="21"/>
      <c r="D105" s="22"/>
      <c r="E105" s="22"/>
      <c r="F105" s="21"/>
      <c r="G105" s="22"/>
    </row>
    <row r="106" spans="1:7" x14ac:dyDescent="0.35">
      <c r="A106" s="28"/>
      <c r="B106" s="16"/>
      <c r="C106" s="21"/>
      <c r="D106" s="22"/>
      <c r="E106" s="22"/>
      <c r="F106" s="21"/>
      <c r="G106" s="22"/>
    </row>
    <row r="107" spans="1:7" x14ac:dyDescent="0.35">
      <c r="A107" s="28"/>
      <c r="B107" s="16"/>
      <c r="C107" s="21"/>
      <c r="D107" s="22"/>
      <c r="E107" s="22"/>
      <c r="F107" s="21"/>
      <c r="G107" s="22"/>
    </row>
    <row r="108" spans="1:7" x14ac:dyDescent="0.35">
      <c r="A108" s="28"/>
      <c r="B108" s="16"/>
      <c r="C108" s="21"/>
      <c r="D108" s="22"/>
      <c r="E108" s="22"/>
      <c r="F108" s="21"/>
      <c r="G108" s="22"/>
    </row>
    <row r="109" spans="1:7" x14ac:dyDescent="0.35">
      <c r="A109" s="28"/>
      <c r="B109" s="16"/>
      <c r="C109" s="21"/>
      <c r="D109" s="22"/>
      <c r="E109" s="22"/>
      <c r="F109" s="21"/>
      <c r="G109" s="22"/>
    </row>
    <row r="110" spans="1:7" x14ac:dyDescent="0.35">
      <c r="A110" s="28"/>
      <c r="B110" s="16"/>
      <c r="C110" s="21"/>
      <c r="D110" s="22"/>
      <c r="E110" s="22"/>
      <c r="F110" s="21"/>
      <c r="G110" s="22"/>
    </row>
    <row r="111" spans="1:7" x14ac:dyDescent="0.35">
      <c r="A111" s="28"/>
      <c r="B111" s="16"/>
      <c r="C111" s="21"/>
      <c r="D111" s="22"/>
      <c r="E111" s="22"/>
      <c r="F111" s="21"/>
      <c r="G111" s="22"/>
    </row>
    <row r="112" spans="1:7" x14ac:dyDescent="0.35">
      <c r="A112" s="28"/>
      <c r="B112" s="16"/>
      <c r="C112" s="21"/>
      <c r="D112" s="22"/>
      <c r="E112" s="22"/>
      <c r="F112" s="21"/>
      <c r="G112" s="22"/>
    </row>
    <row r="113" spans="1:8" x14ac:dyDescent="0.35">
      <c r="A113" s="28"/>
      <c r="B113" s="16"/>
      <c r="C113" s="21"/>
      <c r="D113" s="22"/>
      <c r="E113" s="22"/>
      <c r="F113" s="21"/>
      <c r="G113" s="22"/>
    </row>
    <row r="114" spans="1:8" x14ac:dyDescent="0.35">
      <c r="A114" s="28"/>
      <c r="B114" s="16"/>
      <c r="C114" s="21"/>
      <c r="D114" s="22"/>
      <c r="E114" s="22"/>
      <c r="F114" s="21"/>
      <c r="G114" s="22"/>
    </row>
    <row r="115" spans="1:8" x14ac:dyDescent="0.35">
      <c r="A115" s="28"/>
      <c r="B115" s="16"/>
      <c r="C115" s="21"/>
      <c r="D115" s="22"/>
      <c r="E115" s="22"/>
      <c r="F115" s="21"/>
      <c r="G115" s="22"/>
    </row>
    <row r="116" spans="1:8" x14ac:dyDescent="0.35">
      <c r="A116" s="28"/>
      <c r="B116" s="16"/>
      <c r="C116" s="21"/>
      <c r="D116" s="22"/>
      <c r="E116" s="22"/>
      <c r="F116" s="21"/>
      <c r="G116" s="22"/>
    </row>
    <row r="117" spans="1:8" x14ac:dyDescent="0.35">
      <c r="A117" s="28"/>
      <c r="B117" s="16"/>
      <c r="C117" s="21"/>
      <c r="D117" s="22"/>
      <c r="E117" s="22"/>
      <c r="F117" s="21"/>
      <c r="G117" s="22"/>
    </row>
    <row r="118" spans="1:8" x14ac:dyDescent="0.35">
      <c r="A118" s="28"/>
      <c r="B118" s="16"/>
      <c r="C118" s="21"/>
      <c r="D118" s="22"/>
      <c r="E118" s="22"/>
      <c r="F118" s="21"/>
      <c r="G118" s="22"/>
    </row>
    <row r="119" spans="1:8" x14ac:dyDescent="0.35">
      <c r="A119" s="16"/>
      <c r="B119" s="18"/>
      <c r="C119" s="16"/>
      <c r="D119" s="21"/>
      <c r="E119" s="22"/>
      <c r="F119" s="22"/>
      <c r="G119" s="21"/>
      <c r="H119" s="22"/>
    </row>
    <row r="120" spans="1:8" x14ac:dyDescent="0.35">
      <c r="A120" s="16"/>
      <c r="B120" s="18"/>
      <c r="C120" s="16"/>
      <c r="D120" s="21"/>
      <c r="E120" s="22"/>
      <c r="F120" s="22"/>
      <c r="G120" s="21"/>
      <c r="H120" s="22"/>
    </row>
    <row r="121" spans="1:8" x14ac:dyDescent="0.35">
      <c r="A121" s="16"/>
      <c r="B121" s="18"/>
      <c r="C121" s="16"/>
      <c r="D121" s="21"/>
      <c r="E121" s="22"/>
      <c r="F121" s="22"/>
      <c r="G121" s="21"/>
      <c r="H121" s="22"/>
    </row>
    <row r="122" spans="1:8" x14ac:dyDescent="0.35">
      <c r="A122" s="16"/>
      <c r="B122" s="18"/>
      <c r="C122" s="16"/>
      <c r="D122" s="21"/>
      <c r="E122" s="22"/>
      <c r="F122" s="22"/>
      <c r="G122" s="21"/>
      <c r="H122" s="22"/>
    </row>
  </sheetData>
  <dataConsolidate/>
  <mergeCells count="1">
    <mergeCell ref="A1:C3"/>
  </mergeCells>
  <conditionalFormatting sqref="A1 D1:H3 I1:X28 I29:W64 H67:H107 A67:G118 A119:H120">
    <cfRule type="containsBlanks" dxfId="19" priority="2">
      <formula>LEN(TRIM(A1))=0</formula>
    </cfRule>
  </conditionalFormatting>
  <conditionalFormatting sqref="E5:E7">
    <cfRule type="expression" dxfId="18" priority="4">
      <formula>(INDIRECT("E"&amp;ROW())="ja")</formula>
    </cfRule>
  </conditionalFormatting>
  <conditionalFormatting sqref="F5:F7">
    <cfRule type="expression" dxfId="17" priority="3">
      <formula>INDIRECT("E"&amp;ROW())="nei"</formula>
    </cfRule>
  </conditionalFormatting>
  <conditionalFormatting sqref="H5:H7">
    <cfRule type="expression" dxfId="16"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69F1AE1B-F556-4D3A-964F-17B174FE2471}">
          <x14:formula1>
            <xm:f>Datavaldiering!$C$2:$C$3</xm:f>
          </x14:formula1>
          <xm:sqref>G5:G7</xm:sqref>
        </x14:dataValidation>
        <x14:dataValidation type="list" allowBlank="1" showInputMessage="1" showErrorMessage="1" xr:uid="{FDCCEE5A-5E30-45DC-B67C-7939FD5CBDAD}">
          <x14:formula1>
            <xm:f>Datavaldiering!$C$2:$C$4</xm:f>
          </x14:formula1>
          <xm:sqref>D5:D7</xm:sqref>
        </x14:dataValidation>
        <x14:dataValidation type="list" allowBlank="1" showInputMessage="1" showErrorMessage="1" xr:uid="{B7A55A55-CD62-4EB4-A51F-E7707F6B3B77}">
          <x14:formula1>
            <xm:f>Datavaldiering!$A$2:$A$5</xm:f>
          </x14:formula1>
          <xm:sqref>C5:C7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27E71-96CC-457D-8C46-50874F3DC43C}">
  <dimension ref="A1:H121"/>
  <sheetViews>
    <sheetView showGridLines="0" zoomScaleNormal="100" workbookViewId="0">
      <pane ySplit="4" topLeftCell="A18" activePane="bottomLeft" state="frozen"/>
      <selection activeCell="C21" sqref="C21"/>
      <selection pane="bottomLeft" activeCell="A21" sqref="A21:XFD21"/>
    </sheetView>
  </sheetViews>
  <sheetFormatPr baseColWidth="10" defaultColWidth="11.453125" defaultRowHeight="14.5" x14ac:dyDescent="0.35"/>
  <cols>
    <col min="1" max="1" width="13.1796875" style="13" customWidth="1"/>
    <col min="2" max="2" width="40.26953125" style="13" customWidth="1"/>
    <col min="3" max="3" width="16.7265625" style="13" customWidth="1"/>
    <col min="4" max="4" width="24.1796875" style="13" customWidth="1"/>
    <col min="5" max="5" width="41.453125" style="13" customWidth="1"/>
    <col min="6" max="6" width="56" style="13" customWidth="1"/>
    <col min="7" max="7" width="11.453125" style="13"/>
    <col min="8" max="8" width="21.1796875" style="13" customWidth="1"/>
    <col min="9" max="16384" width="11.453125" style="13"/>
  </cols>
  <sheetData>
    <row r="1" spans="1:8" ht="26" x14ac:dyDescent="0.35">
      <c r="A1" s="52" t="s">
        <v>162</v>
      </c>
      <c r="B1" s="52"/>
      <c r="C1" s="52"/>
      <c r="D1" s="38"/>
      <c r="E1" s="38"/>
      <c r="F1" s="38"/>
      <c r="G1" s="38"/>
    </row>
    <row r="2" spans="1:8" ht="26" x14ac:dyDescent="0.35">
      <c r="A2" s="52"/>
      <c r="B2" s="52"/>
      <c r="C2" s="52"/>
      <c r="D2" s="38"/>
      <c r="E2" s="38"/>
      <c r="F2" s="38"/>
      <c r="G2" s="38"/>
    </row>
    <row r="3" spans="1:8" x14ac:dyDescent="0.35">
      <c r="A3" s="52"/>
      <c r="B3" s="52"/>
      <c r="C3" s="52"/>
    </row>
    <row r="4" spans="1:8" ht="43.5" x14ac:dyDescent="0.35">
      <c r="A4" s="37" t="s">
        <v>32</v>
      </c>
      <c r="B4" s="37" t="s">
        <v>34</v>
      </c>
      <c r="C4" s="37" t="s">
        <v>35</v>
      </c>
      <c r="D4" s="37" t="s">
        <v>36</v>
      </c>
      <c r="E4" s="37" t="s">
        <v>37</v>
      </c>
      <c r="F4" s="37" t="s">
        <v>38</v>
      </c>
      <c r="G4" s="37" t="s">
        <v>39</v>
      </c>
      <c r="H4" s="37" t="s">
        <v>40</v>
      </c>
    </row>
    <row r="5" spans="1:8" ht="29" x14ac:dyDescent="0.35">
      <c r="A5" s="16">
        <f>ROW()-ROW(Tabell424[[#Headers],[Krav nr.]])</f>
        <v>1</v>
      </c>
      <c r="B5" s="39" t="s">
        <v>163</v>
      </c>
      <c r="C5" s="16" t="s">
        <v>4</v>
      </c>
      <c r="D5" s="21"/>
      <c r="E5" s="22"/>
      <c r="F5" s="22"/>
      <c r="G5" s="21"/>
      <c r="H5" s="22"/>
    </row>
    <row r="6" spans="1:8" x14ac:dyDescent="0.35">
      <c r="A6" s="16">
        <f>ROW()-ROW(Tabell424[[#Headers],[Krav nr.]])</f>
        <v>2</v>
      </c>
      <c r="B6" s="18" t="s">
        <v>164</v>
      </c>
      <c r="C6" s="16" t="s">
        <v>14</v>
      </c>
      <c r="D6" s="21"/>
      <c r="E6" s="22"/>
      <c r="F6" s="22"/>
      <c r="G6" s="21"/>
      <c r="H6" s="22"/>
    </row>
    <row r="7" spans="1:8" x14ac:dyDescent="0.35">
      <c r="A7" s="16">
        <f>ROW()-ROW(Tabell424[[#Headers],[Krav nr.]])</f>
        <v>3</v>
      </c>
      <c r="B7" s="18" t="s">
        <v>165</v>
      </c>
      <c r="C7" s="16" t="s">
        <v>4</v>
      </c>
      <c r="D7" s="21"/>
      <c r="E7" s="22"/>
      <c r="F7" s="22"/>
      <c r="G7" s="21"/>
      <c r="H7" s="22"/>
    </row>
    <row r="8" spans="1:8" x14ac:dyDescent="0.35">
      <c r="A8" s="16">
        <f>ROW()-ROW(Tabell424[[#Headers],[Krav nr.]])</f>
        <v>4</v>
      </c>
      <c r="B8" s="18" t="s">
        <v>166</v>
      </c>
      <c r="C8" s="16" t="s">
        <v>4</v>
      </c>
      <c r="D8" s="21"/>
      <c r="E8" s="22"/>
      <c r="F8" s="22"/>
      <c r="G8" s="21"/>
      <c r="H8" s="22"/>
    </row>
    <row r="9" spans="1:8" ht="29" x14ac:dyDescent="0.35">
      <c r="A9" s="16">
        <f>ROW()-ROW(Tabell424[[#Headers],[Krav nr.]])</f>
        <v>5</v>
      </c>
      <c r="B9" s="18" t="s">
        <v>167</v>
      </c>
      <c r="C9" s="16" t="s">
        <v>4</v>
      </c>
      <c r="D9" s="21"/>
      <c r="E9" s="22"/>
      <c r="F9" s="22"/>
      <c r="G9" s="21"/>
      <c r="H9" s="22"/>
    </row>
    <row r="10" spans="1:8" x14ac:dyDescent="0.35">
      <c r="A10" s="16">
        <f>ROW()-ROW(Tabell424[[#Headers],[Krav nr.]])</f>
        <v>6</v>
      </c>
      <c r="B10" s="18" t="s">
        <v>168</v>
      </c>
      <c r="C10" s="16" t="s">
        <v>14</v>
      </c>
      <c r="D10" s="21"/>
      <c r="E10" s="22"/>
      <c r="F10" s="22"/>
      <c r="G10" s="21"/>
      <c r="H10" s="22"/>
    </row>
    <row r="11" spans="1:8" x14ac:dyDescent="0.35">
      <c r="A11" s="16">
        <f>ROW()-ROW(Tabell424[[#Headers],[Krav nr.]])</f>
        <v>7</v>
      </c>
      <c r="B11" s="18" t="s">
        <v>169</v>
      </c>
      <c r="C11" s="16" t="s">
        <v>4</v>
      </c>
      <c r="D11" s="21"/>
      <c r="E11" s="22"/>
      <c r="F11" s="22"/>
      <c r="G11" s="21"/>
      <c r="H11" s="22"/>
    </row>
    <row r="12" spans="1:8" ht="29" x14ac:dyDescent="0.35">
      <c r="A12" s="16">
        <f>ROW()-ROW(Tabell424[[#Headers],[Krav nr.]])</f>
        <v>8</v>
      </c>
      <c r="B12" s="18" t="s">
        <v>170</v>
      </c>
      <c r="C12" s="16" t="s">
        <v>4</v>
      </c>
      <c r="D12" s="21"/>
      <c r="E12" s="22"/>
      <c r="F12" s="22"/>
      <c r="G12" s="21"/>
      <c r="H12" s="22"/>
    </row>
    <row r="13" spans="1:8" ht="29" x14ac:dyDescent="0.35">
      <c r="A13" s="16">
        <f>ROW()-ROW(Tabell424[[#Headers],[Krav nr.]])</f>
        <v>9</v>
      </c>
      <c r="B13" s="18" t="s">
        <v>171</v>
      </c>
      <c r="C13" s="16" t="s">
        <v>4</v>
      </c>
      <c r="D13" s="21"/>
      <c r="E13" s="22"/>
      <c r="F13" s="22"/>
      <c r="G13" s="21"/>
      <c r="H13" s="22"/>
    </row>
    <row r="14" spans="1:8" ht="29" x14ac:dyDescent="0.35">
      <c r="A14" s="16">
        <f>ROW()-ROW(Tabell424[[#Headers],[Krav nr.]])</f>
        <v>10</v>
      </c>
      <c r="B14" s="18" t="s">
        <v>172</v>
      </c>
      <c r="C14" s="16" t="s">
        <v>4</v>
      </c>
      <c r="D14" s="21"/>
      <c r="E14" s="22"/>
      <c r="F14" s="22"/>
      <c r="G14" s="21"/>
      <c r="H14" s="22"/>
    </row>
    <row r="15" spans="1:8" x14ac:dyDescent="0.35">
      <c r="A15" s="16">
        <f>ROW()-ROW(Tabell424[[#Headers],[Krav nr.]])</f>
        <v>11</v>
      </c>
      <c r="B15" s="18" t="s">
        <v>173</v>
      </c>
      <c r="C15" s="16" t="s">
        <v>4</v>
      </c>
      <c r="D15" s="21"/>
      <c r="E15" s="22"/>
      <c r="F15" s="22"/>
      <c r="G15" s="21"/>
      <c r="H15" s="22"/>
    </row>
    <row r="16" spans="1:8" x14ac:dyDescent="0.35">
      <c r="A16" s="16">
        <f>ROW()-ROW(Tabell424[[#Headers],[Krav nr.]])</f>
        <v>12</v>
      </c>
      <c r="B16" s="18" t="s">
        <v>174</v>
      </c>
      <c r="C16" s="16" t="s">
        <v>4</v>
      </c>
      <c r="D16" s="21"/>
      <c r="E16" s="22"/>
      <c r="F16" s="22"/>
      <c r="G16" s="21"/>
      <c r="H16" s="22"/>
    </row>
    <row r="17" spans="1:8" ht="29" x14ac:dyDescent="0.35">
      <c r="A17" s="16">
        <f>ROW()-ROW(Tabell424[[#Headers],[Krav nr.]])</f>
        <v>13</v>
      </c>
      <c r="B17" s="18" t="s">
        <v>175</v>
      </c>
      <c r="C17" s="16" t="s">
        <v>4</v>
      </c>
      <c r="D17" s="21"/>
      <c r="E17" s="22"/>
      <c r="F17" s="22"/>
      <c r="G17" s="21"/>
      <c r="H17" s="22"/>
    </row>
    <row r="18" spans="1:8" ht="87" x14ac:dyDescent="0.35">
      <c r="A18" s="16">
        <f>ROW()-ROW(Tabell424[[#Headers],[Krav nr.]])</f>
        <v>14</v>
      </c>
      <c r="B18" s="18" t="s">
        <v>176</v>
      </c>
      <c r="C18" s="16" t="s">
        <v>21</v>
      </c>
      <c r="D18" s="21"/>
      <c r="E18" s="22"/>
      <c r="F18" s="22"/>
      <c r="G18" s="21"/>
      <c r="H18" s="22"/>
    </row>
    <row r="19" spans="1:8" ht="29" x14ac:dyDescent="0.35">
      <c r="A19" s="16">
        <f>ROW()-ROW(Tabell424[[#Headers],[Krav nr.]])</f>
        <v>15</v>
      </c>
      <c r="B19" s="18" t="s">
        <v>177</v>
      </c>
      <c r="C19" s="16" t="s">
        <v>4</v>
      </c>
      <c r="D19" s="21"/>
      <c r="E19" s="22"/>
      <c r="F19" s="22"/>
      <c r="G19" s="21"/>
      <c r="H19" s="22"/>
    </row>
    <row r="20" spans="1:8" ht="29" x14ac:dyDescent="0.35">
      <c r="A20" s="16">
        <f>ROW()-ROW(Tabell424[[#Headers],[Krav nr.]])</f>
        <v>16</v>
      </c>
      <c r="B20" s="18" t="s">
        <v>178</v>
      </c>
      <c r="C20" s="16" t="s">
        <v>14</v>
      </c>
      <c r="D20" s="21"/>
      <c r="E20" s="22"/>
      <c r="F20" s="22"/>
      <c r="G20" s="21"/>
      <c r="H20" s="22"/>
    </row>
    <row r="21" spans="1:8" ht="43.5" x14ac:dyDescent="0.35">
      <c r="A21" s="16">
        <f>ROW()-ROW(Tabell424[[#Headers],[Krav nr.]])</f>
        <v>17</v>
      </c>
      <c r="B21" s="18" t="s">
        <v>179</v>
      </c>
      <c r="C21" s="16" t="s">
        <v>4</v>
      </c>
      <c r="D21" s="21"/>
      <c r="E21" s="22"/>
      <c r="F21" s="22"/>
      <c r="G21" s="21"/>
      <c r="H21" s="22"/>
    </row>
    <row r="22" spans="1:8" x14ac:dyDescent="0.35">
      <c r="A22" s="16"/>
      <c r="B22" s="18"/>
      <c r="C22" s="16"/>
      <c r="D22" s="21"/>
      <c r="E22" s="22"/>
      <c r="F22" s="22"/>
      <c r="G22" s="21"/>
      <c r="H22" s="22"/>
    </row>
    <row r="23" spans="1:8" x14ac:dyDescent="0.35">
      <c r="A23" s="16"/>
      <c r="B23" s="18"/>
      <c r="C23" s="16"/>
      <c r="D23" s="21"/>
      <c r="E23" s="22"/>
      <c r="F23" s="22"/>
      <c r="G23" s="21"/>
      <c r="H23" s="22"/>
    </row>
    <row r="24" spans="1:8" x14ac:dyDescent="0.35">
      <c r="A24" s="16"/>
      <c r="B24" s="18"/>
      <c r="C24" s="16"/>
      <c r="D24" s="21"/>
      <c r="E24" s="22"/>
      <c r="F24" s="22"/>
      <c r="G24" s="21"/>
      <c r="H24" s="22"/>
    </row>
    <row r="25" spans="1:8" x14ac:dyDescent="0.35">
      <c r="A25" s="16"/>
      <c r="B25" s="18"/>
      <c r="C25" s="16"/>
      <c r="D25" s="21"/>
      <c r="E25" s="22"/>
      <c r="F25" s="22"/>
      <c r="G25" s="21"/>
      <c r="H25" s="22"/>
    </row>
    <row r="26" spans="1:8" x14ac:dyDescent="0.35">
      <c r="A26" s="16"/>
      <c r="B26" s="18"/>
      <c r="C26" s="16"/>
      <c r="D26" s="21"/>
      <c r="E26" s="22"/>
      <c r="F26" s="22"/>
      <c r="G26" s="21"/>
      <c r="H26" s="22"/>
    </row>
    <row r="27" spans="1:8" x14ac:dyDescent="0.35">
      <c r="A27" s="16"/>
      <c r="B27" s="18"/>
      <c r="C27" s="16"/>
      <c r="D27" s="21"/>
      <c r="E27" s="22"/>
      <c r="F27" s="22"/>
      <c r="G27" s="21"/>
      <c r="H27" s="22"/>
    </row>
    <row r="28" spans="1:8" x14ac:dyDescent="0.35">
      <c r="A28" s="16"/>
      <c r="B28" s="18"/>
      <c r="C28" s="16"/>
      <c r="D28" s="21"/>
      <c r="E28" s="22"/>
      <c r="F28" s="22"/>
      <c r="G28" s="21"/>
      <c r="H28" s="22"/>
    </row>
    <row r="29" spans="1:8" x14ac:dyDescent="0.35">
      <c r="A29" s="16"/>
      <c r="B29" s="18"/>
      <c r="C29" s="16"/>
      <c r="D29" s="21"/>
      <c r="E29" s="22"/>
      <c r="F29" s="22"/>
      <c r="G29" s="21"/>
      <c r="H29" s="22"/>
    </row>
    <row r="30" spans="1:8" x14ac:dyDescent="0.35">
      <c r="A30" s="16"/>
      <c r="B30" s="18"/>
      <c r="C30" s="16"/>
      <c r="D30" s="21"/>
      <c r="E30" s="22"/>
      <c r="F30" s="22"/>
      <c r="G30" s="21"/>
      <c r="H30" s="22"/>
    </row>
    <row r="31" spans="1:8" x14ac:dyDescent="0.35">
      <c r="A31" s="16"/>
      <c r="B31" s="18"/>
      <c r="C31" s="16"/>
      <c r="D31" s="21"/>
      <c r="E31" s="22"/>
      <c r="F31" s="22"/>
      <c r="G31" s="21"/>
      <c r="H31" s="22"/>
    </row>
    <row r="32" spans="1:8" x14ac:dyDescent="0.35">
      <c r="A32" s="16"/>
      <c r="B32" s="18"/>
      <c r="C32" s="16"/>
      <c r="D32" s="21"/>
      <c r="E32" s="22"/>
      <c r="F32" s="22"/>
      <c r="G32" s="21"/>
      <c r="H32" s="22"/>
    </row>
    <row r="33" spans="1:8" x14ac:dyDescent="0.35">
      <c r="A33" s="16"/>
      <c r="B33" s="18"/>
      <c r="C33" s="16"/>
      <c r="D33" s="21"/>
      <c r="E33" s="22"/>
      <c r="F33" s="22"/>
      <c r="G33" s="21"/>
      <c r="H33" s="22"/>
    </row>
    <row r="34" spans="1:8" x14ac:dyDescent="0.35">
      <c r="A34" s="16"/>
      <c r="B34" s="18"/>
      <c r="C34" s="16"/>
      <c r="D34" s="21"/>
      <c r="E34" s="22"/>
      <c r="F34" s="22"/>
      <c r="G34" s="21"/>
      <c r="H34" s="22"/>
    </row>
    <row r="35" spans="1:8" x14ac:dyDescent="0.35">
      <c r="A35" s="16"/>
      <c r="B35" s="18"/>
      <c r="C35" s="16"/>
      <c r="D35" s="21"/>
      <c r="E35" s="22"/>
      <c r="F35" s="22"/>
      <c r="G35" s="21"/>
      <c r="H35" s="22"/>
    </row>
    <row r="36" spans="1:8" x14ac:dyDescent="0.35">
      <c r="A36" s="16"/>
      <c r="B36" s="18"/>
      <c r="C36" s="16"/>
      <c r="D36" s="21"/>
      <c r="E36" s="22"/>
      <c r="F36" s="22"/>
      <c r="G36" s="21"/>
      <c r="H36" s="22"/>
    </row>
    <row r="37" spans="1:8" x14ac:dyDescent="0.35">
      <c r="A37" s="16"/>
      <c r="B37" s="18"/>
      <c r="C37" s="16"/>
      <c r="D37" s="21"/>
      <c r="E37" s="22"/>
      <c r="F37" s="22"/>
      <c r="G37" s="21"/>
      <c r="H37" s="22"/>
    </row>
    <row r="38" spans="1:8" x14ac:dyDescent="0.35">
      <c r="A38" s="16"/>
      <c r="B38" s="18"/>
      <c r="C38" s="16"/>
      <c r="D38" s="21"/>
      <c r="E38" s="22"/>
      <c r="F38" s="22"/>
      <c r="G38" s="21"/>
      <c r="H38" s="22"/>
    </row>
    <row r="39" spans="1:8" x14ac:dyDescent="0.35">
      <c r="A39" s="16"/>
      <c r="B39" s="18"/>
      <c r="C39" s="16"/>
      <c r="D39" s="21"/>
      <c r="E39" s="22"/>
      <c r="F39" s="22"/>
      <c r="G39" s="21"/>
      <c r="H39" s="22"/>
    </row>
    <row r="40" spans="1:8" x14ac:dyDescent="0.35">
      <c r="A40" s="16"/>
      <c r="B40" s="18"/>
      <c r="C40" s="16"/>
      <c r="D40" s="21"/>
      <c r="E40" s="22"/>
      <c r="F40" s="22"/>
      <c r="G40" s="21"/>
      <c r="H40" s="22"/>
    </row>
    <row r="41" spans="1:8" x14ac:dyDescent="0.35">
      <c r="A41" s="16"/>
      <c r="B41" s="18"/>
      <c r="C41" s="16"/>
      <c r="D41" s="21"/>
      <c r="E41" s="22"/>
      <c r="F41" s="22"/>
      <c r="G41" s="21"/>
      <c r="H41" s="22"/>
    </row>
    <row r="42" spans="1:8" x14ac:dyDescent="0.35">
      <c r="A42" s="16"/>
      <c r="B42" s="18"/>
      <c r="C42" s="16"/>
      <c r="D42" s="21"/>
      <c r="E42" s="22"/>
      <c r="F42" s="22"/>
      <c r="G42" s="21"/>
      <c r="H42" s="22"/>
    </row>
    <row r="43" spans="1:8" x14ac:dyDescent="0.35">
      <c r="A43" s="16"/>
      <c r="B43" s="18"/>
      <c r="C43" s="16"/>
      <c r="D43" s="21"/>
      <c r="E43" s="22"/>
      <c r="F43" s="22"/>
      <c r="G43" s="21"/>
      <c r="H43" s="22"/>
    </row>
    <row r="44" spans="1:8" x14ac:dyDescent="0.35">
      <c r="A44" s="16"/>
      <c r="B44" s="18"/>
      <c r="C44" s="16"/>
      <c r="D44" s="21"/>
      <c r="E44" s="22"/>
      <c r="F44" s="22"/>
      <c r="G44" s="21"/>
      <c r="H44" s="22"/>
    </row>
    <row r="45" spans="1:8" x14ac:dyDescent="0.35">
      <c r="A45" s="16"/>
      <c r="B45" s="18"/>
      <c r="C45" s="16"/>
      <c r="D45" s="21"/>
      <c r="E45" s="22"/>
      <c r="F45" s="22"/>
      <c r="G45" s="21"/>
      <c r="H45" s="22"/>
    </row>
    <row r="46" spans="1:8" x14ac:dyDescent="0.35">
      <c r="A46" s="16"/>
      <c r="B46" s="18"/>
      <c r="C46" s="16"/>
      <c r="D46" s="21"/>
      <c r="E46" s="22"/>
      <c r="F46" s="22"/>
      <c r="G46" s="21"/>
      <c r="H46" s="22"/>
    </row>
    <row r="47" spans="1:8" x14ac:dyDescent="0.35">
      <c r="A47" s="16"/>
      <c r="B47" s="18"/>
      <c r="C47" s="16"/>
      <c r="D47" s="21"/>
      <c r="E47" s="22"/>
      <c r="F47" s="22"/>
      <c r="G47" s="21"/>
      <c r="H47" s="22"/>
    </row>
    <row r="48" spans="1:8" x14ac:dyDescent="0.35">
      <c r="A48" s="16"/>
      <c r="B48" s="18"/>
      <c r="C48" s="16"/>
      <c r="D48" s="21"/>
      <c r="E48" s="22"/>
      <c r="F48" s="22"/>
      <c r="G48" s="21"/>
      <c r="H48" s="22"/>
    </row>
    <row r="49" spans="1:8" x14ac:dyDescent="0.35">
      <c r="A49" s="16"/>
      <c r="B49" s="18"/>
      <c r="C49" s="16"/>
      <c r="D49" s="21"/>
      <c r="E49" s="22"/>
      <c r="F49" s="22"/>
      <c r="G49" s="21"/>
      <c r="H49" s="22"/>
    </row>
    <row r="50" spans="1:8" x14ac:dyDescent="0.35">
      <c r="A50" s="16"/>
      <c r="B50" s="18"/>
      <c r="C50" s="16"/>
      <c r="D50" s="21"/>
      <c r="E50" s="22"/>
      <c r="F50" s="22"/>
      <c r="G50" s="21"/>
      <c r="H50" s="22"/>
    </row>
    <row r="51" spans="1:8" x14ac:dyDescent="0.35">
      <c r="A51" s="16"/>
      <c r="B51" s="18"/>
      <c r="C51" s="16"/>
      <c r="D51" s="21"/>
      <c r="E51" s="22"/>
      <c r="F51" s="22"/>
      <c r="G51" s="21"/>
      <c r="H51" s="22"/>
    </row>
    <row r="52" spans="1:8" x14ac:dyDescent="0.35">
      <c r="A52" s="16"/>
      <c r="B52" s="18"/>
      <c r="C52" s="16"/>
      <c r="D52" s="21"/>
      <c r="E52" s="22"/>
      <c r="F52" s="22"/>
      <c r="G52" s="21"/>
      <c r="H52" s="22"/>
    </row>
    <row r="53" spans="1:8" x14ac:dyDescent="0.35">
      <c r="A53" s="16"/>
      <c r="B53" s="18"/>
      <c r="C53" s="16"/>
      <c r="D53" s="21"/>
      <c r="E53" s="22"/>
      <c r="F53" s="22"/>
      <c r="G53" s="21"/>
      <c r="H53" s="22"/>
    </row>
    <row r="54" spans="1:8" x14ac:dyDescent="0.35">
      <c r="A54" s="16"/>
      <c r="B54" s="18"/>
      <c r="C54" s="16"/>
      <c r="D54" s="21"/>
      <c r="E54" s="22"/>
      <c r="F54" s="22"/>
      <c r="G54" s="21"/>
      <c r="H54" s="22"/>
    </row>
    <row r="55" spans="1:8" x14ac:dyDescent="0.35">
      <c r="A55" s="16"/>
      <c r="B55" s="18"/>
      <c r="C55" s="16"/>
      <c r="D55" s="21"/>
      <c r="E55" s="22"/>
      <c r="F55" s="22"/>
      <c r="G55" s="21"/>
      <c r="H55" s="22"/>
    </row>
    <row r="56" spans="1:8" x14ac:dyDescent="0.35">
      <c r="A56" s="16"/>
      <c r="B56" s="18"/>
      <c r="C56" s="16"/>
      <c r="D56" s="21"/>
      <c r="E56" s="22"/>
      <c r="F56" s="22"/>
      <c r="G56" s="21"/>
      <c r="H56" s="22"/>
    </row>
    <row r="57" spans="1:8" x14ac:dyDescent="0.35">
      <c r="A57" s="16"/>
      <c r="B57" s="18"/>
      <c r="C57" s="16"/>
      <c r="D57" s="21"/>
      <c r="E57" s="22"/>
      <c r="F57" s="22"/>
      <c r="G57" s="21"/>
      <c r="H57" s="22"/>
    </row>
    <row r="58" spans="1:8" x14ac:dyDescent="0.35">
      <c r="A58" s="16"/>
      <c r="B58" s="18"/>
      <c r="C58" s="16"/>
      <c r="D58" s="21"/>
      <c r="E58" s="22"/>
      <c r="F58" s="22"/>
      <c r="G58" s="21"/>
      <c r="H58" s="22"/>
    </row>
    <row r="59" spans="1:8" x14ac:dyDescent="0.35">
      <c r="A59" s="16"/>
      <c r="B59" s="18"/>
      <c r="C59" s="16"/>
      <c r="D59" s="21"/>
      <c r="E59" s="22"/>
      <c r="F59" s="22"/>
      <c r="G59" s="21"/>
      <c r="H59" s="22"/>
    </row>
    <row r="60" spans="1:8" x14ac:dyDescent="0.35">
      <c r="A60" s="16"/>
      <c r="B60" s="18"/>
      <c r="C60" s="16"/>
      <c r="D60" s="21"/>
      <c r="E60" s="22"/>
      <c r="F60" s="22"/>
      <c r="G60" s="21"/>
      <c r="H60" s="22"/>
    </row>
    <row r="61" spans="1:8" x14ac:dyDescent="0.35">
      <c r="A61" s="16"/>
      <c r="B61" s="18"/>
      <c r="C61" s="16"/>
      <c r="D61" s="21"/>
      <c r="E61" s="22"/>
      <c r="F61" s="22"/>
      <c r="G61" s="21"/>
      <c r="H61" s="22"/>
    </row>
    <row r="62" spans="1:8" x14ac:dyDescent="0.35">
      <c r="A62" s="16"/>
      <c r="B62" s="18"/>
      <c r="C62" s="16"/>
      <c r="D62" s="21"/>
      <c r="E62" s="22"/>
      <c r="F62" s="22"/>
      <c r="G62" s="21"/>
      <c r="H62" s="22"/>
    </row>
    <row r="63" spans="1:8" x14ac:dyDescent="0.35">
      <c r="A63" s="16"/>
      <c r="B63" s="18"/>
      <c r="C63" s="16"/>
      <c r="D63" s="21"/>
      <c r="E63" s="22"/>
      <c r="F63" s="22"/>
      <c r="G63" s="21"/>
      <c r="H63" s="22"/>
    </row>
    <row r="64" spans="1:8" x14ac:dyDescent="0.35">
      <c r="A64" s="16"/>
      <c r="B64" s="18"/>
      <c r="C64" s="16"/>
      <c r="D64" s="21"/>
      <c r="E64" s="22"/>
      <c r="F64" s="22"/>
      <c r="G64" s="21"/>
      <c r="H64" s="22"/>
    </row>
    <row r="65" spans="1:8" x14ac:dyDescent="0.35">
      <c r="A65" s="16"/>
      <c r="B65" s="18"/>
      <c r="C65" s="16"/>
      <c r="D65" s="21"/>
      <c r="E65" s="22"/>
      <c r="F65" s="22"/>
      <c r="G65" s="21"/>
      <c r="H65" s="22"/>
    </row>
    <row r="66" spans="1:8" x14ac:dyDescent="0.35">
      <c r="A66" s="28"/>
      <c r="B66" s="16"/>
      <c r="C66" s="21"/>
      <c r="D66" s="22"/>
      <c r="E66" s="22"/>
      <c r="F66" s="21"/>
      <c r="G66" s="22"/>
    </row>
    <row r="67" spans="1:8" x14ac:dyDescent="0.35">
      <c r="A67" s="28"/>
      <c r="B67" s="16"/>
      <c r="C67" s="21"/>
      <c r="D67" s="22"/>
      <c r="E67" s="22"/>
      <c r="F67" s="21"/>
      <c r="G67" s="22"/>
    </row>
    <row r="68" spans="1:8" x14ac:dyDescent="0.35">
      <c r="A68" s="28"/>
      <c r="B68" s="16"/>
      <c r="C68" s="21"/>
      <c r="D68" s="22"/>
      <c r="E68" s="22"/>
      <c r="F68" s="21"/>
      <c r="G68" s="22"/>
    </row>
    <row r="69" spans="1:8" x14ac:dyDescent="0.35">
      <c r="A69" s="28"/>
      <c r="B69" s="16"/>
      <c r="C69" s="21"/>
      <c r="D69" s="22"/>
      <c r="E69" s="22"/>
      <c r="F69" s="21"/>
      <c r="G69" s="22"/>
    </row>
    <row r="70" spans="1:8" x14ac:dyDescent="0.35">
      <c r="A70" s="28"/>
      <c r="B70" s="16"/>
      <c r="C70" s="21"/>
      <c r="D70" s="22"/>
      <c r="E70" s="22"/>
      <c r="F70" s="21"/>
      <c r="G70" s="22"/>
    </row>
    <row r="71" spans="1:8" x14ac:dyDescent="0.35">
      <c r="A71" s="28"/>
      <c r="B71" s="16"/>
      <c r="C71" s="21"/>
      <c r="D71" s="22"/>
      <c r="E71" s="22"/>
      <c r="F71" s="21"/>
      <c r="G71" s="22"/>
    </row>
    <row r="72" spans="1:8" x14ac:dyDescent="0.35">
      <c r="A72" s="28"/>
      <c r="B72" s="16"/>
      <c r="C72" s="21"/>
      <c r="D72" s="22"/>
      <c r="E72" s="22"/>
      <c r="F72" s="21"/>
      <c r="G72" s="22"/>
    </row>
    <row r="73" spans="1:8" x14ac:dyDescent="0.35">
      <c r="A73" s="28"/>
      <c r="B73" s="16"/>
      <c r="C73" s="21"/>
      <c r="D73" s="22"/>
      <c r="E73" s="22"/>
      <c r="F73" s="21"/>
      <c r="G73" s="22"/>
    </row>
    <row r="74" spans="1:8" x14ac:dyDescent="0.35">
      <c r="A74" s="28"/>
      <c r="B74" s="16"/>
      <c r="C74" s="21"/>
      <c r="D74" s="22"/>
      <c r="E74" s="22"/>
      <c r="F74" s="21"/>
      <c r="G74" s="22"/>
    </row>
    <row r="75" spans="1:8" x14ac:dyDescent="0.35">
      <c r="A75" s="28"/>
      <c r="B75" s="16"/>
      <c r="C75" s="21"/>
      <c r="D75" s="22"/>
      <c r="E75" s="22"/>
      <c r="F75" s="21"/>
      <c r="G75" s="22"/>
    </row>
    <row r="76" spans="1:8" x14ac:dyDescent="0.35">
      <c r="A76" s="28"/>
      <c r="B76" s="16"/>
      <c r="C76" s="21"/>
      <c r="D76" s="22"/>
      <c r="E76" s="22"/>
      <c r="F76" s="21"/>
      <c r="G76" s="22"/>
    </row>
    <row r="77" spans="1:8" x14ac:dyDescent="0.35">
      <c r="A77" s="28"/>
      <c r="B77" s="16"/>
      <c r="C77" s="21"/>
      <c r="D77" s="22"/>
      <c r="E77" s="22"/>
      <c r="F77" s="21"/>
      <c r="G77" s="22"/>
    </row>
    <row r="78" spans="1:8" x14ac:dyDescent="0.35">
      <c r="A78" s="28"/>
      <c r="B78" s="16"/>
      <c r="C78" s="21"/>
      <c r="D78" s="22"/>
      <c r="E78" s="22"/>
      <c r="F78" s="21"/>
      <c r="G78" s="22"/>
    </row>
    <row r="79" spans="1:8" x14ac:dyDescent="0.35">
      <c r="A79" s="28"/>
      <c r="B79" s="16"/>
      <c r="C79" s="21"/>
      <c r="D79" s="22"/>
      <c r="E79" s="22"/>
      <c r="F79" s="21"/>
      <c r="G79" s="22"/>
    </row>
    <row r="80" spans="1:8" x14ac:dyDescent="0.35">
      <c r="A80" s="28"/>
      <c r="B80" s="16"/>
      <c r="C80" s="21"/>
      <c r="D80" s="22"/>
      <c r="E80" s="22"/>
      <c r="F80" s="21"/>
      <c r="G80" s="22"/>
    </row>
    <row r="81" spans="1:7" x14ac:dyDescent="0.35">
      <c r="A81" s="28"/>
      <c r="B81" s="16"/>
      <c r="C81" s="21"/>
      <c r="D81" s="22"/>
      <c r="E81" s="22"/>
      <c r="F81" s="21"/>
      <c r="G81" s="22"/>
    </row>
    <row r="82" spans="1:7" x14ac:dyDescent="0.35">
      <c r="A82" s="28"/>
      <c r="B82" s="16"/>
      <c r="C82" s="21"/>
      <c r="D82" s="22"/>
      <c r="E82" s="22"/>
      <c r="F82" s="21"/>
      <c r="G82" s="22"/>
    </row>
    <row r="83" spans="1:7" x14ac:dyDescent="0.35">
      <c r="A83" s="28"/>
      <c r="B83" s="16"/>
      <c r="C83" s="21"/>
      <c r="D83" s="22"/>
      <c r="E83" s="22"/>
      <c r="F83" s="21"/>
      <c r="G83" s="22"/>
    </row>
    <row r="84" spans="1:7" x14ac:dyDescent="0.35">
      <c r="A84" s="28"/>
      <c r="B84" s="16"/>
      <c r="C84" s="21"/>
      <c r="D84" s="22"/>
      <c r="E84" s="22"/>
      <c r="F84" s="21"/>
      <c r="G84" s="22"/>
    </row>
    <row r="85" spans="1:7" x14ac:dyDescent="0.35">
      <c r="A85" s="28"/>
      <c r="B85" s="16"/>
      <c r="C85" s="21"/>
      <c r="D85" s="22"/>
      <c r="E85" s="22"/>
      <c r="F85" s="21"/>
      <c r="G85" s="22"/>
    </row>
    <row r="86" spans="1:7" x14ac:dyDescent="0.35">
      <c r="A86" s="28"/>
      <c r="B86" s="16"/>
      <c r="C86" s="21"/>
      <c r="D86" s="22"/>
      <c r="E86" s="22"/>
      <c r="F86" s="21"/>
      <c r="G86" s="22"/>
    </row>
    <row r="87" spans="1:7" x14ac:dyDescent="0.35">
      <c r="A87" s="28"/>
      <c r="B87" s="16"/>
      <c r="C87" s="21"/>
      <c r="D87" s="22"/>
      <c r="E87" s="22"/>
      <c r="F87" s="21"/>
      <c r="G87" s="22"/>
    </row>
    <row r="88" spans="1:7" x14ac:dyDescent="0.35">
      <c r="A88" s="28"/>
      <c r="B88" s="16"/>
      <c r="C88" s="21"/>
      <c r="D88" s="22"/>
      <c r="E88" s="22"/>
      <c r="F88" s="21"/>
      <c r="G88" s="22"/>
    </row>
    <row r="89" spans="1:7" x14ac:dyDescent="0.35">
      <c r="A89" s="28"/>
      <c r="B89" s="16"/>
      <c r="C89" s="21"/>
      <c r="D89" s="22"/>
      <c r="E89" s="22"/>
      <c r="F89" s="21"/>
      <c r="G89" s="22"/>
    </row>
    <row r="90" spans="1:7" x14ac:dyDescent="0.35">
      <c r="A90" s="28"/>
      <c r="B90" s="16"/>
      <c r="C90" s="21"/>
      <c r="D90" s="22"/>
      <c r="E90" s="22"/>
      <c r="F90" s="21"/>
      <c r="G90" s="22"/>
    </row>
    <row r="91" spans="1:7" x14ac:dyDescent="0.35">
      <c r="A91" s="28"/>
      <c r="B91" s="16"/>
      <c r="C91" s="21"/>
      <c r="D91" s="22"/>
      <c r="E91" s="22"/>
      <c r="F91" s="21"/>
      <c r="G91" s="22"/>
    </row>
    <row r="92" spans="1:7" x14ac:dyDescent="0.35">
      <c r="A92" s="28"/>
      <c r="B92" s="16"/>
      <c r="C92" s="21"/>
      <c r="D92" s="22"/>
      <c r="E92" s="22"/>
      <c r="F92" s="21"/>
      <c r="G92" s="22"/>
    </row>
    <row r="93" spans="1:7" x14ac:dyDescent="0.35">
      <c r="A93" s="28"/>
      <c r="B93" s="16"/>
      <c r="C93" s="21"/>
      <c r="D93" s="22"/>
      <c r="E93" s="22"/>
      <c r="F93" s="21"/>
      <c r="G93" s="22"/>
    </row>
    <row r="94" spans="1:7" x14ac:dyDescent="0.35">
      <c r="A94" s="28"/>
      <c r="B94" s="16"/>
      <c r="C94" s="21"/>
      <c r="D94" s="22"/>
      <c r="E94" s="22"/>
      <c r="F94" s="21"/>
      <c r="G94" s="22"/>
    </row>
    <row r="95" spans="1:7" x14ac:dyDescent="0.35">
      <c r="A95" s="28"/>
      <c r="B95" s="16"/>
      <c r="C95" s="21"/>
      <c r="D95" s="22"/>
      <c r="E95" s="22"/>
      <c r="F95" s="21"/>
      <c r="G95" s="22"/>
    </row>
    <row r="96" spans="1:7" x14ac:dyDescent="0.35">
      <c r="A96" s="28"/>
      <c r="B96" s="16"/>
      <c r="C96" s="21"/>
      <c r="D96" s="22"/>
      <c r="E96" s="22"/>
      <c r="F96" s="21"/>
      <c r="G96" s="22"/>
    </row>
    <row r="97" spans="1:7" x14ac:dyDescent="0.35">
      <c r="A97" s="28"/>
      <c r="B97" s="16"/>
      <c r="C97" s="21"/>
      <c r="D97" s="22"/>
      <c r="E97" s="22"/>
      <c r="F97" s="21"/>
      <c r="G97" s="22"/>
    </row>
    <row r="98" spans="1:7" x14ac:dyDescent="0.35">
      <c r="A98" s="28"/>
      <c r="B98" s="16"/>
      <c r="C98" s="21"/>
      <c r="D98" s="22"/>
      <c r="E98" s="22"/>
      <c r="F98" s="21"/>
      <c r="G98" s="22"/>
    </row>
    <row r="99" spans="1:7" x14ac:dyDescent="0.35">
      <c r="A99" s="28"/>
      <c r="B99" s="16"/>
      <c r="C99" s="21"/>
      <c r="D99" s="22"/>
      <c r="E99" s="22"/>
      <c r="F99" s="21"/>
      <c r="G99" s="22"/>
    </row>
    <row r="100" spans="1:7" x14ac:dyDescent="0.35">
      <c r="A100" s="28"/>
      <c r="B100" s="16"/>
      <c r="C100" s="21"/>
      <c r="D100" s="22"/>
      <c r="E100" s="22"/>
      <c r="F100" s="21"/>
      <c r="G100" s="22"/>
    </row>
    <row r="101" spans="1:7" x14ac:dyDescent="0.35">
      <c r="A101" s="28"/>
      <c r="B101" s="16"/>
      <c r="C101" s="21"/>
      <c r="D101" s="22"/>
      <c r="E101" s="22"/>
      <c r="F101" s="21"/>
      <c r="G101" s="22"/>
    </row>
    <row r="102" spans="1:7" x14ac:dyDescent="0.35">
      <c r="A102" s="28"/>
      <c r="B102" s="16"/>
      <c r="C102" s="21"/>
      <c r="D102" s="22"/>
      <c r="E102" s="22"/>
      <c r="F102" s="21"/>
      <c r="G102" s="22"/>
    </row>
    <row r="103" spans="1:7" x14ac:dyDescent="0.35">
      <c r="A103" s="28"/>
      <c r="B103" s="16"/>
      <c r="C103" s="21"/>
      <c r="D103" s="22"/>
      <c r="E103" s="22"/>
      <c r="F103" s="21"/>
      <c r="G103" s="22"/>
    </row>
    <row r="104" spans="1:7" x14ac:dyDescent="0.35">
      <c r="A104" s="28"/>
      <c r="B104" s="16"/>
      <c r="C104" s="21"/>
      <c r="D104" s="22"/>
      <c r="E104" s="22"/>
      <c r="F104" s="21"/>
      <c r="G104" s="22"/>
    </row>
    <row r="105" spans="1:7" x14ac:dyDescent="0.35">
      <c r="A105" s="28"/>
      <c r="B105" s="16"/>
      <c r="C105" s="21"/>
      <c r="D105" s="22"/>
      <c r="E105" s="22"/>
      <c r="F105" s="21"/>
      <c r="G105" s="22"/>
    </row>
    <row r="106" spans="1:7" x14ac:dyDescent="0.35">
      <c r="A106" s="28"/>
      <c r="B106" s="16"/>
      <c r="C106" s="21"/>
      <c r="D106" s="22"/>
      <c r="E106" s="22"/>
      <c r="F106" s="21"/>
      <c r="G106" s="22"/>
    </row>
    <row r="107" spans="1:7" x14ac:dyDescent="0.35">
      <c r="A107" s="28"/>
      <c r="B107" s="16"/>
      <c r="C107" s="21"/>
      <c r="D107" s="22"/>
      <c r="E107" s="22"/>
      <c r="F107" s="21"/>
      <c r="G107" s="22"/>
    </row>
    <row r="108" spans="1:7" x14ac:dyDescent="0.35">
      <c r="A108" s="28"/>
      <c r="B108" s="16"/>
      <c r="C108" s="21"/>
      <c r="D108" s="22"/>
      <c r="E108" s="22"/>
      <c r="F108" s="21"/>
      <c r="G108" s="22"/>
    </row>
    <row r="109" spans="1:7" x14ac:dyDescent="0.35">
      <c r="A109" s="28"/>
      <c r="B109" s="16"/>
      <c r="C109" s="21"/>
      <c r="D109" s="22"/>
      <c r="E109" s="22"/>
      <c r="F109" s="21"/>
      <c r="G109" s="22"/>
    </row>
    <row r="110" spans="1:7" x14ac:dyDescent="0.35">
      <c r="A110" s="28"/>
      <c r="B110" s="16"/>
      <c r="C110" s="21"/>
      <c r="D110" s="22"/>
      <c r="E110" s="22"/>
      <c r="F110" s="21"/>
      <c r="G110" s="22"/>
    </row>
    <row r="111" spans="1:7" x14ac:dyDescent="0.35">
      <c r="A111" s="28"/>
      <c r="B111" s="16"/>
      <c r="C111" s="21"/>
      <c r="D111" s="22"/>
      <c r="E111" s="22"/>
      <c r="F111" s="21"/>
      <c r="G111" s="22"/>
    </row>
    <row r="112" spans="1:7" x14ac:dyDescent="0.35">
      <c r="A112" s="28"/>
      <c r="B112" s="16"/>
      <c r="C112" s="21"/>
      <c r="D112" s="22"/>
      <c r="E112" s="22"/>
      <c r="F112" s="21"/>
      <c r="G112" s="22"/>
    </row>
    <row r="113" spans="1:8" x14ac:dyDescent="0.35">
      <c r="A113" s="28"/>
      <c r="B113" s="16"/>
      <c r="C113" s="21"/>
      <c r="D113" s="22"/>
      <c r="E113" s="22"/>
      <c r="F113" s="21"/>
      <c r="G113" s="22"/>
    </row>
    <row r="114" spans="1:8" x14ac:dyDescent="0.35">
      <c r="A114" s="28"/>
      <c r="B114" s="16"/>
      <c r="C114" s="21"/>
      <c r="D114" s="22"/>
      <c r="E114" s="22"/>
      <c r="F114" s="21"/>
      <c r="G114" s="22"/>
    </row>
    <row r="115" spans="1:8" x14ac:dyDescent="0.35">
      <c r="A115" s="28"/>
      <c r="B115" s="16"/>
      <c r="C115" s="21"/>
      <c r="D115" s="22"/>
      <c r="E115" s="22"/>
      <c r="F115" s="21"/>
      <c r="G115" s="22"/>
    </row>
    <row r="116" spans="1:8" x14ac:dyDescent="0.35">
      <c r="A116" s="28"/>
      <c r="B116" s="16"/>
      <c r="C116" s="21"/>
      <c r="D116" s="22"/>
      <c r="E116" s="22"/>
      <c r="F116" s="21"/>
      <c r="G116" s="22"/>
    </row>
    <row r="117" spans="1:8" x14ac:dyDescent="0.35">
      <c r="A117" s="28"/>
      <c r="B117" s="16"/>
      <c r="C117" s="21"/>
      <c r="D117" s="22"/>
      <c r="E117" s="22"/>
      <c r="F117" s="21"/>
      <c r="G117" s="22"/>
    </row>
    <row r="118" spans="1:8" x14ac:dyDescent="0.35">
      <c r="A118" s="16"/>
      <c r="B118" s="18"/>
      <c r="C118" s="16"/>
      <c r="D118" s="21"/>
      <c r="E118" s="22"/>
      <c r="F118" s="22"/>
      <c r="G118" s="21"/>
      <c r="H118" s="22"/>
    </row>
    <row r="119" spans="1:8" x14ac:dyDescent="0.35">
      <c r="A119" s="16"/>
      <c r="B119" s="18"/>
      <c r="C119" s="16"/>
      <c r="D119" s="21"/>
      <c r="E119" s="22"/>
      <c r="F119" s="22"/>
      <c r="G119" s="21"/>
      <c r="H119" s="22"/>
    </row>
    <row r="120" spans="1:8" x14ac:dyDescent="0.35">
      <c r="A120" s="16"/>
      <c r="B120" s="18"/>
      <c r="C120" s="16"/>
      <c r="D120" s="21"/>
      <c r="E120" s="22"/>
      <c r="F120" s="22"/>
      <c r="G120" s="21"/>
      <c r="H120" s="22"/>
    </row>
    <row r="121" spans="1:8" x14ac:dyDescent="0.35">
      <c r="A121" s="16"/>
      <c r="B121" s="18"/>
      <c r="C121" s="16"/>
      <c r="D121" s="21"/>
      <c r="E121" s="22"/>
      <c r="F121" s="22"/>
      <c r="G121" s="21"/>
      <c r="H121" s="22"/>
    </row>
  </sheetData>
  <dataConsolidate/>
  <mergeCells count="1">
    <mergeCell ref="A1:C3"/>
  </mergeCells>
  <conditionalFormatting sqref="A1 D1:H3 I1:X27 I28:W63 H66:H106 A66:G117 A118:H119">
    <cfRule type="containsBlanks" dxfId="15" priority="2">
      <formula>LEN(TRIM(A1))=0</formula>
    </cfRule>
  </conditionalFormatting>
  <conditionalFormatting sqref="E5:E21">
    <cfRule type="expression" dxfId="14" priority="4">
      <formula>(INDIRECT("E"&amp;ROW())="ja")</formula>
    </cfRule>
  </conditionalFormatting>
  <conditionalFormatting sqref="F5:F21">
    <cfRule type="expression" dxfId="13" priority="3">
      <formula>INDIRECT("E"&amp;ROW())="nei"</formula>
    </cfRule>
  </conditionalFormatting>
  <conditionalFormatting sqref="H5:H21">
    <cfRule type="expression" dxfId="12"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D8525926-1FD8-4639-B5E6-3BB071A8BB65}">
          <x14:formula1>
            <xm:f>Datavaldiering!$A$2:$A$5</xm:f>
          </x14:formula1>
          <xm:sqref>C5:C21</xm:sqref>
        </x14:dataValidation>
        <x14:dataValidation type="list" allowBlank="1" showInputMessage="1" showErrorMessage="1" xr:uid="{34AF965D-64B4-4F9C-90BA-6349214EEA6E}">
          <x14:formula1>
            <xm:f>Datavaldiering!$C$2:$C$4</xm:f>
          </x14:formula1>
          <xm:sqref>D5:D21</xm:sqref>
        </x14:dataValidation>
        <x14:dataValidation type="list" allowBlank="1" showInputMessage="1" showErrorMessage="1" xr:uid="{4D453CB0-A4DA-4115-9F58-4C1CF01DBB08}">
          <x14:formula1>
            <xm:f>Datavaldiering!$C$2:$C$3</xm:f>
          </x14:formula1>
          <xm:sqref>G5:G21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B2F83-6743-4C9F-BD87-3034AB99656E}">
  <dimension ref="A1:H121"/>
  <sheetViews>
    <sheetView showGridLines="0" zoomScaleNormal="100" workbookViewId="0">
      <pane ySplit="4" topLeftCell="A18" activePane="bottomLeft" state="frozen"/>
      <selection activeCell="C21" sqref="C21"/>
      <selection pane="bottomLeft" activeCell="A20" sqref="A20:XFD20"/>
    </sheetView>
  </sheetViews>
  <sheetFormatPr baseColWidth="10" defaultColWidth="11.453125" defaultRowHeight="14.5" x14ac:dyDescent="0.35"/>
  <cols>
    <col min="1" max="1" width="13.1796875" style="13" customWidth="1"/>
    <col min="2" max="2" width="40.26953125" style="13" customWidth="1"/>
    <col min="3" max="3" width="16.7265625" style="13" customWidth="1"/>
    <col min="4" max="4" width="24.1796875" style="13" customWidth="1"/>
    <col min="5" max="5" width="41.453125" style="13" customWidth="1"/>
    <col min="6" max="6" width="47.54296875" style="13" customWidth="1"/>
    <col min="7" max="7" width="11.453125" style="13"/>
    <col min="8" max="8" width="21.1796875" style="13" customWidth="1"/>
    <col min="9" max="16384" width="11.453125" style="13"/>
  </cols>
  <sheetData>
    <row r="1" spans="1:8" ht="26" x14ac:dyDescent="0.35">
      <c r="A1" s="52" t="s">
        <v>180</v>
      </c>
      <c r="B1" s="52"/>
      <c r="C1" s="52"/>
      <c r="D1" s="38"/>
      <c r="E1" s="38"/>
      <c r="F1" s="38"/>
      <c r="G1" s="38"/>
    </row>
    <row r="2" spans="1:8" ht="26" x14ac:dyDescent="0.35">
      <c r="A2" s="52"/>
      <c r="B2" s="52"/>
      <c r="C2" s="52"/>
      <c r="D2" s="38"/>
      <c r="E2" s="38"/>
      <c r="F2" s="38"/>
      <c r="G2" s="38"/>
    </row>
    <row r="3" spans="1:8" x14ac:dyDescent="0.35">
      <c r="A3" s="52"/>
      <c r="B3" s="52"/>
      <c r="C3" s="52"/>
    </row>
    <row r="4" spans="1:8" ht="43.5" x14ac:dyDescent="0.35">
      <c r="A4" s="37" t="s">
        <v>32</v>
      </c>
      <c r="B4" s="37" t="s">
        <v>34</v>
      </c>
      <c r="C4" s="37" t="s">
        <v>35</v>
      </c>
      <c r="D4" s="37" t="s">
        <v>36</v>
      </c>
      <c r="E4" s="37" t="s">
        <v>37</v>
      </c>
      <c r="F4" s="37" t="s">
        <v>38</v>
      </c>
      <c r="G4" s="37" t="s">
        <v>39</v>
      </c>
      <c r="H4" s="37" t="s">
        <v>40</v>
      </c>
    </row>
    <row r="5" spans="1:8" ht="29" x14ac:dyDescent="0.35">
      <c r="A5" s="16">
        <f>ROW()-ROW(Tabell421011121314[[#Headers],[Krav nr.]])</f>
        <v>1</v>
      </c>
      <c r="B5" s="39" t="s">
        <v>163</v>
      </c>
      <c r="C5" s="16" t="s">
        <v>4</v>
      </c>
      <c r="D5" s="21"/>
      <c r="E5" s="22"/>
      <c r="F5" s="22"/>
      <c r="G5" s="21"/>
      <c r="H5" s="22"/>
    </row>
    <row r="6" spans="1:8" ht="29" x14ac:dyDescent="0.35">
      <c r="A6" s="16">
        <f>ROW()-ROW(Tabell421011121314[[#Headers],[Krav nr.]])</f>
        <v>2</v>
      </c>
      <c r="B6" s="18" t="s">
        <v>181</v>
      </c>
      <c r="C6" s="16" t="s">
        <v>14</v>
      </c>
      <c r="D6" s="21"/>
      <c r="E6" s="22"/>
      <c r="F6" s="22"/>
      <c r="G6" s="21"/>
      <c r="H6" s="22"/>
    </row>
    <row r="7" spans="1:8" x14ac:dyDescent="0.35">
      <c r="A7" s="16">
        <f>ROW()-ROW(Tabell421011121314[[#Headers],[Krav nr.]])</f>
        <v>3</v>
      </c>
      <c r="B7" s="18" t="s">
        <v>165</v>
      </c>
      <c r="C7" s="16" t="s">
        <v>4</v>
      </c>
      <c r="D7" s="21"/>
      <c r="E7" s="22"/>
      <c r="F7" s="22"/>
      <c r="G7" s="21"/>
      <c r="H7" s="22"/>
    </row>
    <row r="8" spans="1:8" x14ac:dyDescent="0.35">
      <c r="A8" s="16">
        <f>ROW()-ROW(Tabell421011121314[[#Headers],[Krav nr.]])</f>
        <v>4</v>
      </c>
      <c r="B8" s="18" t="s">
        <v>182</v>
      </c>
      <c r="C8" s="16" t="s">
        <v>4</v>
      </c>
      <c r="D8" s="21"/>
      <c r="E8" s="22"/>
      <c r="F8" s="22"/>
      <c r="G8" s="21"/>
      <c r="H8" s="22"/>
    </row>
    <row r="9" spans="1:8" ht="29" x14ac:dyDescent="0.35">
      <c r="A9" s="16">
        <f>ROW()-ROW(Tabell421011121314[[#Headers],[Krav nr.]])</f>
        <v>5</v>
      </c>
      <c r="B9" s="18" t="s">
        <v>167</v>
      </c>
      <c r="C9" s="16" t="s">
        <v>4</v>
      </c>
      <c r="D9" s="21"/>
      <c r="E9" s="22"/>
      <c r="F9" s="22"/>
      <c r="G9" s="21"/>
      <c r="H9" s="22"/>
    </row>
    <row r="10" spans="1:8" x14ac:dyDescent="0.35">
      <c r="A10" s="16">
        <f>ROW()-ROW(Tabell421011121314[[#Headers],[Krav nr.]])</f>
        <v>6</v>
      </c>
      <c r="B10" s="18" t="s">
        <v>168</v>
      </c>
      <c r="C10" s="16" t="s">
        <v>14</v>
      </c>
      <c r="D10" s="21"/>
      <c r="E10" s="22"/>
      <c r="F10" s="22"/>
      <c r="G10" s="21"/>
      <c r="H10" s="22"/>
    </row>
    <row r="11" spans="1:8" x14ac:dyDescent="0.35">
      <c r="A11" s="16">
        <f>ROW()-ROW(Tabell421011121314[[#Headers],[Krav nr.]])</f>
        <v>7</v>
      </c>
      <c r="B11" s="18" t="s">
        <v>169</v>
      </c>
      <c r="C11" s="16" t="s">
        <v>4</v>
      </c>
      <c r="D11" s="21"/>
      <c r="E11" s="22"/>
      <c r="F11" s="22"/>
      <c r="G11" s="21"/>
      <c r="H11" s="22"/>
    </row>
    <row r="12" spans="1:8" ht="29" x14ac:dyDescent="0.35">
      <c r="A12" s="16">
        <f>ROW()-ROW(Tabell421011121314[[#Headers],[Krav nr.]])</f>
        <v>8</v>
      </c>
      <c r="B12" s="18" t="s">
        <v>170</v>
      </c>
      <c r="C12" s="16" t="s">
        <v>4</v>
      </c>
      <c r="D12" s="21"/>
      <c r="E12" s="22"/>
      <c r="F12" s="22"/>
      <c r="G12" s="21"/>
      <c r="H12" s="22"/>
    </row>
    <row r="13" spans="1:8" ht="29" x14ac:dyDescent="0.35">
      <c r="A13" s="16">
        <f>ROW()-ROW(Tabell421011121314[[#Headers],[Krav nr.]])</f>
        <v>9</v>
      </c>
      <c r="B13" s="18" t="s">
        <v>171</v>
      </c>
      <c r="C13" s="16" t="s">
        <v>4</v>
      </c>
      <c r="D13" s="21"/>
      <c r="E13" s="22"/>
      <c r="F13" s="22"/>
      <c r="G13" s="21"/>
      <c r="H13" s="22"/>
    </row>
    <row r="14" spans="1:8" ht="29" x14ac:dyDescent="0.35">
      <c r="A14" s="16">
        <f>ROW()-ROW(Tabell421011121314[[#Headers],[Krav nr.]])</f>
        <v>10</v>
      </c>
      <c r="B14" s="18" t="s">
        <v>172</v>
      </c>
      <c r="C14" s="16" t="s">
        <v>4</v>
      </c>
      <c r="D14" s="21"/>
      <c r="E14" s="22"/>
      <c r="F14" s="22"/>
      <c r="G14" s="21"/>
      <c r="H14" s="22"/>
    </row>
    <row r="15" spans="1:8" x14ac:dyDescent="0.35">
      <c r="A15" s="16">
        <f>ROW()-ROW(Tabell421011121314[[#Headers],[Krav nr.]])</f>
        <v>11</v>
      </c>
      <c r="B15" s="18" t="s">
        <v>173</v>
      </c>
      <c r="C15" s="16" t="s">
        <v>4</v>
      </c>
      <c r="D15" s="21"/>
      <c r="E15" s="22"/>
      <c r="F15" s="22"/>
      <c r="G15" s="21"/>
      <c r="H15" s="22"/>
    </row>
    <row r="16" spans="1:8" x14ac:dyDescent="0.35">
      <c r="A16" s="16">
        <f>ROW()-ROW(Tabell421011121314[[#Headers],[Krav nr.]])</f>
        <v>12</v>
      </c>
      <c r="B16" s="18" t="s">
        <v>174</v>
      </c>
      <c r="C16" s="16" t="s">
        <v>4</v>
      </c>
      <c r="D16" s="21"/>
      <c r="E16" s="22"/>
      <c r="F16" s="22"/>
      <c r="G16" s="21"/>
      <c r="H16" s="22"/>
    </row>
    <row r="17" spans="1:8" ht="29" x14ac:dyDescent="0.35">
      <c r="A17" s="16">
        <f>ROW()-ROW(Tabell421011121314[[#Headers],[Krav nr.]])</f>
        <v>13</v>
      </c>
      <c r="B17" s="18" t="s">
        <v>175</v>
      </c>
      <c r="C17" s="16" t="s">
        <v>4</v>
      </c>
      <c r="D17" s="21"/>
      <c r="E17" s="22"/>
      <c r="F17" s="22"/>
      <c r="G17" s="21"/>
      <c r="H17" s="22"/>
    </row>
    <row r="18" spans="1:8" ht="29" x14ac:dyDescent="0.35">
      <c r="A18" s="16">
        <f>ROW()-ROW(Tabell421011121314[[#Headers],[Krav nr.]])</f>
        <v>14</v>
      </c>
      <c r="B18" s="18" t="s">
        <v>177</v>
      </c>
      <c r="C18" s="16" t="s">
        <v>4</v>
      </c>
      <c r="D18" s="21"/>
      <c r="E18" s="22"/>
      <c r="F18" s="22"/>
      <c r="G18" s="21"/>
      <c r="H18" s="22"/>
    </row>
    <row r="19" spans="1:8" ht="29" x14ac:dyDescent="0.35">
      <c r="A19" s="16">
        <f>ROW()-ROW(Tabell421011121314[[#Headers],[Krav nr.]])</f>
        <v>15</v>
      </c>
      <c r="B19" s="18" t="s">
        <v>183</v>
      </c>
      <c r="C19" s="16" t="s">
        <v>14</v>
      </c>
      <c r="D19" s="21"/>
      <c r="E19" s="22"/>
      <c r="F19" s="22"/>
      <c r="G19" s="21"/>
      <c r="H19" s="22"/>
    </row>
    <row r="20" spans="1:8" ht="43.5" x14ac:dyDescent="0.35">
      <c r="A20" s="16">
        <f>ROW()-ROW(Tabell421011121314[[#Headers],[Krav nr.]])</f>
        <v>16</v>
      </c>
      <c r="B20" s="18" t="s">
        <v>179</v>
      </c>
      <c r="C20" s="16" t="s">
        <v>4</v>
      </c>
      <c r="D20" s="21"/>
      <c r="E20" s="22"/>
      <c r="F20" s="22"/>
      <c r="G20" s="21"/>
      <c r="H20" s="22"/>
    </row>
    <row r="21" spans="1:8" x14ac:dyDescent="0.35">
      <c r="A21" s="16"/>
      <c r="B21" s="18"/>
      <c r="C21" s="16"/>
      <c r="D21" s="21"/>
      <c r="E21" s="22"/>
      <c r="F21" s="22"/>
      <c r="G21" s="21"/>
      <c r="H21" s="22"/>
    </row>
    <row r="22" spans="1:8" x14ac:dyDescent="0.35">
      <c r="A22" s="16"/>
      <c r="B22" s="18"/>
      <c r="C22" s="16"/>
      <c r="D22" s="21"/>
      <c r="E22" s="22"/>
      <c r="F22" s="22"/>
      <c r="G22" s="21"/>
      <c r="H22" s="22"/>
    </row>
    <row r="23" spans="1:8" x14ac:dyDescent="0.35">
      <c r="A23" s="16"/>
      <c r="B23" s="18"/>
      <c r="C23" s="16"/>
      <c r="D23" s="21"/>
      <c r="E23" s="22"/>
      <c r="F23" s="22"/>
      <c r="G23" s="21"/>
      <c r="H23" s="22"/>
    </row>
    <row r="24" spans="1:8" x14ac:dyDescent="0.35">
      <c r="A24" s="16"/>
      <c r="B24" s="18"/>
      <c r="C24" s="16"/>
      <c r="D24" s="21"/>
      <c r="E24" s="22"/>
      <c r="F24" s="22"/>
      <c r="G24" s="21"/>
      <c r="H24" s="22"/>
    </row>
    <row r="25" spans="1:8" x14ac:dyDescent="0.35">
      <c r="A25" s="16"/>
      <c r="B25" s="18"/>
      <c r="C25" s="16"/>
      <c r="D25" s="21"/>
      <c r="E25" s="22"/>
      <c r="F25" s="22"/>
      <c r="G25" s="21"/>
      <c r="H25" s="22"/>
    </row>
    <row r="26" spans="1:8" x14ac:dyDescent="0.35">
      <c r="A26" s="16"/>
      <c r="B26" s="18"/>
      <c r="C26" s="16"/>
      <c r="D26" s="21"/>
      <c r="E26" s="22"/>
      <c r="F26" s="22"/>
      <c r="G26" s="21"/>
      <c r="H26" s="22"/>
    </row>
    <row r="27" spans="1:8" x14ac:dyDescent="0.35">
      <c r="A27" s="16"/>
      <c r="B27" s="18"/>
      <c r="C27" s="16"/>
      <c r="D27" s="21"/>
      <c r="E27" s="22"/>
      <c r="F27" s="22"/>
      <c r="G27" s="21"/>
      <c r="H27" s="22"/>
    </row>
    <row r="28" spans="1:8" x14ac:dyDescent="0.35">
      <c r="A28" s="16"/>
      <c r="B28" s="18"/>
      <c r="C28" s="16"/>
      <c r="D28" s="21"/>
      <c r="E28" s="22"/>
      <c r="F28" s="22"/>
      <c r="G28" s="21"/>
      <c r="H28" s="22"/>
    </row>
    <row r="29" spans="1:8" x14ac:dyDescent="0.35">
      <c r="A29" s="16"/>
      <c r="B29" s="18"/>
      <c r="C29" s="16"/>
      <c r="D29" s="21"/>
      <c r="E29" s="22"/>
      <c r="F29" s="22"/>
      <c r="G29" s="21"/>
      <c r="H29" s="22"/>
    </row>
    <row r="30" spans="1:8" x14ac:dyDescent="0.35">
      <c r="A30" s="16"/>
      <c r="B30" s="18"/>
      <c r="C30" s="16"/>
      <c r="D30" s="21"/>
      <c r="E30" s="22"/>
      <c r="F30" s="22"/>
      <c r="G30" s="21"/>
      <c r="H30" s="22"/>
    </row>
    <row r="31" spans="1:8" x14ac:dyDescent="0.35">
      <c r="A31" s="16"/>
      <c r="B31" s="18"/>
      <c r="C31" s="16"/>
      <c r="D31" s="21"/>
      <c r="E31" s="22"/>
      <c r="F31" s="22"/>
      <c r="G31" s="21"/>
      <c r="H31" s="22"/>
    </row>
    <row r="32" spans="1:8" x14ac:dyDescent="0.35">
      <c r="A32" s="16"/>
      <c r="B32" s="18"/>
      <c r="C32" s="16"/>
      <c r="D32" s="21"/>
      <c r="E32" s="22"/>
      <c r="F32" s="22"/>
      <c r="G32" s="21"/>
      <c r="H32" s="22"/>
    </row>
    <row r="33" spans="1:8" x14ac:dyDescent="0.35">
      <c r="A33" s="16"/>
      <c r="B33" s="18"/>
      <c r="C33" s="16"/>
      <c r="D33" s="21"/>
      <c r="E33" s="22"/>
      <c r="F33" s="22"/>
      <c r="G33" s="21"/>
      <c r="H33" s="22"/>
    </row>
    <row r="34" spans="1:8" x14ac:dyDescent="0.35">
      <c r="A34" s="16"/>
      <c r="B34" s="18"/>
      <c r="C34" s="16"/>
      <c r="D34" s="21"/>
      <c r="E34" s="22"/>
      <c r="F34" s="22"/>
      <c r="G34" s="21"/>
      <c r="H34" s="22"/>
    </row>
    <row r="35" spans="1:8" x14ac:dyDescent="0.35">
      <c r="A35" s="16"/>
      <c r="B35" s="18"/>
      <c r="C35" s="16"/>
      <c r="D35" s="21"/>
      <c r="E35" s="22"/>
      <c r="F35" s="22"/>
      <c r="G35" s="21"/>
      <c r="H35" s="22"/>
    </row>
    <row r="36" spans="1:8" x14ac:dyDescent="0.35">
      <c r="A36" s="16"/>
      <c r="B36" s="18"/>
      <c r="C36" s="16"/>
      <c r="D36" s="21"/>
      <c r="E36" s="22"/>
      <c r="F36" s="22"/>
      <c r="G36" s="21"/>
      <c r="H36" s="22"/>
    </row>
    <row r="37" spans="1:8" x14ac:dyDescent="0.35">
      <c r="A37" s="16"/>
      <c r="B37" s="18"/>
      <c r="C37" s="16"/>
      <c r="D37" s="21"/>
      <c r="E37" s="22"/>
      <c r="F37" s="22"/>
      <c r="G37" s="21"/>
      <c r="H37" s="22"/>
    </row>
    <row r="38" spans="1:8" x14ac:dyDescent="0.35">
      <c r="A38" s="16"/>
      <c r="B38" s="18"/>
      <c r="C38" s="16"/>
      <c r="D38" s="21"/>
      <c r="E38" s="22"/>
      <c r="F38" s="22"/>
      <c r="G38" s="21"/>
      <c r="H38" s="22"/>
    </row>
    <row r="39" spans="1:8" x14ac:dyDescent="0.35">
      <c r="A39" s="16"/>
      <c r="B39" s="18"/>
      <c r="C39" s="16"/>
      <c r="D39" s="21"/>
      <c r="E39" s="22"/>
      <c r="F39" s="22"/>
      <c r="G39" s="21"/>
      <c r="H39" s="22"/>
    </row>
    <row r="40" spans="1:8" x14ac:dyDescent="0.35">
      <c r="A40" s="16"/>
      <c r="B40" s="18"/>
      <c r="C40" s="16"/>
      <c r="D40" s="21"/>
      <c r="E40" s="22"/>
      <c r="F40" s="22"/>
      <c r="G40" s="21"/>
      <c r="H40" s="22"/>
    </row>
    <row r="41" spans="1:8" x14ac:dyDescent="0.35">
      <c r="A41" s="16"/>
      <c r="B41" s="18"/>
      <c r="C41" s="16"/>
      <c r="D41" s="21"/>
      <c r="E41" s="22"/>
      <c r="F41" s="22"/>
      <c r="G41" s="21"/>
      <c r="H41" s="22"/>
    </row>
    <row r="42" spans="1:8" x14ac:dyDescent="0.35">
      <c r="A42" s="16"/>
      <c r="B42" s="18"/>
      <c r="C42" s="16"/>
      <c r="D42" s="21"/>
      <c r="E42" s="22"/>
      <c r="F42" s="22"/>
      <c r="G42" s="21"/>
      <c r="H42" s="22"/>
    </row>
    <row r="43" spans="1:8" x14ac:dyDescent="0.35">
      <c r="A43" s="16"/>
      <c r="B43" s="18"/>
      <c r="C43" s="16"/>
      <c r="D43" s="21"/>
      <c r="E43" s="22"/>
      <c r="F43" s="22"/>
      <c r="G43" s="21"/>
      <c r="H43" s="22"/>
    </row>
    <row r="44" spans="1:8" x14ac:dyDescent="0.35">
      <c r="A44" s="16"/>
      <c r="B44" s="18"/>
      <c r="C44" s="16"/>
      <c r="D44" s="21"/>
      <c r="E44" s="22"/>
      <c r="F44" s="22"/>
      <c r="G44" s="21"/>
      <c r="H44" s="22"/>
    </row>
    <row r="45" spans="1:8" x14ac:dyDescent="0.35">
      <c r="A45" s="16"/>
      <c r="B45" s="18"/>
      <c r="C45" s="16"/>
      <c r="D45" s="21"/>
      <c r="E45" s="22"/>
      <c r="F45" s="22"/>
      <c r="G45" s="21"/>
      <c r="H45" s="22"/>
    </row>
    <row r="46" spans="1:8" x14ac:dyDescent="0.35">
      <c r="A46" s="16"/>
      <c r="B46" s="18"/>
      <c r="C46" s="16"/>
      <c r="D46" s="21"/>
      <c r="E46" s="22"/>
      <c r="F46" s="22"/>
      <c r="G46" s="21"/>
      <c r="H46" s="22"/>
    </row>
    <row r="47" spans="1:8" x14ac:dyDescent="0.35">
      <c r="A47" s="16"/>
      <c r="B47" s="18"/>
      <c r="C47" s="16"/>
      <c r="D47" s="21"/>
      <c r="E47" s="22"/>
      <c r="F47" s="22"/>
      <c r="G47" s="21"/>
      <c r="H47" s="22"/>
    </row>
    <row r="48" spans="1:8" x14ac:dyDescent="0.35">
      <c r="A48" s="16"/>
      <c r="B48" s="18"/>
      <c r="C48" s="16"/>
      <c r="D48" s="21"/>
      <c r="E48" s="22"/>
      <c r="F48" s="22"/>
      <c r="G48" s="21"/>
      <c r="H48" s="22"/>
    </row>
    <row r="49" spans="1:8" x14ac:dyDescent="0.35">
      <c r="A49" s="16"/>
      <c r="B49" s="18"/>
      <c r="C49" s="16"/>
      <c r="D49" s="21"/>
      <c r="E49" s="22"/>
      <c r="F49" s="22"/>
      <c r="G49" s="21"/>
      <c r="H49" s="22"/>
    </row>
    <row r="50" spans="1:8" x14ac:dyDescent="0.35">
      <c r="A50" s="16"/>
      <c r="B50" s="18"/>
      <c r="C50" s="16"/>
      <c r="D50" s="21"/>
      <c r="E50" s="22"/>
      <c r="F50" s="22"/>
      <c r="G50" s="21"/>
      <c r="H50" s="22"/>
    </row>
    <row r="51" spans="1:8" x14ac:dyDescent="0.35">
      <c r="A51" s="16"/>
      <c r="B51" s="18"/>
      <c r="C51" s="16"/>
      <c r="D51" s="21"/>
      <c r="E51" s="22"/>
      <c r="F51" s="22"/>
      <c r="G51" s="21"/>
      <c r="H51" s="22"/>
    </row>
    <row r="52" spans="1:8" x14ac:dyDescent="0.35">
      <c r="A52" s="16"/>
      <c r="B52" s="18"/>
      <c r="C52" s="16"/>
      <c r="D52" s="21"/>
      <c r="E52" s="22"/>
      <c r="F52" s="22"/>
      <c r="G52" s="21"/>
      <c r="H52" s="22"/>
    </row>
    <row r="53" spans="1:8" x14ac:dyDescent="0.35">
      <c r="A53" s="16"/>
      <c r="B53" s="18"/>
      <c r="C53" s="16"/>
      <c r="D53" s="21"/>
      <c r="E53" s="22"/>
      <c r="F53" s="22"/>
      <c r="G53" s="21"/>
      <c r="H53" s="22"/>
    </row>
    <row r="54" spans="1:8" x14ac:dyDescent="0.35">
      <c r="A54" s="16"/>
      <c r="B54" s="18"/>
      <c r="C54" s="16"/>
      <c r="D54" s="21"/>
      <c r="E54" s="22"/>
      <c r="F54" s="22"/>
      <c r="G54" s="21"/>
      <c r="H54" s="22"/>
    </row>
    <row r="55" spans="1:8" x14ac:dyDescent="0.35">
      <c r="A55" s="16"/>
      <c r="B55" s="18"/>
      <c r="C55" s="16"/>
      <c r="D55" s="21"/>
      <c r="E55" s="22"/>
      <c r="F55" s="22"/>
      <c r="G55" s="21"/>
      <c r="H55" s="22"/>
    </row>
    <row r="56" spans="1:8" x14ac:dyDescent="0.35">
      <c r="A56" s="16"/>
      <c r="B56" s="18"/>
      <c r="C56" s="16"/>
      <c r="D56" s="21"/>
      <c r="E56" s="22"/>
      <c r="F56" s="22"/>
      <c r="G56" s="21"/>
      <c r="H56" s="22"/>
    </row>
    <row r="57" spans="1:8" x14ac:dyDescent="0.35">
      <c r="A57" s="16"/>
      <c r="B57" s="18"/>
      <c r="C57" s="16"/>
      <c r="D57" s="21"/>
      <c r="E57" s="22"/>
      <c r="F57" s="22"/>
      <c r="G57" s="21"/>
      <c r="H57" s="22"/>
    </row>
    <row r="58" spans="1:8" x14ac:dyDescent="0.35">
      <c r="A58" s="16"/>
      <c r="B58" s="18"/>
      <c r="C58" s="16"/>
      <c r="D58" s="21"/>
      <c r="E58" s="22"/>
      <c r="F58" s="22"/>
      <c r="G58" s="21"/>
      <c r="H58" s="22"/>
    </row>
    <row r="59" spans="1:8" x14ac:dyDescent="0.35">
      <c r="A59" s="16"/>
      <c r="B59" s="18"/>
      <c r="C59" s="16"/>
      <c r="D59" s="21"/>
      <c r="E59" s="22"/>
      <c r="F59" s="22"/>
      <c r="G59" s="21"/>
      <c r="H59" s="22"/>
    </row>
    <row r="60" spans="1:8" x14ac:dyDescent="0.35">
      <c r="A60" s="16"/>
      <c r="B60" s="18"/>
      <c r="C60" s="16"/>
      <c r="D60" s="21"/>
      <c r="E60" s="22"/>
      <c r="F60" s="22"/>
      <c r="G60" s="21"/>
      <c r="H60" s="22"/>
    </row>
    <row r="61" spans="1:8" x14ac:dyDescent="0.35">
      <c r="A61" s="16"/>
      <c r="B61" s="18"/>
      <c r="C61" s="16"/>
      <c r="D61" s="21"/>
      <c r="E61" s="22"/>
      <c r="F61" s="22"/>
      <c r="G61" s="21"/>
      <c r="H61" s="22"/>
    </row>
    <row r="62" spans="1:8" x14ac:dyDescent="0.35">
      <c r="A62" s="16"/>
      <c r="B62" s="18"/>
      <c r="C62" s="16"/>
      <c r="D62" s="21"/>
      <c r="E62" s="22"/>
      <c r="F62" s="22"/>
      <c r="G62" s="21"/>
      <c r="H62" s="22"/>
    </row>
    <row r="63" spans="1:8" x14ac:dyDescent="0.35">
      <c r="A63" s="16"/>
      <c r="B63" s="18"/>
      <c r="C63" s="16"/>
      <c r="D63" s="21"/>
      <c r="E63" s="22"/>
      <c r="F63" s="22"/>
      <c r="G63" s="21"/>
      <c r="H63" s="22"/>
    </row>
    <row r="64" spans="1:8" x14ac:dyDescent="0.35">
      <c r="A64" s="16"/>
      <c r="B64" s="18"/>
      <c r="C64" s="16"/>
      <c r="D64" s="21"/>
      <c r="E64" s="22"/>
      <c r="F64" s="22"/>
      <c r="G64" s="21"/>
      <c r="H64" s="22"/>
    </row>
    <row r="65" spans="1:8" x14ac:dyDescent="0.35">
      <c r="A65" s="16"/>
      <c r="B65" s="18"/>
      <c r="C65" s="16"/>
      <c r="D65" s="21"/>
      <c r="E65" s="22"/>
      <c r="F65" s="22"/>
      <c r="G65" s="21"/>
      <c r="H65" s="22"/>
    </row>
    <row r="66" spans="1:8" x14ac:dyDescent="0.35">
      <c r="A66" s="28"/>
      <c r="B66" s="16"/>
      <c r="C66" s="21"/>
      <c r="D66" s="22"/>
      <c r="E66" s="22"/>
      <c r="F66" s="21"/>
      <c r="G66" s="22"/>
    </row>
    <row r="67" spans="1:8" x14ac:dyDescent="0.35">
      <c r="A67" s="28"/>
      <c r="B67" s="16"/>
      <c r="C67" s="21"/>
      <c r="D67" s="22"/>
      <c r="E67" s="22"/>
      <c r="F67" s="21"/>
      <c r="G67" s="22"/>
    </row>
    <row r="68" spans="1:8" x14ac:dyDescent="0.35">
      <c r="A68" s="28"/>
      <c r="B68" s="16"/>
      <c r="C68" s="21"/>
      <c r="D68" s="22"/>
      <c r="E68" s="22"/>
      <c r="F68" s="21"/>
      <c r="G68" s="22"/>
    </row>
    <row r="69" spans="1:8" x14ac:dyDescent="0.35">
      <c r="A69" s="28"/>
      <c r="B69" s="16"/>
      <c r="C69" s="21"/>
      <c r="D69" s="22"/>
      <c r="E69" s="22"/>
      <c r="F69" s="21"/>
      <c r="G69" s="22"/>
    </row>
    <row r="70" spans="1:8" x14ac:dyDescent="0.35">
      <c r="A70" s="28"/>
      <c r="B70" s="16"/>
      <c r="C70" s="21"/>
      <c r="D70" s="22"/>
      <c r="E70" s="22"/>
      <c r="F70" s="21"/>
      <c r="G70" s="22"/>
    </row>
    <row r="71" spans="1:8" x14ac:dyDescent="0.35">
      <c r="A71" s="28"/>
      <c r="B71" s="16"/>
      <c r="C71" s="21"/>
      <c r="D71" s="22"/>
      <c r="E71" s="22"/>
      <c r="F71" s="21"/>
      <c r="G71" s="22"/>
    </row>
    <row r="72" spans="1:8" x14ac:dyDescent="0.35">
      <c r="A72" s="28"/>
      <c r="B72" s="16"/>
      <c r="C72" s="21"/>
      <c r="D72" s="22"/>
      <c r="E72" s="22"/>
      <c r="F72" s="21"/>
      <c r="G72" s="22"/>
    </row>
    <row r="73" spans="1:8" x14ac:dyDescent="0.35">
      <c r="A73" s="28"/>
      <c r="B73" s="16"/>
      <c r="C73" s="21"/>
      <c r="D73" s="22"/>
      <c r="E73" s="22"/>
      <c r="F73" s="21"/>
      <c r="G73" s="22"/>
    </row>
    <row r="74" spans="1:8" x14ac:dyDescent="0.35">
      <c r="A74" s="28"/>
      <c r="B74" s="16"/>
      <c r="C74" s="21"/>
      <c r="D74" s="22"/>
      <c r="E74" s="22"/>
      <c r="F74" s="21"/>
      <c r="G74" s="22"/>
    </row>
    <row r="75" spans="1:8" x14ac:dyDescent="0.35">
      <c r="A75" s="28"/>
      <c r="B75" s="16"/>
      <c r="C75" s="21"/>
      <c r="D75" s="22"/>
      <c r="E75" s="22"/>
      <c r="F75" s="21"/>
      <c r="G75" s="22"/>
    </row>
    <row r="76" spans="1:8" x14ac:dyDescent="0.35">
      <c r="A76" s="28"/>
      <c r="B76" s="16"/>
      <c r="C76" s="21"/>
      <c r="D76" s="22"/>
      <c r="E76" s="22"/>
      <c r="F76" s="21"/>
      <c r="G76" s="22"/>
    </row>
    <row r="77" spans="1:8" x14ac:dyDescent="0.35">
      <c r="A77" s="28"/>
      <c r="B77" s="16"/>
      <c r="C77" s="21"/>
      <c r="D77" s="22"/>
      <c r="E77" s="22"/>
      <c r="F77" s="21"/>
      <c r="G77" s="22"/>
    </row>
    <row r="78" spans="1:8" x14ac:dyDescent="0.35">
      <c r="A78" s="28"/>
      <c r="B78" s="16"/>
      <c r="C78" s="21"/>
      <c r="D78" s="22"/>
      <c r="E78" s="22"/>
      <c r="F78" s="21"/>
      <c r="G78" s="22"/>
    </row>
    <row r="79" spans="1:8" x14ac:dyDescent="0.35">
      <c r="A79" s="28"/>
      <c r="B79" s="16"/>
      <c r="C79" s="21"/>
      <c r="D79" s="22"/>
      <c r="E79" s="22"/>
      <c r="F79" s="21"/>
      <c r="G79" s="22"/>
    </row>
    <row r="80" spans="1:8" x14ac:dyDescent="0.35">
      <c r="A80" s="28"/>
      <c r="B80" s="16"/>
      <c r="C80" s="21"/>
      <c r="D80" s="22"/>
      <c r="E80" s="22"/>
      <c r="F80" s="21"/>
      <c r="G80" s="22"/>
    </row>
    <row r="81" spans="1:7" x14ac:dyDescent="0.35">
      <c r="A81" s="28"/>
      <c r="B81" s="16"/>
      <c r="C81" s="21"/>
      <c r="D81" s="22"/>
      <c r="E81" s="22"/>
      <c r="F81" s="21"/>
      <c r="G81" s="22"/>
    </row>
    <row r="82" spans="1:7" x14ac:dyDescent="0.35">
      <c r="A82" s="28"/>
      <c r="B82" s="16"/>
      <c r="C82" s="21"/>
      <c r="D82" s="22"/>
      <c r="E82" s="22"/>
      <c r="F82" s="21"/>
      <c r="G82" s="22"/>
    </row>
    <row r="83" spans="1:7" x14ac:dyDescent="0.35">
      <c r="A83" s="28"/>
      <c r="B83" s="16"/>
      <c r="C83" s="21"/>
      <c r="D83" s="22"/>
      <c r="E83" s="22"/>
      <c r="F83" s="21"/>
      <c r="G83" s="22"/>
    </row>
    <row r="84" spans="1:7" x14ac:dyDescent="0.35">
      <c r="A84" s="28"/>
      <c r="B84" s="16"/>
      <c r="C84" s="21"/>
      <c r="D84" s="22"/>
      <c r="E84" s="22"/>
      <c r="F84" s="21"/>
      <c r="G84" s="22"/>
    </row>
    <row r="85" spans="1:7" x14ac:dyDescent="0.35">
      <c r="A85" s="28"/>
      <c r="B85" s="16"/>
      <c r="C85" s="21"/>
      <c r="D85" s="22"/>
      <c r="E85" s="22"/>
      <c r="F85" s="21"/>
      <c r="G85" s="22"/>
    </row>
    <row r="86" spans="1:7" x14ac:dyDescent="0.35">
      <c r="A86" s="28"/>
      <c r="B86" s="16"/>
      <c r="C86" s="21"/>
      <c r="D86" s="22"/>
      <c r="E86" s="22"/>
      <c r="F86" s="21"/>
      <c r="G86" s="22"/>
    </row>
    <row r="87" spans="1:7" x14ac:dyDescent="0.35">
      <c r="A87" s="28"/>
      <c r="B87" s="16"/>
      <c r="C87" s="21"/>
      <c r="D87" s="22"/>
      <c r="E87" s="22"/>
      <c r="F87" s="21"/>
      <c r="G87" s="22"/>
    </row>
    <row r="88" spans="1:7" x14ac:dyDescent="0.35">
      <c r="A88" s="28"/>
      <c r="B88" s="16"/>
      <c r="C88" s="21"/>
      <c r="D88" s="22"/>
      <c r="E88" s="22"/>
      <c r="F88" s="21"/>
      <c r="G88" s="22"/>
    </row>
    <row r="89" spans="1:7" x14ac:dyDescent="0.35">
      <c r="A89" s="28"/>
      <c r="B89" s="16"/>
      <c r="C89" s="21"/>
      <c r="D89" s="22"/>
      <c r="E89" s="22"/>
      <c r="F89" s="21"/>
      <c r="G89" s="22"/>
    </row>
    <row r="90" spans="1:7" x14ac:dyDescent="0.35">
      <c r="A90" s="28"/>
      <c r="B90" s="16"/>
      <c r="C90" s="21"/>
      <c r="D90" s="22"/>
      <c r="E90" s="22"/>
      <c r="F90" s="21"/>
      <c r="G90" s="22"/>
    </row>
    <row r="91" spans="1:7" x14ac:dyDescent="0.35">
      <c r="A91" s="28"/>
      <c r="B91" s="16"/>
      <c r="C91" s="21"/>
      <c r="D91" s="22"/>
      <c r="E91" s="22"/>
      <c r="F91" s="21"/>
      <c r="G91" s="22"/>
    </row>
    <row r="92" spans="1:7" x14ac:dyDescent="0.35">
      <c r="A92" s="28"/>
      <c r="B92" s="16"/>
      <c r="C92" s="21"/>
      <c r="D92" s="22"/>
      <c r="E92" s="22"/>
      <c r="F92" s="21"/>
      <c r="G92" s="22"/>
    </row>
    <row r="93" spans="1:7" x14ac:dyDescent="0.35">
      <c r="A93" s="28"/>
      <c r="B93" s="16"/>
      <c r="C93" s="21"/>
      <c r="D93" s="22"/>
      <c r="E93" s="22"/>
      <c r="F93" s="21"/>
      <c r="G93" s="22"/>
    </row>
    <row r="94" spans="1:7" x14ac:dyDescent="0.35">
      <c r="A94" s="28"/>
      <c r="B94" s="16"/>
      <c r="C94" s="21"/>
      <c r="D94" s="22"/>
      <c r="E94" s="22"/>
      <c r="F94" s="21"/>
      <c r="G94" s="22"/>
    </row>
    <row r="95" spans="1:7" x14ac:dyDescent="0.35">
      <c r="A95" s="28"/>
      <c r="B95" s="16"/>
      <c r="C95" s="21"/>
      <c r="D95" s="22"/>
      <c r="E95" s="22"/>
      <c r="F95" s="21"/>
      <c r="G95" s="22"/>
    </row>
    <row r="96" spans="1:7" x14ac:dyDescent="0.35">
      <c r="A96" s="28"/>
      <c r="B96" s="16"/>
      <c r="C96" s="21"/>
      <c r="D96" s="22"/>
      <c r="E96" s="22"/>
      <c r="F96" s="21"/>
      <c r="G96" s="22"/>
    </row>
    <row r="97" spans="1:7" x14ac:dyDescent="0.35">
      <c r="A97" s="28"/>
      <c r="B97" s="16"/>
      <c r="C97" s="21"/>
      <c r="D97" s="22"/>
      <c r="E97" s="22"/>
      <c r="F97" s="21"/>
      <c r="G97" s="22"/>
    </row>
    <row r="98" spans="1:7" x14ac:dyDescent="0.35">
      <c r="A98" s="28"/>
      <c r="B98" s="16"/>
      <c r="C98" s="21"/>
      <c r="D98" s="22"/>
      <c r="E98" s="22"/>
      <c r="F98" s="21"/>
      <c r="G98" s="22"/>
    </row>
    <row r="99" spans="1:7" x14ac:dyDescent="0.35">
      <c r="A99" s="28"/>
      <c r="B99" s="16"/>
      <c r="C99" s="21"/>
      <c r="D99" s="22"/>
      <c r="E99" s="22"/>
      <c r="F99" s="21"/>
      <c r="G99" s="22"/>
    </row>
    <row r="100" spans="1:7" x14ac:dyDescent="0.35">
      <c r="A100" s="28"/>
      <c r="B100" s="16"/>
      <c r="C100" s="21"/>
      <c r="D100" s="22"/>
      <c r="E100" s="22"/>
      <c r="F100" s="21"/>
      <c r="G100" s="22"/>
    </row>
    <row r="101" spans="1:7" x14ac:dyDescent="0.35">
      <c r="A101" s="28"/>
      <c r="B101" s="16"/>
      <c r="C101" s="21"/>
      <c r="D101" s="22"/>
      <c r="E101" s="22"/>
      <c r="F101" s="21"/>
      <c r="G101" s="22"/>
    </row>
    <row r="102" spans="1:7" x14ac:dyDescent="0.35">
      <c r="A102" s="28"/>
      <c r="B102" s="16"/>
      <c r="C102" s="21"/>
      <c r="D102" s="22"/>
      <c r="E102" s="22"/>
      <c r="F102" s="21"/>
      <c r="G102" s="22"/>
    </row>
    <row r="103" spans="1:7" x14ac:dyDescent="0.35">
      <c r="A103" s="28"/>
      <c r="B103" s="16"/>
      <c r="C103" s="21"/>
      <c r="D103" s="22"/>
      <c r="E103" s="22"/>
      <c r="F103" s="21"/>
      <c r="G103" s="22"/>
    </row>
    <row r="104" spans="1:7" x14ac:dyDescent="0.35">
      <c r="A104" s="28"/>
      <c r="B104" s="16"/>
      <c r="C104" s="21"/>
      <c r="D104" s="22"/>
      <c r="E104" s="22"/>
      <c r="F104" s="21"/>
      <c r="G104" s="22"/>
    </row>
    <row r="105" spans="1:7" x14ac:dyDescent="0.35">
      <c r="A105" s="28"/>
      <c r="B105" s="16"/>
      <c r="C105" s="21"/>
      <c r="D105" s="22"/>
      <c r="E105" s="22"/>
      <c r="F105" s="21"/>
      <c r="G105" s="22"/>
    </row>
    <row r="106" spans="1:7" x14ac:dyDescent="0.35">
      <c r="A106" s="28"/>
      <c r="B106" s="16"/>
      <c r="C106" s="21"/>
      <c r="D106" s="22"/>
      <c r="E106" s="22"/>
      <c r="F106" s="21"/>
      <c r="G106" s="22"/>
    </row>
    <row r="107" spans="1:7" x14ac:dyDescent="0.35">
      <c r="A107" s="28"/>
      <c r="B107" s="16"/>
      <c r="C107" s="21"/>
      <c r="D107" s="22"/>
      <c r="E107" s="22"/>
      <c r="F107" s="21"/>
      <c r="G107" s="22"/>
    </row>
    <row r="108" spans="1:7" x14ac:dyDescent="0.35">
      <c r="A108" s="28"/>
      <c r="B108" s="16"/>
      <c r="C108" s="21"/>
      <c r="D108" s="22"/>
      <c r="E108" s="22"/>
      <c r="F108" s="21"/>
      <c r="G108" s="22"/>
    </row>
    <row r="109" spans="1:7" x14ac:dyDescent="0.35">
      <c r="A109" s="28"/>
      <c r="B109" s="16"/>
      <c r="C109" s="21"/>
      <c r="D109" s="22"/>
      <c r="E109" s="22"/>
      <c r="F109" s="21"/>
      <c r="G109" s="22"/>
    </row>
    <row r="110" spans="1:7" x14ac:dyDescent="0.35">
      <c r="A110" s="28"/>
      <c r="B110" s="16"/>
      <c r="C110" s="21"/>
      <c r="D110" s="22"/>
      <c r="E110" s="22"/>
      <c r="F110" s="21"/>
      <c r="G110" s="22"/>
    </row>
    <row r="111" spans="1:7" x14ac:dyDescent="0.35">
      <c r="A111" s="28"/>
      <c r="B111" s="16"/>
      <c r="C111" s="21"/>
      <c r="D111" s="22"/>
      <c r="E111" s="22"/>
      <c r="F111" s="21"/>
      <c r="G111" s="22"/>
    </row>
    <row r="112" spans="1:7" x14ac:dyDescent="0.35">
      <c r="A112" s="28"/>
      <c r="B112" s="16"/>
      <c r="C112" s="21"/>
      <c r="D112" s="22"/>
      <c r="E112" s="22"/>
      <c r="F112" s="21"/>
      <c r="G112" s="22"/>
    </row>
    <row r="113" spans="1:8" x14ac:dyDescent="0.35">
      <c r="A113" s="28"/>
      <c r="B113" s="16"/>
      <c r="C113" s="21"/>
      <c r="D113" s="22"/>
      <c r="E113" s="22"/>
      <c r="F113" s="21"/>
      <c r="G113" s="22"/>
    </row>
    <row r="114" spans="1:8" x14ac:dyDescent="0.35">
      <c r="A114" s="28"/>
      <c r="B114" s="16"/>
      <c r="C114" s="21"/>
      <c r="D114" s="22"/>
      <c r="E114" s="22"/>
      <c r="F114" s="21"/>
      <c r="G114" s="22"/>
    </row>
    <row r="115" spans="1:8" x14ac:dyDescent="0.35">
      <c r="A115" s="28"/>
      <c r="B115" s="16"/>
      <c r="C115" s="21"/>
      <c r="D115" s="22"/>
      <c r="E115" s="22"/>
      <c r="F115" s="21"/>
      <c r="G115" s="22"/>
    </row>
    <row r="116" spans="1:8" x14ac:dyDescent="0.35">
      <c r="A116" s="28"/>
      <c r="B116" s="16"/>
      <c r="C116" s="21"/>
      <c r="D116" s="22"/>
      <c r="E116" s="22"/>
      <c r="F116" s="21"/>
      <c r="G116" s="22"/>
    </row>
    <row r="117" spans="1:8" x14ac:dyDescent="0.35">
      <c r="A117" s="28"/>
      <c r="B117" s="16"/>
      <c r="C117" s="21"/>
      <c r="D117" s="22"/>
      <c r="E117" s="22"/>
      <c r="F117" s="21"/>
      <c r="G117" s="22"/>
    </row>
    <row r="118" spans="1:8" x14ac:dyDescent="0.35">
      <c r="A118" s="16"/>
      <c r="B118" s="18"/>
      <c r="C118" s="16"/>
      <c r="D118" s="21"/>
      <c r="E118" s="22"/>
      <c r="F118" s="22"/>
      <c r="G118" s="21"/>
      <c r="H118" s="22"/>
    </row>
    <row r="119" spans="1:8" x14ac:dyDescent="0.35">
      <c r="A119" s="16"/>
      <c r="B119" s="18"/>
      <c r="C119" s="16"/>
      <c r="D119" s="21"/>
      <c r="E119" s="22"/>
      <c r="F119" s="22"/>
      <c r="G119" s="21"/>
      <c r="H119" s="22"/>
    </row>
    <row r="120" spans="1:8" x14ac:dyDescent="0.35">
      <c r="A120" s="16"/>
      <c r="B120" s="18"/>
      <c r="C120" s="16"/>
      <c r="D120" s="21"/>
      <c r="E120" s="22"/>
      <c r="F120" s="22"/>
      <c r="G120" s="21"/>
      <c r="H120" s="22"/>
    </row>
    <row r="121" spans="1:8" x14ac:dyDescent="0.35">
      <c r="A121" s="16"/>
      <c r="B121" s="18"/>
      <c r="C121" s="16"/>
      <c r="D121" s="21"/>
      <c r="E121" s="22"/>
      <c r="F121" s="22"/>
      <c r="G121" s="21"/>
      <c r="H121" s="22"/>
    </row>
  </sheetData>
  <dataConsolidate/>
  <mergeCells count="1">
    <mergeCell ref="A1:C3"/>
  </mergeCells>
  <conditionalFormatting sqref="A1 D1:H3 I1:X27 I28:W63 H66:H106 A66:G117 A118:H119">
    <cfRule type="containsBlanks" dxfId="11" priority="2">
      <formula>LEN(TRIM(A1))=0</formula>
    </cfRule>
  </conditionalFormatting>
  <conditionalFormatting sqref="E5:E20">
    <cfRule type="expression" dxfId="10" priority="4">
      <formula>(INDIRECT("E"&amp;ROW())="ja")</formula>
    </cfRule>
  </conditionalFormatting>
  <conditionalFormatting sqref="F5:F20">
    <cfRule type="expression" dxfId="9" priority="3">
      <formula>INDIRECT("E"&amp;ROW())="nei"</formula>
    </cfRule>
  </conditionalFormatting>
  <conditionalFormatting sqref="H5:H20">
    <cfRule type="expression" dxfId="8"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05C6F7F0-CEE5-4191-9773-537A0D0A40D4}">
          <x14:formula1>
            <xm:f>Datavaldiering!$A$2:$A$5</xm:f>
          </x14:formula1>
          <xm:sqref>C5:C20</xm:sqref>
        </x14:dataValidation>
        <x14:dataValidation type="list" allowBlank="1" showInputMessage="1" showErrorMessage="1" xr:uid="{5846F7E1-B68B-451A-9612-45B847CB2F62}">
          <x14:formula1>
            <xm:f>Datavaldiering!$C$2:$C$4</xm:f>
          </x14:formula1>
          <xm:sqref>D5:D20</xm:sqref>
        </x14:dataValidation>
        <x14:dataValidation type="list" allowBlank="1" showInputMessage="1" showErrorMessage="1" xr:uid="{67EC0B3C-9A6C-49B3-ADB7-10D90E04F62B}">
          <x14:formula1>
            <xm:f>Datavaldiering!$C$2:$C$3</xm:f>
          </x14:formula1>
          <xm:sqref>G5:G20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54583-6AF8-43B7-B1A4-008E8937D3DC}">
  <dimension ref="A1:H122"/>
  <sheetViews>
    <sheetView showGridLines="0" zoomScaleNormal="100" workbookViewId="0">
      <pane ySplit="4" topLeftCell="A21" activePane="bottomLeft" state="frozen"/>
      <selection activeCell="C21" sqref="C21"/>
      <selection pane="bottomLeft" activeCell="A23" sqref="A23:XFD23"/>
    </sheetView>
  </sheetViews>
  <sheetFormatPr baseColWidth="10" defaultColWidth="11.453125" defaultRowHeight="14.5" x14ac:dyDescent="0.35"/>
  <cols>
    <col min="1" max="1" width="13.1796875" style="13" customWidth="1"/>
    <col min="2" max="2" width="40.26953125" style="13" customWidth="1"/>
    <col min="3" max="3" width="16.7265625" style="13" customWidth="1"/>
    <col min="4" max="4" width="24.1796875" style="13" customWidth="1"/>
    <col min="5" max="5" width="41.453125" style="13" customWidth="1"/>
    <col min="6" max="6" width="47.54296875" style="13" customWidth="1"/>
    <col min="7" max="7" width="11.453125" style="13"/>
    <col min="8" max="8" width="21.1796875" style="13" customWidth="1"/>
    <col min="9" max="16384" width="11.453125" style="13"/>
  </cols>
  <sheetData>
    <row r="1" spans="1:8" ht="26" x14ac:dyDescent="0.35">
      <c r="A1" s="52" t="s">
        <v>184</v>
      </c>
      <c r="B1" s="52"/>
      <c r="C1" s="52"/>
      <c r="D1" s="38"/>
      <c r="E1" s="38"/>
      <c r="F1" s="38"/>
      <c r="G1" s="38"/>
    </row>
    <row r="2" spans="1:8" ht="26" x14ac:dyDescent="0.35">
      <c r="A2" s="52"/>
      <c r="B2" s="52"/>
      <c r="C2" s="52"/>
      <c r="D2" s="38"/>
      <c r="E2" s="38"/>
      <c r="F2" s="38"/>
      <c r="G2" s="38"/>
    </row>
    <row r="3" spans="1:8" x14ac:dyDescent="0.35">
      <c r="A3" s="52"/>
      <c r="B3" s="52"/>
      <c r="C3" s="52"/>
    </row>
    <row r="4" spans="1:8" ht="43.5" x14ac:dyDescent="0.35">
      <c r="A4" s="37" t="s">
        <v>32</v>
      </c>
      <c r="B4" s="37" t="s">
        <v>34</v>
      </c>
      <c r="C4" s="37" t="s">
        <v>35</v>
      </c>
      <c r="D4" s="37" t="s">
        <v>36</v>
      </c>
      <c r="E4" s="37" t="s">
        <v>37</v>
      </c>
      <c r="F4" s="37" t="s">
        <v>38</v>
      </c>
      <c r="G4" s="37" t="s">
        <v>39</v>
      </c>
      <c r="H4" s="37" t="s">
        <v>40</v>
      </c>
    </row>
    <row r="5" spans="1:8" ht="29" x14ac:dyDescent="0.35">
      <c r="A5" s="16">
        <f>ROW()-ROW(Tabell421011[[#Headers],[Krav nr.]])</f>
        <v>1</v>
      </c>
      <c r="B5" s="39" t="s">
        <v>163</v>
      </c>
      <c r="C5" s="16" t="s">
        <v>4</v>
      </c>
      <c r="D5" s="21"/>
      <c r="E5" s="22"/>
      <c r="F5" s="22"/>
      <c r="G5" s="21"/>
      <c r="H5" s="22"/>
    </row>
    <row r="6" spans="1:8" ht="29" x14ac:dyDescent="0.35">
      <c r="A6" s="16">
        <f>ROW()-ROW(Tabell421011[[#Headers],[Krav nr.]])</f>
        <v>2</v>
      </c>
      <c r="B6" s="18" t="s">
        <v>185</v>
      </c>
      <c r="C6" s="16" t="s">
        <v>14</v>
      </c>
      <c r="D6" s="21"/>
      <c r="E6" s="22"/>
      <c r="F6" s="22"/>
      <c r="G6" s="21"/>
      <c r="H6" s="22"/>
    </row>
    <row r="7" spans="1:8" ht="29" x14ac:dyDescent="0.35">
      <c r="A7" s="16">
        <f>ROW()-ROW(Tabell421011[[#Headers],[Krav nr.]])</f>
        <v>3</v>
      </c>
      <c r="B7" s="18" t="s">
        <v>186</v>
      </c>
      <c r="C7" s="16" t="s">
        <v>4</v>
      </c>
      <c r="D7" s="21"/>
      <c r="E7" s="22"/>
      <c r="F7" s="22"/>
      <c r="G7" s="21"/>
      <c r="H7" s="22"/>
    </row>
    <row r="8" spans="1:8" ht="29" x14ac:dyDescent="0.35">
      <c r="A8" s="42"/>
      <c r="B8" s="42" t="s">
        <v>187</v>
      </c>
      <c r="C8" s="42"/>
      <c r="D8" s="40"/>
      <c r="E8" s="41"/>
      <c r="F8" s="41"/>
      <c r="G8" s="40"/>
      <c r="H8" s="41"/>
    </row>
    <row r="9" spans="1:8" x14ac:dyDescent="0.35">
      <c r="A9" s="16">
        <f>ROW()-ROW(Tabell421011[[#Headers],[Krav nr.]])</f>
        <v>5</v>
      </c>
      <c r="B9" s="18" t="s">
        <v>165</v>
      </c>
      <c r="C9" s="16" t="s">
        <v>4</v>
      </c>
      <c r="D9" s="21"/>
      <c r="E9" s="22"/>
      <c r="F9" s="22"/>
      <c r="G9" s="21"/>
      <c r="H9" s="22"/>
    </row>
    <row r="10" spans="1:8" x14ac:dyDescent="0.35">
      <c r="A10" s="16">
        <f>ROW()-ROW(Tabell421011[[#Headers],[Krav nr.]])</f>
        <v>6</v>
      </c>
      <c r="B10" s="18" t="s">
        <v>166</v>
      </c>
      <c r="C10" s="16" t="s">
        <v>4</v>
      </c>
      <c r="D10" s="21"/>
      <c r="E10" s="22"/>
      <c r="F10" s="22"/>
      <c r="G10" s="21"/>
      <c r="H10" s="22"/>
    </row>
    <row r="11" spans="1:8" ht="29" x14ac:dyDescent="0.35">
      <c r="A11" s="16">
        <f>ROW()-ROW(Tabell421011[[#Headers],[Krav nr.]])</f>
        <v>7</v>
      </c>
      <c r="B11" s="18" t="s">
        <v>167</v>
      </c>
      <c r="C11" s="16" t="s">
        <v>4</v>
      </c>
      <c r="D11" s="21"/>
      <c r="E11" s="22"/>
      <c r="F11" s="22"/>
      <c r="G11" s="21"/>
      <c r="H11" s="22"/>
    </row>
    <row r="12" spans="1:8" x14ac:dyDescent="0.35">
      <c r="A12" s="16">
        <f>ROW()-ROW(Tabell421011[[#Headers],[Krav nr.]])</f>
        <v>8</v>
      </c>
      <c r="B12" s="18" t="s">
        <v>168</v>
      </c>
      <c r="C12" s="16" t="s">
        <v>14</v>
      </c>
      <c r="D12" s="21"/>
      <c r="E12" s="22"/>
      <c r="F12" s="22"/>
      <c r="G12" s="21"/>
      <c r="H12" s="22"/>
    </row>
    <row r="13" spans="1:8" x14ac:dyDescent="0.35">
      <c r="A13" s="16">
        <f>ROW()-ROW(Tabell421011[[#Headers],[Krav nr.]])</f>
        <v>9</v>
      </c>
      <c r="B13" s="18" t="s">
        <v>169</v>
      </c>
      <c r="C13" s="16" t="s">
        <v>4</v>
      </c>
      <c r="D13" s="21"/>
      <c r="E13" s="22"/>
      <c r="F13" s="22"/>
      <c r="G13" s="21"/>
      <c r="H13" s="22"/>
    </row>
    <row r="14" spans="1:8" ht="29" x14ac:dyDescent="0.35">
      <c r="A14" s="16">
        <f>ROW()-ROW(Tabell421011[[#Headers],[Krav nr.]])</f>
        <v>10</v>
      </c>
      <c r="B14" s="18" t="s">
        <v>170</v>
      </c>
      <c r="C14" s="16" t="s">
        <v>4</v>
      </c>
      <c r="D14" s="21"/>
      <c r="E14" s="22"/>
      <c r="F14" s="22"/>
      <c r="G14" s="21"/>
      <c r="H14" s="22"/>
    </row>
    <row r="15" spans="1:8" ht="29" x14ac:dyDescent="0.35">
      <c r="A15" s="16">
        <f>ROW()-ROW(Tabell421011[[#Headers],[Krav nr.]])</f>
        <v>11</v>
      </c>
      <c r="B15" s="18" t="s">
        <v>171</v>
      </c>
      <c r="C15" s="16" t="s">
        <v>4</v>
      </c>
      <c r="D15" s="21"/>
      <c r="E15" s="22"/>
      <c r="F15" s="22"/>
      <c r="G15" s="21"/>
      <c r="H15" s="22"/>
    </row>
    <row r="16" spans="1:8" ht="29" x14ac:dyDescent="0.35">
      <c r="A16" s="16">
        <f>ROW()-ROW(Tabell421011[[#Headers],[Krav nr.]])</f>
        <v>12</v>
      </c>
      <c r="B16" s="18" t="s">
        <v>172</v>
      </c>
      <c r="C16" s="16" t="s">
        <v>4</v>
      </c>
      <c r="D16" s="21"/>
      <c r="E16" s="22"/>
      <c r="F16" s="22"/>
      <c r="G16" s="21"/>
      <c r="H16" s="22"/>
    </row>
    <row r="17" spans="1:8" x14ac:dyDescent="0.35">
      <c r="A17" s="16">
        <f>ROW()-ROW(Tabell421011[[#Headers],[Krav nr.]])</f>
        <v>13</v>
      </c>
      <c r="B17" s="18" t="s">
        <v>173</v>
      </c>
      <c r="C17" s="16" t="s">
        <v>4</v>
      </c>
      <c r="D17" s="21"/>
      <c r="E17" s="22"/>
      <c r="F17" s="22"/>
      <c r="G17" s="21"/>
      <c r="H17" s="22"/>
    </row>
    <row r="18" spans="1:8" x14ac:dyDescent="0.35">
      <c r="A18" s="16">
        <f>ROW()-ROW(Tabell421011[[#Headers],[Krav nr.]])</f>
        <v>14</v>
      </c>
      <c r="B18" s="18" t="s">
        <v>174</v>
      </c>
      <c r="C18" s="16" t="s">
        <v>4</v>
      </c>
      <c r="D18" s="21"/>
      <c r="E18" s="22"/>
      <c r="F18" s="22"/>
      <c r="G18" s="21"/>
      <c r="H18" s="22"/>
    </row>
    <row r="19" spans="1:8" ht="29" x14ac:dyDescent="0.35">
      <c r="A19" s="16">
        <f>ROW()-ROW(Tabell421011[[#Headers],[Krav nr.]])</f>
        <v>15</v>
      </c>
      <c r="B19" s="18" t="s">
        <v>175</v>
      </c>
      <c r="C19" s="16" t="s">
        <v>4</v>
      </c>
      <c r="D19" s="21"/>
      <c r="E19" s="22"/>
      <c r="F19" s="22"/>
      <c r="G19" s="21"/>
      <c r="H19" s="22"/>
    </row>
    <row r="20" spans="1:8" ht="87" x14ac:dyDescent="0.35">
      <c r="A20" s="16">
        <f>ROW()-ROW(Tabell421011[[#Headers],[Krav nr.]])</f>
        <v>16</v>
      </c>
      <c r="B20" s="18" t="s">
        <v>176</v>
      </c>
      <c r="C20" s="16" t="s">
        <v>21</v>
      </c>
      <c r="D20" s="21"/>
      <c r="E20" s="22"/>
      <c r="F20" s="22"/>
      <c r="G20" s="21"/>
      <c r="H20" s="22"/>
    </row>
    <row r="21" spans="1:8" ht="29" x14ac:dyDescent="0.35">
      <c r="A21" s="16">
        <f>ROW()-ROW(Tabell421011[[#Headers],[Krav nr.]])</f>
        <v>17</v>
      </c>
      <c r="B21" s="18" t="s">
        <v>177</v>
      </c>
      <c r="C21" s="16" t="s">
        <v>4</v>
      </c>
      <c r="D21" s="21"/>
      <c r="E21" s="22"/>
      <c r="F21" s="22"/>
      <c r="G21" s="21"/>
      <c r="H21" s="22"/>
    </row>
    <row r="22" spans="1:8" ht="29" x14ac:dyDescent="0.35">
      <c r="A22" s="16">
        <f>ROW()-ROW(Tabell421011[[#Headers],[Krav nr.]])</f>
        <v>18</v>
      </c>
      <c r="B22" s="18" t="s">
        <v>178</v>
      </c>
      <c r="C22" s="16" t="s">
        <v>14</v>
      </c>
      <c r="D22" s="21"/>
      <c r="E22" s="22"/>
      <c r="F22" s="22"/>
      <c r="G22" s="21"/>
      <c r="H22" s="22"/>
    </row>
    <row r="23" spans="1:8" ht="43.5" x14ac:dyDescent="0.35">
      <c r="A23" s="16">
        <f>ROW()-ROW(Tabell421011[[#Headers],[Krav nr.]])</f>
        <v>19</v>
      </c>
      <c r="B23" s="18" t="s">
        <v>179</v>
      </c>
      <c r="C23" s="16" t="s">
        <v>4</v>
      </c>
      <c r="D23" s="21"/>
      <c r="E23" s="22"/>
      <c r="F23" s="22"/>
      <c r="G23" s="21"/>
      <c r="H23" s="22"/>
    </row>
    <row r="24" spans="1:8" x14ac:dyDescent="0.35">
      <c r="A24" s="16"/>
      <c r="B24" s="18"/>
      <c r="C24" s="16"/>
      <c r="D24" s="21"/>
      <c r="E24" s="22"/>
      <c r="F24" s="22"/>
      <c r="G24" s="21"/>
      <c r="H24" s="22"/>
    </row>
    <row r="25" spans="1:8" x14ac:dyDescent="0.35">
      <c r="A25" s="16"/>
      <c r="B25" s="18"/>
      <c r="C25" s="16"/>
      <c r="D25" s="21"/>
      <c r="E25" s="22"/>
      <c r="F25" s="22"/>
      <c r="G25" s="21"/>
      <c r="H25" s="22"/>
    </row>
    <row r="26" spans="1:8" x14ac:dyDescent="0.35">
      <c r="A26" s="16"/>
      <c r="B26" s="18"/>
      <c r="C26" s="16"/>
      <c r="D26" s="21"/>
      <c r="E26" s="22"/>
      <c r="F26" s="22"/>
      <c r="G26" s="21"/>
      <c r="H26" s="22"/>
    </row>
    <row r="27" spans="1:8" x14ac:dyDescent="0.35">
      <c r="A27" s="16"/>
      <c r="B27" s="18"/>
      <c r="C27" s="16"/>
      <c r="D27" s="21"/>
      <c r="E27" s="22"/>
      <c r="F27" s="22"/>
      <c r="G27" s="21"/>
      <c r="H27" s="22"/>
    </row>
    <row r="28" spans="1:8" x14ac:dyDescent="0.35">
      <c r="A28" s="16"/>
      <c r="B28" s="18"/>
      <c r="C28" s="16"/>
      <c r="D28" s="21"/>
      <c r="E28" s="22"/>
      <c r="F28" s="22"/>
      <c r="G28" s="21"/>
      <c r="H28" s="22"/>
    </row>
    <row r="29" spans="1:8" x14ac:dyDescent="0.35">
      <c r="A29" s="16"/>
      <c r="B29" s="18"/>
      <c r="C29" s="16"/>
      <c r="D29" s="21"/>
      <c r="E29" s="22"/>
      <c r="F29" s="22"/>
      <c r="G29" s="21"/>
      <c r="H29" s="22"/>
    </row>
    <row r="30" spans="1:8" x14ac:dyDescent="0.35">
      <c r="A30" s="16"/>
      <c r="B30" s="18"/>
      <c r="C30" s="16"/>
      <c r="D30" s="21"/>
      <c r="E30" s="22"/>
      <c r="F30" s="22"/>
      <c r="G30" s="21"/>
      <c r="H30" s="22"/>
    </row>
    <row r="31" spans="1:8" x14ac:dyDescent="0.35">
      <c r="A31" s="16"/>
      <c r="B31" s="18"/>
      <c r="C31" s="16"/>
      <c r="D31" s="21"/>
      <c r="E31" s="22"/>
      <c r="F31" s="22"/>
      <c r="G31" s="21"/>
      <c r="H31" s="22"/>
    </row>
    <row r="32" spans="1:8" x14ac:dyDescent="0.35">
      <c r="A32" s="16"/>
      <c r="B32" s="18"/>
      <c r="C32" s="16"/>
      <c r="D32" s="21"/>
      <c r="E32" s="22"/>
      <c r="F32" s="22"/>
      <c r="G32" s="21"/>
      <c r="H32" s="22"/>
    </row>
    <row r="33" spans="1:8" x14ac:dyDescent="0.35">
      <c r="A33" s="16"/>
      <c r="B33" s="18"/>
      <c r="C33" s="16"/>
      <c r="D33" s="21"/>
      <c r="E33" s="22"/>
      <c r="F33" s="22"/>
      <c r="G33" s="21"/>
      <c r="H33" s="22"/>
    </row>
    <row r="34" spans="1:8" x14ac:dyDescent="0.35">
      <c r="A34" s="16"/>
      <c r="B34" s="18"/>
      <c r="C34" s="16"/>
      <c r="D34" s="21"/>
      <c r="E34" s="22"/>
      <c r="F34" s="22"/>
      <c r="G34" s="21"/>
      <c r="H34" s="22"/>
    </row>
    <row r="35" spans="1:8" x14ac:dyDescent="0.35">
      <c r="A35" s="16"/>
      <c r="B35" s="18"/>
      <c r="C35" s="16"/>
      <c r="D35" s="21"/>
      <c r="E35" s="22"/>
      <c r="F35" s="22"/>
      <c r="G35" s="21"/>
      <c r="H35" s="22"/>
    </row>
    <row r="36" spans="1:8" x14ac:dyDescent="0.35">
      <c r="A36" s="16"/>
      <c r="B36" s="18"/>
      <c r="C36" s="16"/>
      <c r="D36" s="21"/>
      <c r="E36" s="22"/>
      <c r="F36" s="22"/>
      <c r="G36" s="21"/>
      <c r="H36" s="22"/>
    </row>
    <row r="37" spans="1:8" x14ac:dyDescent="0.35">
      <c r="A37" s="16"/>
      <c r="B37" s="18"/>
      <c r="C37" s="16"/>
      <c r="D37" s="21"/>
      <c r="E37" s="22"/>
      <c r="F37" s="22"/>
      <c r="G37" s="21"/>
      <c r="H37" s="22"/>
    </row>
    <row r="38" spans="1:8" x14ac:dyDescent="0.35">
      <c r="A38" s="16"/>
      <c r="B38" s="18"/>
      <c r="C38" s="16"/>
      <c r="D38" s="21"/>
      <c r="E38" s="22"/>
      <c r="F38" s="22"/>
      <c r="G38" s="21"/>
      <c r="H38" s="22"/>
    </row>
    <row r="39" spans="1:8" x14ac:dyDescent="0.35">
      <c r="A39" s="16"/>
      <c r="B39" s="18"/>
      <c r="C39" s="16"/>
      <c r="D39" s="21"/>
      <c r="E39" s="22"/>
      <c r="F39" s="22"/>
      <c r="G39" s="21"/>
      <c r="H39" s="22"/>
    </row>
    <row r="40" spans="1:8" x14ac:dyDescent="0.35">
      <c r="A40" s="16"/>
      <c r="B40" s="18"/>
      <c r="C40" s="16"/>
      <c r="D40" s="21"/>
      <c r="E40" s="22"/>
      <c r="F40" s="22"/>
      <c r="G40" s="21"/>
      <c r="H40" s="22"/>
    </row>
    <row r="41" spans="1:8" x14ac:dyDescent="0.35">
      <c r="A41" s="16"/>
      <c r="B41" s="18"/>
      <c r="C41" s="16"/>
      <c r="D41" s="21"/>
      <c r="E41" s="22"/>
      <c r="F41" s="22"/>
      <c r="G41" s="21"/>
      <c r="H41" s="22"/>
    </row>
    <row r="42" spans="1:8" x14ac:dyDescent="0.35">
      <c r="A42" s="16"/>
      <c r="B42" s="18"/>
      <c r="C42" s="16"/>
      <c r="D42" s="21"/>
      <c r="E42" s="22"/>
      <c r="F42" s="22"/>
      <c r="G42" s="21"/>
      <c r="H42" s="22"/>
    </row>
    <row r="43" spans="1:8" x14ac:dyDescent="0.35">
      <c r="A43" s="16"/>
      <c r="B43" s="18"/>
      <c r="C43" s="16"/>
      <c r="D43" s="21"/>
      <c r="E43" s="22"/>
      <c r="F43" s="22"/>
      <c r="G43" s="21"/>
      <c r="H43" s="22"/>
    </row>
    <row r="44" spans="1:8" x14ac:dyDescent="0.35">
      <c r="A44" s="16"/>
      <c r="B44" s="18"/>
      <c r="C44" s="16"/>
      <c r="D44" s="21"/>
      <c r="E44" s="22"/>
      <c r="F44" s="22"/>
      <c r="G44" s="21"/>
      <c r="H44" s="22"/>
    </row>
    <row r="45" spans="1:8" x14ac:dyDescent="0.35">
      <c r="A45" s="16"/>
      <c r="B45" s="18"/>
      <c r="C45" s="16"/>
      <c r="D45" s="21"/>
      <c r="E45" s="22"/>
      <c r="F45" s="22"/>
      <c r="G45" s="21"/>
      <c r="H45" s="22"/>
    </row>
    <row r="46" spans="1:8" x14ac:dyDescent="0.35">
      <c r="A46" s="16"/>
      <c r="B46" s="18"/>
      <c r="C46" s="16"/>
      <c r="D46" s="21"/>
      <c r="E46" s="22"/>
      <c r="F46" s="22"/>
      <c r="G46" s="21"/>
      <c r="H46" s="22"/>
    </row>
    <row r="47" spans="1:8" x14ac:dyDescent="0.35">
      <c r="A47" s="16"/>
      <c r="B47" s="18"/>
      <c r="C47" s="16"/>
      <c r="D47" s="21"/>
      <c r="E47" s="22"/>
      <c r="F47" s="22"/>
      <c r="G47" s="21"/>
      <c r="H47" s="22"/>
    </row>
    <row r="48" spans="1:8" x14ac:dyDescent="0.35">
      <c r="A48" s="16"/>
      <c r="B48" s="18"/>
      <c r="C48" s="16"/>
      <c r="D48" s="21"/>
      <c r="E48" s="22"/>
      <c r="F48" s="22"/>
      <c r="G48" s="21"/>
      <c r="H48" s="22"/>
    </row>
    <row r="49" spans="1:8" x14ac:dyDescent="0.35">
      <c r="A49" s="16"/>
      <c r="B49" s="18"/>
      <c r="C49" s="16"/>
      <c r="D49" s="21"/>
      <c r="E49" s="22"/>
      <c r="F49" s="22"/>
      <c r="G49" s="21"/>
      <c r="H49" s="22"/>
    </row>
    <row r="50" spans="1:8" x14ac:dyDescent="0.35">
      <c r="A50" s="16"/>
      <c r="B50" s="18"/>
      <c r="C50" s="16"/>
      <c r="D50" s="21"/>
      <c r="E50" s="22"/>
      <c r="F50" s="22"/>
      <c r="G50" s="21"/>
      <c r="H50" s="22"/>
    </row>
    <row r="51" spans="1:8" x14ac:dyDescent="0.35">
      <c r="A51" s="16"/>
      <c r="B51" s="18"/>
      <c r="C51" s="16"/>
      <c r="D51" s="21"/>
      <c r="E51" s="22"/>
      <c r="F51" s="22"/>
      <c r="G51" s="21"/>
      <c r="H51" s="22"/>
    </row>
    <row r="52" spans="1:8" x14ac:dyDescent="0.35">
      <c r="A52" s="16"/>
      <c r="B52" s="18"/>
      <c r="C52" s="16"/>
      <c r="D52" s="21"/>
      <c r="E52" s="22"/>
      <c r="F52" s="22"/>
      <c r="G52" s="21"/>
      <c r="H52" s="22"/>
    </row>
    <row r="53" spans="1:8" x14ac:dyDescent="0.35">
      <c r="A53" s="16"/>
      <c r="B53" s="18"/>
      <c r="C53" s="16"/>
      <c r="D53" s="21"/>
      <c r="E53" s="22"/>
      <c r="F53" s="22"/>
      <c r="G53" s="21"/>
      <c r="H53" s="22"/>
    </row>
    <row r="54" spans="1:8" x14ac:dyDescent="0.35">
      <c r="A54" s="16"/>
      <c r="B54" s="18"/>
      <c r="C54" s="16"/>
      <c r="D54" s="21"/>
      <c r="E54" s="22"/>
      <c r="F54" s="22"/>
      <c r="G54" s="21"/>
      <c r="H54" s="22"/>
    </row>
    <row r="55" spans="1:8" x14ac:dyDescent="0.35">
      <c r="A55" s="16"/>
      <c r="B55" s="18"/>
      <c r="C55" s="16"/>
      <c r="D55" s="21"/>
      <c r="E55" s="22"/>
      <c r="F55" s="22"/>
      <c r="G55" s="21"/>
      <c r="H55" s="22"/>
    </row>
    <row r="56" spans="1:8" x14ac:dyDescent="0.35">
      <c r="A56" s="16"/>
      <c r="B56" s="18"/>
      <c r="C56" s="16"/>
      <c r="D56" s="21"/>
      <c r="E56" s="22"/>
      <c r="F56" s="22"/>
      <c r="G56" s="21"/>
      <c r="H56" s="22"/>
    </row>
    <row r="57" spans="1:8" x14ac:dyDescent="0.35">
      <c r="A57" s="16"/>
      <c r="B57" s="18"/>
      <c r="C57" s="16"/>
      <c r="D57" s="21"/>
      <c r="E57" s="22"/>
      <c r="F57" s="22"/>
      <c r="G57" s="21"/>
      <c r="H57" s="22"/>
    </row>
    <row r="58" spans="1:8" x14ac:dyDescent="0.35">
      <c r="A58" s="16"/>
      <c r="B58" s="18"/>
      <c r="C58" s="16"/>
      <c r="D58" s="21"/>
      <c r="E58" s="22"/>
      <c r="F58" s="22"/>
      <c r="G58" s="21"/>
      <c r="H58" s="22"/>
    </row>
    <row r="59" spans="1:8" x14ac:dyDescent="0.35">
      <c r="A59" s="16"/>
      <c r="B59" s="18"/>
      <c r="C59" s="16"/>
      <c r="D59" s="21"/>
      <c r="E59" s="22"/>
      <c r="F59" s="22"/>
      <c r="G59" s="21"/>
      <c r="H59" s="22"/>
    </row>
    <row r="60" spans="1:8" x14ac:dyDescent="0.35">
      <c r="A60" s="16"/>
      <c r="B60" s="18"/>
      <c r="C60" s="16"/>
      <c r="D60" s="21"/>
      <c r="E60" s="22"/>
      <c r="F60" s="22"/>
      <c r="G60" s="21"/>
      <c r="H60" s="22"/>
    </row>
    <row r="61" spans="1:8" x14ac:dyDescent="0.35">
      <c r="A61" s="16"/>
      <c r="B61" s="18"/>
      <c r="C61" s="16"/>
      <c r="D61" s="21"/>
      <c r="E61" s="22"/>
      <c r="F61" s="22"/>
      <c r="G61" s="21"/>
      <c r="H61" s="22"/>
    </row>
    <row r="62" spans="1:8" x14ac:dyDescent="0.35">
      <c r="A62" s="16"/>
      <c r="B62" s="18"/>
      <c r="C62" s="16"/>
      <c r="D62" s="21"/>
      <c r="E62" s="22"/>
      <c r="F62" s="22"/>
      <c r="G62" s="21"/>
      <c r="H62" s="22"/>
    </row>
    <row r="63" spans="1:8" x14ac:dyDescent="0.35">
      <c r="A63" s="16"/>
      <c r="B63" s="18"/>
      <c r="C63" s="16"/>
      <c r="D63" s="21"/>
      <c r="E63" s="22"/>
      <c r="F63" s="22"/>
      <c r="G63" s="21"/>
      <c r="H63" s="22"/>
    </row>
    <row r="64" spans="1:8" x14ac:dyDescent="0.35">
      <c r="A64" s="16"/>
      <c r="B64" s="18"/>
      <c r="C64" s="16"/>
      <c r="D64" s="21"/>
      <c r="E64" s="22"/>
      <c r="F64" s="22"/>
      <c r="G64" s="21"/>
      <c r="H64" s="22"/>
    </row>
    <row r="65" spans="1:8" x14ac:dyDescent="0.35">
      <c r="A65" s="16"/>
      <c r="B65" s="18"/>
      <c r="C65" s="16"/>
      <c r="D65" s="21"/>
      <c r="E65" s="22"/>
      <c r="F65" s="22"/>
      <c r="G65" s="21"/>
      <c r="H65" s="22"/>
    </row>
    <row r="66" spans="1:8" x14ac:dyDescent="0.35">
      <c r="A66" s="16"/>
      <c r="B66" s="18"/>
      <c r="C66" s="16"/>
      <c r="D66" s="21"/>
      <c r="E66" s="22"/>
      <c r="F66" s="22"/>
      <c r="G66" s="21"/>
      <c r="H66" s="22"/>
    </row>
    <row r="67" spans="1:8" x14ac:dyDescent="0.35">
      <c r="A67" s="28"/>
      <c r="B67" s="16"/>
      <c r="C67" s="21"/>
      <c r="D67" s="22"/>
      <c r="E67" s="22"/>
      <c r="F67" s="21"/>
      <c r="G67" s="22"/>
    </row>
    <row r="68" spans="1:8" x14ac:dyDescent="0.35">
      <c r="A68" s="28"/>
      <c r="B68" s="16"/>
      <c r="C68" s="21"/>
      <c r="D68" s="22"/>
      <c r="E68" s="22"/>
      <c r="F68" s="21"/>
      <c r="G68" s="22"/>
    </row>
    <row r="69" spans="1:8" x14ac:dyDescent="0.35">
      <c r="A69" s="28"/>
      <c r="B69" s="16"/>
      <c r="C69" s="21"/>
      <c r="D69" s="22"/>
      <c r="E69" s="22"/>
      <c r="F69" s="21"/>
      <c r="G69" s="22"/>
    </row>
    <row r="70" spans="1:8" x14ac:dyDescent="0.35">
      <c r="A70" s="28"/>
      <c r="B70" s="16"/>
      <c r="C70" s="21"/>
      <c r="D70" s="22"/>
      <c r="E70" s="22"/>
      <c r="F70" s="21"/>
      <c r="G70" s="22"/>
    </row>
    <row r="71" spans="1:8" x14ac:dyDescent="0.35">
      <c r="A71" s="28"/>
      <c r="B71" s="16"/>
      <c r="C71" s="21"/>
      <c r="D71" s="22"/>
      <c r="E71" s="22"/>
      <c r="F71" s="21"/>
      <c r="G71" s="22"/>
    </row>
    <row r="72" spans="1:8" x14ac:dyDescent="0.35">
      <c r="A72" s="28"/>
      <c r="B72" s="16"/>
      <c r="C72" s="21"/>
      <c r="D72" s="22"/>
      <c r="E72" s="22"/>
      <c r="F72" s="21"/>
      <c r="G72" s="22"/>
    </row>
    <row r="73" spans="1:8" x14ac:dyDescent="0.35">
      <c r="A73" s="28"/>
      <c r="B73" s="16"/>
      <c r="C73" s="21"/>
      <c r="D73" s="22"/>
      <c r="E73" s="22"/>
      <c r="F73" s="21"/>
      <c r="G73" s="22"/>
    </row>
    <row r="74" spans="1:8" x14ac:dyDescent="0.35">
      <c r="A74" s="28"/>
      <c r="B74" s="16"/>
      <c r="C74" s="21"/>
      <c r="D74" s="22"/>
      <c r="E74" s="22"/>
      <c r="F74" s="21"/>
      <c r="G74" s="22"/>
    </row>
    <row r="75" spans="1:8" x14ac:dyDescent="0.35">
      <c r="A75" s="28"/>
      <c r="B75" s="16"/>
      <c r="C75" s="21"/>
      <c r="D75" s="22"/>
      <c r="E75" s="22"/>
      <c r="F75" s="21"/>
      <c r="G75" s="22"/>
    </row>
    <row r="76" spans="1:8" x14ac:dyDescent="0.35">
      <c r="A76" s="28"/>
      <c r="B76" s="16"/>
      <c r="C76" s="21"/>
      <c r="D76" s="22"/>
      <c r="E76" s="22"/>
      <c r="F76" s="21"/>
      <c r="G76" s="22"/>
    </row>
    <row r="77" spans="1:8" x14ac:dyDescent="0.35">
      <c r="A77" s="28"/>
      <c r="B77" s="16"/>
      <c r="C77" s="21"/>
      <c r="D77" s="22"/>
      <c r="E77" s="22"/>
      <c r="F77" s="21"/>
      <c r="G77" s="22"/>
    </row>
    <row r="78" spans="1:8" x14ac:dyDescent="0.35">
      <c r="A78" s="28"/>
      <c r="B78" s="16"/>
      <c r="C78" s="21"/>
      <c r="D78" s="22"/>
      <c r="E78" s="22"/>
      <c r="F78" s="21"/>
      <c r="G78" s="22"/>
    </row>
    <row r="79" spans="1:8" x14ac:dyDescent="0.35">
      <c r="A79" s="28"/>
      <c r="B79" s="16"/>
      <c r="C79" s="21"/>
      <c r="D79" s="22"/>
      <c r="E79" s="22"/>
      <c r="F79" s="21"/>
      <c r="G79" s="22"/>
    </row>
    <row r="80" spans="1:8" x14ac:dyDescent="0.35">
      <c r="A80" s="28"/>
      <c r="B80" s="16"/>
      <c r="C80" s="21"/>
      <c r="D80" s="22"/>
      <c r="E80" s="22"/>
      <c r="F80" s="21"/>
      <c r="G80" s="22"/>
    </row>
    <row r="81" spans="1:7" x14ac:dyDescent="0.35">
      <c r="A81" s="28"/>
      <c r="B81" s="16"/>
      <c r="C81" s="21"/>
      <c r="D81" s="22"/>
      <c r="E81" s="22"/>
      <c r="F81" s="21"/>
      <c r="G81" s="22"/>
    </row>
    <row r="82" spans="1:7" x14ac:dyDescent="0.35">
      <c r="A82" s="28"/>
      <c r="B82" s="16"/>
      <c r="C82" s="21"/>
      <c r="D82" s="22"/>
      <c r="E82" s="22"/>
      <c r="F82" s="21"/>
      <c r="G82" s="22"/>
    </row>
    <row r="83" spans="1:7" x14ac:dyDescent="0.35">
      <c r="A83" s="28"/>
      <c r="B83" s="16"/>
      <c r="C83" s="21"/>
      <c r="D83" s="22"/>
      <c r="E83" s="22"/>
      <c r="F83" s="21"/>
      <c r="G83" s="22"/>
    </row>
    <row r="84" spans="1:7" x14ac:dyDescent="0.35">
      <c r="A84" s="28"/>
      <c r="B84" s="16"/>
      <c r="C84" s="21"/>
      <c r="D84" s="22"/>
      <c r="E84" s="22"/>
      <c r="F84" s="21"/>
      <c r="G84" s="22"/>
    </row>
    <row r="85" spans="1:7" x14ac:dyDescent="0.35">
      <c r="A85" s="28"/>
      <c r="B85" s="16"/>
      <c r="C85" s="21"/>
      <c r="D85" s="22"/>
      <c r="E85" s="22"/>
      <c r="F85" s="21"/>
      <c r="G85" s="22"/>
    </row>
    <row r="86" spans="1:7" x14ac:dyDescent="0.35">
      <c r="A86" s="28"/>
      <c r="B86" s="16"/>
      <c r="C86" s="21"/>
      <c r="D86" s="22"/>
      <c r="E86" s="22"/>
      <c r="F86" s="21"/>
      <c r="G86" s="22"/>
    </row>
    <row r="87" spans="1:7" x14ac:dyDescent="0.35">
      <c r="A87" s="28"/>
      <c r="B87" s="16"/>
      <c r="C87" s="21"/>
      <c r="D87" s="22"/>
      <c r="E87" s="22"/>
      <c r="F87" s="21"/>
      <c r="G87" s="22"/>
    </row>
    <row r="88" spans="1:7" x14ac:dyDescent="0.35">
      <c r="A88" s="28"/>
      <c r="B88" s="16"/>
      <c r="C88" s="21"/>
      <c r="D88" s="22"/>
      <c r="E88" s="22"/>
      <c r="F88" s="21"/>
      <c r="G88" s="22"/>
    </row>
    <row r="89" spans="1:7" x14ac:dyDescent="0.35">
      <c r="A89" s="28"/>
      <c r="B89" s="16"/>
      <c r="C89" s="21"/>
      <c r="D89" s="22"/>
      <c r="E89" s="22"/>
      <c r="F89" s="21"/>
      <c r="G89" s="22"/>
    </row>
    <row r="90" spans="1:7" x14ac:dyDescent="0.35">
      <c r="A90" s="28"/>
      <c r="B90" s="16"/>
      <c r="C90" s="21"/>
      <c r="D90" s="22"/>
      <c r="E90" s="22"/>
      <c r="F90" s="21"/>
      <c r="G90" s="22"/>
    </row>
    <row r="91" spans="1:7" x14ac:dyDescent="0.35">
      <c r="A91" s="28"/>
      <c r="B91" s="16"/>
      <c r="C91" s="21"/>
      <c r="D91" s="22"/>
      <c r="E91" s="22"/>
      <c r="F91" s="21"/>
      <c r="G91" s="22"/>
    </row>
    <row r="92" spans="1:7" x14ac:dyDescent="0.35">
      <c r="A92" s="28"/>
      <c r="B92" s="16"/>
      <c r="C92" s="21"/>
      <c r="D92" s="22"/>
      <c r="E92" s="22"/>
      <c r="F92" s="21"/>
      <c r="G92" s="22"/>
    </row>
    <row r="93" spans="1:7" x14ac:dyDescent="0.35">
      <c r="A93" s="28"/>
      <c r="B93" s="16"/>
      <c r="C93" s="21"/>
      <c r="D93" s="22"/>
      <c r="E93" s="22"/>
      <c r="F93" s="21"/>
      <c r="G93" s="22"/>
    </row>
    <row r="94" spans="1:7" x14ac:dyDescent="0.35">
      <c r="A94" s="28"/>
      <c r="B94" s="16"/>
      <c r="C94" s="21"/>
      <c r="D94" s="22"/>
      <c r="E94" s="22"/>
      <c r="F94" s="21"/>
      <c r="G94" s="22"/>
    </row>
    <row r="95" spans="1:7" x14ac:dyDescent="0.35">
      <c r="A95" s="28"/>
      <c r="B95" s="16"/>
      <c r="C95" s="21"/>
      <c r="D95" s="22"/>
      <c r="E95" s="22"/>
      <c r="F95" s="21"/>
      <c r="G95" s="22"/>
    </row>
    <row r="96" spans="1:7" x14ac:dyDescent="0.35">
      <c r="A96" s="28"/>
      <c r="B96" s="16"/>
      <c r="C96" s="21"/>
      <c r="D96" s="22"/>
      <c r="E96" s="22"/>
      <c r="F96" s="21"/>
      <c r="G96" s="22"/>
    </row>
    <row r="97" spans="1:7" x14ac:dyDescent="0.35">
      <c r="A97" s="28"/>
      <c r="B97" s="16"/>
      <c r="C97" s="21"/>
      <c r="D97" s="22"/>
      <c r="E97" s="22"/>
      <c r="F97" s="21"/>
      <c r="G97" s="22"/>
    </row>
    <row r="98" spans="1:7" x14ac:dyDescent="0.35">
      <c r="A98" s="28"/>
      <c r="B98" s="16"/>
      <c r="C98" s="21"/>
      <c r="D98" s="22"/>
      <c r="E98" s="22"/>
      <c r="F98" s="21"/>
      <c r="G98" s="22"/>
    </row>
    <row r="99" spans="1:7" x14ac:dyDescent="0.35">
      <c r="A99" s="28"/>
      <c r="B99" s="16"/>
      <c r="C99" s="21"/>
      <c r="D99" s="22"/>
      <c r="E99" s="22"/>
      <c r="F99" s="21"/>
      <c r="G99" s="22"/>
    </row>
    <row r="100" spans="1:7" x14ac:dyDescent="0.35">
      <c r="A100" s="28"/>
      <c r="B100" s="16"/>
      <c r="C100" s="21"/>
      <c r="D100" s="22"/>
      <c r="E100" s="22"/>
      <c r="F100" s="21"/>
      <c r="G100" s="22"/>
    </row>
    <row r="101" spans="1:7" x14ac:dyDescent="0.35">
      <c r="A101" s="28"/>
      <c r="B101" s="16"/>
      <c r="C101" s="21"/>
      <c r="D101" s="22"/>
      <c r="E101" s="22"/>
      <c r="F101" s="21"/>
      <c r="G101" s="22"/>
    </row>
    <row r="102" spans="1:7" x14ac:dyDescent="0.35">
      <c r="A102" s="28"/>
      <c r="B102" s="16"/>
      <c r="C102" s="21"/>
      <c r="D102" s="22"/>
      <c r="E102" s="22"/>
      <c r="F102" s="21"/>
      <c r="G102" s="22"/>
    </row>
    <row r="103" spans="1:7" x14ac:dyDescent="0.35">
      <c r="A103" s="28"/>
      <c r="B103" s="16"/>
      <c r="C103" s="21"/>
      <c r="D103" s="22"/>
      <c r="E103" s="22"/>
      <c r="F103" s="21"/>
      <c r="G103" s="22"/>
    </row>
    <row r="104" spans="1:7" x14ac:dyDescent="0.35">
      <c r="A104" s="28"/>
      <c r="B104" s="16"/>
      <c r="C104" s="21"/>
      <c r="D104" s="22"/>
      <c r="E104" s="22"/>
      <c r="F104" s="21"/>
      <c r="G104" s="22"/>
    </row>
    <row r="105" spans="1:7" x14ac:dyDescent="0.35">
      <c r="A105" s="28"/>
      <c r="B105" s="16"/>
      <c r="C105" s="21"/>
      <c r="D105" s="22"/>
      <c r="E105" s="22"/>
      <c r="F105" s="21"/>
      <c r="G105" s="22"/>
    </row>
    <row r="106" spans="1:7" x14ac:dyDescent="0.35">
      <c r="A106" s="28"/>
      <c r="B106" s="16"/>
      <c r="C106" s="21"/>
      <c r="D106" s="22"/>
      <c r="E106" s="22"/>
      <c r="F106" s="21"/>
      <c r="G106" s="22"/>
    </row>
    <row r="107" spans="1:7" x14ac:dyDescent="0.35">
      <c r="A107" s="28"/>
      <c r="B107" s="16"/>
      <c r="C107" s="21"/>
      <c r="D107" s="22"/>
      <c r="E107" s="22"/>
      <c r="F107" s="21"/>
      <c r="G107" s="22"/>
    </row>
    <row r="108" spans="1:7" x14ac:dyDescent="0.35">
      <c r="A108" s="28"/>
      <c r="B108" s="16"/>
      <c r="C108" s="21"/>
      <c r="D108" s="22"/>
      <c r="E108" s="22"/>
      <c r="F108" s="21"/>
      <c r="G108" s="22"/>
    </row>
    <row r="109" spans="1:7" x14ac:dyDescent="0.35">
      <c r="A109" s="28"/>
      <c r="B109" s="16"/>
      <c r="C109" s="21"/>
      <c r="D109" s="22"/>
      <c r="E109" s="22"/>
      <c r="F109" s="21"/>
      <c r="G109" s="22"/>
    </row>
    <row r="110" spans="1:7" x14ac:dyDescent="0.35">
      <c r="A110" s="28"/>
      <c r="B110" s="16"/>
      <c r="C110" s="21"/>
      <c r="D110" s="22"/>
      <c r="E110" s="22"/>
      <c r="F110" s="21"/>
      <c r="G110" s="22"/>
    </row>
    <row r="111" spans="1:7" x14ac:dyDescent="0.35">
      <c r="A111" s="28"/>
      <c r="B111" s="16"/>
      <c r="C111" s="21"/>
      <c r="D111" s="22"/>
      <c r="E111" s="22"/>
      <c r="F111" s="21"/>
      <c r="G111" s="22"/>
    </row>
    <row r="112" spans="1:7" x14ac:dyDescent="0.35">
      <c r="A112" s="28"/>
      <c r="B112" s="16"/>
      <c r="C112" s="21"/>
      <c r="D112" s="22"/>
      <c r="E112" s="22"/>
      <c r="F112" s="21"/>
      <c r="G112" s="22"/>
    </row>
    <row r="113" spans="1:8" x14ac:dyDescent="0.35">
      <c r="A113" s="28"/>
      <c r="B113" s="16"/>
      <c r="C113" s="21"/>
      <c r="D113" s="22"/>
      <c r="E113" s="22"/>
      <c r="F113" s="21"/>
      <c r="G113" s="22"/>
    </row>
    <row r="114" spans="1:8" x14ac:dyDescent="0.35">
      <c r="A114" s="28"/>
      <c r="B114" s="16"/>
      <c r="C114" s="21"/>
      <c r="D114" s="22"/>
      <c r="E114" s="22"/>
      <c r="F114" s="21"/>
      <c r="G114" s="22"/>
    </row>
    <row r="115" spans="1:8" x14ac:dyDescent="0.35">
      <c r="A115" s="28"/>
      <c r="B115" s="16"/>
      <c r="C115" s="21"/>
      <c r="D115" s="22"/>
      <c r="E115" s="22"/>
      <c r="F115" s="21"/>
      <c r="G115" s="22"/>
    </row>
    <row r="116" spans="1:8" x14ac:dyDescent="0.35">
      <c r="A116" s="28"/>
      <c r="B116" s="16"/>
      <c r="C116" s="21"/>
      <c r="D116" s="22"/>
      <c r="E116" s="22"/>
      <c r="F116" s="21"/>
      <c r="G116" s="22"/>
    </row>
    <row r="117" spans="1:8" x14ac:dyDescent="0.35">
      <c r="A117" s="28"/>
      <c r="B117" s="16"/>
      <c r="C117" s="21"/>
      <c r="D117" s="22"/>
      <c r="E117" s="22"/>
      <c r="F117" s="21"/>
      <c r="G117" s="22"/>
    </row>
    <row r="118" spans="1:8" x14ac:dyDescent="0.35">
      <c r="A118" s="28"/>
      <c r="B118" s="16"/>
      <c r="C118" s="21"/>
      <c r="D118" s="22"/>
      <c r="E118" s="22"/>
      <c r="F118" s="21"/>
      <c r="G118" s="22"/>
    </row>
    <row r="119" spans="1:8" x14ac:dyDescent="0.35">
      <c r="A119" s="16"/>
      <c r="B119" s="18"/>
      <c r="C119" s="16"/>
      <c r="D119" s="21"/>
      <c r="E119" s="22"/>
      <c r="F119" s="22"/>
      <c r="G119" s="21"/>
      <c r="H119" s="22"/>
    </row>
    <row r="120" spans="1:8" x14ac:dyDescent="0.35">
      <c r="A120" s="16"/>
      <c r="B120" s="18"/>
      <c r="C120" s="16"/>
      <c r="D120" s="21"/>
      <c r="E120" s="22"/>
      <c r="F120" s="22"/>
      <c r="G120" s="21"/>
      <c r="H120" s="22"/>
    </row>
    <row r="121" spans="1:8" x14ac:dyDescent="0.35">
      <c r="A121" s="16"/>
      <c r="B121" s="18"/>
      <c r="C121" s="16"/>
      <c r="D121" s="21"/>
      <c r="E121" s="22"/>
      <c r="F121" s="22"/>
      <c r="G121" s="21"/>
      <c r="H121" s="22"/>
    </row>
    <row r="122" spans="1:8" x14ac:dyDescent="0.35">
      <c r="A122" s="16"/>
      <c r="B122" s="18"/>
      <c r="C122" s="16"/>
      <c r="D122" s="21"/>
      <c r="E122" s="22"/>
      <c r="F122" s="22"/>
      <c r="G122" s="21"/>
      <c r="H122" s="22"/>
    </row>
  </sheetData>
  <dataConsolidate/>
  <mergeCells count="1">
    <mergeCell ref="A1:C3"/>
  </mergeCells>
  <conditionalFormatting sqref="A1 D1:H3 I1:X28 I29:W64 H67:H107 A67:G118 A119:H120">
    <cfRule type="containsBlanks" dxfId="7" priority="2">
      <formula>LEN(TRIM(A1))=0</formula>
    </cfRule>
  </conditionalFormatting>
  <conditionalFormatting sqref="E5:E23">
    <cfRule type="expression" dxfId="6" priority="4">
      <formula>(INDIRECT("E"&amp;ROW())="ja")</formula>
    </cfRule>
  </conditionalFormatting>
  <conditionalFormatting sqref="F5:F23">
    <cfRule type="expression" dxfId="5" priority="3">
      <formula>INDIRECT("E"&amp;ROW())="nei"</formula>
    </cfRule>
  </conditionalFormatting>
  <conditionalFormatting sqref="H5:H23">
    <cfRule type="expression" dxfId="4" priority="1">
      <formula>INDIRECT("H"&amp;ROW())="nei"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8515A5A0-D3A5-41E0-95E4-E14CDDD153E6}">
          <x14:formula1>
            <xm:f>Datavaldiering!$C$2:$C$3</xm:f>
          </x14:formula1>
          <xm:sqref>G5:G23</xm:sqref>
        </x14:dataValidation>
        <x14:dataValidation type="list" allowBlank="1" showInputMessage="1" showErrorMessage="1" xr:uid="{E4422178-A4CE-456A-8AE1-BEC0CE4F5687}">
          <x14:formula1>
            <xm:f>Datavaldiering!$C$2:$C$4</xm:f>
          </x14:formula1>
          <xm:sqref>D5:D23</xm:sqref>
        </x14:dataValidation>
        <x14:dataValidation type="list" allowBlank="1" showInputMessage="1" showErrorMessage="1" xr:uid="{E944585B-7ADA-4706-BC58-02EE54661566}">
          <x14:formula1>
            <xm:f>Datavaldiering!$A$2:$A$5</xm:f>
          </x14:formula1>
          <xm:sqref>C5:C23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27C91-6151-4964-B64E-113B2100B73F}">
  <dimension ref="A1:S98"/>
  <sheetViews>
    <sheetView showGridLines="0" zoomScaleNormal="100" workbookViewId="0">
      <pane xSplit="4" ySplit="4" topLeftCell="E13" activePane="bottomRight" state="frozen"/>
      <selection pane="topRight" activeCell="E1" sqref="E1"/>
      <selection pane="bottomLeft" activeCell="A5" sqref="A5"/>
      <selection pane="bottomRight" activeCell="C30" sqref="C30"/>
    </sheetView>
  </sheetViews>
  <sheetFormatPr baseColWidth="10" defaultColWidth="11.453125" defaultRowHeight="14.5" x14ac:dyDescent="0.35"/>
  <cols>
    <col min="1" max="1" width="13.1796875" customWidth="1"/>
    <col min="2" max="2" width="23.1796875" customWidth="1"/>
    <col min="3" max="3" width="29.26953125" style="13" customWidth="1"/>
    <col min="4" max="4" width="16.7265625" customWidth="1"/>
    <col min="5" max="5" width="35.7265625" customWidth="1"/>
    <col min="6" max="6" width="23.1796875" customWidth="1"/>
    <col min="7" max="7" width="14.1796875" customWidth="1"/>
    <col min="8" max="8" width="35.7265625" customWidth="1"/>
    <col min="9" max="9" width="23.1796875" customWidth="1"/>
    <col min="10" max="10" width="14.1796875" customWidth="1"/>
    <col min="11" max="11" width="35.7265625" customWidth="1"/>
    <col min="12" max="12" width="23.1796875" customWidth="1"/>
    <col min="13" max="13" width="14.1796875" customWidth="1"/>
    <col min="14" max="14" width="35.7265625" customWidth="1"/>
    <col min="15" max="15" width="23.1796875" customWidth="1"/>
    <col min="16" max="16" width="14.1796875" customWidth="1"/>
    <col min="17" max="17" width="35.7265625" customWidth="1"/>
    <col min="18" max="18" width="23.1796875" customWidth="1"/>
    <col min="19" max="19" width="14.1796875" customWidth="1"/>
  </cols>
  <sheetData>
    <row r="1" spans="1:19" ht="14.5" customHeight="1" x14ac:dyDescent="0.35">
      <c r="A1" s="19"/>
      <c r="B1" s="19"/>
      <c r="C1" s="19"/>
      <c r="D1" s="2"/>
      <c r="E1" s="2"/>
      <c r="G1" s="2"/>
      <c r="H1" s="2"/>
      <c r="J1" s="2"/>
      <c r="K1" s="2"/>
      <c r="M1" s="2"/>
      <c r="N1" s="2"/>
      <c r="P1" s="2"/>
      <c r="Q1" s="2"/>
      <c r="S1" s="2"/>
    </row>
    <row r="2" spans="1:19" ht="14.5" customHeight="1" x14ac:dyDescent="0.35">
      <c r="A2" s="19"/>
      <c r="B2" s="19"/>
      <c r="C2" s="19"/>
      <c r="D2" s="2"/>
      <c r="E2" s="2"/>
      <c r="G2" s="2"/>
      <c r="H2" s="2"/>
      <c r="J2" s="2"/>
      <c r="K2" s="2"/>
      <c r="M2" s="2"/>
      <c r="N2" s="2"/>
      <c r="P2" s="2"/>
      <c r="Q2" s="2"/>
      <c r="S2" s="2"/>
    </row>
    <row r="4" spans="1:19" ht="50.5" customHeight="1" x14ac:dyDescent="0.35">
      <c r="A4" s="1" t="s">
        <v>32</v>
      </c>
      <c r="B4" s="1" t="s">
        <v>33</v>
      </c>
      <c r="C4" s="17" t="s">
        <v>34</v>
      </c>
      <c r="D4" s="26" t="s">
        <v>35</v>
      </c>
      <c r="E4" s="1" t="s">
        <v>188</v>
      </c>
      <c r="F4" s="17" t="s">
        <v>189</v>
      </c>
      <c r="G4" s="25" t="s">
        <v>190</v>
      </c>
      <c r="H4" s="1" t="s">
        <v>191</v>
      </c>
      <c r="I4" s="17" t="s">
        <v>192</v>
      </c>
      <c r="J4" s="25" t="s">
        <v>193</v>
      </c>
      <c r="K4" s="1" t="s">
        <v>194</v>
      </c>
      <c r="L4" s="17" t="s">
        <v>195</v>
      </c>
      <c r="M4" s="25" t="s">
        <v>196</v>
      </c>
      <c r="N4" s="1" t="s">
        <v>197</v>
      </c>
      <c r="O4" s="17" t="s">
        <v>198</v>
      </c>
      <c r="P4" s="25" t="s">
        <v>199</v>
      </c>
      <c r="Q4" s="1" t="s">
        <v>200</v>
      </c>
      <c r="R4" s="17" t="s">
        <v>201</v>
      </c>
      <c r="S4" s="25" t="s">
        <v>202</v>
      </c>
    </row>
    <row r="5" spans="1:19" ht="87" x14ac:dyDescent="0.35">
      <c r="A5" s="16">
        <v>1</v>
      </c>
      <c r="B5" s="28" t="str">
        <f>IF(ISBLANK(Tabell4[[#This Row],[Kategori]]),"",Tabell4[[#This Row],[Kategori]])</f>
        <v>Leverandørtjenester</v>
      </c>
      <c r="C5" s="18" t="str">
        <f>IF(ISBLANK(Tabell4[[#This Row],[Beskrivelse av krav]]),"",Tabell4[[#This Row],[Beskrivelse av krav]])</f>
        <v>Leverandøren må ha hensiktsmessige rutiner for å håndtere enheter som har lagret sensitive opplysninger ved reparasjons/servicearbeider. Beskriv rutiner.</v>
      </c>
      <c r="D5" s="27" t="str">
        <f>IF(ISBLANK(Tabell4[[#This Row],[Kravtype]]),"",Tabell4[[#This Row],[Kravtype]])</f>
        <v>A</v>
      </c>
      <c r="E5" s="22"/>
      <c r="F5" s="22"/>
      <c r="G5" s="30"/>
      <c r="H5" s="22"/>
      <c r="I5" s="22"/>
      <c r="J5" s="30"/>
      <c r="K5" s="22"/>
      <c r="L5" s="22"/>
      <c r="M5" s="30"/>
      <c r="N5" s="22"/>
      <c r="O5" s="22"/>
      <c r="P5" s="30"/>
      <c r="Q5" s="22"/>
      <c r="R5" s="22"/>
      <c r="S5" s="30"/>
    </row>
    <row r="6" spans="1:19" ht="101.5" x14ac:dyDescent="0.35">
      <c r="A6" s="16">
        <v>2</v>
      </c>
      <c r="B6" s="28" t="str">
        <f>IF(ISBLANK(Tabell4[[#This Row],[Kategori]]),"",Tabell4[[#This Row],[Kategori]])</f>
        <v>Leveranser og mottak</v>
      </c>
      <c r="C6" s="18" t="str">
        <f>IF(ISBLANK(Tabell4[[#This Row],[Beskrivelse av krav]]),"",Tabell4[[#This Row],[Beskrivelse av krav]])</f>
        <v>Leverandøren må ha hensiktsmessige rutiner for håndtering av DOA. Kunde kan vise til DOA inntil 1 måned etter leveringstidspunkt, hvis produktet ikke er tatt i bruk. Spesifiser rutiner for håndtering av DOA.</v>
      </c>
      <c r="D6" s="27" t="str">
        <f>IF(ISBLANK(Tabell4[[#This Row],[Kravtype]]),"",Tabell4[[#This Row],[Kravtype]])</f>
        <v>A</v>
      </c>
      <c r="E6" s="22"/>
      <c r="F6" s="22"/>
      <c r="G6" s="30"/>
      <c r="H6" s="22"/>
      <c r="I6" s="22"/>
      <c r="J6" s="30"/>
      <c r="K6" s="22"/>
      <c r="L6" s="22"/>
      <c r="M6" s="30"/>
      <c r="N6" s="22"/>
      <c r="O6" s="22"/>
      <c r="P6" s="30"/>
      <c r="Q6" s="22"/>
      <c r="R6" s="22"/>
      <c r="S6" s="30"/>
    </row>
    <row r="7" spans="1:19" ht="87" x14ac:dyDescent="0.35">
      <c r="A7" s="16">
        <v>3</v>
      </c>
      <c r="B7" s="28" t="str">
        <f>IF(ISBLANK(Tabell4[[#This Row],[Kategori]]),"",Tabell4[[#This Row],[Kategori]])</f>
        <v>Leveranser og mottak</v>
      </c>
      <c r="C7" s="18" t="str">
        <f>IF(ISBLANK(Tabell4[[#This Row],[Beskrivelse av krav]]),"",Tabell4[[#This Row],[Beskrivelse av krav]])</f>
        <v>Leverandøren må ha hensiktsmessige rutiner for håndtering av feilleveranser, herunder et fast kontaktpunkt Kunden henvender seg til. Beskriv rutiner for feilleveranser.</v>
      </c>
      <c r="D7" s="27" t="str">
        <f>IF(ISBLANK(Tabell4[[#This Row],[Kravtype]]),"",Tabell4[[#This Row],[Kravtype]])</f>
        <v>A</v>
      </c>
      <c r="E7" s="22"/>
      <c r="F7" s="22"/>
      <c r="G7" s="30"/>
      <c r="H7" s="22"/>
      <c r="I7" s="22"/>
      <c r="J7" s="30"/>
      <c r="K7" s="22"/>
      <c r="L7" s="22"/>
      <c r="M7" s="30"/>
      <c r="N7" s="22"/>
      <c r="O7" s="22"/>
      <c r="P7" s="30"/>
      <c r="Q7" s="22"/>
      <c r="R7" s="22"/>
      <c r="S7" s="30"/>
    </row>
    <row r="8" spans="1:19" ht="159.5" x14ac:dyDescent="0.35">
      <c r="A8" s="16">
        <v>4</v>
      </c>
      <c r="B8" s="28" t="str">
        <f>IF(ISBLANK(Tabell4[[#This Row],[Kategori]]),"",Tabell4[[#This Row],[Kategori]])</f>
        <v>Miljø</v>
      </c>
      <c r="C8" s="18" t="str">
        <f>IF(ISBLANK(Tabell4[[#This Row],[Beskrivelse av krav]]),"",Tabell4[[#This Row],[Beskrivelse av krav]])</f>
        <v>Leverandøren skal beskrive og dokumentere reparasjonsmuligheter for tilbudte produkter, jf. kravspesifikasjonen punkt 7.6.3. 
Det vil vurderes positivt dersom flere sentrale komponenter kan skiftes separat, dersom reparasjon kan utføres uten at garantien bortfaller og reservedeler er enkelt tilgjengelige. Listen er ikke uttømmende.
Leverandøren skal fylle ut:
«Dokumentasjon 7.6.3 Reparasjon og reservedeler».</v>
      </c>
      <c r="D8" s="27" t="str">
        <f>IF(ISBLANK(Tabell4[[#This Row],[Kravtype]]),"",Tabell4[[#This Row],[Kravtype]])</f>
        <v>A</v>
      </c>
      <c r="E8" s="22"/>
      <c r="F8" s="22"/>
      <c r="G8" s="30"/>
      <c r="H8" s="22"/>
      <c r="I8" s="22"/>
      <c r="J8" s="30"/>
      <c r="K8" s="22"/>
      <c r="L8" s="22"/>
      <c r="M8" s="30"/>
      <c r="N8" s="22"/>
      <c r="O8" s="22"/>
      <c r="P8" s="30"/>
      <c r="Q8" s="22"/>
      <c r="R8" s="22"/>
      <c r="S8" s="30"/>
    </row>
    <row r="9" spans="1:19" x14ac:dyDescent="0.35">
      <c r="A9" s="16">
        <v>5</v>
      </c>
      <c r="B9" s="28" t="e">
        <f>IF(ISBLANK(Tabell4[[#This Row],[Kategori]]),"",Tabell4[[#This Row],[Kategori]])</f>
        <v>#VALUE!</v>
      </c>
      <c r="C9" s="18" t="e">
        <f>IF(ISBLANK(Tabell4[[#This Row],[Beskrivelse av krav]]),"",Tabell4[[#This Row],[Beskrivelse av krav]])</f>
        <v>#VALUE!</v>
      </c>
      <c r="D9" s="27" t="e">
        <f>IF(ISBLANK(Tabell4[[#This Row],[Kravtype]]),"",Tabell4[[#This Row],[Kravtype]])</f>
        <v>#VALUE!</v>
      </c>
      <c r="E9" s="22"/>
      <c r="F9" s="22"/>
      <c r="G9" s="30"/>
      <c r="H9" s="22"/>
      <c r="I9" s="22"/>
      <c r="J9" s="30"/>
      <c r="K9" s="22"/>
      <c r="L9" s="22"/>
      <c r="M9" s="30"/>
      <c r="N9" s="22"/>
      <c r="O9" s="22"/>
      <c r="P9" s="30"/>
      <c r="Q9" s="22"/>
      <c r="R9" s="22"/>
      <c r="S9" s="30"/>
    </row>
    <row r="10" spans="1:19" x14ac:dyDescent="0.35">
      <c r="A10" s="16">
        <v>6</v>
      </c>
      <c r="B10" s="28" t="e">
        <f>IF(ISBLANK(Tabell4[[#This Row],[Kategori]]),"",Tabell4[[#This Row],[Kategori]])</f>
        <v>#VALUE!</v>
      </c>
      <c r="C10" s="18" t="e">
        <f>IF(ISBLANK(Tabell4[[#This Row],[Beskrivelse av krav]]),"",Tabell4[[#This Row],[Beskrivelse av krav]])</f>
        <v>#VALUE!</v>
      </c>
      <c r="D10" s="27" t="e">
        <f>IF(ISBLANK(Tabell4[[#This Row],[Kravtype]]),"",Tabell4[[#This Row],[Kravtype]])</f>
        <v>#VALUE!</v>
      </c>
      <c r="E10" s="22"/>
      <c r="F10" s="22"/>
      <c r="G10" s="30"/>
      <c r="H10" s="22"/>
      <c r="I10" s="22"/>
      <c r="J10" s="30"/>
      <c r="K10" s="22"/>
      <c r="L10" s="22"/>
      <c r="M10" s="30"/>
      <c r="N10" s="22"/>
      <c r="O10" s="22"/>
      <c r="P10" s="30"/>
      <c r="Q10" s="22"/>
      <c r="R10" s="22"/>
      <c r="S10" s="30"/>
    </row>
    <row r="11" spans="1:19" x14ac:dyDescent="0.35">
      <c r="A11" s="16">
        <v>7</v>
      </c>
      <c r="B11" s="28" t="e">
        <f>IF(ISBLANK(Tabell4[[#This Row],[Kategori]]),"",Tabell4[[#This Row],[Kategori]])</f>
        <v>#VALUE!</v>
      </c>
      <c r="C11" s="18" t="e">
        <f>IF(ISBLANK(Tabell4[[#This Row],[Beskrivelse av krav]]),"",Tabell4[[#This Row],[Beskrivelse av krav]])</f>
        <v>#VALUE!</v>
      </c>
      <c r="D11" s="27" t="e">
        <f>IF(ISBLANK(Tabell4[[#This Row],[Kravtype]]),"",Tabell4[[#This Row],[Kravtype]])</f>
        <v>#VALUE!</v>
      </c>
      <c r="E11" s="22"/>
      <c r="F11" s="22"/>
      <c r="G11" s="30"/>
      <c r="H11" s="22"/>
      <c r="I11" s="22"/>
      <c r="J11" s="30"/>
      <c r="K11" s="22"/>
      <c r="L11" s="22"/>
      <c r="M11" s="30"/>
      <c r="N11" s="22"/>
      <c r="O11" s="22"/>
      <c r="P11" s="30"/>
      <c r="Q11" s="22"/>
      <c r="R11" s="22"/>
      <c r="S11" s="30"/>
    </row>
    <row r="12" spans="1:19" x14ac:dyDescent="0.35">
      <c r="A12" s="16">
        <v>8</v>
      </c>
      <c r="B12" s="28" t="e">
        <f>IF(ISBLANK(Tabell4[[#This Row],[Kategori]]),"",Tabell4[[#This Row],[Kategori]])</f>
        <v>#VALUE!</v>
      </c>
      <c r="C12" s="18" t="e">
        <f>IF(ISBLANK(Tabell4[[#This Row],[Beskrivelse av krav]]),"",Tabell4[[#This Row],[Beskrivelse av krav]])</f>
        <v>#VALUE!</v>
      </c>
      <c r="D12" s="27" t="e">
        <f>IF(ISBLANK(Tabell4[[#This Row],[Kravtype]]),"",Tabell4[[#This Row],[Kravtype]])</f>
        <v>#VALUE!</v>
      </c>
      <c r="E12" s="22"/>
      <c r="F12" s="22"/>
      <c r="G12" s="30"/>
      <c r="H12" s="22"/>
      <c r="I12" s="22"/>
      <c r="J12" s="30"/>
      <c r="K12" s="22"/>
      <c r="L12" s="22"/>
      <c r="M12" s="30"/>
      <c r="N12" s="22"/>
      <c r="O12" s="22"/>
      <c r="P12" s="30"/>
      <c r="Q12" s="22"/>
      <c r="R12" s="22"/>
      <c r="S12" s="30"/>
    </row>
    <row r="13" spans="1:19" x14ac:dyDescent="0.35">
      <c r="A13" s="16">
        <v>9</v>
      </c>
      <c r="B13" s="28" t="e">
        <f>IF(ISBLANK(Tabell4[[#This Row],[Kategori]]),"",Tabell4[[#This Row],[Kategori]])</f>
        <v>#VALUE!</v>
      </c>
      <c r="C13" s="18" t="e">
        <f>IF(ISBLANK(Tabell4[[#This Row],[Beskrivelse av krav]]),"",Tabell4[[#This Row],[Beskrivelse av krav]])</f>
        <v>#VALUE!</v>
      </c>
      <c r="D13" s="27" t="e">
        <f>IF(ISBLANK(Tabell4[[#This Row],[Kravtype]]),"",Tabell4[[#This Row],[Kravtype]])</f>
        <v>#VALUE!</v>
      </c>
      <c r="E13" s="22"/>
      <c r="F13" s="22"/>
      <c r="G13" s="30"/>
      <c r="H13" s="22"/>
      <c r="I13" s="22"/>
      <c r="J13" s="30"/>
      <c r="K13" s="22"/>
      <c r="L13" s="22"/>
      <c r="M13" s="30"/>
      <c r="N13" s="22"/>
      <c r="O13" s="22"/>
      <c r="P13" s="30"/>
      <c r="Q13" s="22"/>
      <c r="R13" s="22"/>
      <c r="S13" s="30"/>
    </row>
    <row r="14" spans="1:19" x14ac:dyDescent="0.35">
      <c r="A14" s="16">
        <v>10</v>
      </c>
      <c r="B14" s="28" t="e">
        <f>IF(ISBLANK(Tabell4[[#This Row],[Kategori]]),"",Tabell4[[#This Row],[Kategori]])</f>
        <v>#VALUE!</v>
      </c>
      <c r="C14" s="18" t="e">
        <f>IF(ISBLANK(Tabell4[[#This Row],[Beskrivelse av krav]]),"",Tabell4[[#This Row],[Beskrivelse av krav]])</f>
        <v>#VALUE!</v>
      </c>
      <c r="D14" s="27" t="e">
        <f>IF(ISBLANK(Tabell4[[#This Row],[Kravtype]]),"",Tabell4[[#This Row],[Kravtype]])</f>
        <v>#VALUE!</v>
      </c>
      <c r="E14" s="22"/>
      <c r="F14" s="22"/>
      <c r="G14" s="30"/>
      <c r="H14" s="22"/>
      <c r="I14" s="22"/>
      <c r="J14" s="30"/>
      <c r="K14" s="22"/>
      <c r="L14" s="22"/>
      <c r="M14" s="30"/>
      <c r="N14" s="22"/>
      <c r="O14" s="22"/>
      <c r="P14" s="30"/>
      <c r="Q14" s="22"/>
      <c r="R14" s="22"/>
      <c r="S14" s="30"/>
    </row>
    <row r="15" spans="1:19" x14ac:dyDescent="0.35">
      <c r="A15" s="16">
        <v>11</v>
      </c>
      <c r="B15" s="28" t="e">
        <f>IF(ISBLANK(Tabell4[[#This Row],[Kategori]]),"",Tabell4[[#This Row],[Kategori]])</f>
        <v>#VALUE!</v>
      </c>
      <c r="C15" s="18" t="e">
        <f>IF(ISBLANK(Tabell4[[#This Row],[Beskrivelse av krav]]),"",Tabell4[[#This Row],[Beskrivelse av krav]])</f>
        <v>#VALUE!</v>
      </c>
      <c r="D15" s="27" t="e">
        <f>IF(ISBLANK(Tabell4[[#This Row],[Kravtype]]),"",Tabell4[[#This Row],[Kravtype]])</f>
        <v>#VALUE!</v>
      </c>
      <c r="E15" s="22"/>
      <c r="F15" s="22"/>
      <c r="G15" s="30"/>
      <c r="H15" s="22"/>
      <c r="I15" s="22"/>
      <c r="J15" s="30"/>
      <c r="K15" s="22"/>
      <c r="L15" s="22"/>
      <c r="M15" s="30"/>
      <c r="N15" s="22"/>
      <c r="O15" s="22"/>
      <c r="P15" s="30"/>
      <c r="Q15" s="22"/>
      <c r="R15" s="22"/>
      <c r="S15" s="30"/>
    </row>
    <row r="16" spans="1:19" x14ac:dyDescent="0.35">
      <c r="A16" s="16">
        <v>12</v>
      </c>
      <c r="B16" s="28" t="e">
        <f>IF(ISBLANK(Tabell4[[#This Row],[Kategori]]),"",Tabell4[[#This Row],[Kategori]])</f>
        <v>#VALUE!</v>
      </c>
      <c r="C16" s="18" t="e">
        <f>IF(ISBLANK(Tabell4[[#This Row],[Beskrivelse av krav]]),"",Tabell4[[#This Row],[Beskrivelse av krav]])</f>
        <v>#VALUE!</v>
      </c>
      <c r="D16" s="27" t="e">
        <f>IF(ISBLANK(Tabell4[[#This Row],[Kravtype]]),"",Tabell4[[#This Row],[Kravtype]])</f>
        <v>#VALUE!</v>
      </c>
      <c r="E16" s="22"/>
      <c r="F16" s="22"/>
      <c r="G16" s="30"/>
      <c r="H16" s="22"/>
      <c r="I16" s="22"/>
      <c r="J16" s="30"/>
      <c r="K16" s="22"/>
      <c r="L16" s="22"/>
      <c r="M16" s="30"/>
      <c r="N16" s="22"/>
      <c r="O16" s="22"/>
      <c r="P16" s="30"/>
      <c r="Q16" s="22"/>
      <c r="R16" s="22"/>
      <c r="S16" s="30"/>
    </row>
    <row r="17" spans="1:19" x14ac:dyDescent="0.35">
      <c r="A17" s="16">
        <v>13</v>
      </c>
      <c r="B17" s="28" t="e">
        <f>IF(ISBLANK(Tabell4[[#This Row],[Kategori]]),"",Tabell4[[#This Row],[Kategori]])</f>
        <v>#VALUE!</v>
      </c>
      <c r="C17" s="18" t="e">
        <f>IF(ISBLANK(Tabell4[[#This Row],[Beskrivelse av krav]]),"",Tabell4[[#This Row],[Beskrivelse av krav]])</f>
        <v>#VALUE!</v>
      </c>
      <c r="D17" s="27" t="e">
        <f>IF(ISBLANK(Tabell4[[#This Row],[Kravtype]]),"",Tabell4[[#This Row],[Kravtype]])</f>
        <v>#VALUE!</v>
      </c>
      <c r="E17" s="22"/>
      <c r="F17" s="22"/>
      <c r="G17" s="30"/>
      <c r="H17" s="22"/>
      <c r="I17" s="22"/>
      <c r="J17" s="30"/>
      <c r="K17" s="22"/>
      <c r="L17" s="22"/>
      <c r="M17" s="30"/>
      <c r="N17" s="22"/>
      <c r="O17" s="22"/>
      <c r="P17" s="30"/>
      <c r="Q17" s="22"/>
      <c r="R17" s="22"/>
      <c r="S17" s="30"/>
    </row>
    <row r="18" spans="1:19" x14ac:dyDescent="0.35">
      <c r="A18" s="16">
        <v>14</v>
      </c>
      <c r="B18" s="28" t="e">
        <f>IF(ISBLANK(Tabell4[[#This Row],[Kategori]]),"",Tabell4[[#This Row],[Kategori]])</f>
        <v>#VALUE!</v>
      </c>
      <c r="C18" s="18" t="e">
        <f>IF(ISBLANK(Tabell4[[#This Row],[Beskrivelse av krav]]),"",Tabell4[[#This Row],[Beskrivelse av krav]])</f>
        <v>#VALUE!</v>
      </c>
      <c r="D18" s="27" t="e">
        <f>IF(ISBLANK(Tabell4[[#This Row],[Kravtype]]),"",Tabell4[[#This Row],[Kravtype]])</f>
        <v>#VALUE!</v>
      </c>
      <c r="E18" s="22"/>
      <c r="F18" s="22"/>
      <c r="G18" s="30"/>
      <c r="H18" s="22"/>
      <c r="I18" s="22"/>
      <c r="J18" s="30"/>
      <c r="K18" s="22"/>
      <c r="L18" s="22"/>
      <c r="M18" s="30"/>
      <c r="N18" s="22"/>
      <c r="O18" s="22"/>
      <c r="P18" s="30"/>
      <c r="Q18" s="22"/>
      <c r="R18" s="22"/>
      <c r="S18" s="30"/>
    </row>
    <row r="19" spans="1:19" x14ac:dyDescent="0.35">
      <c r="A19" s="16">
        <v>15</v>
      </c>
      <c r="B19" s="28" t="e">
        <f>IF(ISBLANK(Tabell4[[#This Row],[Kategori]]),"",Tabell4[[#This Row],[Kategori]])</f>
        <v>#VALUE!</v>
      </c>
      <c r="C19" s="18" t="e">
        <f>IF(ISBLANK(Tabell4[[#This Row],[Beskrivelse av krav]]),"",Tabell4[[#This Row],[Beskrivelse av krav]])</f>
        <v>#VALUE!</v>
      </c>
      <c r="D19" s="27" t="e">
        <f>IF(ISBLANK(Tabell4[[#This Row],[Kravtype]]),"",Tabell4[[#This Row],[Kravtype]])</f>
        <v>#VALUE!</v>
      </c>
      <c r="E19" s="22"/>
      <c r="F19" s="22"/>
      <c r="G19" s="30"/>
      <c r="H19" s="22"/>
      <c r="I19" s="22"/>
      <c r="J19" s="30"/>
      <c r="K19" s="22"/>
      <c r="L19" s="22"/>
      <c r="M19" s="30"/>
      <c r="N19" s="22"/>
      <c r="O19" s="22"/>
      <c r="P19" s="30"/>
      <c r="Q19" s="22"/>
      <c r="R19" s="22"/>
      <c r="S19" s="30"/>
    </row>
    <row r="20" spans="1:19" x14ac:dyDescent="0.35">
      <c r="A20" s="16">
        <v>16</v>
      </c>
      <c r="B20" s="28" t="e">
        <f>IF(ISBLANK(Tabell4[[#This Row],[Kategori]]),"",Tabell4[[#This Row],[Kategori]])</f>
        <v>#VALUE!</v>
      </c>
      <c r="C20" s="18" t="e">
        <f>IF(ISBLANK(Tabell4[[#This Row],[Beskrivelse av krav]]),"",Tabell4[[#This Row],[Beskrivelse av krav]])</f>
        <v>#VALUE!</v>
      </c>
      <c r="D20" s="27" t="e">
        <f>IF(ISBLANK(Tabell4[[#This Row],[Kravtype]]),"",Tabell4[[#This Row],[Kravtype]])</f>
        <v>#VALUE!</v>
      </c>
      <c r="E20" s="22"/>
      <c r="F20" s="22"/>
      <c r="G20" s="30"/>
      <c r="H20" s="22"/>
      <c r="I20" s="22"/>
      <c r="J20" s="30"/>
      <c r="K20" s="22"/>
      <c r="L20" s="22"/>
      <c r="M20" s="30"/>
      <c r="N20" s="22"/>
      <c r="O20" s="22"/>
      <c r="P20" s="30"/>
      <c r="Q20" s="22"/>
      <c r="R20" s="22"/>
      <c r="S20" s="30"/>
    </row>
    <row r="21" spans="1:19" x14ac:dyDescent="0.35">
      <c r="A21" s="16">
        <v>17</v>
      </c>
      <c r="B21" s="28" t="e">
        <f>IF(ISBLANK(Tabell4[[#This Row],[Kategori]]),"",Tabell4[[#This Row],[Kategori]])</f>
        <v>#VALUE!</v>
      </c>
      <c r="C21" s="18" t="e">
        <f>IF(ISBLANK(Tabell4[[#This Row],[Beskrivelse av krav]]),"",Tabell4[[#This Row],[Beskrivelse av krav]])</f>
        <v>#VALUE!</v>
      </c>
      <c r="D21" s="27" t="e">
        <f>IF(ISBLANK(Tabell4[[#This Row],[Kravtype]]),"",Tabell4[[#This Row],[Kravtype]])</f>
        <v>#VALUE!</v>
      </c>
      <c r="E21" s="22"/>
      <c r="F21" s="22"/>
      <c r="G21" s="30"/>
      <c r="H21" s="22"/>
      <c r="I21" s="22"/>
      <c r="J21" s="30"/>
      <c r="K21" s="22"/>
      <c r="L21" s="22"/>
      <c r="M21" s="30"/>
      <c r="N21" s="22"/>
      <c r="O21" s="22"/>
      <c r="P21" s="30"/>
      <c r="Q21" s="22"/>
      <c r="R21" s="22"/>
      <c r="S21" s="30"/>
    </row>
    <row r="22" spans="1:19" x14ac:dyDescent="0.35">
      <c r="A22" s="16">
        <v>18</v>
      </c>
      <c r="B22" s="28" t="e">
        <f>IF(ISBLANK(Tabell4[[#This Row],[Kategori]]),"",Tabell4[[#This Row],[Kategori]])</f>
        <v>#VALUE!</v>
      </c>
      <c r="C22" s="18" t="e">
        <f>IF(ISBLANK(Tabell4[[#This Row],[Beskrivelse av krav]]),"",Tabell4[[#This Row],[Beskrivelse av krav]])</f>
        <v>#VALUE!</v>
      </c>
      <c r="D22" s="27" t="e">
        <f>IF(ISBLANK(Tabell4[[#This Row],[Kravtype]]),"",Tabell4[[#This Row],[Kravtype]])</f>
        <v>#VALUE!</v>
      </c>
      <c r="E22" s="22"/>
      <c r="F22" s="22"/>
      <c r="G22" s="30"/>
      <c r="H22" s="22"/>
      <c r="I22" s="22"/>
      <c r="J22" s="30"/>
      <c r="K22" s="22"/>
      <c r="L22" s="22"/>
      <c r="M22" s="30"/>
      <c r="N22" s="22"/>
      <c r="O22" s="22"/>
      <c r="P22" s="30"/>
      <c r="Q22" s="22"/>
      <c r="R22" s="22"/>
      <c r="S22" s="30"/>
    </row>
    <row r="23" spans="1:19" x14ac:dyDescent="0.35">
      <c r="A23" s="16">
        <v>19</v>
      </c>
      <c r="B23" s="28" t="e">
        <f>IF(ISBLANK(Tabell4[[#This Row],[Kategori]]),"",Tabell4[[#This Row],[Kategori]])</f>
        <v>#VALUE!</v>
      </c>
      <c r="C23" s="18" t="e">
        <f>IF(ISBLANK(Tabell4[[#This Row],[Beskrivelse av krav]]),"",Tabell4[[#This Row],[Beskrivelse av krav]])</f>
        <v>#VALUE!</v>
      </c>
      <c r="D23" s="27" t="e">
        <f>IF(ISBLANK(Tabell4[[#This Row],[Kravtype]]),"",Tabell4[[#This Row],[Kravtype]])</f>
        <v>#VALUE!</v>
      </c>
      <c r="E23" s="22"/>
      <c r="F23" s="22"/>
      <c r="G23" s="30"/>
      <c r="H23" s="22"/>
      <c r="I23" s="22"/>
      <c r="J23" s="30"/>
      <c r="K23" s="22"/>
      <c r="L23" s="22"/>
      <c r="M23" s="30"/>
      <c r="N23" s="22"/>
      <c r="O23" s="22"/>
      <c r="P23" s="30"/>
      <c r="Q23" s="22"/>
      <c r="R23" s="22"/>
      <c r="S23" s="30"/>
    </row>
    <row r="24" spans="1:19" x14ac:dyDescent="0.35">
      <c r="A24" s="16">
        <v>20</v>
      </c>
      <c r="B24" s="28" t="e">
        <f>IF(ISBLANK(Tabell4[[#This Row],[Kategori]]),"",Tabell4[[#This Row],[Kategori]])</f>
        <v>#VALUE!</v>
      </c>
      <c r="C24" s="18" t="e">
        <f>IF(ISBLANK(Tabell4[[#This Row],[Beskrivelse av krav]]),"",Tabell4[[#This Row],[Beskrivelse av krav]])</f>
        <v>#VALUE!</v>
      </c>
      <c r="D24" s="27" t="e">
        <f>IF(ISBLANK(Tabell4[[#This Row],[Kravtype]]),"",Tabell4[[#This Row],[Kravtype]])</f>
        <v>#VALUE!</v>
      </c>
      <c r="E24" s="22"/>
      <c r="F24" s="22"/>
      <c r="G24" s="30"/>
      <c r="H24" s="22"/>
      <c r="I24" s="22"/>
      <c r="J24" s="30"/>
      <c r="K24" s="22"/>
      <c r="L24" s="22"/>
      <c r="M24" s="30"/>
      <c r="N24" s="22"/>
      <c r="O24" s="22"/>
      <c r="P24" s="30"/>
      <c r="Q24" s="22"/>
      <c r="R24" s="22"/>
      <c r="S24" s="30"/>
    </row>
    <row r="25" spans="1:19" x14ac:dyDescent="0.35">
      <c r="A25" s="16">
        <v>21</v>
      </c>
      <c r="B25" s="28" t="e">
        <f>IF(ISBLANK(Tabell4[[#This Row],[Kategori]]),"",Tabell4[[#This Row],[Kategori]])</f>
        <v>#VALUE!</v>
      </c>
      <c r="C25" s="18" t="e">
        <f>IF(ISBLANK(Tabell4[[#This Row],[Beskrivelse av krav]]),"",Tabell4[[#This Row],[Beskrivelse av krav]])</f>
        <v>#VALUE!</v>
      </c>
      <c r="D25" s="27" t="e">
        <f>IF(ISBLANK(Tabell4[[#This Row],[Kravtype]]),"",Tabell4[[#This Row],[Kravtype]])</f>
        <v>#VALUE!</v>
      </c>
      <c r="E25" s="22"/>
      <c r="F25" s="22"/>
      <c r="G25" s="30"/>
      <c r="H25" s="22"/>
      <c r="I25" s="22"/>
      <c r="J25" s="30"/>
      <c r="K25" s="22"/>
      <c r="L25" s="22"/>
      <c r="M25" s="30"/>
      <c r="N25" s="22"/>
      <c r="O25" s="22"/>
      <c r="P25" s="30"/>
      <c r="Q25" s="22"/>
      <c r="R25" s="22"/>
      <c r="S25" s="30"/>
    </row>
    <row r="26" spans="1:19" x14ac:dyDescent="0.35">
      <c r="A26" s="16">
        <v>22</v>
      </c>
      <c r="B26" s="28" t="e">
        <f>IF(ISBLANK(Tabell4[[#This Row],[Kategori]]),"",Tabell4[[#This Row],[Kategori]])</f>
        <v>#VALUE!</v>
      </c>
      <c r="C26" s="18" t="e">
        <f>IF(ISBLANK(Tabell4[[#This Row],[Beskrivelse av krav]]),"",Tabell4[[#This Row],[Beskrivelse av krav]])</f>
        <v>#VALUE!</v>
      </c>
      <c r="D26" s="27" t="e">
        <f>IF(ISBLANK(Tabell4[[#This Row],[Kravtype]]),"",Tabell4[[#This Row],[Kravtype]])</f>
        <v>#VALUE!</v>
      </c>
      <c r="E26" s="22"/>
      <c r="F26" s="22"/>
      <c r="G26" s="30"/>
      <c r="H26" s="22"/>
      <c r="I26" s="22"/>
      <c r="J26" s="30"/>
      <c r="K26" s="22"/>
      <c r="L26" s="22"/>
      <c r="M26" s="30"/>
      <c r="N26" s="22"/>
      <c r="O26" s="22"/>
      <c r="P26" s="30"/>
      <c r="Q26" s="22"/>
      <c r="R26" s="22"/>
      <c r="S26" s="30"/>
    </row>
    <row r="27" spans="1:19" x14ac:dyDescent="0.35">
      <c r="A27" s="16">
        <v>23</v>
      </c>
      <c r="B27" s="28" t="e">
        <f>IF(ISBLANK(Tabell4[[#This Row],[Kategori]]),"",Tabell4[[#This Row],[Kategori]])</f>
        <v>#VALUE!</v>
      </c>
      <c r="C27" s="18" t="e">
        <f>IF(ISBLANK(Tabell4[[#This Row],[Beskrivelse av krav]]),"",Tabell4[[#This Row],[Beskrivelse av krav]])</f>
        <v>#VALUE!</v>
      </c>
      <c r="D27" s="27" t="e">
        <f>IF(ISBLANK(Tabell4[[#This Row],[Kravtype]]),"",Tabell4[[#This Row],[Kravtype]])</f>
        <v>#VALUE!</v>
      </c>
      <c r="E27" s="22"/>
      <c r="F27" s="22"/>
      <c r="G27" s="21"/>
      <c r="H27" s="31"/>
      <c r="I27" s="22"/>
      <c r="J27" s="30"/>
      <c r="K27" s="31"/>
      <c r="L27" s="22"/>
      <c r="M27" s="30"/>
      <c r="N27" s="31"/>
      <c r="O27" s="22"/>
      <c r="P27" s="30"/>
      <c r="Q27" s="31"/>
      <c r="R27" s="22"/>
      <c r="S27" s="30"/>
    </row>
    <row r="28" spans="1:19" x14ac:dyDescent="0.35">
      <c r="A28" s="16">
        <v>24</v>
      </c>
      <c r="B28" s="28" t="e">
        <f>IF(ISBLANK(Tabell4[[#This Row],[Kategori]]),"",Tabell4[[#This Row],[Kategori]])</f>
        <v>#VALUE!</v>
      </c>
      <c r="C28" s="18" t="e">
        <f>IF(ISBLANK(Tabell4[[#This Row],[Beskrivelse av krav]]),"",Tabell4[[#This Row],[Beskrivelse av krav]])</f>
        <v>#VALUE!</v>
      </c>
      <c r="D28" s="27" t="e">
        <f>IF(ISBLANK(Tabell4[[#This Row],[Kravtype]]),"",Tabell4[[#This Row],[Kravtype]])</f>
        <v>#VALUE!</v>
      </c>
      <c r="E28" s="22"/>
      <c r="F28" s="22"/>
      <c r="G28" s="21"/>
      <c r="H28" s="31"/>
      <c r="I28" s="22"/>
      <c r="J28" s="30"/>
      <c r="K28" s="31"/>
      <c r="L28" s="22"/>
      <c r="M28" s="30"/>
      <c r="N28" s="31"/>
      <c r="O28" s="22"/>
      <c r="P28" s="30"/>
      <c r="Q28" s="31"/>
      <c r="R28" s="22"/>
      <c r="S28" s="30"/>
    </row>
    <row r="29" spans="1:19" x14ac:dyDescent="0.35">
      <c r="A29" s="16">
        <v>25</v>
      </c>
      <c r="B29" s="28" t="e">
        <f>IF(ISBLANK(Tabell4[[#This Row],[Kategori]]),"",Tabell4[[#This Row],[Kategori]])</f>
        <v>#VALUE!</v>
      </c>
      <c r="C29" s="18" t="e">
        <f>IF(ISBLANK(Tabell4[[#This Row],[Beskrivelse av krav]]),"",Tabell4[[#This Row],[Beskrivelse av krav]])</f>
        <v>#VALUE!</v>
      </c>
      <c r="D29" s="27" t="e">
        <f>IF(ISBLANK(Tabell4[[#This Row],[Kravtype]]),"",Tabell4[[#This Row],[Kravtype]])</f>
        <v>#VALUE!</v>
      </c>
      <c r="E29" s="22"/>
      <c r="F29" s="22"/>
      <c r="G29" s="21"/>
      <c r="H29" s="31"/>
      <c r="I29" s="22"/>
      <c r="J29" s="30"/>
      <c r="K29" s="31"/>
      <c r="L29" s="22"/>
      <c r="M29" s="30"/>
      <c r="N29" s="31"/>
      <c r="O29" s="22"/>
      <c r="P29" s="30"/>
      <c r="Q29" s="31"/>
      <c r="R29" s="22"/>
      <c r="S29" s="30"/>
    </row>
    <row r="30" spans="1:19" x14ac:dyDescent="0.35">
      <c r="A30" s="16">
        <v>26</v>
      </c>
      <c r="B30" s="28" t="e">
        <f>IF(ISBLANK(Tabell4[[#This Row],[Kategori]]),"",Tabell4[[#This Row],[Kategori]])</f>
        <v>#VALUE!</v>
      </c>
      <c r="C30" s="18" t="e">
        <f>IF(ISBLANK(Tabell4[[#This Row],[Beskrivelse av krav]]),"",Tabell4[[#This Row],[Beskrivelse av krav]])</f>
        <v>#VALUE!</v>
      </c>
      <c r="D30" s="27" t="e">
        <f>IF(ISBLANK(Tabell4[[#This Row],[Kravtype]]),"",Tabell4[[#This Row],[Kravtype]])</f>
        <v>#VALUE!</v>
      </c>
      <c r="E30" s="22"/>
      <c r="F30" s="22"/>
      <c r="G30" s="21"/>
      <c r="H30" s="31"/>
      <c r="I30" s="22"/>
      <c r="J30" s="30"/>
      <c r="K30" s="31"/>
      <c r="L30" s="22"/>
      <c r="M30" s="30"/>
      <c r="N30" s="31"/>
      <c r="O30" s="22"/>
      <c r="P30" s="30"/>
      <c r="Q30" s="31"/>
      <c r="R30" s="22"/>
      <c r="S30" s="30"/>
    </row>
    <row r="31" spans="1:19" x14ac:dyDescent="0.35">
      <c r="A31" s="16">
        <v>27</v>
      </c>
      <c r="B31" s="28" t="e">
        <f>IF(ISBLANK(Tabell4[[#This Row],[Kategori]]),"",Tabell4[[#This Row],[Kategori]])</f>
        <v>#VALUE!</v>
      </c>
      <c r="C31" s="18" t="e">
        <f>IF(ISBLANK(Tabell4[[#This Row],[Beskrivelse av krav]]),"",Tabell4[[#This Row],[Beskrivelse av krav]])</f>
        <v>#VALUE!</v>
      </c>
      <c r="D31" s="27" t="e">
        <f>IF(ISBLANK(Tabell4[[#This Row],[Kravtype]]),"",Tabell4[[#This Row],[Kravtype]])</f>
        <v>#VALUE!</v>
      </c>
      <c r="E31" s="22"/>
      <c r="F31" s="22"/>
      <c r="G31" s="21"/>
      <c r="H31" s="31"/>
      <c r="I31" s="22"/>
      <c r="J31" s="30"/>
      <c r="K31" s="31"/>
      <c r="L31" s="22"/>
      <c r="M31" s="30"/>
      <c r="N31" s="31"/>
      <c r="O31" s="22"/>
      <c r="P31" s="30"/>
      <c r="Q31" s="31"/>
      <c r="R31" s="22"/>
      <c r="S31" s="30"/>
    </row>
    <row r="32" spans="1:19" x14ac:dyDescent="0.35">
      <c r="A32" s="16">
        <v>28</v>
      </c>
      <c r="B32" s="28" t="e">
        <f>IF(ISBLANK(Tabell4[[#This Row],[Kategori]]),"",Tabell4[[#This Row],[Kategori]])</f>
        <v>#VALUE!</v>
      </c>
      <c r="C32" s="18" t="e">
        <f>IF(ISBLANK(Tabell4[[#This Row],[Beskrivelse av krav]]),"",Tabell4[[#This Row],[Beskrivelse av krav]])</f>
        <v>#VALUE!</v>
      </c>
      <c r="D32" s="27" t="e">
        <f>IF(ISBLANK(Tabell4[[#This Row],[Kravtype]]),"",Tabell4[[#This Row],[Kravtype]])</f>
        <v>#VALUE!</v>
      </c>
      <c r="E32" s="22"/>
      <c r="F32" s="22"/>
      <c r="G32" s="21"/>
      <c r="H32" s="31"/>
      <c r="I32" s="22"/>
      <c r="J32" s="30"/>
      <c r="K32" s="31"/>
      <c r="L32" s="22"/>
      <c r="M32" s="30"/>
      <c r="N32" s="31"/>
      <c r="O32" s="22"/>
      <c r="P32" s="30"/>
      <c r="Q32" s="31"/>
      <c r="R32" s="22"/>
      <c r="S32" s="30"/>
    </row>
    <row r="33" spans="1:19" x14ac:dyDescent="0.35">
      <c r="A33" s="16">
        <v>29</v>
      </c>
      <c r="B33" s="28" t="e">
        <f>IF(ISBLANK(Tabell4[[#This Row],[Kategori]]),"",Tabell4[[#This Row],[Kategori]])</f>
        <v>#VALUE!</v>
      </c>
      <c r="C33" s="18" t="e">
        <f>IF(ISBLANK(Tabell4[[#This Row],[Beskrivelse av krav]]),"",Tabell4[[#This Row],[Beskrivelse av krav]])</f>
        <v>#VALUE!</v>
      </c>
      <c r="D33" s="27" t="e">
        <f>IF(ISBLANK(Tabell4[[#This Row],[Kravtype]]),"",Tabell4[[#This Row],[Kravtype]])</f>
        <v>#VALUE!</v>
      </c>
      <c r="E33" s="22"/>
      <c r="F33" s="22"/>
      <c r="G33" s="21"/>
      <c r="H33" s="31"/>
      <c r="I33" s="22"/>
      <c r="J33" s="30"/>
      <c r="K33" s="31"/>
      <c r="L33" s="22"/>
      <c r="M33" s="30"/>
      <c r="N33" s="31"/>
      <c r="O33" s="22"/>
      <c r="P33" s="30"/>
      <c r="Q33" s="31"/>
      <c r="R33" s="22"/>
      <c r="S33" s="30"/>
    </row>
    <row r="34" spans="1:19" x14ac:dyDescent="0.35">
      <c r="A34" s="16">
        <v>30</v>
      </c>
      <c r="B34" s="28" t="e">
        <f>IF(ISBLANK(Tabell4[[#This Row],[Kategori]]),"",Tabell4[[#This Row],[Kategori]])</f>
        <v>#VALUE!</v>
      </c>
      <c r="C34" s="18" t="e">
        <f>IF(ISBLANK(Tabell4[[#This Row],[Beskrivelse av krav]]),"",Tabell4[[#This Row],[Beskrivelse av krav]])</f>
        <v>#VALUE!</v>
      </c>
      <c r="D34" s="27" t="e">
        <f>IF(ISBLANK(Tabell4[[#This Row],[Kravtype]]),"",Tabell4[[#This Row],[Kravtype]])</f>
        <v>#VALUE!</v>
      </c>
      <c r="E34" s="22"/>
      <c r="F34" s="22"/>
      <c r="G34" s="21"/>
      <c r="H34" s="31"/>
      <c r="I34" s="22"/>
      <c r="J34" s="30"/>
      <c r="K34" s="31"/>
      <c r="L34" s="22"/>
      <c r="M34" s="30"/>
      <c r="N34" s="31"/>
      <c r="O34" s="22"/>
      <c r="P34" s="30"/>
      <c r="Q34" s="31"/>
      <c r="R34" s="22"/>
      <c r="S34" s="30"/>
    </row>
    <row r="35" spans="1:19" x14ac:dyDescent="0.35">
      <c r="A35" s="16">
        <v>31</v>
      </c>
      <c r="B35" s="28" t="e">
        <f>IF(ISBLANK(Tabell4[[#This Row],[Kategori]]),"",Tabell4[[#This Row],[Kategori]])</f>
        <v>#VALUE!</v>
      </c>
      <c r="C35" s="18" t="e">
        <f>IF(ISBLANK(Tabell4[[#This Row],[Beskrivelse av krav]]),"",Tabell4[[#This Row],[Beskrivelse av krav]])</f>
        <v>#VALUE!</v>
      </c>
      <c r="D35" s="27" t="e">
        <f>IF(ISBLANK(Tabell4[[#This Row],[Kravtype]]),"",Tabell4[[#This Row],[Kravtype]])</f>
        <v>#VALUE!</v>
      </c>
      <c r="E35" s="22"/>
      <c r="F35" s="22"/>
      <c r="G35" s="21"/>
      <c r="H35" s="31"/>
      <c r="I35" s="22"/>
      <c r="J35" s="30"/>
      <c r="K35" s="31"/>
      <c r="L35" s="22"/>
      <c r="M35" s="30"/>
      <c r="N35" s="31"/>
      <c r="O35" s="22"/>
      <c r="P35" s="30"/>
      <c r="Q35" s="31"/>
      <c r="R35" s="22"/>
      <c r="S35" s="30"/>
    </row>
    <row r="36" spans="1:19" x14ac:dyDescent="0.35">
      <c r="A36" s="16">
        <v>32</v>
      </c>
      <c r="B36" s="28" t="e">
        <f>IF(ISBLANK(Tabell4[[#This Row],[Kategori]]),"",Tabell4[[#This Row],[Kategori]])</f>
        <v>#VALUE!</v>
      </c>
      <c r="C36" s="18" t="e">
        <f>IF(ISBLANK(Tabell4[[#This Row],[Beskrivelse av krav]]),"",Tabell4[[#This Row],[Beskrivelse av krav]])</f>
        <v>#VALUE!</v>
      </c>
      <c r="D36" s="27" t="e">
        <f>IF(ISBLANK(Tabell4[[#This Row],[Kravtype]]),"",Tabell4[[#This Row],[Kravtype]])</f>
        <v>#VALUE!</v>
      </c>
      <c r="E36" s="22"/>
      <c r="F36" s="22"/>
      <c r="G36" s="21"/>
      <c r="H36" s="31"/>
      <c r="I36" s="22"/>
      <c r="J36" s="30"/>
      <c r="K36" s="31"/>
      <c r="L36" s="22"/>
      <c r="M36" s="30"/>
      <c r="N36" s="31"/>
      <c r="O36" s="22"/>
      <c r="P36" s="30"/>
      <c r="Q36" s="31"/>
      <c r="R36" s="22"/>
      <c r="S36" s="30"/>
    </row>
    <row r="37" spans="1:19" x14ac:dyDescent="0.35">
      <c r="A37" s="16">
        <v>33</v>
      </c>
      <c r="B37" s="28" t="e">
        <f>IF(ISBLANK(Tabell4[[#This Row],[Kategori]]),"",Tabell4[[#This Row],[Kategori]])</f>
        <v>#VALUE!</v>
      </c>
      <c r="C37" s="18" t="e">
        <f>IF(ISBLANK(Tabell4[[#This Row],[Beskrivelse av krav]]),"",Tabell4[[#This Row],[Beskrivelse av krav]])</f>
        <v>#VALUE!</v>
      </c>
      <c r="D37" s="27" t="e">
        <f>IF(ISBLANK(Tabell4[[#This Row],[Kravtype]]),"",Tabell4[[#This Row],[Kravtype]])</f>
        <v>#VALUE!</v>
      </c>
      <c r="E37" s="22"/>
      <c r="F37" s="22"/>
      <c r="G37" s="21"/>
      <c r="H37" s="31"/>
      <c r="I37" s="22"/>
      <c r="J37" s="30"/>
      <c r="K37" s="31"/>
      <c r="L37" s="22"/>
      <c r="M37" s="30"/>
      <c r="N37" s="31"/>
      <c r="O37" s="22"/>
      <c r="P37" s="30"/>
      <c r="Q37" s="31"/>
      <c r="R37" s="22"/>
      <c r="S37" s="30"/>
    </row>
    <row r="38" spans="1:19" x14ac:dyDescent="0.35">
      <c r="A38" s="16">
        <v>34</v>
      </c>
      <c r="B38" s="28" t="e">
        <f>IF(ISBLANK(Tabell4[[#This Row],[Kategori]]),"",Tabell4[[#This Row],[Kategori]])</f>
        <v>#VALUE!</v>
      </c>
      <c r="C38" s="18" t="e">
        <f>IF(ISBLANK(Tabell4[[#This Row],[Beskrivelse av krav]]),"",Tabell4[[#This Row],[Beskrivelse av krav]])</f>
        <v>#VALUE!</v>
      </c>
      <c r="D38" s="27" t="e">
        <f>IF(ISBLANK(Tabell4[[#This Row],[Kravtype]]),"",Tabell4[[#This Row],[Kravtype]])</f>
        <v>#VALUE!</v>
      </c>
      <c r="E38" s="22"/>
      <c r="F38" s="22"/>
      <c r="G38" s="21"/>
      <c r="H38" s="31"/>
      <c r="I38" s="22"/>
      <c r="J38" s="30"/>
      <c r="K38" s="31"/>
      <c r="L38" s="22"/>
      <c r="M38" s="30"/>
      <c r="N38" s="31"/>
      <c r="O38" s="22"/>
      <c r="P38" s="30"/>
      <c r="Q38" s="31"/>
      <c r="R38" s="22"/>
      <c r="S38" s="30"/>
    </row>
    <row r="39" spans="1:19" x14ac:dyDescent="0.35">
      <c r="A39" s="16">
        <v>35</v>
      </c>
      <c r="B39" s="28" t="e">
        <f>IF(ISBLANK(Tabell4[[#This Row],[Kategori]]),"",Tabell4[[#This Row],[Kategori]])</f>
        <v>#VALUE!</v>
      </c>
      <c r="C39" s="18" t="e">
        <f>IF(ISBLANK(Tabell4[[#This Row],[Beskrivelse av krav]]),"",Tabell4[[#This Row],[Beskrivelse av krav]])</f>
        <v>#VALUE!</v>
      </c>
      <c r="D39" s="27" t="e">
        <f>IF(ISBLANK(Tabell4[[#This Row],[Kravtype]]),"",Tabell4[[#This Row],[Kravtype]])</f>
        <v>#VALUE!</v>
      </c>
      <c r="E39" s="22"/>
      <c r="F39" s="22"/>
      <c r="G39" s="21"/>
      <c r="H39" s="31"/>
      <c r="I39" s="22"/>
      <c r="J39" s="30"/>
      <c r="K39" s="31"/>
      <c r="L39" s="22"/>
      <c r="M39" s="30"/>
      <c r="N39" s="31"/>
      <c r="O39" s="22"/>
      <c r="P39" s="30"/>
      <c r="Q39" s="31"/>
      <c r="R39" s="22"/>
      <c r="S39" s="30"/>
    </row>
    <row r="40" spans="1:19" x14ac:dyDescent="0.35">
      <c r="A40" s="16">
        <v>36</v>
      </c>
      <c r="B40" s="28" t="e">
        <f>IF(ISBLANK(Tabell4[[#This Row],[Kategori]]),"",Tabell4[[#This Row],[Kategori]])</f>
        <v>#VALUE!</v>
      </c>
      <c r="C40" s="18" t="e">
        <f>IF(ISBLANK(Tabell4[[#This Row],[Beskrivelse av krav]]),"",Tabell4[[#This Row],[Beskrivelse av krav]])</f>
        <v>#VALUE!</v>
      </c>
      <c r="D40" s="27" t="e">
        <f>IF(ISBLANK(Tabell4[[#This Row],[Kravtype]]),"",Tabell4[[#This Row],[Kravtype]])</f>
        <v>#VALUE!</v>
      </c>
      <c r="E40" s="22"/>
      <c r="F40" s="22"/>
      <c r="G40" s="21"/>
      <c r="H40" s="31"/>
      <c r="I40" s="22"/>
      <c r="J40" s="30"/>
      <c r="K40" s="31"/>
      <c r="L40" s="22"/>
      <c r="M40" s="30"/>
      <c r="N40" s="31"/>
      <c r="O40" s="22"/>
      <c r="P40" s="30"/>
      <c r="Q40" s="31"/>
      <c r="R40" s="22"/>
      <c r="S40" s="30"/>
    </row>
    <row r="41" spans="1:19" x14ac:dyDescent="0.35">
      <c r="A41" s="16">
        <v>37</v>
      </c>
      <c r="B41" s="28" t="e">
        <f>IF(ISBLANK(Tabell4[[#This Row],[Kategori]]),"",Tabell4[[#This Row],[Kategori]])</f>
        <v>#VALUE!</v>
      </c>
      <c r="C41" s="18" t="e">
        <f>IF(ISBLANK(Tabell4[[#This Row],[Beskrivelse av krav]]),"",Tabell4[[#This Row],[Beskrivelse av krav]])</f>
        <v>#VALUE!</v>
      </c>
      <c r="D41" s="27" t="e">
        <f>IF(ISBLANK(Tabell4[[#This Row],[Kravtype]]),"",Tabell4[[#This Row],[Kravtype]])</f>
        <v>#VALUE!</v>
      </c>
      <c r="E41" s="22"/>
      <c r="F41" s="22"/>
      <c r="G41" s="21"/>
      <c r="H41" s="31"/>
      <c r="I41" s="22"/>
      <c r="J41" s="30"/>
      <c r="K41" s="31"/>
      <c r="L41" s="22"/>
      <c r="M41" s="30"/>
      <c r="N41" s="31"/>
      <c r="O41" s="22"/>
      <c r="P41" s="30"/>
      <c r="Q41" s="31"/>
      <c r="R41" s="22"/>
      <c r="S41" s="30"/>
    </row>
    <row r="42" spans="1:19" x14ac:dyDescent="0.35">
      <c r="A42" s="16">
        <v>38</v>
      </c>
      <c r="B42" s="28" t="e">
        <f>IF(ISBLANK(Tabell4[[#This Row],[Kategori]]),"",Tabell4[[#This Row],[Kategori]])</f>
        <v>#VALUE!</v>
      </c>
      <c r="C42" s="18" t="e">
        <f>IF(ISBLANK(Tabell4[[#This Row],[Beskrivelse av krav]]),"",Tabell4[[#This Row],[Beskrivelse av krav]])</f>
        <v>#VALUE!</v>
      </c>
      <c r="D42" s="27" t="e">
        <f>IF(ISBLANK(Tabell4[[#This Row],[Kravtype]]),"",Tabell4[[#This Row],[Kravtype]])</f>
        <v>#VALUE!</v>
      </c>
      <c r="E42" s="22"/>
      <c r="F42" s="22"/>
      <c r="G42" s="21"/>
      <c r="H42" s="31"/>
      <c r="I42" s="22"/>
      <c r="J42" s="30"/>
      <c r="K42" s="31"/>
      <c r="L42" s="22"/>
      <c r="M42" s="30"/>
      <c r="N42" s="31"/>
      <c r="O42" s="22"/>
      <c r="P42" s="30"/>
      <c r="Q42" s="31"/>
      <c r="R42" s="22"/>
      <c r="S42" s="30"/>
    </row>
    <row r="43" spans="1:19" x14ac:dyDescent="0.35">
      <c r="A43" s="16">
        <v>39</v>
      </c>
      <c r="B43" s="28" t="e">
        <f>IF(ISBLANK(Tabell4[[#This Row],[Kategori]]),"",Tabell4[[#This Row],[Kategori]])</f>
        <v>#VALUE!</v>
      </c>
      <c r="C43" s="18" t="e">
        <f>IF(ISBLANK(Tabell4[[#This Row],[Beskrivelse av krav]]),"",Tabell4[[#This Row],[Beskrivelse av krav]])</f>
        <v>#VALUE!</v>
      </c>
      <c r="D43" s="27" t="e">
        <f>IF(ISBLANK(Tabell4[[#This Row],[Kravtype]]),"",Tabell4[[#This Row],[Kravtype]])</f>
        <v>#VALUE!</v>
      </c>
      <c r="E43" s="22"/>
      <c r="F43" s="22"/>
      <c r="G43" s="21"/>
      <c r="H43" s="31"/>
      <c r="I43" s="22"/>
      <c r="J43" s="30"/>
      <c r="K43" s="31"/>
      <c r="L43" s="22"/>
      <c r="M43" s="30"/>
      <c r="N43" s="31"/>
      <c r="O43" s="22"/>
      <c r="P43" s="30"/>
      <c r="Q43" s="31"/>
      <c r="R43" s="22"/>
      <c r="S43" s="30"/>
    </row>
    <row r="44" spans="1:19" x14ac:dyDescent="0.35">
      <c r="A44" s="16">
        <v>40</v>
      </c>
      <c r="B44" s="28" t="e">
        <f>IF(ISBLANK(Tabell4[[#This Row],[Kategori]]),"",Tabell4[[#This Row],[Kategori]])</f>
        <v>#VALUE!</v>
      </c>
      <c r="C44" s="18" t="e">
        <f>IF(ISBLANK(Tabell4[[#This Row],[Beskrivelse av krav]]),"",Tabell4[[#This Row],[Beskrivelse av krav]])</f>
        <v>#VALUE!</v>
      </c>
      <c r="D44" s="27" t="e">
        <f>IF(ISBLANK(Tabell4[[#This Row],[Kravtype]]),"",Tabell4[[#This Row],[Kravtype]])</f>
        <v>#VALUE!</v>
      </c>
      <c r="E44" s="22"/>
      <c r="F44" s="22"/>
      <c r="G44" s="21"/>
      <c r="H44" s="31"/>
      <c r="I44" s="22"/>
      <c r="J44" s="30"/>
      <c r="K44" s="31"/>
      <c r="L44" s="22"/>
      <c r="M44" s="30"/>
      <c r="N44" s="31"/>
      <c r="O44" s="22"/>
      <c r="P44" s="30"/>
      <c r="Q44" s="31"/>
      <c r="R44" s="22"/>
      <c r="S44" s="30"/>
    </row>
    <row r="45" spans="1:19" x14ac:dyDescent="0.35">
      <c r="A45" s="16">
        <v>41</v>
      </c>
      <c r="B45" s="28" t="e">
        <f>IF(ISBLANK(Tabell4[[#This Row],[Kategori]]),"",Tabell4[[#This Row],[Kategori]])</f>
        <v>#VALUE!</v>
      </c>
      <c r="C45" s="18" t="e">
        <f>IF(ISBLANK(Tabell4[[#This Row],[Beskrivelse av krav]]),"",Tabell4[[#This Row],[Beskrivelse av krav]])</f>
        <v>#VALUE!</v>
      </c>
      <c r="D45" s="27" t="e">
        <f>IF(ISBLANK(Tabell4[[#This Row],[Kravtype]]),"",Tabell4[[#This Row],[Kravtype]])</f>
        <v>#VALUE!</v>
      </c>
      <c r="E45" s="22"/>
      <c r="F45" s="22"/>
      <c r="G45" s="21"/>
      <c r="H45" s="31"/>
      <c r="I45" s="22"/>
      <c r="J45" s="30"/>
      <c r="K45" s="31"/>
      <c r="L45" s="22"/>
      <c r="M45" s="30"/>
      <c r="N45" s="31"/>
      <c r="O45" s="22"/>
      <c r="P45" s="30"/>
      <c r="Q45" s="31"/>
      <c r="R45" s="22"/>
      <c r="S45" s="30"/>
    </row>
    <row r="46" spans="1:19" x14ac:dyDescent="0.35">
      <c r="A46" s="16">
        <v>42</v>
      </c>
      <c r="B46" s="28" t="e">
        <f>IF(ISBLANK(Tabell4[[#This Row],[Kategori]]),"",Tabell4[[#This Row],[Kategori]])</f>
        <v>#VALUE!</v>
      </c>
      <c r="C46" s="18" t="e">
        <f>IF(ISBLANK(Tabell4[[#This Row],[Beskrivelse av krav]]),"",Tabell4[[#This Row],[Beskrivelse av krav]])</f>
        <v>#VALUE!</v>
      </c>
      <c r="D46" s="27" t="e">
        <f>IF(ISBLANK(Tabell4[[#This Row],[Kravtype]]),"",Tabell4[[#This Row],[Kravtype]])</f>
        <v>#VALUE!</v>
      </c>
      <c r="E46" s="22"/>
      <c r="F46" s="22"/>
      <c r="G46" s="21"/>
      <c r="H46" s="31"/>
      <c r="I46" s="22"/>
      <c r="J46" s="30"/>
      <c r="K46" s="31"/>
      <c r="L46" s="22"/>
      <c r="M46" s="30"/>
      <c r="N46" s="31"/>
      <c r="O46" s="22"/>
      <c r="P46" s="30"/>
      <c r="Q46" s="31"/>
      <c r="R46" s="22"/>
      <c r="S46" s="30"/>
    </row>
    <row r="47" spans="1:19" x14ac:dyDescent="0.35">
      <c r="A47" s="16">
        <v>43</v>
      </c>
      <c r="B47" s="28" t="e">
        <f>IF(ISBLANK(Tabell4[[#This Row],[Kategori]]),"",Tabell4[[#This Row],[Kategori]])</f>
        <v>#VALUE!</v>
      </c>
      <c r="C47" s="18" t="e">
        <f>IF(ISBLANK(Tabell4[[#This Row],[Beskrivelse av krav]]),"",Tabell4[[#This Row],[Beskrivelse av krav]])</f>
        <v>#VALUE!</v>
      </c>
      <c r="D47" s="27" t="e">
        <f>IF(ISBLANK(Tabell4[[#This Row],[Kravtype]]),"",Tabell4[[#This Row],[Kravtype]])</f>
        <v>#VALUE!</v>
      </c>
      <c r="E47" s="22"/>
      <c r="F47" s="22"/>
      <c r="G47" s="21"/>
      <c r="H47" s="31"/>
      <c r="I47" s="22"/>
      <c r="J47" s="30"/>
      <c r="K47" s="31"/>
      <c r="L47" s="22"/>
      <c r="M47" s="30"/>
      <c r="N47" s="31"/>
      <c r="O47" s="22"/>
      <c r="P47" s="30"/>
      <c r="Q47" s="31"/>
      <c r="R47" s="22"/>
      <c r="S47" s="30"/>
    </row>
    <row r="48" spans="1:19" x14ac:dyDescent="0.35">
      <c r="A48" s="16">
        <v>44</v>
      </c>
      <c r="B48" s="28" t="e">
        <f>IF(ISBLANK(Tabell4[[#This Row],[Kategori]]),"",Tabell4[[#This Row],[Kategori]])</f>
        <v>#VALUE!</v>
      </c>
      <c r="C48" s="18" t="e">
        <f>IF(ISBLANK(Tabell4[[#This Row],[Beskrivelse av krav]]),"",Tabell4[[#This Row],[Beskrivelse av krav]])</f>
        <v>#VALUE!</v>
      </c>
      <c r="D48" s="27" t="e">
        <f>IF(ISBLANK(Tabell4[[#This Row],[Kravtype]]),"",Tabell4[[#This Row],[Kravtype]])</f>
        <v>#VALUE!</v>
      </c>
      <c r="E48" s="22"/>
      <c r="F48" s="22"/>
      <c r="G48" s="21"/>
      <c r="H48" s="31"/>
      <c r="I48" s="22"/>
      <c r="J48" s="30"/>
      <c r="K48" s="31"/>
      <c r="L48" s="22"/>
      <c r="M48" s="30"/>
      <c r="N48" s="31"/>
      <c r="O48" s="22"/>
      <c r="P48" s="30"/>
      <c r="Q48" s="31"/>
      <c r="R48" s="22"/>
      <c r="S48" s="30"/>
    </row>
    <row r="49" spans="1:19" x14ac:dyDescent="0.35">
      <c r="A49" s="16">
        <v>45</v>
      </c>
      <c r="B49" s="28" t="e">
        <f>IF(ISBLANK(Tabell4[[#This Row],[Kategori]]),"",Tabell4[[#This Row],[Kategori]])</f>
        <v>#VALUE!</v>
      </c>
      <c r="C49" s="18" t="e">
        <f>IF(ISBLANK(Tabell4[[#This Row],[Beskrivelse av krav]]),"",Tabell4[[#This Row],[Beskrivelse av krav]])</f>
        <v>#VALUE!</v>
      </c>
      <c r="D49" s="27" t="e">
        <f>IF(ISBLANK(Tabell4[[#This Row],[Kravtype]]),"",Tabell4[[#This Row],[Kravtype]])</f>
        <v>#VALUE!</v>
      </c>
      <c r="E49" s="22"/>
      <c r="F49" s="22"/>
      <c r="G49" s="21"/>
      <c r="H49" s="31"/>
      <c r="I49" s="22"/>
      <c r="J49" s="30"/>
      <c r="K49" s="31"/>
      <c r="L49" s="22"/>
      <c r="M49" s="30"/>
      <c r="N49" s="31"/>
      <c r="O49" s="22"/>
      <c r="P49" s="30"/>
      <c r="Q49" s="31"/>
      <c r="R49" s="22"/>
      <c r="S49" s="30"/>
    </row>
    <row r="50" spans="1:19" x14ac:dyDescent="0.35">
      <c r="A50" s="16">
        <v>46</v>
      </c>
      <c r="B50" s="28" t="e">
        <f>IF(ISBLANK(Tabell4[[#This Row],[Kategori]]),"",Tabell4[[#This Row],[Kategori]])</f>
        <v>#VALUE!</v>
      </c>
      <c r="C50" s="18" t="e">
        <f>IF(ISBLANK(Tabell4[[#This Row],[Beskrivelse av krav]]),"",Tabell4[[#This Row],[Beskrivelse av krav]])</f>
        <v>#VALUE!</v>
      </c>
      <c r="D50" s="27" t="e">
        <f>IF(ISBLANK(Tabell4[[#This Row],[Kravtype]]),"",Tabell4[[#This Row],[Kravtype]])</f>
        <v>#VALUE!</v>
      </c>
      <c r="E50" s="22"/>
      <c r="F50" s="22"/>
      <c r="G50" s="21"/>
      <c r="H50" s="31"/>
      <c r="I50" s="22"/>
      <c r="J50" s="30"/>
      <c r="K50" s="31"/>
      <c r="L50" s="22"/>
      <c r="M50" s="30"/>
      <c r="N50" s="31"/>
      <c r="O50" s="22"/>
      <c r="P50" s="30"/>
      <c r="Q50" s="31"/>
      <c r="R50" s="22"/>
      <c r="S50" s="30"/>
    </row>
    <row r="51" spans="1:19" x14ac:dyDescent="0.35">
      <c r="A51" s="16">
        <v>47</v>
      </c>
      <c r="B51" s="28" t="e">
        <f>IF(ISBLANK(Tabell4[[#This Row],[Kategori]]),"",Tabell4[[#This Row],[Kategori]])</f>
        <v>#VALUE!</v>
      </c>
      <c r="C51" s="18" t="e">
        <f>IF(ISBLANK(Tabell4[[#This Row],[Beskrivelse av krav]]),"",Tabell4[[#This Row],[Beskrivelse av krav]])</f>
        <v>#VALUE!</v>
      </c>
      <c r="D51" s="27" t="e">
        <f>IF(ISBLANK(Tabell4[[#This Row],[Kravtype]]),"",Tabell4[[#This Row],[Kravtype]])</f>
        <v>#VALUE!</v>
      </c>
      <c r="E51" s="22"/>
      <c r="F51" s="22"/>
      <c r="G51" s="21"/>
      <c r="H51" s="31"/>
      <c r="I51" s="22"/>
      <c r="J51" s="30"/>
      <c r="K51" s="31"/>
      <c r="L51" s="22"/>
      <c r="M51" s="30"/>
      <c r="N51" s="31"/>
      <c r="O51" s="22"/>
      <c r="P51" s="30"/>
      <c r="Q51" s="31"/>
      <c r="R51" s="22"/>
      <c r="S51" s="30"/>
    </row>
    <row r="52" spans="1:19" x14ac:dyDescent="0.35">
      <c r="A52" s="16">
        <v>48</v>
      </c>
      <c r="B52" s="28" t="e">
        <f>IF(ISBLANK(Tabell4[[#This Row],[Kategori]]),"",Tabell4[[#This Row],[Kategori]])</f>
        <v>#VALUE!</v>
      </c>
      <c r="C52" s="18" t="e">
        <f>IF(ISBLANK(Tabell4[[#This Row],[Beskrivelse av krav]]),"",Tabell4[[#This Row],[Beskrivelse av krav]])</f>
        <v>#VALUE!</v>
      </c>
      <c r="D52" s="27" t="e">
        <f>IF(ISBLANK(Tabell4[[#This Row],[Kravtype]]),"",Tabell4[[#This Row],[Kravtype]])</f>
        <v>#VALUE!</v>
      </c>
      <c r="E52" s="22"/>
      <c r="F52" s="22"/>
      <c r="G52" s="21"/>
      <c r="H52" s="31"/>
      <c r="I52" s="22"/>
      <c r="J52" s="30"/>
      <c r="K52" s="31"/>
      <c r="L52" s="22"/>
      <c r="M52" s="30"/>
      <c r="N52" s="31"/>
      <c r="O52" s="22"/>
      <c r="P52" s="30"/>
      <c r="Q52" s="31"/>
      <c r="R52" s="22"/>
      <c r="S52" s="30"/>
    </row>
    <row r="53" spans="1:19" x14ac:dyDescent="0.35">
      <c r="A53" s="16">
        <v>49</v>
      </c>
      <c r="B53" s="28" t="e">
        <f>IF(ISBLANK(Tabell4[[#This Row],[Kategori]]),"",Tabell4[[#This Row],[Kategori]])</f>
        <v>#VALUE!</v>
      </c>
      <c r="C53" s="18" t="e">
        <f>IF(ISBLANK(Tabell4[[#This Row],[Beskrivelse av krav]]),"",Tabell4[[#This Row],[Beskrivelse av krav]])</f>
        <v>#VALUE!</v>
      </c>
      <c r="D53" s="27" t="e">
        <f>IF(ISBLANK(Tabell4[[#This Row],[Kravtype]]),"",Tabell4[[#This Row],[Kravtype]])</f>
        <v>#VALUE!</v>
      </c>
      <c r="E53" s="22"/>
      <c r="F53" s="22"/>
      <c r="G53" s="21"/>
      <c r="H53" s="31"/>
      <c r="I53" s="22"/>
      <c r="J53" s="30"/>
      <c r="K53" s="31"/>
      <c r="L53" s="22"/>
      <c r="M53" s="30"/>
      <c r="N53" s="31"/>
      <c r="O53" s="22"/>
      <c r="P53" s="30"/>
      <c r="Q53" s="31"/>
      <c r="R53" s="22"/>
      <c r="S53" s="30"/>
    </row>
    <row r="54" spans="1:19" x14ac:dyDescent="0.35">
      <c r="A54" s="16">
        <v>50</v>
      </c>
      <c r="B54" s="28" t="e">
        <f>IF(ISBLANK(Tabell4[[#This Row],[Kategori]]),"",Tabell4[[#This Row],[Kategori]])</f>
        <v>#VALUE!</v>
      </c>
      <c r="C54" s="18" t="e">
        <f>IF(ISBLANK(Tabell4[[#This Row],[Beskrivelse av krav]]),"",Tabell4[[#This Row],[Beskrivelse av krav]])</f>
        <v>#VALUE!</v>
      </c>
      <c r="D54" s="27" t="e">
        <f>IF(ISBLANK(Tabell4[[#This Row],[Kravtype]]),"",Tabell4[[#This Row],[Kravtype]])</f>
        <v>#VALUE!</v>
      </c>
      <c r="E54" s="22"/>
      <c r="F54" s="22"/>
      <c r="G54" s="21"/>
      <c r="H54" s="31"/>
      <c r="I54" s="22"/>
      <c r="J54" s="30"/>
      <c r="K54" s="31"/>
      <c r="L54" s="22"/>
      <c r="M54" s="30"/>
      <c r="N54" s="31"/>
      <c r="O54" s="22"/>
      <c r="P54" s="30"/>
      <c r="Q54" s="31"/>
      <c r="R54" s="22"/>
      <c r="S54" s="30"/>
    </row>
    <row r="55" spans="1:19" x14ac:dyDescent="0.35">
      <c r="A55" s="16">
        <v>51</v>
      </c>
      <c r="B55" s="28" t="e">
        <f>IF(ISBLANK(Tabell4[[#This Row],[Kategori]]),"",Tabell4[[#This Row],[Kategori]])</f>
        <v>#VALUE!</v>
      </c>
      <c r="C55" s="18" t="e">
        <f>IF(ISBLANK(Tabell4[[#This Row],[Beskrivelse av krav]]),"",Tabell4[[#This Row],[Beskrivelse av krav]])</f>
        <v>#VALUE!</v>
      </c>
      <c r="D55" s="27" t="e">
        <f>IF(ISBLANK(Tabell4[[#This Row],[Kravtype]]),"",Tabell4[[#This Row],[Kravtype]])</f>
        <v>#VALUE!</v>
      </c>
      <c r="E55" s="22"/>
      <c r="F55" s="22"/>
      <c r="G55" s="21"/>
      <c r="H55" s="31"/>
      <c r="I55" s="22"/>
      <c r="J55" s="30"/>
      <c r="K55" s="31"/>
      <c r="L55" s="22"/>
      <c r="M55" s="30"/>
      <c r="N55" s="31"/>
      <c r="O55" s="22"/>
      <c r="P55" s="30"/>
      <c r="Q55" s="31"/>
      <c r="R55" s="22"/>
      <c r="S55" s="30"/>
    </row>
    <row r="56" spans="1:19" x14ac:dyDescent="0.35">
      <c r="A56" s="16">
        <v>52</v>
      </c>
      <c r="B56" s="28" t="e">
        <f>IF(ISBLANK(Tabell4[[#This Row],[Kategori]]),"",Tabell4[[#This Row],[Kategori]])</f>
        <v>#VALUE!</v>
      </c>
      <c r="C56" s="18" t="e">
        <f>IF(ISBLANK(Tabell4[[#This Row],[Beskrivelse av krav]]),"",Tabell4[[#This Row],[Beskrivelse av krav]])</f>
        <v>#VALUE!</v>
      </c>
      <c r="D56" s="27" t="e">
        <f>IF(ISBLANK(Tabell4[[#This Row],[Kravtype]]),"",Tabell4[[#This Row],[Kravtype]])</f>
        <v>#VALUE!</v>
      </c>
      <c r="E56" s="22"/>
      <c r="F56" s="22"/>
      <c r="G56" s="21"/>
      <c r="H56" s="31"/>
      <c r="I56" s="22"/>
      <c r="J56" s="30"/>
      <c r="K56" s="31"/>
      <c r="L56" s="22"/>
      <c r="M56" s="30"/>
      <c r="N56" s="31"/>
      <c r="O56" s="22"/>
      <c r="P56" s="30"/>
      <c r="Q56" s="31"/>
      <c r="R56" s="22"/>
      <c r="S56" s="30"/>
    </row>
    <row r="57" spans="1:19" x14ac:dyDescent="0.35">
      <c r="A57" s="16">
        <v>53</v>
      </c>
      <c r="B57" s="28" t="e">
        <f>IF(ISBLANK(Tabell4[[#This Row],[Kategori]]),"",Tabell4[[#This Row],[Kategori]])</f>
        <v>#VALUE!</v>
      </c>
      <c r="C57" s="18" t="e">
        <f>IF(ISBLANK(Tabell4[[#This Row],[Beskrivelse av krav]]),"",Tabell4[[#This Row],[Beskrivelse av krav]])</f>
        <v>#VALUE!</v>
      </c>
      <c r="D57" s="27" t="e">
        <f>IF(ISBLANK(Tabell4[[#This Row],[Kravtype]]),"",Tabell4[[#This Row],[Kravtype]])</f>
        <v>#VALUE!</v>
      </c>
      <c r="E57" s="22"/>
      <c r="F57" s="22"/>
      <c r="G57" s="21"/>
      <c r="H57" s="31"/>
      <c r="I57" s="22"/>
      <c r="J57" s="30"/>
      <c r="K57" s="31"/>
      <c r="L57" s="22"/>
      <c r="M57" s="30"/>
      <c r="N57" s="31"/>
      <c r="O57" s="22"/>
      <c r="P57" s="30"/>
      <c r="Q57" s="31"/>
      <c r="R57" s="22"/>
      <c r="S57" s="30"/>
    </row>
    <row r="58" spans="1:19" x14ac:dyDescent="0.35">
      <c r="A58" s="16">
        <v>54</v>
      </c>
      <c r="B58" s="28" t="e">
        <f>IF(ISBLANK(Tabell4[[#This Row],[Kategori]]),"",Tabell4[[#This Row],[Kategori]])</f>
        <v>#VALUE!</v>
      </c>
      <c r="C58" s="18" t="e">
        <f>IF(ISBLANK(Tabell4[[#This Row],[Beskrivelse av krav]]),"",Tabell4[[#This Row],[Beskrivelse av krav]])</f>
        <v>#VALUE!</v>
      </c>
      <c r="D58" s="27" t="e">
        <f>IF(ISBLANK(Tabell4[[#This Row],[Kravtype]]),"",Tabell4[[#This Row],[Kravtype]])</f>
        <v>#VALUE!</v>
      </c>
      <c r="E58" s="22"/>
      <c r="F58" s="22"/>
      <c r="G58" s="21"/>
      <c r="H58" s="31"/>
      <c r="I58" s="22"/>
      <c r="J58" s="30"/>
      <c r="K58" s="31"/>
      <c r="L58" s="22"/>
      <c r="M58" s="30"/>
      <c r="N58" s="31"/>
      <c r="O58" s="22"/>
      <c r="P58" s="30"/>
      <c r="Q58" s="31"/>
      <c r="R58" s="22"/>
      <c r="S58" s="30"/>
    </row>
    <row r="59" spans="1:19" x14ac:dyDescent="0.35">
      <c r="A59" s="16">
        <v>55</v>
      </c>
      <c r="B59" s="28" t="e">
        <f>IF(ISBLANK(Tabell4[[#This Row],[Kategori]]),"",Tabell4[[#This Row],[Kategori]])</f>
        <v>#VALUE!</v>
      </c>
      <c r="C59" s="18" t="e">
        <f>IF(ISBLANK(Tabell4[[#This Row],[Beskrivelse av krav]]),"",Tabell4[[#This Row],[Beskrivelse av krav]])</f>
        <v>#VALUE!</v>
      </c>
      <c r="D59" s="27" t="e">
        <f>IF(ISBLANK(Tabell4[[#This Row],[Kravtype]]),"",Tabell4[[#This Row],[Kravtype]])</f>
        <v>#VALUE!</v>
      </c>
      <c r="E59" s="22"/>
      <c r="F59" s="22"/>
      <c r="G59" s="21"/>
      <c r="H59" s="31"/>
      <c r="I59" s="22"/>
      <c r="J59" s="30"/>
      <c r="K59" s="31"/>
      <c r="L59" s="22"/>
      <c r="M59" s="30"/>
      <c r="N59" s="31"/>
      <c r="O59" s="22"/>
      <c r="P59" s="30"/>
      <c r="Q59" s="31"/>
      <c r="R59" s="22"/>
      <c r="S59" s="30"/>
    </row>
    <row r="60" spans="1:19" x14ac:dyDescent="0.35">
      <c r="A60" s="16">
        <v>56</v>
      </c>
      <c r="B60" s="28" t="e">
        <f>IF(ISBLANK(Tabell4[[#This Row],[Kategori]]),"",Tabell4[[#This Row],[Kategori]])</f>
        <v>#VALUE!</v>
      </c>
      <c r="C60" s="18" t="e">
        <f>IF(ISBLANK(Tabell4[[#This Row],[Beskrivelse av krav]]),"",Tabell4[[#This Row],[Beskrivelse av krav]])</f>
        <v>#VALUE!</v>
      </c>
      <c r="D60" s="27" t="e">
        <f>IF(ISBLANK(Tabell4[[#This Row],[Kravtype]]),"",Tabell4[[#This Row],[Kravtype]])</f>
        <v>#VALUE!</v>
      </c>
      <c r="E60" s="22"/>
      <c r="F60" s="22"/>
      <c r="G60" s="21"/>
      <c r="H60" s="31"/>
      <c r="I60" s="22"/>
      <c r="J60" s="30"/>
      <c r="K60" s="31"/>
      <c r="L60" s="22"/>
      <c r="M60" s="30"/>
      <c r="N60" s="31"/>
      <c r="O60" s="22"/>
      <c r="P60" s="30"/>
      <c r="Q60" s="31"/>
      <c r="R60" s="22"/>
      <c r="S60" s="30"/>
    </row>
    <row r="61" spans="1:19" x14ac:dyDescent="0.35">
      <c r="A61" s="16">
        <v>57</v>
      </c>
      <c r="B61" s="28" t="e">
        <f>IF(ISBLANK(Tabell4[[#This Row],[Kategori]]),"",Tabell4[[#This Row],[Kategori]])</f>
        <v>#VALUE!</v>
      </c>
      <c r="C61" s="18" t="e">
        <f>IF(ISBLANK(Tabell4[[#This Row],[Beskrivelse av krav]]),"",Tabell4[[#This Row],[Beskrivelse av krav]])</f>
        <v>#VALUE!</v>
      </c>
      <c r="D61" s="27" t="e">
        <f>IF(ISBLANK(Tabell4[[#This Row],[Kravtype]]),"",Tabell4[[#This Row],[Kravtype]])</f>
        <v>#VALUE!</v>
      </c>
      <c r="E61" s="22"/>
      <c r="F61" s="22"/>
      <c r="G61" s="21"/>
      <c r="H61" s="31"/>
      <c r="I61" s="22"/>
      <c r="J61" s="30"/>
      <c r="K61" s="31"/>
      <c r="L61" s="22"/>
      <c r="M61" s="30"/>
      <c r="N61" s="31"/>
      <c r="O61" s="22"/>
      <c r="P61" s="30"/>
      <c r="Q61" s="31"/>
      <c r="R61" s="22"/>
      <c r="S61" s="30"/>
    </row>
    <row r="62" spans="1:19" x14ac:dyDescent="0.35">
      <c r="A62" s="16">
        <v>58</v>
      </c>
      <c r="B62" s="28" t="e">
        <f>IF(ISBLANK(Tabell4[[#This Row],[Kategori]]),"",Tabell4[[#This Row],[Kategori]])</f>
        <v>#VALUE!</v>
      </c>
      <c r="C62" s="18" t="e">
        <f>IF(ISBLANK(Tabell4[[#This Row],[Beskrivelse av krav]]),"",Tabell4[[#This Row],[Beskrivelse av krav]])</f>
        <v>#VALUE!</v>
      </c>
      <c r="D62" s="27" t="e">
        <f>IF(ISBLANK(Tabell4[[#This Row],[Kravtype]]),"",Tabell4[[#This Row],[Kravtype]])</f>
        <v>#VALUE!</v>
      </c>
      <c r="E62" s="22"/>
      <c r="F62" s="22"/>
      <c r="G62" s="21"/>
      <c r="H62" s="31"/>
      <c r="I62" s="22"/>
      <c r="J62" s="30"/>
      <c r="K62" s="31"/>
      <c r="L62" s="22"/>
      <c r="M62" s="30"/>
      <c r="N62" s="31"/>
      <c r="O62" s="22"/>
      <c r="P62" s="30"/>
      <c r="Q62" s="31"/>
      <c r="R62" s="22"/>
      <c r="S62" s="30"/>
    </row>
    <row r="63" spans="1:19" x14ac:dyDescent="0.35">
      <c r="A63" s="16">
        <v>59</v>
      </c>
      <c r="B63" s="28" t="e">
        <f>IF(ISBLANK(Tabell4[[#This Row],[Kategori]]),"",Tabell4[[#This Row],[Kategori]])</f>
        <v>#VALUE!</v>
      </c>
      <c r="C63" s="18" t="e">
        <f>IF(ISBLANK(Tabell4[[#This Row],[Beskrivelse av krav]]),"",Tabell4[[#This Row],[Beskrivelse av krav]])</f>
        <v>#VALUE!</v>
      </c>
      <c r="D63" s="27" t="e">
        <f>IF(ISBLANK(Tabell4[[#This Row],[Kravtype]]),"",Tabell4[[#This Row],[Kravtype]])</f>
        <v>#VALUE!</v>
      </c>
      <c r="E63" s="22"/>
      <c r="F63" s="22"/>
      <c r="G63" s="21"/>
      <c r="H63" s="31"/>
      <c r="I63" s="22"/>
      <c r="J63" s="30"/>
      <c r="K63" s="31"/>
      <c r="L63" s="22"/>
      <c r="M63" s="30"/>
      <c r="N63" s="31"/>
      <c r="O63" s="22"/>
      <c r="P63" s="30"/>
      <c r="Q63" s="31"/>
      <c r="R63" s="22"/>
      <c r="S63" s="30"/>
    </row>
    <row r="64" spans="1:19" x14ac:dyDescent="0.35">
      <c r="A64" s="16">
        <v>60</v>
      </c>
      <c r="B64" s="28" t="e">
        <f>IF(ISBLANK(Tabell4[[#This Row],[Kategori]]),"",Tabell4[[#This Row],[Kategori]])</f>
        <v>#VALUE!</v>
      </c>
      <c r="C64" s="18" t="e">
        <f>IF(ISBLANK(Tabell4[[#This Row],[Beskrivelse av krav]]),"",Tabell4[[#This Row],[Beskrivelse av krav]])</f>
        <v>#VALUE!</v>
      </c>
      <c r="D64" s="27" t="e">
        <f>IF(ISBLANK(Tabell4[[#This Row],[Kravtype]]),"",Tabell4[[#This Row],[Kravtype]])</f>
        <v>#VALUE!</v>
      </c>
      <c r="E64" s="22"/>
      <c r="F64" s="22"/>
      <c r="G64" s="21"/>
      <c r="H64" s="31"/>
      <c r="I64" s="22"/>
      <c r="J64" s="30"/>
      <c r="K64" s="31"/>
      <c r="L64" s="22"/>
      <c r="M64" s="30"/>
      <c r="N64" s="31"/>
      <c r="O64" s="22"/>
      <c r="P64" s="30"/>
      <c r="Q64" s="31"/>
      <c r="R64" s="22"/>
      <c r="S64" s="30"/>
    </row>
    <row r="65" spans="1:19" x14ac:dyDescent="0.35">
      <c r="A65" s="16">
        <v>61</v>
      </c>
      <c r="B65" s="28" t="e">
        <f>IF(ISBLANK(Tabell4[[#This Row],[Kategori]]),"",Tabell4[[#This Row],[Kategori]])</f>
        <v>#VALUE!</v>
      </c>
      <c r="C65" s="18" t="e">
        <f>IF(ISBLANK(Tabell4[[#This Row],[Beskrivelse av krav]]),"",Tabell4[[#This Row],[Beskrivelse av krav]])</f>
        <v>#VALUE!</v>
      </c>
      <c r="D65" s="27" t="e">
        <f>IF(ISBLANK(Tabell4[[#This Row],[Kravtype]]),"",Tabell4[[#This Row],[Kravtype]])</f>
        <v>#VALUE!</v>
      </c>
      <c r="E65" s="22"/>
      <c r="F65" s="22"/>
      <c r="G65" s="21"/>
      <c r="H65" s="31"/>
      <c r="I65" s="22"/>
      <c r="J65" s="30"/>
      <c r="K65" s="31"/>
      <c r="L65" s="22"/>
      <c r="M65" s="30"/>
      <c r="N65" s="31"/>
      <c r="O65" s="22"/>
      <c r="P65" s="30"/>
      <c r="Q65" s="31"/>
      <c r="R65" s="22"/>
      <c r="S65" s="30"/>
    </row>
    <row r="66" spans="1:19" x14ac:dyDescent="0.35">
      <c r="A66" s="16">
        <v>62</v>
      </c>
      <c r="B66" s="28" t="e">
        <f>IF(ISBLANK(Tabell4[[#This Row],[Kategori]]),"",Tabell4[[#This Row],[Kategori]])</f>
        <v>#VALUE!</v>
      </c>
      <c r="C66" s="18" t="e">
        <f>IF(ISBLANK(Tabell4[[#This Row],[Beskrivelse av krav]]),"",Tabell4[[#This Row],[Beskrivelse av krav]])</f>
        <v>#VALUE!</v>
      </c>
      <c r="D66" s="27" t="e">
        <f>IF(ISBLANK(Tabell4[[#This Row],[Kravtype]]),"",Tabell4[[#This Row],[Kravtype]])</f>
        <v>#VALUE!</v>
      </c>
      <c r="E66" s="22"/>
      <c r="F66" s="22"/>
      <c r="G66" s="21"/>
      <c r="H66" s="31"/>
      <c r="I66" s="22"/>
      <c r="J66" s="30"/>
      <c r="K66" s="31"/>
      <c r="L66" s="22"/>
      <c r="M66" s="30"/>
      <c r="N66" s="31"/>
      <c r="O66" s="22"/>
      <c r="P66" s="30"/>
      <c r="Q66" s="31"/>
      <c r="R66" s="22"/>
      <c r="S66" s="30"/>
    </row>
    <row r="67" spans="1:19" x14ac:dyDescent="0.35">
      <c r="A67" s="16">
        <v>63</v>
      </c>
      <c r="B67" s="28" t="e">
        <f>IF(ISBLANK(Tabell4[[#This Row],[Kategori]]),"",Tabell4[[#This Row],[Kategori]])</f>
        <v>#VALUE!</v>
      </c>
      <c r="C67" s="18" t="e">
        <f>IF(ISBLANK(Tabell4[[#This Row],[Beskrivelse av krav]]),"",Tabell4[[#This Row],[Beskrivelse av krav]])</f>
        <v>#VALUE!</v>
      </c>
      <c r="D67" s="27" t="e">
        <f>IF(ISBLANK(Tabell4[[#This Row],[Kravtype]]),"",Tabell4[[#This Row],[Kravtype]])</f>
        <v>#VALUE!</v>
      </c>
      <c r="E67" s="22"/>
      <c r="F67" s="22"/>
      <c r="G67" s="21"/>
      <c r="H67" s="31"/>
      <c r="I67" s="22"/>
      <c r="J67" s="30"/>
      <c r="K67" s="31"/>
      <c r="L67" s="22"/>
      <c r="M67" s="30"/>
      <c r="N67" s="31"/>
      <c r="O67" s="22"/>
      <c r="P67" s="30"/>
      <c r="Q67" s="31"/>
      <c r="R67" s="22"/>
      <c r="S67" s="30"/>
    </row>
    <row r="68" spans="1:19" x14ac:dyDescent="0.35">
      <c r="A68" s="16">
        <v>64</v>
      </c>
      <c r="B68" s="28" t="e">
        <f>IF(ISBLANK(Tabell4[[#This Row],[Kategori]]),"",Tabell4[[#This Row],[Kategori]])</f>
        <v>#VALUE!</v>
      </c>
      <c r="C68" s="18" t="e">
        <f>IF(ISBLANK(Tabell4[[#This Row],[Beskrivelse av krav]]),"",Tabell4[[#This Row],[Beskrivelse av krav]])</f>
        <v>#VALUE!</v>
      </c>
      <c r="D68" s="27" t="e">
        <f>IF(ISBLANK(Tabell4[[#This Row],[Kravtype]]),"",Tabell4[[#This Row],[Kravtype]])</f>
        <v>#VALUE!</v>
      </c>
      <c r="E68" s="22"/>
      <c r="F68" s="22"/>
      <c r="G68" s="21"/>
      <c r="H68" s="31"/>
      <c r="I68" s="22"/>
      <c r="J68" s="30"/>
      <c r="K68" s="31"/>
      <c r="L68" s="22"/>
      <c r="M68" s="30"/>
      <c r="N68" s="31"/>
      <c r="O68" s="22"/>
      <c r="P68" s="30"/>
      <c r="Q68" s="31"/>
      <c r="R68" s="22"/>
      <c r="S68" s="30"/>
    </row>
    <row r="69" spans="1:19" x14ac:dyDescent="0.35">
      <c r="A69" s="16">
        <v>65</v>
      </c>
      <c r="B69" s="28" t="e">
        <f>IF(ISBLANK(Tabell4[[#This Row],[Kategori]]),"",Tabell4[[#This Row],[Kategori]])</f>
        <v>#VALUE!</v>
      </c>
      <c r="C69" s="18" t="e">
        <f>IF(ISBLANK(Tabell4[[#This Row],[Beskrivelse av krav]]),"",Tabell4[[#This Row],[Beskrivelse av krav]])</f>
        <v>#VALUE!</v>
      </c>
      <c r="D69" s="27" t="e">
        <f>IF(ISBLANK(Tabell4[[#This Row],[Kravtype]]),"",Tabell4[[#This Row],[Kravtype]])</f>
        <v>#VALUE!</v>
      </c>
      <c r="E69" s="22"/>
      <c r="F69" s="22"/>
      <c r="G69" s="21"/>
      <c r="H69" s="31"/>
      <c r="I69" s="22"/>
      <c r="J69" s="30"/>
      <c r="K69" s="31"/>
      <c r="L69" s="22"/>
      <c r="M69" s="30"/>
      <c r="N69" s="31"/>
      <c r="O69" s="22"/>
      <c r="P69" s="30"/>
      <c r="Q69" s="31"/>
      <c r="R69" s="22"/>
      <c r="S69" s="30"/>
    </row>
    <row r="70" spans="1:19" x14ac:dyDescent="0.35">
      <c r="A70" s="16">
        <v>66</v>
      </c>
      <c r="B70" s="28" t="e">
        <f>IF(ISBLANK(Tabell4[[#This Row],[Kategori]]),"",Tabell4[[#This Row],[Kategori]])</f>
        <v>#VALUE!</v>
      </c>
      <c r="C70" s="18" t="e">
        <f>IF(ISBLANK(Tabell4[[#This Row],[Beskrivelse av krav]]),"",Tabell4[[#This Row],[Beskrivelse av krav]])</f>
        <v>#VALUE!</v>
      </c>
      <c r="D70" s="27" t="e">
        <f>IF(ISBLANK(Tabell4[[#This Row],[Kravtype]]),"",Tabell4[[#This Row],[Kravtype]])</f>
        <v>#VALUE!</v>
      </c>
      <c r="E70" s="22"/>
      <c r="F70" s="22"/>
      <c r="G70" s="21"/>
      <c r="H70" s="31"/>
      <c r="I70" s="22"/>
      <c r="J70" s="30"/>
      <c r="K70" s="31"/>
      <c r="L70" s="22"/>
      <c r="M70" s="30"/>
      <c r="N70" s="31"/>
      <c r="O70" s="22"/>
      <c r="P70" s="30"/>
      <c r="Q70" s="31"/>
      <c r="R70" s="22"/>
      <c r="S70" s="30"/>
    </row>
    <row r="71" spans="1:19" x14ac:dyDescent="0.35">
      <c r="A71" s="16">
        <v>67</v>
      </c>
      <c r="B71" s="28" t="e">
        <f>IF(ISBLANK(Tabell4[[#This Row],[Kategori]]),"",Tabell4[[#This Row],[Kategori]])</f>
        <v>#VALUE!</v>
      </c>
      <c r="C71" s="18" t="e">
        <f>IF(ISBLANK(Tabell4[[#This Row],[Beskrivelse av krav]]),"",Tabell4[[#This Row],[Beskrivelse av krav]])</f>
        <v>#VALUE!</v>
      </c>
      <c r="D71" s="27" t="e">
        <f>IF(ISBLANK(Tabell4[[#This Row],[Kravtype]]),"",Tabell4[[#This Row],[Kravtype]])</f>
        <v>#VALUE!</v>
      </c>
      <c r="E71" s="22"/>
      <c r="F71" s="22"/>
      <c r="G71" s="21"/>
      <c r="H71" s="31"/>
      <c r="I71" s="22"/>
      <c r="J71" s="30"/>
      <c r="K71" s="31"/>
      <c r="L71" s="22"/>
      <c r="M71" s="30"/>
      <c r="N71" s="31"/>
      <c r="O71" s="22"/>
      <c r="P71" s="30"/>
      <c r="Q71" s="31"/>
      <c r="R71" s="22"/>
      <c r="S71" s="30"/>
    </row>
    <row r="72" spans="1:19" x14ac:dyDescent="0.35">
      <c r="A72" s="16">
        <v>68</v>
      </c>
      <c r="B72" s="28" t="e">
        <f>IF(ISBLANK(Tabell4[[#This Row],[Kategori]]),"",Tabell4[[#This Row],[Kategori]])</f>
        <v>#VALUE!</v>
      </c>
      <c r="C72" s="18" t="e">
        <f>IF(ISBLANK(Tabell4[[#This Row],[Beskrivelse av krav]]),"",Tabell4[[#This Row],[Beskrivelse av krav]])</f>
        <v>#VALUE!</v>
      </c>
      <c r="D72" s="27" t="e">
        <f>IF(ISBLANK(Tabell4[[#This Row],[Kravtype]]),"",Tabell4[[#This Row],[Kravtype]])</f>
        <v>#VALUE!</v>
      </c>
      <c r="E72" s="22"/>
      <c r="F72" s="22"/>
      <c r="G72" s="21"/>
      <c r="H72" s="31"/>
      <c r="I72" s="22"/>
      <c r="J72" s="30"/>
      <c r="K72" s="31"/>
      <c r="L72" s="22"/>
      <c r="M72" s="30"/>
      <c r="N72" s="31"/>
      <c r="O72" s="22"/>
      <c r="P72" s="30"/>
      <c r="Q72" s="31"/>
      <c r="R72" s="22"/>
      <c r="S72" s="30"/>
    </row>
    <row r="73" spans="1:19" x14ac:dyDescent="0.35">
      <c r="A73" s="16">
        <v>69</v>
      </c>
      <c r="B73" s="28" t="e">
        <f>IF(ISBLANK(Tabell4[[#This Row],[Kategori]]),"",Tabell4[[#This Row],[Kategori]])</f>
        <v>#VALUE!</v>
      </c>
      <c r="C73" s="18" t="e">
        <f>IF(ISBLANK(Tabell4[[#This Row],[Beskrivelse av krav]]),"",Tabell4[[#This Row],[Beskrivelse av krav]])</f>
        <v>#VALUE!</v>
      </c>
      <c r="D73" s="27" t="e">
        <f>IF(ISBLANK(Tabell4[[#This Row],[Kravtype]]),"",Tabell4[[#This Row],[Kravtype]])</f>
        <v>#VALUE!</v>
      </c>
      <c r="E73" s="22"/>
      <c r="F73" s="22"/>
      <c r="G73" s="21"/>
      <c r="H73" s="31"/>
      <c r="I73" s="22"/>
      <c r="J73" s="30"/>
      <c r="K73" s="31"/>
      <c r="L73" s="22"/>
      <c r="M73" s="30"/>
      <c r="N73" s="31"/>
      <c r="O73" s="22"/>
      <c r="P73" s="30"/>
      <c r="Q73" s="31"/>
      <c r="R73" s="22"/>
      <c r="S73" s="30"/>
    </row>
    <row r="74" spans="1:19" x14ac:dyDescent="0.35">
      <c r="A74" s="16">
        <v>70</v>
      </c>
      <c r="B74" s="28" t="e">
        <f>IF(ISBLANK(Tabell4[[#This Row],[Kategori]]),"",Tabell4[[#This Row],[Kategori]])</f>
        <v>#VALUE!</v>
      </c>
      <c r="C74" s="18" t="e">
        <f>IF(ISBLANK(Tabell4[[#This Row],[Beskrivelse av krav]]),"",Tabell4[[#This Row],[Beskrivelse av krav]])</f>
        <v>#VALUE!</v>
      </c>
      <c r="D74" s="27" t="e">
        <f>IF(ISBLANK(Tabell4[[#This Row],[Kravtype]]),"",Tabell4[[#This Row],[Kravtype]])</f>
        <v>#VALUE!</v>
      </c>
      <c r="E74" s="22"/>
      <c r="F74" s="22"/>
      <c r="G74" s="21"/>
      <c r="H74" s="31"/>
      <c r="I74" s="22"/>
      <c r="J74" s="30"/>
      <c r="K74" s="31"/>
      <c r="L74" s="22"/>
      <c r="M74" s="30"/>
      <c r="N74" s="31"/>
      <c r="O74" s="22"/>
      <c r="P74" s="30"/>
      <c r="Q74" s="31"/>
      <c r="R74" s="22"/>
      <c r="S74" s="30"/>
    </row>
    <row r="75" spans="1:19" x14ac:dyDescent="0.35">
      <c r="A75" s="16">
        <v>71</v>
      </c>
      <c r="B75" s="28" t="e">
        <f>IF(ISBLANK(Tabell4[[#This Row],[Kategori]]),"",Tabell4[[#This Row],[Kategori]])</f>
        <v>#VALUE!</v>
      </c>
      <c r="C75" s="18" t="e">
        <f>IF(ISBLANK(Tabell4[[#This Row],[Beskrivelse av krav]]),"",Tabell4[[#This Row],[Beskrivelse av krav]])</f>
        <v>#VALUE!</v>
      </c>
      <c r="D75" s="27" t="e">
        <f>IF(ISBLANK(Tabell4[[#This Row],[Kravtype]]),"",Tabell4[[#This Row],[Kravtype]])</f>
        <v>#VALUE!</v>
      </c>
      <c r="E75" s="22"/>
      <c r="F75" s="22"/>
      <c r="G75" s="21"/>
      <c r="H75" s="31"/>
      <c r="I75" s="22"/>
      <c r="J75" s="30"/>
      <c r="K75" s="31"/>
      <c r="L75" s="22"/>
      <c r="M75" s="30"/>
      <c r="N75" s="31"/>
      <c r="O75" s="22"/>
      <c r="P75" s="30"/>
      <c r="Q75" s="31"/>
      <c r="R75" s="22"/>
      <c r="S75" s="30"/>
    </row>
    <row r="76" spans="1:19" x14ac:dyDescent="0.35">
      <c r="A76" s="16">
        <v>72</v>
      </c>
      <c r="B76" s="28" t="e">
        <f>IF(ISBLANK(Tabell4[[#This Row],[Kategori]]),"",Tabell4[[#This Row],[Kategori]])</f>
        <v>#VALUE!</v>
      </c>
      <c r="C76" s="18" t="e">
        <f>IF(ISBLANK(Tabell4[[#This Row],[Beskrivelse av krav]]),"",Tabell4[[#This Row],[Beskrivelse av krav]])</f>
        <v>#VALUE!</v>
      </c>
      <c r="D76" s="27" t="e">
        <f>IF(ISBLANK(Tabell4[[#This Row],[Kravtype]]),"",Tabell4[[#This Row],[Kravtype]])</f>
        <v>#VALUE!</v>
      </c>
      <c r="E76" s="22"/>
      <c r="F76" s="22"/>
      <c r="G76" s="21"/>
      <c r="H76" s="31"/>
      <c r="I76" s="22"/>
      <c r="J76" s="30"/>
      <c r="K76" s="31"/>
      <c r="L76" s="22"/>
      <c r="M76" s="30"/>
      <c r="N76" s="31"/>
      <c r="O76" s="22"/>
      <c r="P76" s="30"/>
      <c r="Q76" s="31"/>
      <c r="R76" s="22"/>
      <c r="S76" s="30"/>
    </row>
    <row r="77" spans="1:19" x14ac:dyDescent="0.35">
      <c r="A77" s="16">
        <v>73</v>
      </c>
      <c r="B77" s="28" t="e">
        <f>IF(ISBLANK(Tabell4[[#This Row],[Kategori]]),"",Tabell4[[#This Row],[Kategori]])</f>
        <v>#VALUE!</v>
      </c>
      <c r="C77" s="18" t="e">
        <f>IF(ISBLANK(Tabell4[[#This Row],[Beskrivelse av krav]]),"",Tabell4[[#This Row],[Beskrivelse av krav]])</f>
        <v>#VALUE!</v>
      </c>
      <c r="D77" s="27" t="e">
        <f>IF(ISBLANK(Tabell4[[#This Row],[Kravtype]]),"",Tabell4[[#This Row],[Kravtype]])</f>
        <v>#VALUE!</v>
      </c>
      <c r="E77" s="22"/>
      <c r="F77" s="22"/>
      <c r="G77" s="21"/>
      <c r="H77" s="31"/>
      <c r="I77" s="22"/>
      <c r="J77" s="30"/>
      <c r="K77" s="31"/>
      <c r="L77" s="22"/>
      <c r="M77" s="30"/>
      <c r="N77" s="31"/>
      <c r="O77" s="22"/>
      <c r="P77" s="30"/>
      <c r="Q77" s="31"/>
      <c r="R77" s="22"/>
      <c r="S77" s="30"/>
    </row>
    <row r="78" spans="1:19" x14ac:dyDescent="0.35">
      <c r="A78" s="16">
        <v>74</v>
      </c>
      <c r="B78" s="28" t="e">
        <f>IF(ISBLANK(Tabell4[[#This Row],[Kategori]]),"",Tabell4[[#This Row],[Kategori]])</f>
        <v>#VALUE!</v>
      </c>
      <c r="C78" s="18" t="e">
        <f>IF(ISBLANK(Tabell4[[#This Row],[Beskrivelse av krav]]),"",Tabell4[[#This Row],[Beskrivelse av krav]])</f>
        <v>#VALUE!</v>
      </c>
      <c r="D78" s="27" t="e">
        <f>IF(ISBLANK(Tabell4[[#This Row],[Kravtype]]),"",Tabell4[[#This Row],[Kravtype]])</f>
        <v>#VALUE!</v>
      </c>
      <c r="E78" s="22"/>
      <c r="F78" s="22"/>
      <c r="G78" s="21"/>
      <c r="H78" s="31"/>
      <c r="I78" s="22"/>
      <c r="J78" s="30"/>
      <c r="K78" s="31"/>
      <c r="L78" s="22"/>
      <c r="M78" s="30"/>
      <c r="N78" s="31"/>
      <c r="O78" s="22"/>
      <c r="P78" s="30"/>
      <c r="Q78" s="31"/>
      <c r="R78" s="22"/>
      <c r="S78" s="30"/>
    </row>
    <row r="79" spans="1:19" x14ac:dyDescent="0.35">
      <c r="A79" s="16">
        <v>75</v>
      </c>
      <c r="B79" s="28" t="e">
        <f>IF(ISBLANK(Tabell4[[#This Row],[Kategori]]),"",Tabell4[[#This Row],[Kategori]])</f>
        <v>#VALUE!</v>
      </c>
      <c r="C79" s="18" t="e">
        <f>IF(ISBLANK(Tabell4[[#This Row],[Beskrivelse av krav]]),"",Tabell4[[#This Row],[Beskrivelse av krav]])</f>
        <v>#VALUE!</v>
      </c>
      <c r="D79" s="27" t="e">
        <f>IF(ISBLANK(Tabell4[[#This Row],[Kravtype]]),"",Tabell4[[#This Row],[Kravtype]])</f>
        <v>#VALUE!</v>
      </c>
      <c r="E79" s="22"/>
      <c r="F79" s="22"/>
      <c r="G79" s="21"/>
      <c r="H79" s="31"/>
      <c r="I79" s="22"/>
      <c r="J79" s="30"/>
      <c r="K79" s="31"/>
      <c r="L79" s="22"/>
      <c r="M79" s="30"/>
      <c r="N79" s="31"/>
      <c r="O79" s="22"/>
      <c r="P79" s="30"/>
      <c r="Q79" s="31"/>
      <c r="R79" s="22"/>
      <c r="S79" s="30"/>
    </row>
    <row r="80" spans="1:19" x14ac:dyDescent="0.35">
      <c r="A80" s="16">
        <v>76</v>
      </c>
      <c r="B80" s="28" t="e">
        <f>IF(ISBLANK(Tabell4[[#This Row],[Kategori]]),"",Tabell4[[#This Row],[Kategori]])</f>
        <v>#VALUE!</v>
      </c>
      <c r="C80" s="18" t="e">
        <f>IF(ISBLANK(Tabell4[[#This Row],[Beskrivelse av krav]]),"",Tabell4[[#This Row],[Beskrivelse av krav]])</f>
        <v>#VALUE!</v>
      </c>
      <c r="D80" s="27" t="e">
        <f>IF(ISBLANK(Tabell4[[#This Row],[Kravtype]]),"",Tabell4[[#This Row],[Kravtype]])</f>
        <v>#VALUE!</v>
      </c>
      <c r="E80" s="22"/>
      <c r="F80" s="22"/>
      <c r="G80" s="21"/>
      <c r="H80" s="31"/>
      <c r="I80" s="22"/>
      <c r="J80" s="30"/>
      <c r="K80" s="31"/>
      <c r="L80" s="22"/>
      <c r="M80" s="30"/>
      <c r="N80" s="31"/>
      <c r="O80" s="22"/>
      <c r="P80" s="30"/>
      <c r="Q80" s="31"/>
      <c r="R80" s="22"/>
      <c r="S80" s="30"/>
    </row>
    <row r="81" spans="1:19" x14ac:dyDescent="0.35">
      <c r="A81" s="16">
        <v>77</v>
      </c>
      <c r="B81" s="28" t="e">
        <f>IF(ISBLANK(Tabell4[[#This Row],[Kategori]]),"",Tabell4[[#This Row],[Kategori]])</f>
        <v>#VALUE!</v>
      </c>
      <c r="C81" s="18" t="e">
        <f>IF(ISBLANK(Tabell4[[#This Row],[Beskrivelse av krav]]),"",Tabell4[[#This Row],[Beskrivelse av krav]])</f>
        <v>#VALUE!</v>
      </c>
      <c r="D81" s="27" t="e">
        <f>IF(ISBLANK(Tabell4[[#This Row],[Kravtype]]),"",Tabell4[[#This Row],[Kravtype]])</f>
        <v>#VALUE!</v>
      </c>
      <c r="E81" s="22"/>
      <c r="F81" s="22"/>
      <c r="G81" s="21"/>
      <c r="H81" s="31"/>
      <c r="I81" s="22"/>
      <c r="J81" s="30"/>
      <c r="K81" s="31"/>
      <c r="L81" s="22"/>
      <c r="M81" s="30"/>
      <c r="N81" s="31"/>
      <c r="O81" s="22"/>
      <c r="P81" s="30"/>
      <c r="Q81" s="31"/>
      <c r="R81" s="22"/>
      <c r="S81" s="30"/>
    </row>
    <row r="82" spans="1:19" x14ac:dyDescent="0.35">
      <c r="A82" s="16">
        <v>78</v>
      </c>
      <c r="B82" s="28" t="e">
        <f>IF(ISBLANK(Tabell4[[#This Row],[Kategori]]),"",Tabell4[[#This Row],[Kategori]])</f>
        <v>#VALUE!</v>
      </c>
      <c r="C82" s="18" t="e">
        <f>IF(ISBLANK(Tabell4[[#This Row],[Beskrivelse av krav]]),"",Tabell4[[#This Row],[Beskrivelse av krav]])</f>
        <v>#VALUE!</v>
      </c>
      <c r="D82" s="27" t="e">
        <f>IF(ISBLANK(Tabell4[[#This Row],[Kravtype]]),"",Tabell4[[#This Row],[Kravtype]])</f>
        <v>#VALUE!</v>
      </c>
      <c r="E82" s="22"/>
      <c r="F82" s="22"/>
      <c r="G82" s="21"/>
      <c r="H82" s="31"/>
      <c r="I82" s="22"/>
      <c r="J82" s="30"/>
      <c r="K82" s="31"/>
      <c r="L82" s="22"/>
      <c r="M82" s="30"/>
      <c r="N82" s="31"/>
      <c r="O82" s="22"/>
      <c r="P82" s="30"/>
      <c r="Q82" s="31"/>
      <c r="R82" s="22"/>
      <c r="S82" s="30"/>
    </row>
    <row r="83" spans="1:19" x14ac:dyDescent="0.35">
      <c r="A83" s="16">
        <v>79</v>
      </c>
      <c r="B83" s="28" t="e">
        <f>IF(ISBLANK(Tabell4[[#This Row],[Kategori]]),"",Tabell4[[#This Row],[Kategori]])</f>
        <v>#VALUE!</v>
      </c>
      <c r="C83" s="18" t="e">
        <f>IF(ISBLANK(Tabell4[[#This Row],[Beskrivelse av krav]]),"",Tabell4[[#This Row],[Beskrivelse av krav]])</f>
        <v>#VALUE!</v>
      </c>
      <c r="D83" s="27" t="e">
        <f>IF(ISBLANK(Tabell4[[#This Row],[Kravtype]]),"",Tabell4[[#This Row],[Kravtype]])</f>
        <v>#VALUE!</v>
      </c>
      <c r="E83" s="22"/>
      <c r="F83" s="22"/>
      <c r="G83" s="21"/>
      <c r="H83" s="31"/>
      <c r="I83" s="22"/>
      <c r="J83" s="30"/>
      <c r="K83" s="31"/>
      <c r="L83" s="22"/>
      <c r="M83" s="30"/>
      <c r="N83" s="31"/>
      <c r="O83" s="22"/>
      <c r="P83" s="30"/>
      <c r="Q83" s="31"/>
      <c r="R83" s="22"/>
      <c r="S83" s="30"/>
    </row>
    <row r="84" spans="1:19" x14ac:dyDescent="0.35">
      <c r="A84" s="16">
        <v>80</v>
      </c>
      <c r="B84" s="28" t="e">
        <f>IF(ISBLANK(Tabell4[[#This Row],[Kategori]]),"",Tabell4[[#This Row],[Kategori]])</f>
        <v>#VALUE!</v>
      </c>
      <c r="C84" s="18" t="e">
        <f>IF(ISBLANK(Tabell4[[#This Row],[Beskrivelse av krav]]),"",Tabell4[[#This Row],[Beskrivelse av krav]])</f>
        <v>#VALUE!</v>
      </c>
      <c r="D84" s="27" t="e">
        <f>IF(ISBLANK(Tabell4[[#This Row],[Kravtype]]),"",Tabell4[[#This Row],[Kravtype]])</f>
        <v>#VALUE!</v>
      </c>
      <c r="E84" s="22"/>
      <c r="F84" s="22"/>
      <c r="G84" s="21"/>
      <c r="H84" s="31"/>
      <c r="I84" s="22"/>
      <c r="J84" s="30"/>
      <c r="K84" s="31"/>
      <c r="L84" s="22"/>
      <c r="M84" s="30"/>
      <c r="N84" s="31"/>
      <c r="O84" s="22"/>
      <c r="P84" s="30"/>
      <c r="Q84" s="31"/>
      <c r="R84" s="22"/>
      <c r="S84" s="30"/>
    </row>
    <row r="85" spans="1:19" x14ac:dyDescent="0.35">
      <c r="A85" s="16">
        <v>81</v>
      </c>
      <c r="B85" s="28" t="e">
        <f>IF(ISBLANK(Tabell4[[#This Row],[Kategori]]),"",Tabell4[[#This Row],[Kategori]])</f>
        <v>#VALUE!</v>
      </c>
      <c r="C85" s="18" t="e">
        <f>IF(ISBLANK(Tabell4[[#This Row],[Beskrivelse av krav]]),"",Tabell4[[#This Row],[Beskrivelse av krav]])</f>
        <v>#VALUE!</v>
      </c>
      <c r="D85" s="27" t="e">
        <f>IF(ISBLANK(Tabell4[[#This Row],[Kravtype]]),"",Tabell4[[#This Row],[Kravtype]])</f>
        <v>#VALUE!</v>
      </c>
      <c r="E85" s="22"/>
      <c r="F85" s="22"/>
      <c r="G85" s="21"/>
      <c r="H85" s="31"/>
      <c r="I85" s="22"/>
      <c r="J85" s="30"/>
      <c r="K85" s="31"/>
      <c r="L85" s="22"/>
      <c r="M85" s="30"/>
      <c r="N85" s="31"/>
      <c r="O85" s="22"/>
      <c r="P85" s="30"/>
      <c r="Q85" s="31"/>
      <c r="R85" s="22"/>
      <c r="S85" s="30"/>
    </row>
    <row r="86" spans="1:19" x14ac:dyDescent="0.35">
      <c r="A86" s="16">
        <v>82</v>
      </c>
      <c r="B86" s="28" t="e">
        <f>IF(ISBLANK(Tabell4[[#This Row],[Kategori]]),"",Tabell4[[#This Row],[Kategori]])</f>
        <v>#VALUE!</v>
      </c>
      <c r="C86" s="18" t="e">
        <f>IF(ISBLANK(Tabell4[[#This Row],[Beskrivelse av krav]]),"",Tabell4[[#This Row],[Beskrivelse av krav]])</f>
        <v>#VALUE!</v>
      </c>
      <c r="D86" s="27" t="e">
        <f>IF(ISBLANK(Tabell4[[#This Row],[Kravtype]]),"",Tabell4[[#This Row],[Kravtype]])</f>
        <v>#VALUE!</v>
      </c>
      <c r="E86" s="22"/>
      <c r="F86" s="22"/>
      <c r="G86" s="21"/>
      <c r="H86" s="31"/>
      <c r="I86" s="22"/>
      <c r="J86" s="30"/>
      <c r="K86" s="31"/>
      <c r="L86" s="22"/>
      <c r="M86" s="30"/>
      <c r="N86" s="31"/>
      <c r="O86" s="22"/>
      <c r="P86" s="30"/>
      <c r="Q86" s="31"/>
      <c r="R86" s="22"/>
      <c r="S86" s="30"/>
    </row>
    <row r="87" spans="1:19" x14ac:dyDescent="0.35">
      <c r="A87" s="16">
        <v>83</v>
      </c>
      <c r="B87" s="28" t="e">
        <f>IF(ISBLANK(Tabell4[[#This Row],[Kategori]]),"",Tabell4[[#This Row],[Kategori]])</f>
        <v>#VALUE!</v>
      </c>
      <c r="C87" s="18" t="e">
        <f>IF(ISBLANK(Tabell4[[#This Row],[Beskrivelse av krav]]),"",Tabell4[[#This Row],[Beskrivelse av krav]])</f>
        <v>#VALUE!</v>
      </c>
      <c r="D87" s="27" t="e">
        <f>IF(ISBLANK(Tabell4[[#This Row],[Kravtype]]),"",Tabell4[[#This Row],[Kravtype]])</f>
        <v>#VALUE!</v>
      </c>
      <c r="E87" s="22"/>
      <c r="F87" s="22"/>
      <c r="G87" s="21"/>
      <c r="H87" s="31"/>
      <c r="I87" s="22"/>
      <c r="J87" s="30"/>
      <c r="K87" s="31"/>
      <c r="L87" s="22"/>
      <c r="M87" s="30"/>
      <c r="N87" s="31"/>
      <c r="O87" s="22"/>
      <c r="P87" s="30"/>
      <c r="Q87" s="31"/>
      <c r="R87" s="22"/>
      <c r="S87" s="30"/>
    </row>
    <row r="88" spans="1:19" x14ac:dyDescent="0.35">
      <c r="A88" s="16">
        <v>84</v>
      </c>
      <c r="B88" s="28" t="e">
        <f>IF(ISBLANK(Tabell4[[#This Row],[Kategori]]),"",Tabell4[[#This Row],[Kategori]])</f>
        <v>#VALUE!</v>
      </c>
      <c r="C88" s="18" t="e">
        <f>IF(ISBLANK(Tabell4[[#This Row],[Beskrivelse av krav]]),"",Tabell4[[#This Row],[Beskrivelse av krav]])</f>
        <v>#VALUE!</v>
      </c>
      <c r="D88" s="27" t="e">
        <f>IF(ISBLANK(Tabell4[[#This Row],[Kravtype]]),"",Tabell4[[#This Row],[Kravtype]])</f>
        <v>#VALUE!</v>
      </c>
      <c r="E88" s="22"/>
      <c r="F88" s="22"/>
      <c r="G88" s="21"/>
      <c r="H88" s="31"/>
      <c r="I88" s="22"/>
      <c r="J88" s="30"/>
      <c r="K88" s="31"/>
      <c r="L88" s="22"/>
      <c r="M88" s="30"/>
      <c r="N88" s="31"/>
      <c r="O88" s="22"/>
      <c r="P88" s="30"/>
      <c r="Q88" s="31"/>
      <c r="R88" s="22"/>
      <c r="S88" s="30"/>
    </row>
    <row r="89" spans="1:19" x14ac:dyDescent="0.35">
      <c r="A89" s="16">
        <v>85</v>
      </c>
      <c r="B89" s="28" t="e">
        <f>IF(ISBLANK(Tabell4[[#This Row],[Kategori]]),"",Tabell4[[#This Row],[Kategori]])</f>
        <v>#VALUE!</v>
      </c>
      <c r="C89" s="18" t="e">
        <f>IF(ISBLANK(Tabell4[[#This Row],[Beskrivelse av krav]]),"",Tabell4[[#This Row],[Beskrivelse av krav]])</f>
        <v>#VALUE!</v>
      </c>
      <c r="D89" s="27" t="e">
        <f>IF(ISBLANK(Tabell4[[#This Row],[Kravtype]]),"",Tabell4[[#This Row],[Kravtype]])</f>
        <v>#VALUE!</v>
      </c>
      <c r="E89" s="22"/>
      <c r="F89" s="22"/>
      <c r="G89" s="21"/>
      <c r="H89" s="31"/>
      <c r="I89" s="22"/>
      <c r="J89" s="30"/>
      <c r="K89" s="31"/>
      <c r="L89" s="22"/>
      <c r="M89" s="30"/>
      <c r="N89" s="31"/>
      <c r="O89" s="22"/>
      <c r="P89" s="30"/>
      <c r="Q89" s="31"/>
      <c r="R89" s="22"/>
      <c r="S89" s="30"/>
    </row>
    <row r="90" spans="1:19" x14ac:dyDescent="0.35">
      <c r="A90" s="16">
        <v>86</v>
      </c>
      <c r="B90" s="28" t="e">
        <f>IF(ISBLANK(Tabell4[[#This Row],[Kategori]]),"",Tabell4[[#This Row],[Kategori]])</f>
        <v>#VALUE!</v>
      </c>
      <c r="C90" s="18" t="e">
        <f>IF(ISBLANK(Tabell4[[#This Row],[Beskrivelse av krav]]),"",Tabell4[[#This Row],[Beskrivelse av krav]])</f>
        <v>#VALUE!</v>
      </c>
      <c r="D90" s="27" t="e">
        <f>IF(ISBLANK(Tabell4[[#This Row],[Kravtype]]),"",Tabell4[[#This Row],[Kravtype]])</f>
        <v>#VALUE!</v>
      </c>
      <c r="E90" s="22"/>
      <c r="F90" s="22"/>
      <c r="G90" s="21"/>
      <c r="H90" s="31"/>
      <c r="I90" s="22"/>
      <c r="J90" s="30"/>
      <c r="K90" s="31"/>
      <c r="L90" s="22"/>
      <c r="M90" s="30"/>
      <c r="N90" s="31"/>
      <c r="O90" s="22"/>
      <c r="P90" s="30"/>
      <c r="Q90" s="31"/>
      <c r="R90" s="22"/>
      <c r="S90" s="30"/>
    </row>
    <row r="91" spans="1:19" x14ac:dyDescent="0.35">
      <c r="A91" s="16">
        <v>87</v>
      </c>
      <c r="B91" s="28" t="e">
        <f>IF(ISBLANK(Tabell4[[#This Row],[Kategori]]),"",Tabell4[[#This Row],[Kategori]])</f>
        <v>#VALUE!</v>
      </c>
      <c r="C91" s="18" t="e">
        <f>IF(ISBLANK(Tabell4[[#This Row],[Beskrivelse av krav]]),"",Tabell4[[#This Row],[Beskrivelse av krav]])</f>
        <v>#VALUE!</v>
      </c>
      <c r="D91" s="27" t="e">
        <f>IF(ISBLANK(Tabell4[[#This Row],[Kravtype]]),"",Tabell4[[#This Row],[Kravtype]])</f>
        <v>#VALUE!</v>
      </c>
      <c r="E91" s="22"/>
      <c r="F91" s="22"/>
      <c r="G91" s="21"/>
      <c r="H91" s="31"/>
      <c r="I91" s="22"/>
      <c r="J91" s="30"/>
      <c r="K91" s="31"/>
      <c r="L91" s="22"/>
      <c r="M91" s="30"/>
      <c r="N91" s="31"/>
      <c r="O91" s="22"/>
      <c r="P91" s="30"/>
      <c r="Q91" s="31"/>
      <c r="R91" s="22"/>
      <c r="S91" s="30"/>
    </row>
    <row r="92" spans="1:19" x14ac:dyDescent="0.35">
      <c r="A92" s="16">
        <v>88</v>
      </c>
      <c r="B92" s="28" t="e">
        <f>IF(ISBLANK(Tabell4[[#This Row],[Kategori]]),"",Tabell4[[#This Row],[Kategori]])</f>
        <v>#VALUE!</v>
      </c>
      <c r="C92" s="18" t="e">
        <f>IF(ISBLANK(Tabell4[[#This Row],[Beskrivelse av krav]]),"",Tabell4[[#This Row],[Beskrivelse av krav]])</f>
        <v>#VALUE!</v>
      </c>
      <c r="D92" s="27" t="e">
        <f>IF(ISBLANK(Tabell4[[#This Row],[Kravtype]]),"",Tabell4[[#This Row],[Kravtype]])</f>
        <v>#VALUE!</v>
      </c>
      <c r="E92" s="22"/>
      <c r="F92" s="22"/>
      <c r="G92" s="21"/>
      <c r="H92" s="31"/>
      <c r="I92" s="22"/>
      <c r="J92" s="30"/>
      <c r="K92" s="31"/>
      <c r="L92" s="22"/>
      <c r="M92" s="30"/>
      <c r="N92" s="31"/>
      <c r="O92" s="22"/>
      <c r="P92" s="30"/>
      <c r="Q92" s="31"/>
      <c r="R92" s="22"/>
      <c r="S92" s="30"/>
    </row>
    <row r="93" spans="1:19" x14ac:dyDescent="0.35">
      <c r="A93" s="16">
        <v>89</v>
      </c>
      <c r="B93" s="28" t="e">
        <f>IF(ISBLANK(Tabell4[[#This Row],[Kategori]]),"",Tabell4[[#This Row],[Kategori]])</f>
        <v>#VALUE!</v>
      </c>
      <c r="C93" s="18" t="e">
        <f>IF(ISBLANK(Tabell4[[#This Row],[Beskrivelse av krav]]),"",Tabell4[[#This Row],[Beskrivelse av krav]])</f>
        <v>#VALUE!</v>
      </c>
      <c r="D93" s="27" t="e">
        <f>IF(ISBLANK(Tabell4[[#This Row],[Kravtype]]),"",Tabell4[[#This Row],[Kravtype]])</f>
        <v>#VALUE!</v>
      </c>
      <c r="E93" s="22"/>
      <c r="F93" s="22"/>
      <c r="G93" s="21"/>
      <c r="H93" s="31"/>
      <c r="I93" s="22"/>
      <c r="J93" s="30"/>
      <c r="K93" s="31"/>
      <c r="L93" s="22"/>
      <c r="M93" s="30"/>
      <c r="N93" s="31"/>
      <c r="O93" s="22"/>
      <c r="P93" s="30"/>
      <c r="Q93" s="31"/>
      <c r="R93" s="22"/>
      <c r="S93" s="30"/>
    </row>
    <row r="94" spans="1:19" x14ac:dyDescent="0.35">
      <c r="A94" s="16">
        <v>90</v>
      </c>
      <c r="B94" s="28" t="e">
        <f>IF(ISBLANK(Tabell4[[#This Row],[Kategori]]),"",Tabell4[[#This Row],[Kategori]])</f>
        <v>#VALUE!</v>
      </c>
      <c r="C94" s="18" t="e">
        <f>IF(ISBLANK(Tabell4[[#This Row],[Beskrivelse av krav]]),"",Tabell4[[#This Row],[Beskrivelse av krav]])</f>
        <v>#VALUE!</v>
      </c>
      <c r="D94" s="27" t="e">
        <f>IF(ISBLANK(Tabell4[[#This Row],[Kravtype]]),"",Tabell4[[#This Row],[Kravtype]])</f>
        <v>#VALUE!</v>
      </c>
      <c r="E94" s="22"/>
      <c r="F94" s="22"/>
      <c r="G94" s="21"/>
      <c r="H94" s="31"/>
      <c r="I94" s="22"/>
      <c r="J94" s="30"/>
      <c r="K94" s="31"/>
      <c r="L94" s="22"/>
      <c r="M94" s="30"/>
      <c r="N94" s="31"/>
      <c r="O94" s="22"/>
      <c r="P94" s="30"/>
      <c r="Q94" s="31"/>
      <c r="R94" s="22"/>
      <c r="S94" s="30"/>
    </row>
    <row r="95" spans="1:19" x14ac:dyDescent="0.35">
      <c r="A95" s="16">
        <v>91</v>
      </c>
      <c r="B95" s="28" t="e">
        <f>IF(ISBLANK(Tabell4[[#This Row],[Kategori]]),"",Tabell4[[#This Row],[Kategori]])</f>
        <v>#VALUE!</v>
      </c>
      <c r="C95" s="18" t="e">
        <f>IF(ISBLANK(Tabell4[[#This Row],[Beskrivelse av krav]]),"",Tabell4[[#This Row],[Beskrivelse av krav]])</f>
        <v>#VALUE!</v>
      </c>
      <c r="D95" s="27" t="e">
        <f>IF(ISBLANK(Tabell4[[#This Row],[Kravtype]]),"",Tabell4[[#This Row],[Kravtype]])</f>
        <v>#VALUE!</v>
      </c>
      <c r="E95" s="22"/>
      <c r="F95" s="22"/>
      <c r="G95" s="21"/>
      <c r="H95" s="31"/>
      <c r="I95" s="22"/>
      <c r="J95" s="30"/>
      <c r="K95" s="31"/>
      <c r="L95" s="22"/>
      <c r="M95" s="30"/>
      <c r="N95" s="31"/>
      <c r="O95" s="22"/>
      <c r="P95" s="30"/>
      <c r="Q95" s="31"/>
      <c r="R95" s="22"/>
      <c r="S95" s="30"/>
    </row>
    <row r="96" spans="1:19" x14ac:dyDescent="0.35">
      <c r="A96" s="16"/>
      <c r="B96" s="28"/>
      <c r="C96" s="18"/>
      <c r="D96" s="27"/>
      <c r="E96" s="22"/>
      <c r="F96" s="22"/>
      <c r="G96" s="21"/>
      <c r="H96" s="31"/>
      <c r="I96" s="22"/>
      <c r="J96" s="30"/>
      <c r="K96" s="31"/>
      <c r="L96" s="22"/>
      <c r="M96" s="30"/>
      <c r="N96" s="31"/>
      <c r="O96" s="22"/>
      <c r="P96" s="30"/>
      <c r="Q96" s="31"/>
      <c r="R96" s="22"/>
      <c r="S96" s="30"/>
    </row>
    <row r="97" spans="1:19" x14ac:dyDescent="0.35">
      <c r="A97" s="16"/>
      <c r="B97" s="28"/>
      <c r="C97" s="18"/>
      <c r="D97" s="27"/>
      <c r="E97" s="22"/>
      <c r="F97" s="22"/>
      <c r="G97" s="21"/>
      <c r="H97" s="31"/>
      <c r="I97" s="22"/>
      <c r="J97" s="30"/>
      <c r="K97" s="31"/>
      <c r="L97" s="22"/>
      <c r="M97" s="30"/>
      <c r="N97" s="31"/>
      <c r="O97" s="22"/>
      <c r="P97" s="30"/>
      <c r="Q97" s="31"/>
      <c r="R97" s="22"/>
      <c r="S97" s="30"/>
    </row>
    <row r="98" spans="1:19" x14ac:dyDescent="0.35">
      <c r="A98" s="16"/>
      <c r="B98" s="28"/>
      <c r="C98" s="18"/>
      <c r="D98" s="27"/>
      <c r="E98" s="22"/>
      <c r="F98" s="22"/>
      <c r="G98" s="21"/>
      <c r="H98" s="31"/>
      <c r="I98" s="22"/>
      <c r="J98" s="30"/>
      <c r="K98" s="31"/>
      <c r="L98" s="22"/>
      <c r="M98" s="30"/>
      <c r="N98" s="31"/>
      <c r="O98" s="22"/>
      <c r="P98" s="30"/>
      <c r="Q98" s="31"/>
      <c r="R98" s="22"/>
      <c r="S98" s="30"/>
    </row>
  </sheetData>
  <conditionalFormatting sqref="A1:S3 T1:AB102 B40:S95 A96:S115">
    <cfRule type="containsBlanks" dxfId="3" priority="3">
      <formula>LEN(TRIM(A1))=0</formula>
    </cfRule>
  </conditionalFormatting>
  <conditionalFormatting sqref="E5:E11">
    <cfRule type="expression" dxfId="2" priority="1">
      <formula>INDIRECT("E"&amp;ROW())="nei"</formula>
    </cfRule>
  </conditionalFormatting>
  <pageMargins left="0.7" right="0.7" top="0.75" bottom="0.75" header="0.3" footer="0.3"/>
  <pageSetup paperSize="9" orientation="portrait" verticalDpi="0" r:id="rId1"/>
  <headerFooter>
    <oddHeader>&amp;R&amp;"Calibri"&amp;16&amp;KFF8C00Intern&amp;1#</oddHead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CA646-0F71-4529-B23A-3192DD925195}">
  <dimension ref="A1:G26"/>
  <sheetViews>
    <sheetView showGridLines="0" zoomScale="115" zoomScaleNormal="115" workbookViewId="0">
      <selection activeCell="C5" sqref="C5"/>
    </sheetView>
  </sheetViews>
  <sheetFormatPr baseColWidth="10" defaultColWidth="11.453125" defaultRowHeight="14.5" x14ac:dyDescent="0.35"/>
  <cols>
    <col min="1" max="1" width="35.7265625" customWidth="1"/>
    <col min="2" max="2" width="23.1796875" customWidth="1"/>
    <col min="3" max="7" width="14.1796875" customWidth="1"/>
  </cols>
  <sheetData>
    <row r="1" spans="1:7" ht="14.5" customHeight="1" x14ac:dyDescent="0.35">
      <c r="A1" s="2"/>
      <c r="C1" s="2"/>
      <c r="D1" s="2"/>
      <c r="E1" s="2"/>
      <c r="F1" s="2"/>
      <c r="G1" s="2"/>
    </row>
    <row r="2" spans="1:7" ht="14.5" customHeight="1" x14ac:dyDescent="0.35">
      <c r="A2" s="2"/>
      <c r="C2" s="2"/>
      <c r="D2" s="2"/>
      <c r="E2" s="2"/>
      <c r="F2" s="2"/>
      <c r="G2" s="2"/>
    </row>
    <row r="4" spans="1:7" ht="50.5" customHeight="1" x14ac:dyDescent="0.35">
      <c r="A4" s="1" t="s">
        <v>203</v>
      </c>
      <c r="B4" s="25" t="s">
        <v>204</v>
      </c>
      <c r="C4" s="25" t="s">
        <v>190</v>
      </c>
      <c r="D4" s="25" t="s">
        <v>193</v>
      </c>
      <c r="E4" s="25" t="s">
        <v>196</v>
      </c>
      <c r="F4" s="25" t="s">
        <v>199</v>
      </c>
      <c r="G4" s="25" t="s">
        <v>202</v>
      </c>
    </row>
    <row r="5" spans="1:7" x14ac:dyDescent="0.35">
      <c r="A5" s="29" t="s">
        <v>14</v>
      </c>
      <c r="B5" s="30">
        <f>Beskrivelse!E19</f>
        <v>70</v>
      </c>
      <c r="C5" s="32" t="e">
        <f>AVERAGEIF('Poenggivning til internt bruk'!D5:D22, "A", 'Poenggivning til internt bruk'!G5:G22)</f>
        <v>#DIV/0!</v>
      </c>
      <c r="D5" s="33" t="e">
        <f>AVERAGEIF('Poenggivning til internt bruk'!D5:D22, "A", 'Poenggivning til internt bruk'!J5:J22)</f>
        <v>#DIV/0!</v>
      </c>
      <c r="E5" s="33" t="e">
        <f>AVERAGEIF('Poenggivning til internt bruk'!D5:D22, "A", 'Poenggivning til internt bruk'!M5:M22)</f>
        <v>#DIV/0!</v>
      </c>
      <c r="F5" s="34" t="e">
        <f>AVERAGEIF('Poenggivning til internt bruk'!D5:D22, "A", 'Poenggivning til internt bruk'!P5:P22)</f>
        <v>#DIV/0!</v>
      </c>
      <c r="G5" s="34" t="e">
        <f>AVERAGEIF('Poenggivning til internt bruk'!D5:D22, "A", 'Poenggivning til internt bruk'!S5:S22)</f>
        <v>#DIV/0!</v>
      </c>
    </row>
    <row r="6" spans="1:7" x14ac:dyDescent="0.35">
      <c r="A6" s="29" t="s">
        <v>21</v>
      </c>
      <c r="B6" s="30">
        <f>Beskrivelse!E26</f>
        <v>20</v>
      </c>
      <c r="C6" s="33" t="e">
        <f>AVERAGEIF('Poenggivning til internt bruk'!D5:D22, "b", 'Poenggivning til internt bruk'!G5:G22)</f>
        <v>#DIV/0!</v>
      </c>
      <c r="D6" s="33" t="e">
        <f>AVERAGEIF('Poenggivning til internt bruk'!D5:D22, "B", 'Poenggivning til internt bruk'!J5:J22)</f>
        <v>#DIV/0!</v>
      </c>
      <c r="E6" s="33" t="e">
        <f>AVERAGEIF('Poenggivning til internt bruk'!D5:D22, "b", 'Poenggivning til internt bruk'!M5:M22)</f>
        <v>#DIV/0!</v>
      </c>
      <c r="F6" s="34" t="e">
        <f>AVERAGEIF('Poenggivning til internt bruk'!D5:D22, "b", 'Poenggivning til internt bruk'!P5:P22)</f>
        <v>#DIV/0!</v>
      </c>
      <c r="G6" s="34" t="e">
        <f>AVERAGEIF('Poenggivning til internt bruk'!D6:D23, "A", 'Poenggivning til internt bruk'!S6:S23)</f>
        <v>#DIV/0!</v>
      </c>
    </row>
    <row r="7" spans="1:7" x14ac:dyDescent="0.35">
      <c r="A7" s="29" t="s">
        <v>28</v>
      </c>
      <c r="B7" s="30">
        <f>Beskrivelse!E33</f>
        <v>10</v>
      </c>
      <c r="C7" s="33" t="e">
        <f>AVERAGEIF('Poenggivning til internt bruk'!D5:D22, "c", 'Poenggivning til internt bruk'!G5:G22)</f>
        <v>#DIV/0!</v>
      </c>
      <c r="D7" s="33" t="e">
        <f>AVERAGEIF('Poenggivning til internt bruk'!D5:D22, "C", 'Poenggivning til internt bruk'!J5:J22)</f>
        <v>#DIV/0!</v>
      </c>
      <c r="E7" s="33" t="e">
        <f>AVERAGEIF('Poenggivning til internt bruk'!D5:D22, "c", 'Poenggivning til internt bruk'!M5:M22)</f>
        <v>#DIV/0!</v>
      </c>
      <c r="F7" s="34" t="e">
        <f>AVERAGEIF('Poenggivning til internt bruk'!D5:D22, "c", 'Poenggivning til internt bruk'!P5:P22)</f>
        <v>#DIV/0!</v>
      </c>
      <c r="G7" s="34" t="e">
        <f>AVERAGEIF('Poenggivning til internt bruk'!D7:D24, "A", 'Poenggivning til internt bruk'!S7:S24)</f>
        <v>#DIV/0!</v>
      </c>
    </row>
    <row r="8" spans="1:7" x14ac:dyDescent="0.35">
      <c r="A8" s="29" t="s">
        <v>205</v>
      </c>
      <c r="B8" s="24"/>
      <c r="C8" s="33" t="e">
        <f>(C5*$B$5/100)+(C6*$B$6/100)+(C7*$B$7/100)</f>
        <v>#DIV/0!</v>
      </c>
      <c r="D8" s="33" t="e">
        <f>(D5*$B$5/100)+(D6*$B$6/100)+(D7*$B$7/100)</f>
        <v>#DIV/0!</v>
      </c>
      <c r="E8" s="33" t="e">
        <f>(E5*$B$5/100)+(E6*$B$6/100)+(E7*$B$7/100)</f>
        <v>#DIV/0!</v>
      </c>
      <c r="F8" s="33" t="e">
        <f>(F5*$B$5/100)+(F6*$B$6/100)+(F7*$B$7/100)</f>
        <v>#DIV/0!</v>
      </c>
      <c r="G8" s="34" t="e">
        <f>AVERAGEIF('Poenggivning til internt bruk'!D8:D25, "A", 'Poenggivning til internt bruk'!S8:S25)</f>
        <v>#DIV/0!</v>
      </c>
    </row>
    <row r="9" spans="1:7" x14ac:dyDescent="0.35">
      <c r="A9" s="29"/>
      <c r="B9" s="24"/>
      <c r="C9" s="33"/>
      <c r="D9" s="33"/>
      <c r="E9" s="35"/>
      <c r="F9" s="36"/>
      <c r="G9" s="36"/>
    </row>
    <row r="10" spans="1:7" x14ac:dyDescent="0.35">
      <c r="A10" s="29"/>
      <c r="B10" s="24"/>
      <c r="C10" s="33"/>
      <c r="D10" s="33"/>
      <c r="E10" s="35"/>
      <c r="F10" s="36"/>
      <c r="G10" s="36"/>
    </row>
    <row r="11" spans="1:7" x14ac:dyDescent="0.35">
      <c r="A11" s="29"/>
      <c r="B11" s="24"/>
      <c r="C11" s="34"/>
      <c r="D11" s="34"/>
      <c r="E11" s="36"/>
      <c r="F11" s="36"/>
      <c r="G11" s="36"/>
    </row>
    <row r="12" spans="1:7" x14ac:dyDescent="0.35">
      <c r="A12" s="29"/>
      <c r="B12" s="24"/>
      <c r="C12" s="34"/>
      <c r="D12" s="34"/>
      <c r="E12" s="36"/>
      <c r="F12" s="36"/>
      <c r="G12" s="36"/>
    </row>
    <row r="13" spans="1:7" x14ac:dyDescent="0.35">
      <c r="A13" s="29"/>
      <c r="B13" s="24"/>
      <c r="C13" s="34"/>
      <c r="D13" s="34"/>
      <c r="E13" s="36"/>
      <c r="F13" s="36"/>
      <c r="G13" s="36"/>
    </row>
    <row r="14" spans="1:7" x14ac:dyDescent="0.35">
      <c r="A14" s="29"/>
      <c r="B14" s="24"/>
      <c r="C14" s="34"/>
      <c r="D14" s="34"/>
      <c r="E14" s="36"/>
      <c r="F14" s="36"/>
      <c r="G14" s="36"/>
    </row>
    <row r="15" spans="1:7" x14ac:dyDescent="0.35">
      <c r="A15" s="29"/>
      <c r="B15" s="24"/>
      <c r="C15" s="34"/>
      <c r="D15" s="34"/>
      <c r="E15" s="36"/>
      <c r="F15" s="36"/>
      <c r="G15" s="36"/>
    </row>
    <row r="16" spans="1:7" x14ac:dyDescent="0.35">
      <c r="A16" s="29"/>
      <c r="B16" s="24"/>
      <c r="C16" s="34"/>
      <c r="D16" s="34"/>
      <c r="E16" s="36"/>
      <c r="F16" s="36"/>
      <c r="G16" s="36"/>
    </row>
    <row r="17" spans="1:7" x14ac:dyDescent="0.35">
      <c r="A17" s="29"/>
      <c r="B17" s="24"/>
      <c r="C17" s="34"/>
      <c r="D17" s="34"/>
      <c r="E17" s="36"/>
      <c r="F17" s="36"/>
      <c r="G17" s="36"/>
    </row>
    <row r="18" spans="1:7" x14ac:dyDescent="0.35">
      <c r="A18" s="29"/>
      <c r="B18" s="24"/>
      <c r="C18" s="34"/>
      <c r="D18" s="34"/>
      <c r="E18" s="36"/>
      <c r="F18" s="36"/>
      <c r="G18" s="36"/>
    </row>
    <row r="19" spans="1:7" x14ac:dyDescent="0.35">
      <c r="A19" s="29"/>
      <c r="B19" s="24"/>
      <c r="C19" s="34"/>
      <c r="D19" s="34"/>
      <c r="E19" s="36"/>
      <c r="F19" s="36"/>
      <c r="G19" s="36"/>
    </row>
    <row r="20" spans="1:7" x14ac:dyDescent="0.35">
      <c r="A20" s="29"/>
      <c r="B20" s="24"/>
      <c r="C20" s="34"/>
      <c r="D20" s="34"/>
      <c r="E20" s="36"/>
      <c r="F20" s="36"/>
      <c r="G20" s="36"/>
    </row>
    <row r="21" spans="1:7" x14ac:dyDescent="0.35">
      <c r="A21" s="29"/>
      <c r="B21" s="24"/>
      <c r="C21" s="34"/>
      <c r="D21" s="34"/>
      <c r="E21" s="36"/>
      <c r="F21" s="36"/>
      <c r="G21" s="36"/>
    </row>
    <row r="22" spans="1:7" x14ac:dyDescent="0.35">
      <c r="A22" s="29"/>
      <c r="B22" s="24"/>
      <c r="C22" s="34"/>
      <c r="D22" s="34"/>
      <c r="E22" s="36"/>
      <c r="F22" s="36"/>
      <c r="G22" s="36"/>
    </row>
    <row r="23" spans="1:7" x14ac:dyDescent="0.35">
      <c r="A23" s="29"/>
      <c r="B23" s="24"/>
      <c r="C23" s="34"/>
      <c r="D23" s="34"/>
      <c r="E23" s="36"/>
      <c r="F23" s="36"/>
      <c r="G23" s="36"/>
    </row>
    <row r="24" spans="1:7" x14ac:dyDescent="0.35">
      <c r="A24" s="29"/>
      <c r="B24" s="24"/>
      <c r="C24" s="34"/>
      <c r="D24" s="34"/>
      <c r="E24" s="36"/>
      <c r="F24" s="36"/>
      <c r="G24" s="36"/>
    </row>
    <row r="25" spans="1:7" x14ac:dyDescent="0.35">
      <c r="A25" s="29"/>
      <c r="B25" s="24"/>
      <c r="C25" s="34"/>
      <c r="D25" s="34"/>
      <c r="E25" s="36"/>
      <c r="F25" s="36"/>
      <c r="G25" s="36"/>
    </row>
    <row r="26" spans="1:7" x14ac:dyDescent="0.35">
      <c r="A26" s="29"/>
      <c r="B26" s="24"/>
      <c r="C26" s="30"/>
      <c r="D26" s="30"/>
      <c r="E26" s="24"/>
      <c r="F26" s="24"/>
      <c r="G26" s="24"/>
    </row>
  </sheetData>
  <conditionalFormatting sqref="A1:L3 A27:L102">
    <cfRule type="containsBlanks" dxfId="1" priority="1">
      <formula>LEN(TRIM(A1))=0</formula>
    </cfRule>
  </conditionalFormatting>
  <conditionalFormatting sqref="M1:BA102 H4:P26">
    <cfRule type="containsBlanks" dxfId="0" priority="5">
      <formula>LEN(TRIM(H1))=0</formula>
    </cfRule>
  </conditionalFormatting>
  <pageMargins left="0.7" right="0.7" top="0.75" bottom="0.75" header="0.3" footer="0.3"/>
  <pageSetup paperSize="9" orientation="portrait" verticalDpi="0" r:id="rId1"/>
  <headerFooter>
    <oddHeader>&amp;R&amp;"Calibri"&amp;16&amp;KFF8C00Intern&amp;1#</oddHeader>
  </headerFooter>
  <ignoredErrors>
    <ignoredError sqref="B5 B9:B19" unlockedFormula="1"/>
    <ignoredError sqref="C7 C6:D6 D5 D7:D8 C8 E5:E6 E7:E9 F8 G5 G9:G10" calculatedColumn="1"/>
    <ignoredError sqref="B6:B7 F5:F7" unlockedFormula="1" calculatedColumn="1"/>
  </ignoredError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41B61-B1C9-456B-B0BC-7A2BE6B88343}">
  <dimension ref="A1:E7"/>
  <sheetViews>
    <sheetView workbookViewId="0">
      <selection activeCell="G34" sqref="G34"/>
    </sheetView>
  </sheetViews>
  <sheetFormatPr baseColWidth="10" defaultColWidth="11.453125" defaultRowHeight="14.5" x14ac:dyDescent="0.35"/>
  <cols>
    <col min="3" max="3" width="28.1796875" customWidth="1"/>
    <col min="5" max="5" width="34.81640625" customWidth="1"/>
  </cols>
  <sheetData>
    <row r="1" spans="1:5" x14ac:dyDescent="0.35">
      <c r="A1" s="23" t="s">
        <v>206</v>
      </c>
      <c r="B1" s="23"/>
      <c r="C1" s="23" t="s">
        <v>207</v>
      </c>
      <c r="D1" s="23"/>
      <c r="E1" s="23" t="s">
        <v>208</v>
      </c>
    </row>
    <row r="2" spans="1:5" x14ac:dyDescent="0.35">
      <c r="A2" s="3" t="s">
        <v>4</v>
      </c>
      <c r="C2" t="s">
        <v>209</v>
      </c>
      <c r="E2" t="s">
        <v>210</v>
      </c>
    </row>
    <row r="3" spans="1:5" x14ac:dyDescent="0.35">
      <c r="A3" s="3" t="s">
        <v>14</v>
      </c>
      <c r="C3" t="s">
        <v>211</v>
      </c>
      <c r="E3" t="s">
        <v>212</v>
      </c>
    </row>
    <row r="4" spans="1:5" x14ac:dyDescent="0.35">
      <c r="A4" s="3" t="s">
        <v>21</v>
      </c>
      <c r="C4" t="s">
        <v>213</v>
      </c>
      <c r="E4" t="s">
        <v>214</v>
      </c>
    </row>
    <row r="5" spans="1:5" x14ac:dyDescent="0.35">
      <c r="A5" s="3" t="s">
        <v>28</v>
      </c>
      <c r="E5" t="s">
        <v>215</v>
      </c>
    </row>
    <row r="6" spans="1:5" x14ac:dyDescent="0.35">
      <c r="E6" t="s">
        <v>216</v>
      </c>
    </row>
    <row r="7" spans="1:5" x14ac:dyDescent="0.35">
      <c r="E7" t="s">
        <v>217</v>
      </c>
    </row>
  </sheetData>
  <pageMargins left="0.7" right="0.7" top="0.75" bottom="0.75" header="0.3" footer="0.3"/>
  <pageSetup paperSize="9" orientation="portrait" verticalDpi="0" r:id="rId1"/>
  <headerFooter>
    <oddHeader>&amp;R&amp;"Calibri"&amp;16&amp;KFF8C00Intern&amp;1#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2B2D7C2D7D9F14D816EA25EA956A122" ma:contentTypeVersion="3" ma:contentTypeDescription="Opprett et nytt dokument." ma:contentTypeScope="" ma:versionID="89fd354c88163e8da49ffdd9cdebc416">
  <xsd:schema xmlns:xsd="http://www.w3.org/2001/XMLSchema" xmlns:xs="http://www.w3.org/2001/XMLSchema" xmlns:p="http://schemas.microsoft.com/office/2006/metadata/properties" xmlns:ns2="c77994fc-4dfc-41ce-ad71-f2752f7857f5" targetNamespace="http://schemas.microsoft.com/office/2006/metadata/properties" ma:root="true" ma:fieldsID="028b079f74f1709bfbecd192a2dd0131" ns2:_="">
    <xsd:import namespace="c77994fc-4dfc-41ce-ad71-f2752f7857f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994fc-4dfc-41ce-ad71-f2752f7857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D5601CC-F03D-4AC1-ACDF-A25CAFA49035}">
  <ds:schemaRefs>
    <ds:schemaRef ds:uri="http://schemas.microsoft.com/sharepoint/v3/contenttype/forms"/>
  </ds:schemaRefs>
</ds:datastoreItem>
</file>

<file path=customXml/itemProps2.xml><?xml version="1.0" encoding="utf-8"?>
<ds:datastoreItem xmlns:ds="http://schemas.openxmlformats.org/officeDocument/2006/customXml" ds:itemID="{8361EF58-3051-410C-B319-A8CE74BFFE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7994fc-4dfc-41ce-ad71-f2752f7857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E25DB6-FA38-4190-A67F-9020DC96B34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16</vt:i4>
      </vt:variant>
    </vt:vector>
  </HeadingPairs>
  <TitlesOfParts>
    <vt:vector size="16" baseType="lpstr">
      <vt:lpstr>Beskrivelse</vt:lpstr>
      <vt:lpstr>Overordnet krav</vt:lpstr>
      <vt:lpstr>Rolle 1-Mobil ansatt</vt:lpstr>
      <vt:lpstr>Rolle 2-Mobil ansatt krevende</vt:lpstr>
      <vt:lpstr>Rolle3-Administrasjon skjerm</vt:lpstr>
      <vt:lpstr>Rolle4-Administrasjon stasjonær</vt:lpstr>
      <vt:lpstr>Rolle5-Oppvekst</vt:lpstr>
      <vt:lpstr>1. Tynnklient</vt:lpstr>
      <vt:lpstr>2. Tynnklient bluetooth</vt:lpstr>
      <vt:lpstr>Chromebook generelle krav</vt:lpstr>
      <vt:lpstr>3. Chromebook standard</vt:lpstr>
      <vt:lpstr>4. Chromebook høy ytelse touch</vt:lpstr>
      <vt:lpstr>5. Chromebook liten touch 360</vt:lpstr>
      <vt:lpstr>Poenggivning til internt bruk</vt:lpstr>
      <vt:lpstr>Endelig poengsum</vt:lpstr>
      <vt:lpstr>Datavaldiering</vt:lpstr>
    </vt:vector>
  </TitlesOfParts>
  <Manager/>
  <Company>eKommune Sunnmore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Stian Nesset Busæt</dc:creator>
  <cp:keywords/>
  <dc:description/>
  <cp:lastModifiedBy>Stian Nesset Busæt</cp:lastModifiedBy>
  <cp:revision/>
  <dcterms:created xsi:type="dcterms:W3CDTF">2023-06-23T06:41:08Z</dcterms:created>
  <dcterms:modified xsi:type="dcterms:W3CDTF">2026-05-22T09:42:30Z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0x01010062B2D7C2D7D9F14D816EA25EA956A122</vt:lpwstr>
  </property>
  <property fmtid="{D5CDD505-2E9C-101B-9397-08002B2CF9AE}" pid="3" name="MSIP_Label_f0b62af4-5219-472c-a027-4885e1a8713b_Enabled">
    <vt:lpwstr>true</vt:lpwstr>
  </property>
  <property fmtid="{D5CDD505-2E9C-101B-9397-08002B2CF9AE}" pid="4" name="MSIP_Label_f0b62af4-5219-472c-a027-4885e1a8713b_SetDate">
    <vt:lpwstr>2023-06-23T13:09:48Z</vt:lpwstr>
  </property>
  <property fmtid="{D5CDD505-2E9C-101B-9397-08002B2CF9AE}" pid="5" name="MSIP_Label_f0b62af4-5219-472c-a027-4885e1a8713b_Method">
    <vt:lpwstr>Privileged</vt:lpwstr>
  </property>
  <property fmtid="{D5CDD505-2E9C-101B-9397-08002B2CF9AE}" pid="6" name="MSIP_Label_f0b62af4-5219-472c-a027-4885e1a8713b_Name">
    <vt:lpwstr>Intern</vt:lpwstr>
  </property>
  <property fmtid="{D5CDD505-2E9C-101B-9397-08002B2CF9AE}" pid="7" name="MSIP_Label_f0b62af4-5219-472c-a027-4885e1a8713b_SiteId">
    <vt:lpwstr>41e07e73-30fc-434c-adf2-3ef1c273ecca</vt:lpwstr>
  </property>
  <property fmtid="{D5CDD505-2E9C-101B-9397-08002B2CF9AE}" pid="8" name="MSIP_Label_f0b62af4-5219-472c-a027-4885e1a8713b_ActionId">
    <vt:lpwstr>c1a7d76d-4c02-481a-b731-5cbf26d9aaf2</vt:lpwstr>
  </property>
  <property fmtid="{D5CDD505-2E9C-101B-9397-08002B2CF9AE}" pid="9" name="MSIP_Label_f0b62af4-5219-472c-a027-4885e1a8713b_ContentBits">
    <vt:lpwstr>1</vt:lpwstr>
  </property>
</Properties>
</file>