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AK-00009440-2022-Internt/Shared Documents/Internt/Ryggimplantater til sykehusene i Helse Midt-No/Utlysning 2.0/2 Konkurransegrunnlag og tilbud/2.1 Konkurransegrunnlag under arbeid/"/>
    </mc:Choice>
  </mc:AlternateContent>
  <xr:revisionPtr revIDLastSave="4" documentId="8_{0FE12D71-A33A-4B27-81C2-3C6FA97D4882}" xr6:coauthVersionLast="47" xr6:coauthVersionMax="47" xr10:uidLastSave="{AC971E50-5EBA-40BA-ACB8-C1C2EF7108AE}"/>
  <bookViews>
    <workbookView xWindow="-120" yWindow="-120" windowWidth="51840" windowHeight="21120" activeTab="1"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012" i="9" l="1"/>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<sst xmlns="http://schemas.openxmlformats.org/spreadsheetml/2006/main" count="980" uniqueCount="707">
  <si>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</si>
  <si>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</si>
  <si>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</si>
  <si>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</si>
  <si>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</si>
  <si>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</si>
  <si>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</si>
  <si>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</si>
  <si>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</si>
  <si>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</si>
  <si>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</si>
  <si>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</si>
  <si>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</si>
  <si>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</si>
  <si>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</si>
  <si>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</si>
  <si>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</si>
  <si>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</si>
  <si>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</si>
  <si>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</si>
  <si>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</si>
  <si>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</si>
  <si>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</si>
  <si>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</si>
  <si>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</si>
  <si>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</si>
  <si>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</si>
  <si>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</si>
  <si>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</si>
  <si>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</si>
  <si>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</si>
  <si>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</si>
  <si>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</si>
  <si>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</si>
  <si>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</si>
  <si>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</si>
  <si>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</si>
  <si>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</si>
  <si>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</si>
  <si>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</si>
  <si>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</si>
  <si>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</si>
  <si>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</si>
  <si>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</si>
  <si>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</si>
  <si>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</si>
  <si>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</si>
  <si>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</si>
  <si>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</si>
  <si>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</si>
  <si>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</si>
  <si>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</si>
  <si>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</si>
  <si>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</si>
  <si>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</si>
  <si>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</si>
  <si>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</si>
  <si>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</si>
  <si>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</si>
  <si>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</si>
  <si>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</si>
  <si>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</si>
  <si>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</si>
  <si>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</si>
  <si>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</si>
  <si>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</si>
  <si>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</si>
  <si>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</si>
  <si>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</si>
  <si>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</si>
  <si>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</si>
  <si>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</si>
  <si>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</si>
  <si>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</si>
  <si>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</si>
  <si>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</si>
  <si>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</si>
  <si>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</si>
  <si>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</si>
  <si>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</si>
  <si>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</si>
  <si>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</si>
  <si>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</si>
  <si>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</si>
  <si>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</si>
  <si>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</si>
  <si>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</si>
  <si>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</si>
  <si>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</si>
  <si>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</si>
  <si>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</si>
  <si>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</si>
  <si>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</si>
  <si>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</si>
  <si>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</si>
  <si>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</si>
  <si>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</si>
  <si>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</si>
  <si>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</si>
  <si>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</si>
  <si>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</si>
  <si>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</si>
  <si>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</si>
  <si>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</si>
  <si>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</si>
  <si>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</si>
  <si>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</si>
  <si>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</si>
  <si>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</si>
  <si>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</si>
  <si>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</si>
  <si>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</si>
  <si>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</si>
  <si>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</si>
  <si>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</si>
  <si>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</si>
  <si>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</si>
  <si>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</si>
  <si>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</si>
  <si>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</si>
  <si>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</si>
  <si>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</si>
  <si>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</si>
  <si>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</si>
  <si>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</si>
  <si>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</si>
  <si>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</si>
  <si>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</si>
  <si>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</si>
  <si>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</si>
  <si>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</si>
  <si>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</si>
  <si>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</si>
  <si>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</si>
  <si>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</si>
  <si>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</si>
  <si>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</si>
  <si>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</si>
  <si>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</si>
  <si>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</si>
  <si>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</si>
  <si>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</si>
  <si>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</si>
  <si>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</si>
  <si>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</si>
  <si>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</si>
  <si>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</si>
  <si>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</si>
  <si>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</si>
  <si>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</si>
  <si>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</si>
  <si>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</si>
  <si>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</si>
  <si>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</si>
  <si>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</si>
  <si>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</si>
  <si>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</si>
  <si>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</si>
  <si>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</si>
  <si>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</si>
  <si>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</si>
  <si>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</si>
  <si>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</si>
  <si>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</si>
  <si>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</si>
  <si>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</si>
  <si>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</si>
  <si>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</si>
  <si>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</si>
  <si>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</si>
  <si>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</si>
  <si>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</si>
  <si>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</si>
  <si>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</si>
  <si>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</si>
  <si>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</si>
  <si>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</si>
  <si>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</si>
  <si>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</si>
  <si>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</si>
  <si>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</si>
  <si>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</si>
  <si>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</si>
  <si>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</si>
  <si>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</si>
  <si>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</si>
  <si>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</si>
  <si>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</si>
  <si>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</si>
  <si>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</si>
  <si>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</si>
  <si>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</si>
  <si>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</si>
  <si>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</si>
  <si>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</si>
  <si>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</si>
  <si>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</si>
  <si>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</si>
  <si>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</si>
  <si>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</si>
  <si>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</si>
  <si>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</si>
  <si>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</si>
  <si>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</si>
  <si>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</si>
  <si>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</si>
  <si>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</si>
  <si>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</si>
  <si>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</si>
  <si>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</si>
  <si>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</si>
  <si>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</si>
  <si>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</si>
  <si>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</si>
  <si>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</si>
  <si>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</si>
  <si>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</si>
  <si>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</si>
  <si>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</si>
  <si>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</si>
  <si>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</si>
  <si>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</si>
  <si>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</si>
  <si>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</si>
  <si>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</si>
  <si>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</si>
  <si>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</si>
  <si>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</si>
  <si>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</si>
  <si>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</si>
  <si>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</si>
  <si>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</si>
  <si>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</si>
  <si>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</si>
  <si>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</si>
  <si>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</si>
  <si>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</si>
  <si>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</si>
  <si>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</si>
  <si>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</si>
  <si>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</si>
  <si>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</si>
  <si>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</si>
  <si>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</si>
  <si>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</si>
  <si>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</si>
  <si>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</si>
  <si>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</si>
  <si>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</si>
  <si>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</si>
  <si>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</si>
  <si>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</si>
  <si>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</si>
  <si>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</si>
  <si>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</si>
  <si>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</si>
  <si>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</si>
  <si>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</si>
  <si>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</si>
  <si>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</si>
  <si>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</si>
  <si>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</si>
  <si>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</si>
  <si>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</si>
  <si>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</si>
  <si>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</si>
  <si>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</si>
  <si>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</si>
  <si>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</si>
  <si>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</si>
  <si>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</si>
  <si>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</si>
  <si>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</si>
  <si>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</si>
  <si>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</si>
  <si>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</si>
  <si>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</si>
  <si>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</si>
  <si>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</si>
  <si>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</si>
  <si>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</si>
  <si>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</si>
  <si>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</si>
  <si>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</si>
  <si>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</si>
  <si>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</si>
  <si>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</si>
  <si>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</si>
  <si>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</si>
  <si>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</si>
  <si>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</si>
  <si>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</si>
  <si>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</si>
  <si>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</si>
  <si>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</si>
  <si>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</si>
  <si>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</si>
  <si>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</si>
  <si>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</si>
  <si>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</si>
  <si>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</si>
  <si>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</si>
  <si>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</si>
  <si>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</si>
  <si>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</si>
  <si>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</si>
  <si>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</si>
  <si>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</si>
  <si>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</si>
  <si>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</si>
  <si>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</si>
  <si>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</si>
  <si>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</si>
  <si>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</si>
  <si>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</si>
  <si>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</si>
  <si>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</si>
  <si>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</si>
  <si>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</si>
  <si>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</si>
  <si>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</si>
  <si>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</si>
  <si>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</si>
  <si>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</si>
  <si>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</si>
  <si>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</si>
  <si>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</si>
  <si>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</si>
  <si>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</si>
  <si>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</si>
  <si>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</si>
  <si>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</si>
  <si>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</si>
  <si>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</si>
  <si>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</si>
  <si>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</si>
  <si>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</si>
  <si>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</si>
  <si>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</si>
  <si>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</si>
  <si>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</si>
  <si>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</si>
  <si>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</si>
  <si>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</si>
  <si>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</si>
  <si>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</si>
  <si>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</si>
  <si>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</si>
  <si>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</si>
  <si>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</si>
  <si>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</si>
  <si>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</si>
  <si>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</si>
  <si>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</si>
  <si>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</si>
  <si>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</si>
  <si>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</si>
  <si>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</si>
  <si>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</si>
  <si>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</si>
  <si>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</si>
  <si>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</si>
  <si>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</si>
  <si>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</si>
  <si>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</si>
  <si>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</si>
  <si>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</si>
  <si>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</si>
  <si>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</si>
  <si>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</si>
  <si>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</si>
  <si>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</si>
  <si>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</si>
  <si>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</si>
  <si>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</si>
  <si>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</si>
  <si>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</si>
  <si>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</si>
  <si>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</si>
  <si>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</si>
  <si>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</si>
  <si>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</si>
  <si>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</si>
  <si>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</si>
  <si>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</si>
  <si>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</si>
  <si>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</si>
  <si>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</si>
  <si>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</si>
  <si>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</si>
  <si>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</si>
  <si>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</si>
  <si>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</si>
  <si>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</si>
  <si>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</si>
  <si>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</si>
  <si>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</si>
  <si>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</si>
  <si>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</si>
  <si>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</si>
  <si>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</si>
  <si>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</si>
  <si>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</si>
  <si>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</si>
  <si>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</si>
  <si>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</si>
  <si>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</si>
  <si>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</si>
  <si>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</si>
  <si>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</si>
  <si>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</si>
  <si>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</si>
  <si>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</si>
  <si>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</si>
  <si>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</si>
  <si>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</si>
  <si>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</si>
  <si>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</si>
  <si>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</si>
  <si>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</si>
  <si>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</si>
  <si>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</si>
  <si>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</si>
  <si>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</si>
  <si>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</si>
  <si>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</si>
  <si>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</si>
  <si>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</si>
  <si>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</si>
  <si>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</si>
  <si>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</si>
  <si>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</si>
  <si>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</si>
  <si>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</si>
  <si>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</si>
  <si>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</si>
  <si>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</si>
  <si>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</si>
  <si>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</si>
  <si>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</si>
  <si>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</si>
  <si>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</si>
  <si>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</si>
  <si>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</si>
  <si>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</si>
  <si>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</si>
  <si>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</si>
  <si>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</si>
  <si>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</si>
  <si>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</si>
  <si>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</si>
  <si>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</si>
  <si>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</si>
  <si>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</si>
  <si>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</si>
  <si>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</si>
  <si>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</si>
  <si>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</si>
  <si>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</si>
  <si>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</si>
  <si>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</si>
  <si>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</si>
  <si>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</si>
  <si>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</si>
  <si>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</si>
  <si>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</si>
  <si>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</si>
  <si>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</si>
  <si>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</si>
  <si>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</si>
  <si>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</si>
  <si>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</si>
  <si>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</si>
  <si>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</si>
  <si>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</si>
  <si>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</si>
  <si>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</si>
  <si>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</si>
  <si>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</si>
  <si>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</si>
  <si>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</si>
  <si>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</si>
  <si>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</si>
  <si>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</si>
  <si>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</si>
  <si>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</si>
  <si>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</si>
  <si>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</si>
  <si>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</si>
  <si>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</si>
  <si>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</si>
  <si>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</si>
  <si>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</si>
  <si>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</si>
  <si>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</si>
  <si>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</si>
  <si>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</si>
  <si>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</si>
  <si>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</si>
  <si>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</si>
  <si>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</si>
  <si>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</si>
  <si>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</si>
  <si>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</si>
  <si>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</si>
  <si>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</si>
  <si>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</si>
  <si>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</si>
  <si>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</si>
  <si>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</si>
  <si>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</si>
  <si>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</si>
  <si>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</si>
  <si>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</si>
  <si>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</si>
  <si>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</si>
  <si>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</si>
  <si>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</si>
  <si>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</si>
  <si>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</si>
  <si>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</si>
  <si>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</si>
  <si>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</si>
  <si>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</si>
  <si>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</si>
  <si>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</si>
  <si>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</si>
  <si>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</si>
  <si>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</si>
  <si>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</si>
  <si>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</si>
  <si>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</si>
  <si>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</si>
  <si>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</si>
  <si>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</si>
  <si>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</si>
  <si>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</si>
  <si>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</si>
  <si>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</si>
  <si>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</si>
  <si>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</si>
  <si>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</si>
  <si>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</si>
  <si>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</si>
  <si>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</si>
  <si>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</si>
  <si>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</si>
  <si>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</si>
  <si>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</si>
  <si>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</si>
  <si>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</si>
  <si>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</si>
  <si>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</si>
  <si>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</si>
  <si>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</si>
  <si>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</si>
  <si>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</si>
  <si>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</si>
  <si>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</si>
  <si>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</si>
  <si>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</si>
  <si>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</si>
  <si>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</si>
  <si>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</si>
  <si>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</si>
  <si>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</si>
  <si>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</si>
  <si>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</si>
  <si>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</si>
  <si>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</si>
  <si>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</si>
  <si>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</si>
  <si>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</si>
  <si>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</si>
  <si>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</si>
  <si>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</si>
  <si>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</si>
  <si>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</si>
  <si>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</si>
  <si>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</si>
  <si>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</si>
  <si>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</si>
  <si>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</si>
  <si>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</si>
  <si>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</si>
  <si>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</si>
  <si>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</si>
  <si>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</si>
  <si>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</si>
  <si>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</si>
  <si>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</si>
  <si>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</si>
  <si>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</si>
  <si>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</si>
  <si>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</si>
  <si>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</si>
  <si>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</si>
  <si>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</si>
  <si>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</si>
  <si>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</si>
  <si>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</si>
  <si>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</si>
  <si>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</si>
  <si>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</si>
  <si>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</si>
  <si>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</si>
  <si>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</si>
  <si>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</si>
  <si>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</si>
  <si>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</si>
  <si>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</si>
  <si>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</si>
  <si>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</si>
  <si>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</si>
  <si>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</si>
  <si>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</si>
  <si>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</si>
  <si>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</si>
  <si>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</si>
  <si>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</si>
  <si>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</si>
  <si>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</si>
  <si>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</si>
  <si>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</si>
  <si>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</si>
  <si>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</si>
  <si>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</si>
  <si>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</si>
  <si>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</si>
  <si>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</si>
  <si>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</si>
  <si>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</si>
  <si>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</si>
  <si>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</si>
  <si>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</si>
  <si>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</si>
  <si>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</si>
  <si>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</si>
  <si>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</si>
  <si>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</si>
  <si>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</si>
  <si>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</si>
  <si>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</si>
  <si>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</si>
  <si>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</si>
  <si>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</si>
  <si>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</si>
  <si>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</si>
  <si>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</si>
  <si>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</si>
  <si>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</si>
  <si>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</si>
  <si>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</si>
  <si>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</si>
  <si>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</si>
  <si>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</si>
  <si>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</si>
  <si>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</si>
  <si>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</si>
  <si>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</si>
  <si>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</si>
  <si>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</si>
  <si>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</si>
  <si>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</si>
  <si>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</si>
  <si>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</si>
  <si>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</si>
  <si>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</si>
  <si>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</si>
  <si>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</si>
  <si>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</si>
  <si>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</si>
  <si>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</si>
  <si>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</si>
  <si>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</si>
  <si>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</si>
  <si>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</si>
  <si>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</si>
  <si>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</si>
  <si>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</si>
  <si>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</si>
  <si>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</si>
  <si>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</si>
  <si>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</si>
  <si>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</si>
  <si>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</si>
  <si>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</si>
  <si>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</si>
  <si>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</si>
  <si>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</si>
  <si>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</si>
  <si>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</si>
  <si>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</si>
  <si>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</si>
  <si>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</si>
  <si>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</si>
  <si>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</si>
  <si>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</si>
  <si>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</si>
  <si>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</si>
  <si>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</si>
  <si>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</si>
  <si>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</si>
  <si>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</si>
  <si>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</si>
  <si>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</si>
  <si>
    <t>2026/84653 - Ryggimplantater del 2 til sykehusene i Helse Midt-Norge og Helse Nord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</si>
</sst>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5">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4" xfId="0" applyFont="1" applyFill="1" applyBorder="1" applyAlignment="1">
      <alignment horizont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0" fillId="0" borderId="0" xfId="0" applyAlignment="1"/>
    <xf numFmtId="0" fontId="25" fillId="2" borderId="7" xfId="3" applyFont="1" applyFill="1" applyBorder="1" applyAlignment="1" applyProtection="1">
      <alignment horizontal="center" wrapText="1"/>
      <protection locked="0"/>
    </xf>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center"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dxf>
    <dxf>
      <alignment horizontal="center"/>
    </dxf>
    <dxf>
      <alignment horizontal="right"/>
    </dxf>
    <dxf>
      <alignment horizontal="center"/>
    </dxf>
    <dxf>
      <alignment horizontal="center"/>
    </dxf>
    <dxf>
      <numFmt numFmtId="164" formatCode="0.0"/>
    </dxf>
    <dxf>
      <alignment wrapText="1"/>
    </dxf>
    <dxf>
      <alignment wrapText="1"/>
    </dxf>
    <dxf>
      <alignment horizontal="center"/>
    </dxf>
    <dxf>
      <alignment horizontal="center"/>
    </dxf>
    <dxf>
      <alignment horizontal="center"/>
    </dxf>
    <dxf>
      <alignment horizontal="center"/>
    </dxf>
    <dxf>
      <alignment horizontal="center"/>
    </dxf>
    <dxf>
      <alignment horizontal="center"/>
    </dxf>
    <dxf>
      <numFmt numFmtId="0" formatCode="General"/>
      <fill>
        <patternFill patternType="none">
          <fgColor indexed="64"/>
          <bgColor auto="1"/>
        </patternFill>
      </fill>
      <alignment horizontal="center" vertical="center" textRotation="0" wrapText="0" indent="0" justifyLastLine="0" shrinkToFit="0" readingOrder="0"/>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[Vedlegg 05 Miljøskjema.xlsx]Overview!Pivottabell2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0"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85">
      <pivotArea field="0" type="button" dataOnly="0" labelOnly="1" outline="0" axis="axisRow" fieldPosition="0"/>
    </format>
    <format dxfId="84">
      <pivotArea dataOnly="0" labelOnly="1" outline="0" axis="axisValues" fieldPosition="0"/>
    </format>
    <format dxfId="83">
      <pivotArea outline="0" fieldPosition="0">
        <references count="1">
          <reference field="4294967294" count="1">
            <x v="0"/>
          </reference>
        </references>
      </pivotArea>
    </format>
    <format dxfId="82">
      <pivotArea field="0" type="button" dataOnly="0" labelOnly="1" outline="0" axis="axisRow" fieldPosition="0"/>
    </format>
    <format dxfId="81">
      <pivotArea dataOnly="0" labelOnly="1" fieldPosition="0">
        <references count="1">
          <reference field="0" count="0"/>
        </references>
      </pivotArea>
    </format>
    <format dxfId="80">
      <pivotArea dataOnly="0" labelOnly="1" grandRow="1" outline="0" fieldPosition="0"/>
    </format>
    <format dxfId="79">
      <pivotArea outline="0" collapsedLevelsAreSubtotals="1" fieldPosition="0"/>
    </format>
    <format dxfId="7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0"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91">
      <pivotArea collapsedLevelsAreSubtotals="1" fieldPosition="0">
        <references count="1">
          <reference field="0" count="0"/>
        </references>
      </pivotArea>
    </format>
    <format dxfId="90">
      <pivotArea dataOnly="0" labelOnly="1" outline="0" axis="axisValues" fieldPosition="0"/>
    </format>
    <format dxfId="89">
      <pivotArea field="0" type="button" dataOnly="0" labelOnly="1" outline="0" axis="axisRow" fieldPosition="0"/>
    </format>
    <format dxfId="88">
      <pivotArea dataOnly="0" labelOnly="1" fieldPosition="0">
        <references count="1">
          <reference field="0" count="0"/>
        </references>
      </pivotArea>
    </format>
    <format dxfId="87">
      <pivotArea dataOnly="0" labelOnly="1" grandRow="1" outline="0" fieldPosition="0"/>
    </format>
    <format dxfId="86">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34" tableBorderDxfId="133">
  <autoFilter ref="A9:U1012" xr:uid="{00000000-0009-0000-0100-000001000000}"/>
  <tableColumns count="21">
    <tableColumn id="1" xr3:uid="{00000000-0010-0000-0000-000001000000}" name="Lot" totalsRowLabel="Totalt" dataDxfId="132" totalsRowDxfId="131"/>
    <tableColumn id="24" xr3:uid="{00000000-0010-0000-0000-000018000000}" name="Line code in price file" dataDxfId="130" totalsRowDxfId="129"/>
    <tableColumn id="22" xr3:uid="{00000000-0010-0000-0000-000016000000}" name="Article description in price file" dataDxfId="128" totalsRowDxfId="127"/>
    <tableColumn id="3" xr3:uid="{00000000-0010-0000-0000-000003000000}" name="Article number used by tenderer" totalsRowFunction="count" dataDxfId="126" totalsRowDxfId="125"/>
    <tableColumn id="2" xr3:uid="{00000000-0010-0000-0000-000002000000}" name="Article name" totalsRowFunction="count" dataDxfId="124" totalsRowDxfId="123"/>
    <tableColumn id="4" xr3:uid="{00000000-0010-0000-0000-000004000000}" name="Production Country (ISO 3166-1 alpha-2 code)" totalsRowFunction="count" dataDxfId="122" totalsRowDxfId="121"/>
    <tableColumn id="11" xr3:uid="{A96AA9E1-B972-45CF-8B81-DAD403272B21}" name="Does the product have an ecolabel?" dataDxfId="120" totalsRowDxfId="119"/>
    <tableColumn id="12" xr3:uid="{79ED04F5-1B2D-4003-97A2-D47B09426AEF}" name="If yes to (B), _x000a_specify ecolabel_x000a_[select from list]" dataDxfId="118" totalsRowDxfId="117"/>
    <tableColumn id="18" xr3:uid="{9C6B8D80-92A5-4566-955A-D103F638FE47}" name="If &quot;other&quot; on (C), _x000a_please specify" dataDxfId="116" totalsRowDxfId="115"/>
    <tableColumn id="21" xr3:uid="{88054815-4044-4109-A52C-00F580BB237A}" name="If yes to (B), _x000a_list the license number" dataDxfId="114" totalsRowDxfId="113"/>
    <tableColumn id="14" xr3:uid="{00000000-0010-0000-0000-00000E000000}" name="Free of substances on the Candidate List in a concentration above 0.1% w/w?" totalsRowFunction="count" dataDxfId="112" totalsRowDxfId="111"/>
    <tableColumn id="5" xr3:uid="{00000000-0010-0000-0000-000005000000}" name="If no to (A), list CAS #'s (separated by &quot;,&quot;)" totalsRowFunction="count" dataDxfId="110" totalsRowDxfId="109"/>
    <tableColumn id="6" xr3:uid="{00000000-0010-0000-0000-000006000000}" name="Free of Phthalates in a concentration above 0.1% w/w?" totalsRowFunction="count" dataDxfId="108" totalsRowDxfId="107"/>
    <tableColumn id="7" xr3:uid="{00000000-0010-0000-0000-000007000000}" name="If no to (A), list CAS #'s (separated by &quot;,&quot;)2" totalsRowFunction="count" dataDxfId="106" totalsRowDxfId="105"/>
    <tableColumn id="8" xr3:uid="{00000000-0010-0000-0000-000008000000}" name="Free of Bisphenols in free form (not bound to the material) in a concentration above 0.1% w/w?" totalsRowFunction="count" dataDxfId="104" totalsRowDxfId="103"/>
    <tableColumn id="9" xr3:uid="{00000000-0010-0000-0000-000009000000}" name="Polyvinyl chlorid (PVC)-free?" totalsRowFunction="count" dataDxfId="102" totalsRowDxfId="101"/>
    <tableColumn id="10" xr3:uid="{00000000-0010-0000-0000-00000A000000}" name="Free of intentionally added antimicrobial agents" totalsRowFunction="count" dataDxfId="100" totalsRowDxfId="99"/>
    <tableColumn id="23" xr3:uid="{00000000-0010-0000-0000-000017000000}" name="PFAS-free over 0.1% w/w" dataDxfId="98" totalsRowDxfId="97"/>
    <tableColumn id="25" xr3:uid="{0B06FDA7-67A8-4B17-9D4C-35B6F76498FF}" name="Free of flame retardants in a concentration above 0.1% w/w?" dataDxfId="96" totalsRowDxfId="95"/>
    <tableColumn id="17" xr3:uid="{00000000-0010-0000-0000-000011000000}" name="Comments " totalsRowFunction="count" dataDxfId="94" totalsRowDxfId="93"/>
    <tableColumn id="19" xr3:uid="{00000000-0010-0000-0000-000013000000}" name="VektingRestriksjon" dataDxfId="92">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77" dataDxfId="76">
  <autoFilter ref="B5:K113" xr:uid="{EABFE565-48D6-49E3-94C6-FB2412A818DA}"/>
  <tableColumns count="10">
    <tableColumn id="1" xr3:uid="{696E3E17-47FE-449F-A69D-DD3DCB86984F}" name="Section" dataDxfId="75"/>
    <tableColumn id="9" xr3:uid="{9D1CC7B0-5AD8-4437-9B15-CBC451BFE883}" name="Key" dataDxfId="74"/>
    <tableColumn id="2" xr3:uid="{537B088F-1168-4A4C-A8A3-A762300140C8}" name="English" dataDxfId="73"/>
    <tableColumn id="3" xr3:uid="{64888141-4E85-4C92-9398-E415C7016316}" name="Dansk" dataDxfId="72"/>
    <tableColumn id="4" xr3:uid="{141CDA6D-3032-49EF-9C9A-666D4213BFAD}" name="Íslenska" dataDxfId="71"/>
    <tableColumn id="5" xr3:uid="{7A8CDFE9-55FE-4218-ADC5-B1D6FD2B6F9E}" name="Norsk" dataDxfId="70"/>
    <tableColumn id="6" xr3:uid="{D0AF5C39-58E2-42E0-B3C5-57EB4BD6DB39}" name="Suomi" dataDxfId="69"/>
    <tableColumn id="7" xr3:uid="{F7C92DEE-C3A1-4B8F-9E0E-7D47A7C392BB}" name="Svenska" dataDxfId="68"/>
    <tableColumn id="10" xr3:uid="{9281F9B6-3D14-49FE-9EE7-FE3FBD4327A4}" name="Español" dataDxfId="67"/>
    <tableColumn id="8" xr3:uid="{0E2F3448-44B4-443B-A023-6EFB99E01AF1}" name="ChosenLanguage" dataDxfId="66">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65" dataDxfId="64">
  <autoFilter ref="M5:M11" xr:uid="{DC28799C-4433-4C4B-9213-D22770518FB8}"/>
  <tableColumns count="1">
    <tableColumn id="1" xr3:uid="{5D8CDA9E-4489-4AB9-966C-61A9BDE7B65C}" name="Language"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62" dataDxfId="61">
  <autoFilter ref="O5:O8" xr:uid="{354AA29F-37EB-4988-8470-115D2BF72636}"/>
  <tableColumns count="1">
    <tableColumn id="1" xr3:uid="{DB688F26-02BC-4244-AE55-0B85185C7BD6}" name="Substances" dataDxfId="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59" dataDxfId="58">
  <autoFilter ref="Q5:Q8" xr:uid="{262454E7-AC3B-4A13-B768-4272C0124A34}"/>
  <tableColumns count="1">
    <tableColumn id="1" xr3:uid="{02D2FFA0-387E-4B3B-97F8-A768D708D534}" name="Phtalates" dataDxfId="5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56" dataDxfId="55">
  <autoFilter ref="S5:S8" xr:uid="{DBA670A8-0422-4D74-A29B-E357499644AF}"/>
  <tableColumns count="1">
    <tableColumn id="1" xr3:uid="{D16995BA-C2E7-4762-BD8F-03B55B77B926}" name="Bisphenols"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53" dataDxfId="52">
  <autoFilter ref="U5:U8" xr:uid="{CBC61B0F-61A2-43EB-B098-8CE7C3F2C37C}"/>
  <tableColumns count="1">
    <tableColumn id="1" xr3:uid="{D7C61D43-5707-4971-B725-661AF5D1BD19}" name="PVC" dataDxfId="5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50" dataDxfId="49">
  <autoFilter ref="W5:W8" xr:uid="{A2E136EF-0852-433F-B31E-89DB01D8FA9F}"/>
  <tableColumns count="1">
    <tableColumn id="1" xr3:uid="{B1B1C975-E1DA-45DC-A6C6-170AA1AF8EDC}" name="Antimicrobial" dataDxfId="4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47" dataDxfId="46">
  <autoFilter ref="Y5:Y8" xr:uid="{DE86A3F9-8E97-42AB-A9E9-9D7E9BB0F277}"/>
  <tableColumns count="1">
    <tableColumn id="1" xr3:uid="{86D0548F-124E-46E8-B1D5-978DFB8673FC}" name="PFAS" dataDxfId="4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44" dataDxfId="43">
  <autoFilter ref="AA5:AA8" xr:uid="{980C0CAC-884E-48BA-813C-2E8AF7A24529}"/>
  <tableColumns count="1">
    <tableColumn id="1" xr3:uid="{0467D9E6-149F-44E4-BB4A-2BF4139B1C0A}" name="PFAS" dataDxfId="4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41" dataDxfId="40">
  <autoFilter ref="AC5:AC7" xr:uid="{49073C44-39BF-408F-8E00-A4D5B5042F3D}"/>
  <tableColumns count="1">
    <tableColumn id="1" xr3:uid="{408454C7-7396-4907-91F4-E3C51D73E091}" name="Yes/No" dataDxfId="3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38" dataDxfId="37">
  <autoFilter ref="AE5:AG17" xr:uid="{BB378E3C-AA03-4E13-9C57-0B65F4DAB51A}"/>
  <tableColumns count="3">
    <tableColumn id="1" xr3:uid="{8B2430D7-6FDB-464E-A854-1CEA459AECFC}" name="Ecolabels" dataDxfId="36"/>
    <tableColumn id="3" xr3:uid="{29E6C917-752C-4917-8889-16AC4487CC07}" name="Type" dataDxfId="35"/>
    <tableColumn id="2" xr3:uid="{14DDA508-B54B-4E33-ADEA-8425F8D240F1}" name="Kolonne1"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33" dataDxfId="32">
  <autoFilter ref="AI5:AI9" xr:uid="{B7449DD7-6682-4DAA-8FAC-AA42B9568BC9}"/>
  <tableColumns count="1">
    <tableColumn id="1" xr3:uid="{EE0B8B57-2970-4D22-940E-6C47F1818948}" name="Type" dataDxfId="31">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30">
  <autoFilter ref="B9:E16" xr:uid="{00000000-0009-0000-0100-000003000000}"/>
  <tableColumns count="4">
    <tableColumn id="1" xr3:uid="{00000000-0010-0000-0100-000001000000}" name="#" totalsRowLabel="Total" dataDxfId="29"/>
    <tableColumn id="2" xr3:uid="{00000000-0010-0000-0100-000002000000}" name="Spørsmål" dataDxfId="28" totalsRowDxfId="27"/>
    <tableColumn id="3" xr3:uid="{00000000-0010-0000-0100-000003000000}" name="Relativ vekt" dataDxfId="26" totalsRowDxfId="25"/>
    <tableColumn id="4" xr3:uid="{00000000-0010-0000-0100-000004000000}" name="Absolutt vekt" totalsRowFunction="sum" dataDxfId="24" totalsRowDxfId="23"/>
  </tableColumns>
  <tableStyleInfo name="TableStyleMedium9"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zoomScale="92" zoomScaleNormal="115" workbookViewId="0">
      <selection activeCell="C18" sqref="C18"/>
    </sheetView>
  </sheetViews>
  <sheetFormatPr baseColWidth="10" defaultColWidth="0" defaultRowHeight="15" zeroHeight="1" x14ac:dyDescent="0.25"/>
  <cols>
    <col min="1" max="1" width="5" style="49" customWidth="1"/>
    <col min="2" max="2" width="10.85546875" style="52" customWidth="1"/>
    <col min="3" max="3" width="50.85546875" style="49" customWidth="1"/>
    <col min="4" max="4" width="48" style="49" customWidth="1"/>
    <col min="5" max="5" width="78" style="49" customWidth="1"/>
    <col min="6" max="6" width="9" style="49" customWidth="1"/>
    <col min="7" max="10" width="0" style="49" hidden="1" customWidth="1"/>
    <col min="11" max="16384" width="10.85546875" style="49" hidden="1"/>
  </cols>
  <sheetData>
    <row r="1" spans="1:6" x14ac:dyDescent="0.25">
      <c r="A1" s="30"/>
      <c r="B1" s="40"/>
      <c r="C1" s="31"/>
      <c r="D1" s="31"/>
      <c r="E1" s="30"/>
      <c r="F1" s="30"/>
    </row>
    <row r="2" spans="1:6" x14ac:dyDescent="0.25">
      <c r="A2" s="30"/>
      <c r="B2" s="40"/>
      <c r="C2" s="31"/>
      <c r="D2" s="31"/>
      <c r="E2" s="30"/>
      <c r="F2" s="30"/>
    </row>
    <row r="3" spans="1:6" x14ac:dyDescent="0.25">
      <c r="A3" s="30"/>
      <c r="B3" s="40"/>
      <c r="C3" s="31"/>
      <c r="D3" s="53"/>
      <c r="E3" s="30"/>
      <c r="F3" s="30"/>
    </row>
    <row r="4" spans="1:6" x14ac:dyDescent="0.25">
      <c r="A4" s="30"/>
      <c r="B4" s="40"/>
      <c r="C4" s="31"/>
      <c r="D4" s="30"/>
      <c r="E4" s="30"/>
      <c r="F4" s="30"/>
    </row>
    <row r="5" spans="1:6" x14ac:dyDescent="0.25">
      <c r="A5" s="30"/>
      <c r="B5" s="40"/>
      <c r="C5" s="31"/>
      <c r="D5" s="31"/>
      <c r="E5" s="30"/>
      <c r="F5" s="30"/>
    </row>
    <row r="6" spans="1:6" ht="21" x14ac:dyDescent="0.25">
      <c r="A6" s="30"/>
      <c r="B6" s="41" t="str">
        <f ca="1">_xlfn.XLOOKUP("str_GuidelineTitle",tbl_translations[Key],tbl_translations[ChosenLanguage])</f>
        <v>Guide til miljøskjema</v>
      </c>
      <c r="C6" s="32"/>
      <c r="D6" s="31"/>
      <c r="E6" s="30"/>
      <c r="F6" s="30"/>
    </row>
    <row r="7" spans="1:6" s="101" customFormat="1" ht="30.6" customHeight="1" x14ac:dyDescent="0.25">
      <c r="A7" s="30"/>
      <c r="B7" s="130"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31"/>
      <c r="D7" s="131"/>
      <c r="E7" s="131"/>
      <c r="F7" s="31"/>
    </row>
    <row r="8" spans="1:6" x14ac:dyDescent="0.25">
      <c r="A8" s="30"/>
      <c r="B8" s="42" t="str">
        <f ca="1">_xlfn.XLOOKUP("str_InfoOrange",tbl_translations[Key],tbl_translations[ChosenLanguage])</f>
        <v>Tilbyder skal angi verdi/informasjon</v>
      </c>
      <c r="C8" s="33"/>
      <c r="D8" s="31"/>
      <c r="E8" s="30"/>
      <c r="F8" s="30"/>
    </row>
    <row r="9" spans="1:6" x14ac:dyDescent="0.25">
      <c r="A9" s="30"/>
      <c r="B9" s="43" t="str">
        <f ca="1">_xlfn.XLOOKUP("str_InfoGreen",tbl_translations[Key],tbl_translations[ChosenLanguage])</f>
        <v>Tilbyder skal observere</v>
      </c>
      <c r="C9" s="34"/>
      <c r="D9" s="31"/>
      <c r="E9" s="30"/>
      <c r="F9" s="30"/>
    </row>
    <row r="10" spans="1:6" ht="23.25" x14ac:dyDescent="0.25">
      <c r="A10" s="30"/>
      <c r="B10" s="44"/>
      <c r="C10" s="31"/>
      <c r="D10" s="31"/>
      <c r="E10" s="30"/>
      <c r="F10" s="30"/>
    </row>
    <row r="11" spans="1:6" s="50" customFormat="1" x14ac:dyDescent="0.25">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95" customHeight="1" x14ac:dyDescent="0.25">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95" customHeight="1" x14ac:dyDescent="0.25">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95" customHeight="1" x14ac:dyDescent="0.25">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x14ac:dyDescent="0.25">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x14ac:dyDescent="0.25">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x14ac:dyDescent="0.25">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x14ac:dyDescent="0.25">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x14ac:dyDescent="0.25">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x14ac:dyDescent="0.25">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x14ac:dyDescent="0.25">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x14ac:dyDescent="0.25">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5" customHeight="1" x14ac:dyDescent="0.25">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5" customHeight="1" x14ac:dyDescent="0.25">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5" customHeight="1" x14ac:dyDescent="0.25">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x14ac:dyDescent="0.25">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75" x14ac:dyDescent="0.25">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x14ac:dyDescent="0.25">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x14ac:dyDescent="0.25">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x14ac:dyDescent="0.25">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30" x14ac:dyDescent="0.25">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x14ac:dyDescent="0.25">
      <c r="A32" s="30"/>
      <c r="B32" s="40"/>
      <c r="C32" s="30"/>
      <c r="D32" s="30"/>
      <c r="E32" s="30"/>
      <c r="F32" s="30"/>
    </row>
    <row r="33" spans="1:6" x14ac:dyDescent="0.25">
      <c r="A33" s="30"/>
      <c r="B33" s="40"/>
      <c r="C33" s="30"/>
      <c r="D33" s="30"/>
      <c r="E33" s="30"/>
      <c r="F33" s="30"/>
    </row>
    <row r="34" spans="1:6" x14ac:dyDescent="0.25"/>
    <row r="35" spans="1:6" x14ac:dyDescent="0.25"/>
    <row r="36" spans="1:6" x14ac:dyDescent="0.25"/>
    <row r="37" spans="1:6" x14ac:dyDescent="0.25"/>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tabSelected="1" zoomScale="80" zoomScaleNormal="80" zoomScaleSheetLayoutView="90" workbookViewId="0">
      <selection activeCell="E27" sqref="E27"/>
    </sheetView>
  </sheetViews>
  <sheetFormatPr baseColWidth="10" defaultColWidth="11.42578125" defaultRowHeight="15" x14ac:dyDescent="0.25"/>
  <cols>
    <col min="1" max="1" width="12" customWidth="1"/>
    <col min="2" max="2" width="12.85546875" customWidth="1"/>
    <col min="3" max="3" width="55" customWidth="1"/>
    <col min="4" max="4" width="26.42578125" bestFit="1" customWidth="1"/>
    <col min="5" max="5" width="63.85546875" customWidth="1"/>
    <col min="6" max="6" width="24.85546875" customWidth="1"/>
    <col min="7" max="7" width="17.140625" style="15" bestFit="1" customWidth="1"/>
    <col min="8" max="8" width="14.5703125" bestFit="1" customWidth="1"/>
    <col min="9" max="9" width="19.140625" bestFit="1" customWidth="1"/>
    <col min="10" max="10" width="17.85546875" bestFit="1" customWidth="1"/>
    <col min="11" max="11" width="17.85546875" customWidth="1"/>
    <col min="12" max="12" width="23.85546875" customWidth="1"/>
    <col min="13" max="13" width="17.85546875" customWidth="1"/>
    <col min="14" max="14" width="23.85546875" customWidth="1"/>
    <col min="15" max="16" width="17.85546875" customWidth="1"/>
    <col min="17" max="18" width="27.42578125" customWidth="1"/>
    <col min="19" max="19" width="17.85546875" customWidth="1"/>
    <col min="20" max="21" width="15.85546875" customWidth="1"/>
    <col min="22" max="22" width="28.140625" style="54" customWidth="1"/>
    <col min="23" max="23" width="25.140625" style="54" customWidth="1"/>
    <col min="24" max="44" width="11.42578125" style="54"/>
  </cols>
  <sheetData>
    <row r="1" spans="1:44" x14ac:dyDescent="0.25">
      <c r="G1"/>
    </row>
    <row r="2" spans="1:44" s="3" customFormat="1" ht="28.5" customHeight="1" thickBot="1" x14ac:dyDescent="0.4">
      <c r="E2" s="14" t="str">
        <f ca="1">_xlfn.XLOOKUP("str_Title",tbl_translations[Key],tbl_translations[ChosenLanguage])</f>
        <v xml:space="preserve">Standardisert svarskjema for produkter </v>
      </c>
      <c r="F2" s="10"/>
      <c r="K2" s="143"/>
      <c r="L2" s="143"/>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x14ac:dyDescent="0.35">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39" customHeight="1" thickBot="1" x14ac:dyDescent="0.35">
      <c r="C4" s="60" t="s">
        <v>2</v>
      </c>
      <c r="D4" s="8" t="str">
        <f ca="1">_xlfn.XLOOKUP("str_Tender",tbl_translations[Key],tbl_translations[ChosenLanguage])</f>
        <v>Anskaffelse</v>
      </c>
      <c r="E4" s="144" t="s">
        <v>706</v>
      </c>
      <c r="F4" s="16"/>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x14ac:dyDescent="0.35">
      <c r="D5" s="8" t="str">
        <f ca="1">_xlfn.XLOOKUP("str_Tenderer",tbl_translations[Key],tbl_translations[ChosenLanguage])</f>
        <v>Tilbyder</v>
      </c>
      <c r="E5" s="39"/>
      <c r="F5" s="16" t="str">
        <f ca="1">_xlfn.XLOOKUP("str_FilledOutByTenderer",tbl_translations[Key],tbl_translations[ChosenLanguage])</f>
        <v>Fylles ut av leverandør</v>
      </c>
      <c r="G5" s="140" t="str">
        <f ca="1">_xlfn.XLOOKUP("str_Ecolabelling",tbl_translations[Key],tbl_translations[ChosenLanguage])</f>
        <v>Miljømerking</v>
      </c>
      <c r="H5" s="141"/>
      <c r="I5" s="141"/>
      <c r="J5" s="142"/>
      <c r="K5" s="136" t="str">
        <f ca="1">_xlfn.XLOOKUP("str_EuropeanPhaseOutList",tbl_translations[Key],tbl_translations[ChosenLanguage])</f>
        <v>Europeisk utfasingsliste</v>
      </c>
      <c r="L5" s="136"/>
      <c r="M5" s="136"/>
      <c r="N5" s="136"/>
      <c r="O5" s="136"/>
      <c r="P5" s="136"/>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x14ac:dyDescent="0.35">
      <c r="D6" s="8" t="str">
        <f ca="1">_xlfn.XLOOKUP("str_OrganizationNumber",tbl_translations[Key],tbl_translations[ChosenLanguage])</f>
        <v>Org. nummer</v>
      </c>
      <c r="E6" s="39"/>
      <c r="F6" s="16" t="str">
        <f ca="1">_xlfn.XLOOKUP("str_FilledOutByTenderer",tbl_translations[Key],tbl_translations[ChosenLanguage])</f>
        <v>Fylles ut av leverandør</v>
      </c>
      <c r="G6" s="137">
        <v>0</v>
      </c>
      <c r="H6" s="137"/>
      <c r="I6" s="137"/>
      <c r="J6" s="137"/>
      <c r="K6" s="134">
        <v>1</v>
      </c>
      <c r="L6" s="135"/>
      <c r="M6" s="137">
        <v>2</v>
      </c>
      <c r="N6" s="138"/>
      <c r="O6" s="139">
        <v>3</v>
      </c>
      <c r="P6" s="139">
        <v>4</v>
      </c>
      <c r="Q6" s="132">
        <v>5</v>
      </c>
      <c r="R6" s="132">
        <v>6</v>
      </c>
      <c r="S6" s="132">
        <v>7</v>
      </c>
      <c r="T6" s="132">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2.75" thickTop="1" thickBot="1" x14ac:dyDescent="0.25">
      <c r="F7" s="13"/>
      <c r="G7" s="23" t="s">
        <v>4</v>
      </c>
      <c r="H7" s="23" t="s">
        <v>5</v>
      </c>
      <c r="I7" s="23" t="s">
        <v>6</v>
      </c>
      <c r="J7" s="24" t="s">
        <v>7</v>
      </c>
      <c r="K7" s="106" t="s">
        <v>4</v>
      </c>
      <c r="L7" s="107" t="s">
        <v>8</v>
      </c>
      <c r="M7" s="12" t="s">
        <v>4</v>
      </c>
      <c r="N7" s="9" t="s">
        <v>8</v>
      </c>
      <c r="O7" s="133"/>
      <c r="P7" s="133"/>
      <c r="Q7" s="133"/>
      <c r="R7" s="133"/>
      <c r="S7" s="133"/>
      <c r="T7" s="133"/>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x14ac:dyDescent="0.2">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x14ac:dyDescent="0.25">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75" x14ac:dyDescent="0.25">
      <c r="A10" s="122"/>
      <c r="B10" s="122"/>
      <c r="C10" s="123"/>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x14ac:dyDescent="0.25">
      <c r="A11" s="75"/>
      <c r="B11" s="75"/>
      <c r="C11" s="75"/>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x14ac:dyDescent="0.25">
      <c r="A12" s="75"/>
      <c r="B12" s="75"/>
      <c r="C12" s="75"/>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x14ac:dyDescent="0.25">
      <c r="A13" s="75"/>
      <c r="B13" s="75"/>
      <c r="C13" s="75"/>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x14ac:dyDescent="0.25">
      <c r="A14" s="75"/>
      <c r="B14" s="75"/>
      <c r="C14" s="75"/>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x14ac:dyDescent="0.25">
      <c r="A15" s="75"/>
      <c r="B15" s="75"/>
      <c r="C15" s="75"/>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x14ac:dyDescent="0.25">
      <c r="A16" s="75"/>
      <c r="B16" s="75"/>
      <c r="C16" s="75"/>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x14ac:dyDescent="0.25">
      <c r="A17" s="75"/>
      <c r="B17" s="75"/>
      <c r="C17" s="75"/>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x14ac:dyDescent="0.25">
      <c r="A18" s="75"/>
      <c r="B18" s="75"/>
      <c r="C18" s="75"/>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x14ac:dyDescent="0.25">
      <c r="A19" s="75"/>
      <c r="B19" s="75"/>
      <c r="C19" s="75"/>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x14ac:dyDescent="0.25">
      <c r="A20" s="75"/>
      <c r="B20" s="75"/>
      <c r="C20" s="75"/>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x14ac:dyDescent="0.25">
      <c r="A21" s="75"/>
      <c r="B21" s="75"/>
      <c r="C21" s="75"/>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x14ac:dyDescent="0.25">
      <c r="A22" s="75"/>
      <c r="B22" s="75"/>
      <c r="C22" s="75"/>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x14ac:dyDescent="0.25">
      <c r="A23" s="75"/>
      <c r="B23" s="75"/>
      <c r="C23" s="75"/>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x14ac:dyDescent="0.25">
      <c r="A24" s="75"/>
      <c r="B24" s="75"/>
      <c r="C24" s="75"/>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x14ac:dyDescent="0.25">
      <c r="A25" s="75"/>
      <c r="B25" s="75"/>
      <c r="C25" s="75"/>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x14ac:dyDescent="0.25">
      <c r="A26" s="75"/>
      <c r="B26" s="75"/>
      <c r="C26" s="75"/>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x14ac:dyDescent="0.25">
      <c r="A27" s="75"/>
      <c r="B27" s="75"/>
      <c r="C27" s="75"/>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x14ac:dyDescent="0.25">
      <c r="A28" s="75"/>
      <c r="B28" s="75"/>
      <c r="C28" s="75"/>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x14ac:dyDescent="0.25">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x14ac:dyDescent="0.25">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x14ac:dyDescent="0.25">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x14ac:dyDescent="0.25">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x14ac:dyDescent="0.25">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x14ac:dyDescent="0.25">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x14ac:dyDescent="0.25">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x14ac:dyDescent="0.25">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x14ac:dyDescent="0.25">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x14ac:dyDescent="0.25">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x14ac:dyDescent="0.25">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x14ac:dyDescent="0.25">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x14ac:dyDescent="0.25">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x14ac:dyDescent="0.25">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x14ac:dyDescent="0.25">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x14ac:dyDescent="0.25">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x14ac:dyDescent="0.25">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x14ac:dyDescent="0.25">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x14ac:dyDescent="0.25">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x14ac:dyDescent="0.25">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x14ac:dyDescent="0.25">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x14ac:dyDescent="0.25">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x14ac:dyDescent="0.25">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x14ac:dyDescent="0.25">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x14ac:dyDescent="0.25">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x14ac:dyDescent="0.25">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x14ac:dyDescent="0.25">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x14ac:dyDescent="0.25">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x14ac:dyDescent="0.25">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x14ac:dyDescent="0.25">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x14ac:dyDescent="0.25">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x14ac:dyDescent="0.25">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x14ac:dyDescent="0.25">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x14ac:dyDescent="0.25">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x14ac:dyDescent="0.25">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x14ac:dyDescent="0.25">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x14ac:dyDescent="0.25">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x14ac:dyDescent="0.25">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x14ac:dyDescent="0.25">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x14ac:dyDescent="0.25">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x14ac:dyDescent="0.25">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x14ac:dyDescent="0.25">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x14ac:dyDescent="0.25">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x14ac:dyDescent="0.25">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x14ac:dyDescent="0.25">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x14ac:dyDescent="0.25">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x14ac:dyDescent="0.25">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x14ac:dyDescent="0.25">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x14ac:dyDescent="0.25">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x14ac:dyDescent="0.25">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x14ac:dyDescent="0.25">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x14ac:dyDescent="0.25">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x14ac:dyDescent="0.25">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x14ac:dyDescent="0.25">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x14ac:dyDescent="0.25">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x14ac:dyDescent="0.25">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x14ac:dyDescent="0.25">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x14ac:dyDescent="0.25">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x14ac:dyDescent="0.25">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x14ac:dyDescent="0.25">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x14ac:dyDescent="0.25">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x14ac:dyDescent="0.25">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x14ac:dyDescent="0.25">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x14ac:dyDescent="0.25">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x14ac:dyDescent="0.25">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x14ac:dyDescent="0.25">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x14ac:dyDescent="0.25">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x14ac:dyDescent="0.25">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x14ac:dyDescent="0.25">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x14ac:dyDescent="0.25">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x14ac:dyDescent="0.25">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x14ac:dyDescent="0.25">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x14ac:dyDescent="0.25">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x14ac:dyDescent="0.25">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x14ac:dyDescent="0.25">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x14ac:dyDescent="0.25">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x14ac:dyDescent="0.25">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x14ac:dyDescent="0.25">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x14ac:dyDescent="0.25">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x14ac:dyDescent="0.25">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x14ac:dyDescent="0.25">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x14ac:dyDescent="0.25">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x14ac:dyDescent="0.25">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x14ac:dyDescent="0.25">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x14ac:dyDescent="0.25">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x14ac:dyDescent="0.25">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x14ac:dyDescent="0.25">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x14ac:dyDescent="0.25">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x14ac:dyDescent="0.25">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x14ac:dyDescent="0.25">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x14ac:dyDescent="0.25">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x14ac:dyDescent="0.25">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x14ac:dyDescent="0.25">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x14ac:dyDescent="0.25">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x14ac:dyDescent="0.25">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x14ac:dyDescent="0.25">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x14ac:dyDescent="0.25">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x14ac:dyDescent="0.25">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x14ac:dyDescent="0.25">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x14ac:dyDescent="0.25">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x14ac:dyDescent="0.25">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x14ac:dyDescent="0.25">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x14ac:dyDescent="0.25">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x14ac:dyDescent="0.25">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x14ac:dyDescent="0.25">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x14ac:dyDescent="0.25">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x14ac:dyDescent="0.25">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x14ac:dyDescent="0.25">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x14ac:dyDescent="0.25">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x14ac:dyDescent="0.25">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x14ac:dyDescent="0.25">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x14ac:dyDescent="0.25">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x14ac:dyDescent="0.25">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x14ac:dyDescent="0.25">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x14ac:dyDescent="0.25">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x14ac:dyDescent="0.25">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x14ac:dyDescent="0.25">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x14ac:dyDescent="0.25">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x14ac:dyDescent="0.25">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x14ac:dyDescent="0.25">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x14ac:dyDescent="0.25">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x14ac:dyDescent="0.25">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x14ac:dyDescent="0.25">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x14ac:dyDescent="0.25">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x14ac:dyDescent="0.25">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x14ac:dyDescent="0.25">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x14ac:dyDescent="0.25">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x14ac:dyDescent="0.25">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x14ac:dyDescent="0.25">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x14ac:dyDescent="0.25">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x14ac:dyDescent="0.25">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x14ac:dyDescent="0.25">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x14ac:dyDescent="0.25">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x14ac:dyDescent="0.25">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x14ac:dyDescent="0.25">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x14ac:dyDescent="0.25">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x14ac:dyDescent="0.25">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x14ac:dyDescent="0.25">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x14ac:dyDescent="0.25">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x14ac:dyDescent="0.25">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x14ac:dyDescent="0.25">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x14ac:dyDescent="0.25">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x14ac:dyDescent="0.25">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x14ac:dyDescent="0.25">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x14ac:dyDescent="0.25">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x14ac:dyDescent="0.25">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x14ac:dyDescent="0.25">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x14ac:dyDescent="0.25">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x14ac:dyDescent="0.25">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x14ac:dyDescent="0.25">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x14ac:dyDescent="0.25">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x14ac:dyDescent="0.25">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x14ac:dyDescent="0.25">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x14ac:dyDescent="0.25">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x14ac:dyDescent="0.25">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x14ac:dyDescent="0.25">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x14ac:dyDescent="0.25">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x14ac:dyDescent="0.25">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x14ac:dyDescent="0.25">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x14ac:dyDescent="0.25">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x14ac:dyDescent="0.25">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x14ac:dyDescent="0.25">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x14ac:dyDescent="0.25">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x14ac:dyDescent="0.25">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x14ac:dyDescent="0.25">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x14ac:dyDescent="0.25">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x14ac:dyDescent="0.25">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x14ac:dyDescent="0.25">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x14ac:dyDescent="0.25">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x14ac:dyDescent="0.25">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x14ac:dyDescent="0.25">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x14ac:dyDescent="0.25">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x14ac:dyDescent="0.25">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x14ac:dyDescent="0.25">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x14ac:dyDescent="0.25">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x14ac:dyDescent="0.25">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x14ac:dyDescent="0.25">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x14ac:dyDescent="0.25">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x14ac:dyDescent="0.25">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x14ac:dyDescent="0.25">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x14ac:dyDescent="0.25">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x14ac:dyDescent="0.25">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x14ac:dyDescent="0.25">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x14ac:dyDescent="0.25">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x14ac:dyDescent="0.25">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x14ac:dyDescent="0.25">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x14ac:dyDescent="0.25">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x14ac:dyDescent="0.25">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x14ac:dyDescent="0.25">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x14ac:dyDescent="0.25">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x14ac:dyDescent="0.25">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x14ac:dyDescent="0.25">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x14ac:dyDescent="0.25">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x14ac:dyDescent="0.25">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x14ac:dyDescent="0.25">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x14ac:dyDescent="0.25">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x14ac:dyDescent="0.25">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x14ac:dyDescent="0.25">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x14ac:dyDescent="0.25">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x14ac:dyDescent="0.25">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x14ac:dyDescent="0.25">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x14ac:dyDescent="0.25">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x14ac:dyDescent="0.25">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x14ac:dyDescent="0.25">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x14ac:dyDescent="0.25">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x14ac:dyDescent="0.25">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x14ac:dyDescent="0.25">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x14ac:dyDescent="0.25">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x14ac:dyDescent="0.25">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x14ac:dyDescent="0.25">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x14ac:dyDescent="0.25">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x14ac:dyDescent="0.25">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x14ac:dyDescent="0.25">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x14ac:dyDescent="0.25">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x14ac:dyDescent="0.25">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x14ac:dyDescent="0.25">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x14ac:dyDescent="0.25">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x14ac:dyDescent="0.25">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x14ac:dyDescent="0.25">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x14ac:dyDescent="0.25">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x14ac:dyDescent="0.25">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x14ac:dyDescent="0.25">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x14ac:dyDescent="0.25">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x14ac:dyDescent="0.25">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x14ac:dyDescent="0.25">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x14ac:dyDescent="0.25">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x14ac:dyDescent="0.25">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x14ac:dyDescent="0.25">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x14ac:dyDescent="0.25">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x14ac:dyDescent="0.25">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x14ac:dyDescent="0.25">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x14ac:dyDescent="0.25">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x14ac:dyDescent="0.25">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x14ac:dyDescent="0.25">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x14ac:dyDescent="0.25">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x14ac:dyDescent="0.25">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x14ac:dyDescent="0.25">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x14ac:dyDescent="0.25">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x14ac:dyDescent="0.25">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x14ac:dyDescent="0.25">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x14ac:dyDescent="0.25">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x14ac:dyDescent="0.25">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x14ac:dyDescent="0.25">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x14ac:dyDescent="0.25">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x14ac:dyDescent="0.25">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x14ac:dyDescent="0.25">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x14ac:dyDescent="0.25">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x14ac:dyDescent="0.25">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x14ac:dyDescent="0.25">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x14ac:dyDescent="0.25">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x14ac:dyDescent="0.25">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x14ac:dyDescent="0.25">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x14ac:dyDescent="0.25">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x14ac:dyDescent="0.25">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x14ac:dyDescent="0.25">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x14ac:dyDescent="0.25">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x14ac:dyDescent="0.25">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x14ac:dyDescent="0.25">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x14ac:dyDescent="0.25">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x14ac:dyDescent="0.25">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x14ac:dyDescent="0.25">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x14ac:dyDescent="0.25">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x14ac:dyDescent="0.25">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x14ac:dyDescent="0.25">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x14ac:dyDescent="0.25">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x14ac:dyDescent="0.25">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x14ac:dyDescent="0.25">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x14ac:dyDescent="0.25">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x14ac:dyDescent="0.25">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x14ac:dyDescent="0.25">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x14ac:dyDescent="0.25">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x14ac:dyDescent="0.25">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x14ac:dyDescent="0.25">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x14ac:dyDescent="0.25">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x14ac:dyDescent="0.25">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x14ac:dyDescent="0.25">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x14ac:dyDescent="0.25">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x14ac:dyDescent="0.25">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x14ac:dyDescent="0.25">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x14ac:dyDescent="0.25">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x14ac:dyDescent="0.25">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x14ac:dyDescent="0.25">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x14ac:dyDescent="0.25">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x14ac:dyDescent="0.25">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x14ac:dyDescent="0.25">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x14ac:dyDescent="0.25">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x14ac:dyDescent="0.25">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x14ac:dyDescent="0.25">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x14ac:dyDescent="0.25">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x14ac:dyDescent="0.25">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x14ac:dyDescent="0.25">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x14ac:dyDescent="0.25">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x14ac:dyDescent="0.25">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x14ac:dyDescent="0.25">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x14ac:dyDescent="0.25">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x14ac:dyDescent="0.25">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x14ac:dyDescent="0.25">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x14ac:dyDescent="0.25">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x14ac:dyDescent="0.25">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x14ac:dyDescent="0.25">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x14ac:dyDescent="0.25">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x14ac:dyDescent="0.25">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x14ac:dyDescent="0.25">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x14ac:dyDescent="0.25">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x14ac:dyDescent="0.25">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x14ac:dyDescent="0.25">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x14ac:dyDescent="0.25">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x14ac:dyDescent="0.25">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x14ac:dyDescent="0.25">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x14ac:dyDescent="0.25">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x14ac:dyDescent="0.25">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x14ac:dyDescent="0.25">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x14ac:dyDescent="0.25">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x14ac:dyDescent="0.25">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x14ac:dyDescent="0.25">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x14ac:dyDescent="0.25">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x14ac:dyDescent="0.25">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x14ac:dyDescent="0.25">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x14ac:dyDescent="0.25">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x14ac:dyDescent="0.25">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x14ac:dyDescent="0.25">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x14ac:dyDescent="0.25">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x14ac:dyDescent="0.25">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x14ac:dyDescent="0.25">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x14ac:dyDescent="0.25">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x14ac:dyDescent="0.25">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x14ac:dyDescent="0.25">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x14ac:dyDescent="0.25">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x14ac:dyDescent="0.25">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x14ac:dyDescent="0.25">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x14ac:dyDescent="0.25">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x14ac:dyDescent="0.25">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x14ac:dyDescent="0.25">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x14ac:dyDescent="0.25">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x14ac:dyDescent="0.25">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x14ac:dyDescent="0.25">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x14ac:dyDescent="0.25">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x14ac:dyDescent="0.25">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x14ac:dyDescent="0.25">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x14ac:dyDescent="0.25">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x14ac:dyDescent="0.25">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x14ac:dyDescent="0.25">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x14ac:dyDescent="0.25">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x14ac:dyDescent="0.25">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x14ac:dyDescent="0.25">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x14ac:dyDescent="0.25">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x14ac:dyDescent="0.25">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x14ac:dyDescent="0.25">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x14ac:dyDescent="0.25">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x14ac:dyDescent="0.25">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x14ac:dyDescent="0.25">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x14ac:dyDescent="0.25">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x14ac:dyDescent="0.25">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x14ac:dyDescent="0.25">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x14ac:dyDescent="0.25">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x14ac:dyDescent="0.25">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x14ac:dyDescent="0.25">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x14ac:dyDescent="0.25">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x14ac:dyDescent="0.25">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x14ac:dyDescent="0.25">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x14ac:dyDescent="0.25">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x14ac:dyDescent="0.25">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x14ac:dyDescent="0.25">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x14ac:dyDescent="0.25">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x14ac:dyDescent="0.25">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x14ac:dyDescent="0.25">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x14ac:dyDescent="0.25">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x14ac:dyDescent="0.25">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x14ac:dyDescent="0.25">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x14ac:dyDescent="0.25">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x14ac:dyDescent="0.25">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x14ac:dyDescent="0.25">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x14ac:dyDescent="0.25">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x14ac:dyDescent="0.25">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x14ac:dyDescent="0.25">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x14ac:dyDescent="0.25">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x14ac:dyDescent="0.25">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x14ac:dyDescent="0.25">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x14ac:dyDescent="0.25">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x14ac:dyDescent="0.25">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x14ac:dyDescent="0.25">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x14ac:dyDescent="0.25">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x14ac:dyDescent="0.25">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x14ac:dyDescent="0.25">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x14ac:dyDescent="0.25">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x14ac:dyDescent="0.25">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x14ac:dyDescent="0.25">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x14ac:dyDescent="0.25">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x14ac:dyDescent="0.25">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x14ac:dyDescent="0.25">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x14ac:dyDescent="0.25">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x14ac:dyDescent="0.25">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x14ac:dyDescent="0.25">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x14ac:dyDescent="0.25">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x14ac:dyDescent="0.25">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x14ac:dyDescent="0.25">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x14ac:dyDescent="0.25">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x14ac:dyDescent="0.25">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x14ac:dyDescent="0.25">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x14ac:dyDescent="0.25">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x14ac:dyDescent="0.25">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x14ac:dyDescent="0.25">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x14ac:dyDescent="0.25">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x14ac:dyDescent="0.25">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x14ac:dyDescent="0.25">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x14ac:dyDescent="0.25">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x14ac:dyDescent="0.25">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x14ac:dyDescent="0.25">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x14ac:dyDescent="0.25">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x14ac:dyDescent="0.25">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x14ac:dyDescent="0.25">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x14ac:dyDescent="0.25">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x14ac:dyDescent="0.25">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x14ac:dyDescent="0.25">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x14ac:dyDescent="0.25">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x14ac:dyDescent="0.25">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x14ac:dyDescent="0.25">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x14ac:dyDescent="0.25">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x14ac:dyDescent="0.25">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x14ac:dyDescent="0.25">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x14ac:dyDescent="0.25">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x14ac:dyDescent="0.25">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x14ac:dyDescent="0.25">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x14ac:dyDescent="0.25">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x14ac:dyDescent="0.25">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x14ac:dyDescent="0.25">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x14ac:dyDescent="0.25">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x14ac:dyDescent="0.25">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x14ac:dyDescent="0.25">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x14ac:dyDescent="0.25">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x14ac:dyDescent="0.25">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x14ac:dyDescent="0.25">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x14ac:dyDescent="0.25">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x14ac:dyDescent="0.25">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x14ac:dyDescent="0.25">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x14ac:dyDescent="0.25">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x14ac:dyDescent="0.25">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x14ac:dyDescent="0.25">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x14ac:dyDescent="0.25">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x14ac:dyDescent="0.25">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x14ac:dyDescent="0.25">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x14ac:dyDescent="0.25">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x14ac:dyDescent="0.25">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x14ac:dyDescent="0.25">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x14ac:dyDescent="0.25">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x14ac:dyDescent="0.25">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x14ac:dyDescent="0.25">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x14ac:dyDescent="0.25">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x14ac:dyDescent="0.25">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x14ac:dyDescent="0.25">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x14ac:dyDescent="0.25">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x14ac:dyDescent="0.25">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x14ac:dyDescent="0.25">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x14ac:dyDescent="0.25">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x14ac:dyDescent="0.25">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x14ac:dyDescent="0.25">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x14ac:dyDescent="0.25">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x14ac:dyDescent="0.25">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x14ac:dyDescent="0.25">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x14ac:dyDescent="0.25">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x14ac:dyDescent="0.25">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x14ac:dyDescent="0.25">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x14ac:dyDescent="0.25">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x14ac:dyDescent="0.25">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x14ac:dyDescent="0.25">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x14ac:dyDescent="0.25">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x14ac:dyDescent="0.25">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x14ac:dyDescent="0.25">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x14ac:dyDescent="0.25">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x14ac:dyDescent="0.25">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x14ac:dyDescent="0.25">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x14ac:dyDescent="0.25">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x14ac:dyDescent="0.25">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x14ac:dyDescent="0.25">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x14ac:dyDescent="0.25">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x14ac:dyDescent="0.25">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x14ac:dyDescent="0.25">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x14ac:dyDescent="0.25">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x14ac:dyDescent="0.25">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x14ac:dyDescent="0.25">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x14ac:dyDescent="0.25">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x14ac:dyDescent="0.25">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x14ac:dyDescent="0.25">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x14ac:dyDescent="0.25">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x14ac:dyDescent="0.25">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x14ac:dyDescent="0.25">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x14ac:dyDescent="0.25">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x14ac:dyDescent="0.25">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x14ac:dyDescent="0.25">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x14ac:dyDescent="0.25">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x14ac:dyDescent="0.25">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x14ac:dyDescent="0.25">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x14ac:dyDescent="0.25">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x14ac:dyDescent="0.25">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x14ac:dyDescent="0.25">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x14ac:dyDescent="0.25">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x14ac:dyDescent="0.25">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x14ac:dyDescent="0.25">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x14ac:dyDescent="0.25">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x14ac:dyDescent="0.25">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x14ac:dyDescent="0.25">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x14ac:dyDescent="0.25">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x14ac:dyDescent="0.25">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x14ac:dyDescent="0.25">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x14ac:dyDescent="0.25">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x14ac:dyDescent="0.25">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x14ac:dyDescent="0.25">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x14ac:dyDescent="0.25">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x14ac:dyDescent="0.25">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x14ac:dyDescent="0.25">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x14ac:dyDescent="0.25">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x14ac:dyDescent="0.25">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x14ac:dyDescent="0.25">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x14ac:dyDescent="0.25">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x14ac:dyDescent="0.25">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x14ac:dyDescent="0.25">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x14ac:dyDescent="0.25">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x14ac:dyDescent="0.25">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x14ac:dyDescent="0.25">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x14ac:dyDescent="0.25">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x14ac:dyDescent="0.25">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x14ac:dyDescent="0.25">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x14ac:dyDescent="0.25">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x14ac:dyDescent="0.25">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x14ac:dyDescent="0.25">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x14ac:dyDescent="0.25">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x14ac:dyDescent="0.25">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x14ac:dyDescent="0.25">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x14ac:dyDescent="0.25">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x14ac:dyDescent="0.25">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x14ac:dyDescent="0.25">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x14ac:dyDescent="0.25">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x14ac:dyDescent="0.25">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x14ac:dyDescent="0.25">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x14ac:dyDescent="0.25">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x14ac:dyDescent="0.25">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x14ac:dyDescent="0.25">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x14ac:dyDescent="0.25">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x14ac:dyDescent="0.25">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x14ac:dyDescent="0.25">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x14ac:dyDescent="0.25">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x14ac:dyDescent="0.25">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x14ac:dyDescent="0.25">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x14ac:dyDescent="0.25">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x14ac:dyDescent="0.25">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x14ac:dyDescent="0.25">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x14ac:dyDescent="0.25">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x14ac:dyDescent="0.25">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x14ac:dyDescent="0.25">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x14ac:dyDescent="0.25">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x14ac:dyDescent="0.25">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x14ac:dyDescent="0.25">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x14ac:dyDescent="0.25">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x14ac:dyDescent="0.25">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x14ac:dyDescent="0.25">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x14ac:dyDescent="0.25">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x14ac:dyDescent="0.25">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x14ac:dyDescent="0.25">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x14ac:dyDescent="0.25">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x14ac:dyDescent="0.25">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x14ac:dyDescent="0.25">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x14ac:dyDescent="0.25">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x14ac:dyDescent="0.25">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x14ac:dyDescent="0.25">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x14ac:dyDescent="0.25">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x14ac:dyDescent="0.25">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x14ac:dyDescent="0.25">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x14ac:dyDescent="0.25">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x14ac:dyDescent="0.25">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x14ac:dyDescent="0.25">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x14ac:dyDescent="0.25">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x14ac:dyDescent="0.25">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x14ac:dyDescent="0.25">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x14ac:dyDescent="0.25">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x14ac:dyDescent="0.25">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x14ac:dyDescent="0.25">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x14ac:dyDescent="0.25">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x14ac:dyDescent="0.25">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x14ac:dyDescent="0.25">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x14ac:dyDescent="0.25">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x14ac:dyDescent="0.25">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x14ac:dyDescent="0.25">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x14ac:dyDescent="0.25">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x14ac:dyDescent="0.25">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x14ac:dyDescent="0.25">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x14ac:dyDescent="0.25">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x14ac:dyDescent="0.25">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x14ac:dyDescent="0.25">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x14ac:dyDescent="0.25">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x14ac:dyDescent="0.25">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x14ac:dyDescent="0.25">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x14ac:dyDescent="0.25">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x14ac:dyDescent="0.25">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x14ac:dyDescent="0.25">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x14ac:dyDescent="0.25">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x14ac:dyDescent="0.25">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x14ac:dyDescent="0.25">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x14ac:dyDescent="0.25">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x14ac:dyDescent="0.25">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x14ac:dyDescent="0.25">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x14ac:dyDescent="0.25">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x14ac:dyDescent="0.25">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x14ac:dyDescent="0.25">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x14ac:dyDescent="0.25">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x14ac:dyDescent="0.25">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x14ac:dyDescent="0.25">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x14ac:dyDescent="0.25">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x14ac:dyDescent="0.25">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x14ac:dyDescent="0.25">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x14ac:dyDescent="0.25">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x14ac:dyDescent="0.25">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x14ac:dyDescent="0.25">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x14ac:dyDescent="0.25">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x14ac:dyDescent="0.25">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x14ac:dyDescent="0.25">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x14ac:dyDescent="0.25">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x14ac:dyDescent="0.25">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x14ac:dyDescent="0.25">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x14ac:dyDescent="0.25">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x14ac:dyDescent="0.25">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x14ac:dyDescent="0.25">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x14ac:dyDescent="0.25">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x14ac:dyDescent="0.25">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x14ac:dyDescent="0.25">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x14ac:dyDescent="0.25">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x14ac:dyDescent="0.25">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x14ac:dyDescent="0.25">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x14ac:dyDescent="0.25">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x14ac:dyDescent="0.25">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x14ac:dyDescent="0.25">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x14ac:dyDescent="0.25">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x14ac:dyDescent="0.25">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x14ac:dyDescent="0.25">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x14ac:dyDescent="0.25">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x14ac:dyDescent="0.25">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x14ac:dyDescent="0.25">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x14ac:dyDescent="0.25">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x14ac:dyDescent="0.25">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x14ac:dyDescent="0.25">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x14ac:dyDescent="0.25">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x14ac:dyDescent="0.25">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x14ac:dyDescent="0.25">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x14ac:dyDescent="0.25">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x14ac:dyDescent="0.25">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x14ac:dyDescent="0.25">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x14ac:dyDescent="0.25">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x14ac:dyDescent="0.25">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x14ac:dyDescent="0.25">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x14ac:dyDescent="0.25">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x14ac:dyDescent="0.25">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x14ac:dyDescent="0.25">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x14ac:dyDescent="0.25">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x14ac:dyDescent="0.25">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x14ac:dyDescent="0.25">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x14ac:dyDescent="0.25">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x14ac:dyDescent="0.25">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x14ac:dyDescent="0.25">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x14ac:dyDescent="0.25">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x14ac:dyDescent="0.25">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x14ac:dyDescent="0.25">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x14ac:dyDescent="0.25">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x14ac:dyDescent="0.25">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x14ac:dyDescent="0.25">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x14ac:dyDescent="0.25">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x14ac:dyDescent="0.25">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x14ac:dyDescent="0.25">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x14ac:dyDescent="0.25">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x14ac:dyDescent="0.25">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x14ac:dyDescent="0.25">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x14ac:dyDescent="0.25">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x14ac:dyDescent="0.25">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x14ac:dyDescent="0.25">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x14ac:dyDescent="0.25">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x14ac:dyDescent="0.25">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x14ac:dyDescent="0.25">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x14ac:dyDescent="0.25">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x14ac:dyDescent="0.25">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x14ac:dyDescent="0.25">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x14ac:dyDescent="0.25">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x14ac:dyDescent="0.25">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x14ac:dyDescent="0.25">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x14ac:dyDescent="0.25">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x14ac:dyDescent="0.25">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x14ac:dyDescent="0.25">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x14ac:dyDescent="0.25">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x14ac:dyDescent="0.25">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x14ac:dyDescent="0.25">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x14ac:dyDescent="0.25">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x14ac:dyDescent="0.25">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x14ac:dyDescent="0.25">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x14ac:dyDescent="0.25">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x14ac:dyDescent="0.25">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x14ac:dyDescent="0.25">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x14ac:dyDescent="0.25">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x14ac:dyDescent="0.25">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x14ac:dyDescent="0.25">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x14ac:dyDescent="0.25">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x14ac:dyDescent="0.25">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x14ac:dyDescent="0.25">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x14ac:dyDescent="0.25">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x14ac:dyDescent="0.25">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x14ac:dyDescent="0.25">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x14ac:dyDescent="0.25">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x14ac:dyDescent="0.25">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x14ac:dyDescent="0.25">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x14ac:dyDescent="0.25">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x14ac:dyDescent="0.25">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x14ac:dyDescent="0.25">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x14ac:dyDescent="0.25">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x14ac:dyDescent="0.25">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x14ac:dyDescent="0.25">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x14ac:dyDescent="0.25">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x14ac:dyDescent="0.25">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x14ac:dyDescent="0.25">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x14ac:dyDescent="0.25">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x14ac:dyDescent="0.25">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x14ac:dyDescent="0.25">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x14ac:dyDescent="0.25">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x14ac:dyDescent="0.25">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x14ac:dyDescent="0.25">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x14ac:dyDescent="0.25">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x14ac:dyDescent="0.25">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x14ac:dyDescent="0.25">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x14ac:dyDescent="0.25">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x14ac:dyDescent="0.25">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x14ac:dyDescent="0.25">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x14ac:dyDescent="0.25">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x14ac:dyDescent="0.25">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x14ac:dyDescent="0.25">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x14ac:dyDescent="0.25">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x14ac:dyDescent="0.25">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x14ac:dyDescent="0.25">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x14ac:dyDescent="0.25">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x14ac:dyDescent="0.25">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x14ac:dyDescent="0.25">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x14ac:dyDescent="0.25">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x14ac:dyDescent="0.25">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x14ac:dyDescent="0.25">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x14ac:dyDescent="0.25">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x14ac:dyDescent="0.25">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x14ac:dyDescent="0.25">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x14ac:dyDescent="0.25">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x14ac:dyDescent="0.25">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x14ac:dyDescent="0.25">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x14ac:dyDescent="0.25">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x14ac:dyDescent="0.25">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x14ac:dyDescent="0.25">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x14ac:dyDescent="0.25">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x14ac:dyDescent="0.25">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x14ac:dyDescent="0.25">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x14ac:dyDescent="0.25">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x14ac:dyDescent="0.25">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x14ac:dyDescent="0.25">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x14ac:dyDescent="0.25">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x14ac:dyDescent="0.25">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x14ac:dyDescent="0.25">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x14ac:dyDescent="0.25">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x14ac:dyDescent="0.25">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x14ac:dyDescent="0.25">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x14ac:dyDescent="0.25">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x14ac:dyDescent="0.25">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x14ac:dyDescent="0.25">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x14ac:dyDescent="0.25">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x14ac:dyDescent="0.25">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x14ac:dyDescent="0.25">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x14ac:dyDescent="0.25">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x14ac:dyDescent="0.25">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x14ac:dyDescent="0.25">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x14ac:dyDescent="0.25">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x14ac:dyDescent="0.25">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x14ac:dyDescent="0.25">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x14ac:dyDescent="0.25">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x14ac:dyDescent="0.25">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x14ac:dyDescent="0.25">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x14ac:dyDescent="0.25">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x14ac:dyDescent="0.25">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x14ac:dyDescent="0.25">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x14ac:dyDescent="0.25">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x14ac:dyDescent="0.25">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x14ac:dyDescent="0.25">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x14ac:dyDescent="0.25">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x14ac:dyDescent="0.25">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x14ac:dyDescent="0.25">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x14ac:dyDescent="0.25">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x14ac:dyDescent="0.25">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x14ac:dyDescent="0.25">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x14ac:dyDescent="0.25">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x14ac:dyDescent="0.25">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x14ac:dyDescent="0.25">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x14ac:dyDescent="0.25">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x14ac:dyDescent="0.25">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x14ac:dyDescent="0.25">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x14ac:dyDescent="0.25">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x14ac:dyDescent="0.25">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x14ac:dyDescent="0.25">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x14ac:dyDescent="0.25">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x14ac:dyDescent="0.25">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x14ac:dyDescent="0.25">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x14ac:dyDescent="0.25">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x14ac:dyDescent="0.25">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x14ac:dyDescent="0.25">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x14ac:dyDescent="0.25">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x14ac:dyDescent="0.25">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x14ac:dyDescent="0.25">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x14ac:dyDescent="0.25">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x14ac:dyDescent="0.25">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x14ac:dyDescent="0.25">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x14ac:dyDescent="0.25">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x14ac:dyDescent="0.25">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x14ac:dyDescent="0.25">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x14ac:dyDescent="0.25">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x14ac:dyDescent="0.25">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x14ac:dyDescent="0.25">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x14ac:dyDescent="0.25">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x14ac:dyDescent="0.25">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x14ac:dyDescent="0.25">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x14ac:dyDescent="0.25">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x14ac:dyDescent="0.25">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x14ac:dyDescent="0.25">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x14ac:dyDescent="0.25">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x14ac:dyDescent="0.25">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x14ac:dyDescent="0.25">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x14ac:dyDescent="0.25">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x14ac:dyDescent="0.25">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x14ac:dyDescent="0.25">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x14ac:dyDescent="0.25">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x14ac:dyDescent="0.25">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x14ac:dyDescent="0.25">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x14ac:dyDescent="0.25">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x14ac:dyDescent="0.25">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x14ac:dyDescent="0.25">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x14ac:dyDescent="0.25">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x14ac:dyDescent="0.25">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x14ac:dyDescent="0.25">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x14ac:dyDescent="0.25">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x14ac:dyDescent="0.25">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x14ac:dyDescent="0.25">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x14ac:dyDescent="0.25">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x14ac:dyDescent="0.25">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x14ac:dyDescent="0.25">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x14ac:dyDescent="0.25">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x14ac:dyDescent="0.25">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x14ac:dyDescent="0.25">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x14ac:dyDescent="0.25">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x14ac:dyDescent="0.25">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x14ac:dyDescent="0.25">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x14ac:dyDescent="0.25">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x14ac:dyDescent="0.25">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x14ac:dyDescent="0.25">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x14ac:dyDescent="0.25">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x14ac:dyDescent="0.25">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x14ac:dyDescent="0.25">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x14ac:dyDescent="0.25">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x14ac:dyDescent="0.25">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x14ac:dyDescent="0.25">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x14ac:dyDescent="0.25">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x14ac:dyDescent="0.25">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x14ac:dyDescent="0.25">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x14ac:dyDescent="0.25">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x14ac:dyDescent="0.25">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x14ac:dyDescent="0.25">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x14ac:dyDescent="0.25">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x14ac:dyDescent="0.25">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x14ac:dyDescent="0.25">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x14ac:dyDescent="0.25">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x14ac:dyDescent="0.25">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x14ac:dyDescent="0.25">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x14ac:dyDescent="0.25">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x14ac:dyDescent="0.25">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x14ac:dyDescent="0.25">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x14ac:dyDescent="0.25">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x14ac:dyDescent="0.25">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x14ac:dyDescent="0.25">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x14ac:dyDescent="0.25">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x14ac:dyDescent="0.25">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x14ac:dyDescent="0.25">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x14ac:dyDescent="0.25">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x14ac:dyDescent="0.25">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x14ac:dyDescent="0.25">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x14ac:dyDescent="0.25">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x14ac:dyDescent="0.25">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x14ac:dyDescent="0.25">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x14ac:dyDescent="0.25">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x14ac:dyDescent="0.25">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x14ac:dyDescent="0.25">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x14ac:dyDescent="0.25">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x14ac:dyDescent="0.25">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x14ac:dyDescent="0.25">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x14ac:dyDescent="0.25">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x14ac:dyDescent="0.25">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x14ac:dyDescent="0.25">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x14ac:dyDescent="0.25">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x14ac:dyDescent="0.25">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x14ac:dyDescent="0.25">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x14ac:dyDescent="0.25">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x14ac:dyDescent="0.25">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x14ac:dyDescent="0.25">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x14ac:dyDescent="0.25">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x14ac:dyDescent="0.25">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x14ac:dyDescent="0.25">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x14ac:dyDescent="0.25">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x14ac:dyDescent="0.25">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x14ac:dyDescent="0.25">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x14ac:dyDescent="0.25">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x14ac:dyDescent="0.25">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x14ac:dyDescent="0.25">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x14ac:dyDescent="0.25">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x14ac:dyDescent="0.25">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x14ac:dyDescent="0.25">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x14ac:dyDescent="0.25">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x14ac:dyDescent="0.25">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x14ac:dyDescent="0.25">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x14ac:dyDescent="0.25">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x14ac:dyDescent="0.25">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x14ac:dyDescent="0.25">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x14ac:dyDescent="0.25">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x14ac:dyDescent="0.25">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x14ac:dyDescent="0.25">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x14ac:dyDescent="0.25">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x14ac:dyDescent="0.25">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x14ac:dyDescent="0.25">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x14ac:dyDescent="0.25">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x14ac:dyDescent="0.25">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x14ac:dyDescent="0.25">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x14ac:dyDescent="0.25">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x14ac:dyDescent="0.25">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x14ac:dyDescent="0.25">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x14ac:dyDescent="0.25">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x14ac:dyDescent="0.25">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x14ac:dyDescent="0.25">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x14ac:dyDescent="0.25">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x14ac:dyDescent="0.25">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x14ac:dyDescent="0.25">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x14ac:dyDescent="0.25">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x14ac:dyDescent="0.25">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x14ac:dyDescent="0.25">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x14ac:dyDescent="0.25">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x14ac:dyDescent="0.25">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x14ac:dyDescent="0.25">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x14ac:dyDescent="0.25">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x14ac:dyDescent="0.25">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x14ac:dyDescent="0.25">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x14ac:dyDescent="0.25">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x14ac:dyDescent="0.25">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x14ac:dyDescent="0.25">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x14ac:dyDescent="0.25">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x14ac:dyDescent="0.25">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x14ac:dyDescent="0.25">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x14ac:dyDescent="0.25">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x14ac:dyDescent="0.25">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x14ac:dyDescent="0.25">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x14ac:dyDescent="0.25">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x14ac:dyDescent="0.25">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x14ac:dyDescent="0.25">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x14ac:dyDescent="0.25">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x14ac:dyDescent="0.25">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x14ac:dyDescent="0.25">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x14ac:dyDescent="0.25">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x14ac:dyDescent="0.25">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x14ac:dyDescent="0.25">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x14ac:dyDescent="0.25">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x14ac:dyDescent="0.25">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x14ac:dyDescent="0.25">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x14ac:dyDescent="0.25">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x14ac:dyDescent="0.25">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x14ac:dyDescent="0.25">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x14ac:dyDescent="0.25">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x14ac:dyDescent="0.25">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x14ac:dyDescent="0.25">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x14ac:dyDescent="0.25">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x14ac:dyDescent="0.25">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x14ac:dyDescent="0.25">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x14ac:dyDescent="0.25">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x14ac:dyDescent="0.25">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x14ac:dyDescent="0.25">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x14ac:dyDescent="0.25">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x14ac:dyDescent="0.25">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x14ac:dyDescent="0.25">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x14ac:dyDescent="0.25">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x14ac:dyDescent="0.25">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x14ac:dyDescent="0.25">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x14ac:dyDescent="0.25">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x14ac:dyDescent="0.25">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x14ac:dyDescent="0.25">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G5:J5"/>
    <mergeCell ref="G6:J6"/>
    <mergeCell ref="R6:R7"/>
    <mergeCell ref="S6:S7"/>
    <mergeCell ref="K2:L2"/>
    <mergeCell ref="T6:T7"/>
    <mergeCell ref="K6:L6"/>
    <mergeCell ref="K5:P5"/>
    <mergeCell ref="M6:N6"/>
    <mergeCell ref="O6:O7"/>
    <mergeCell ref="P6:P7"/>
    <mergeCell ref="Q6:Q7"/>
  </mergeCells>
  <phoneticPr fontId="16" type="noConversion"/>
  <conditionalFormatting sqref="G10:G1012">
    <cfRule type="expression" dxfId="22" priority="48">
      <formula>AND($G10="",#REF!=#REF!)</formula>
    </cfRule>
  </conditionalFormatting>
  <conditionalFormatting sqref="L10:L1012 N10:N1012">
    <cfRule type="expression" dxfId="20"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baseColWidth="10" defaultColWidth="11.42578125" defaultRowHeight="15" x14ac:dyDescent="0.25"/>
  <cols>
    <col min="1" max="1" width="10.85546875" customWidth="1"/>
    <col min="2" max="2" width="8.85546875" customWidth="1"/>
    <col min="3" max="3" width="16.42578125" bestFit="1" customWidth="1"/>
    <col min="7" max="7" width="11" customWidth="1"/>
    <col min="9" max="10" width="14.42578125" bestFit="1" customWidth="1"/>
    <col min="11" max="11" width="23.85546875" bestFit="1" customWidth="1"/>
  </cols>
  <sheetData>
    <row r="2" spans="2:6" ht="20.25" thickBot="1" x14ac:dyDescent="0.35">
      <c r="B2" s="17" t="str">
        <f ca="1">_xlfn.XLOOKUP("str_Overview",tbl_translations[Key],tbl_translations[ChosenLanguage])</f>
        <v>Oversikt</v>
      </c>
    </row>
    <row r="3" spans="2:6" ht="18.75" thickTop="1" thickBot="1" x14ac:dyDescent="0.35">
      <c r="B3" s="11" t="str">
        <f ca="1">_xlfn.XLOOKUP("str_PhaseoutList",tbl_translations[Key],tbl_translations[ChosenLanguage])</f>
        <v>Utfasingsliste</v>
      </c>
    </row>
    <row r="4" spans="2:6" ht="15.75" thickTop="1" x14ac:dyDescent="0.25"/>
    <row r="5" spans="2:6" x14ac:dyDescent="0.25">
      <c r="B5" s="25" t="s">
        <v>30</v>
      </c>
      <c r="C5" s="26" t="s">
        <v>31</v>
      </c>
      <c r="D5" s="26" t="str">
        <f ca="1">LookUpLanguage!O6</f>
        <v>Fri for stoffer</v>
      </c>
      <c r="E5" s="26" t="str">
        <f ca="1">LookUpLanguage!O7</f>
        <v>Inneholder stoffer</v>
      </c>
      <c r="F5" s="27" t="str">
        <f ca="1">LookUpLanguage!O8</f>
        <v>Ukjent</v>
      </c>
    </row>
    <row r="6" spans="2:6" x14ac:dyDescent="0.25">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x14ac:dyDescent="0.25">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x14ac:dyDescent="0.25">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x14ac:dyDescent="0.25">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x14ac:dyDescent="0.25">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x14ac:dyDescent="0.25">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x14ac:dyDescent="0.25">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8" thickBot="1" x14ac:dyDescent="0.35">
      <c r="B32" s="11" t="str">
        <f ca="1">_xlfn.XLOOKUP("str_Ecolabels",tbl_translations[Key],tbl_translations[ChosenLanguage])</f>
        <v>Miljømerker</v>
      </c>
      <c r="D32" s="127" t="s">
        <v>32</v>
      </c>
    </row>
    <row r="33" spans="5:6" ht="15.75" thickTop="1" x14ac:dyDescent="0.25"/>
    <row r="34" spans="5:6" x14ac:dyDescent="0.25">
      <c r="E34" t="s">
        <v>33</v>
      </c>
      <c r="F34" s="15" t="s">
        <v>34</v>
      </c>
    </row>
    <row r="35" spans="5:6" x14ac:dyDescent="0.25">
      <c r="E35" t="str">
        <f ca="1">Configuration!B24</f>
        <v>Type I</v>
      </c>
      <c r="F35" s="15">
        <f ca="1">COUNTIF(Artikler_Miljøspørreskjema[If yes to (B), 
specify ecolabel
'[select from list']],E35)</f>
        <v>0</v>
      </c>
    </row>
    <row r="36" spans="5:6" x14ac:dyDescent="0.25">
      <c r="E36" t="str">
        <f ca="1">Configuration!B25</f>
        <v>Type III</v>
      </c>
      <c r="F36" s="15">
        <f ca="1">COUNTIF(Artikler_Miljøspørreskjema[If yes to (B), 
specify ecolabel
'[select from list']],E36)</f>
        <v>0</v>
      </c>
    </row>
    <row r="37" spans="5:6" x14ac:dyDescent="0.25">
      <c r="E37" t="str">
        <f ca="1">Configuration!B26</f>
        <v>Type I-lik</v>
      </c>
      <c r="F37" s="15">
        <f ca="1">COUNTIF(Artikler_Miljøspørreskjema[If yes to (B), 
specify ecolabel
'[select from list']],E37)</f>
        <v>0</v>
      </c>
    </row>
    <row r="38" spans="5:6" x14ac:dyDescent="0.25">
      <c r="E38" t="str">
        <f ca="1">Configuration!B27</f>
        <v>Annet</v>
      </c>
      <c r="F38" s="15">
        <f ca="1">COUNTIF(Artikler_Miljøspørreskjema[If yes to (B), 
specify ecolabel
'[select from list']],E38)</f>
        <v>0</v>
      </c>
    </row>
    <row r="39" spans="5:6" x14ac:dyDescent="0.25">
      <c r="F39" s="15"/>
    </row>
    <row r="40" spans="5:6" x14ac:dyDescent="0.25">
      <c r="F40" s="15"/>
    </row>
    <row r="41" spans="5:6" x14ac:dyDescent="0.25">
      <c r="F41" s="15"/>
    </row>
    <row r="42" spans="5:6" x14ac:dyDescent="0.25">
      <c r="F42" s="15"/>
    </row>
    <row r="43" spans="5:6" x14ac:dyDescent="0.25">
      <c r="F43" s="15"/>
    </row>
    <row r="44" spans="5:6" x14ac:dyDescent="0.25">
      <c r="F44" s="15"/>
    </row>
    <row r="45" spans="5:6" x14ac:dyDescent="0.25">
      <c r="F45" s="15"/>
    </row>
    <row r="57" spans="1:2" x14ac:dyDescent="0.25">
      <c r="A57" s="120" t="s">
        <v>35</v>
      </c>
      <c r="B57" s="120">
        <f ca="1">SUM(Artikler_Miljøspørreskjema[VektingRestriksjon])</f>
        <v>0</v>
      </c>
    </row>
    <row r="60" spans="1:2" x14ac:dyDescent="0.25">
      <c r="A60" s="124" t="s">
        <v>9</v>
      </c>
      <c r="B60" s="15" t="s">
        <v>3</v>
      </c>
    </row>
    <row r="61" spans="1:2" x14ac:dyDescent="0.25">
      <c r="A61" s="15" t="s">
        <v>36</v>
      </c>
      <c r="B61" s="15">
        <v>0</v>
      </c>
    </row>
    <row r="62" spans="1:2" x14ac:dyDescent="0.25">
      <c r="A62" s="15" t="s">
        <v>37</v>
      </c>
      <c r="B62" s="15">
        <v>0</v>
      </c>
    </row>
    <row r="66" spans="1:2" x14ac:dyDescent="0.25">
      <c r="A66" s="111"/>
    </row>
    <row r="67" spans="1:2" x14ac:dyDescent="0.25">
      <c r="A67" s="111"/>
    </row>
    <row r="68" spans="1:2" x14ac:dyDescent="0.25">
      <c r="A68" s="111"/>
    </row>
    <row r="69" spans="1:2" x14ac:dyDescent="0.25">
      <c r="A69" s="111"/>
    </row>
    <row r="70" spans="1:2" x14ac:dyDescent="0.25">
      <c r="A70" s="111"/>
    </row>
    <row r="71" spans="1:2" x14ac:dyDescent="0.25">
      <c r="A71" s="111"/>
    </row>
    <row r="72" spans="1:2" x14ac:dyDescent="0.25">
      <c r="A72" s="111"/>
    </row>
    <row r="73" spans="1:2" ht="45" x14ac:dyDescent="0.25">
      <c r="A73" s="82" t="s">
        <v>9</v>
      </c>
      <c r="B73" s="125" t="s">
        <v>38</v>
      </c>
    </row>
    <row r="74" spans="1:2" x14ac:dyDescent="0.25">
      <c r="A74" s="15" t="s">
        <v>36</v>
      </c>
      <c r="B74" s="126" t="e">
        <v>#DIV/0!</v>
      </c>
    </row>
    <row r="75" spans="1:2" x14ac:dyDescent="0.25">
      <c r="A75" s="83" t="s">
        <v>39</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baseColWidth="10" defaultColWidth="18.5703125" defaultRowHeight="15" x14ac:dyDescent="0.25"/>
  <cols>
    <col min="1" max="1" width="10.5703125" style="85" customWidth="1"/>
    <col min="2" max="2" width="18.5703125" style="85"/>
    <col min="3" max="3" width="20.42578125" style="85" customWidth="1"/>
    <col min="4" max="4" width="20.140625" style="85" customWidth="1"/>
    <col min="5" max="5" width="18.5703125" style="85"/>
    <col min="6" max="6" width="29" style="85" customWidth="1"/>
    <col min="7" max="7" width="18.5703125" style="85"/>
    <col min="8" max="8" width="21.42578125" style="85" customWidth="1"/>
    <col min="9" max="10" width="20.42578125" style="85" customWidth="1"/>
    <col min="11" max="16384" width="18.5703125" style="85"/>
  </cols>
  <sheetData>
    <row r="2" spans="2:35" ht="42.6" customHeight="1" thickBot="1" x14ac:dyDescent="0.3">
      <c r="B2" s="84" t="s">
        <v>40</v>
      </c>
    </row>
    <row r="3" spans="2:35" ht="15.75" thickTop="1" x14ac:dyDescent="0.25"/>
    <row r="4" spans="2:35" ht="45" x14ac:dyDescent="0.25">
      <c r="C4" s="92" t="s">
        <v>41</v>
      </c>
    </row>
    <row r="5" spans="2:35" x14ac:dyDescent="0.25">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45" x14ac:dyDescent="0.25">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5" x14ac:dyDescent="0.25">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30" x14ac:dyDescent="0.25">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30" x14ac:dyDescent="0.25">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30" x14ac:dyDescent="0.25">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5" x14ac:dyDescent="0.25">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x14ac:dyDescent="0.25">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5" x14ac:dyDescent="0.25">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30" x14ac:dyDescent="0.25">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5" x14ac:dyDescent="0.25">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75" x14ac:dyDescent="0.25">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60" x14ac:dyDescent="0.25">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75" x14ac:dyDescent="0.25">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90" x14ac:dyDescent="0.25">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60" x14ac:dyDescent="0.25">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75" x14ac:dyDescent="0.25">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5" x14ac:dyDescent="0.25">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60" x14ac:dyDescent="0.25">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5" x14ac:dyDescent="0.25">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60" x14ac:dyDescent="0.25">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x14ac:dyDescent="0.25">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x14ac:dyDescent="0.25">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90" x14ac:dyDescent="0.25">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20" x14ac:dyDescent="0.25">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5" x14ac:dyDescent="0.25">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30" x14ac:dyDescent="0.25">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x14ac:dyDescent="0.25">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5" x14ac:dyDescent="0.25">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5" x14ac:dyDescent="0.25">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30" x14ac:dyDescent="0.25">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60" x14ac:dyDescent="0.25">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ht="30" x14ac:dyDescent="0.25">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30" x14ac:dyDescent="0.25">
      <c r="B38" s="85" t="s">
        <v>268</v>
      </c>
      <c r="C38" s="85" t="s">
        <v>269</v>
      </c>
      <c r="D38" s="85" t="s">
        <v>270</v>
      </c>
      <c r="E38" s="85" t="s">
        <v>271</v>
      </c>
      <c r="F38" s="85" t="s">
        <v>272</v>
      </c>
      <c r="G38" s="85" t="s">
        <v>271</v>
      </c>
      <c r="H38" s="85" t="s">
        <v>273</v>
      </c>
      <c r="I38" s="85" t="s">
        <v>274</v>
      </c>
      <c r="J38" s="85" t="s">
        <v>271</v>
      </c>
      <c r="K38" s="85" t="str">
        <f ca="1">OFFSET(LookUpLanguage!D38,0,MATCH(Scorecard!$C$3,tbl_language_list[Language],0)-1,1,1)</f>
        <v>Fri for stoffer</v>
      </c>
    </row>
    <row r="39" spans="2:11" ht="30" x14ac:dyDescent="0.25">
      <c r="B39" s="85" t="s">
        <v>268</v>
      </c>
      <c r="C39" s="85" t="s">
        <v>275</v>
      </c>
      <c r="D39" s="85" t="s">
        <v>276</v>
      </c>
      <c r="E39" s="85" t="s">
        <v>277</v>
      </c>
      <c r="F39" s="85" t="s">
        <v>278</v>
      </c>
      <c r="G39" s="85" t="s">
        <v>279</v>
      </c>
      <c r="H39" s="85" t="s">
        <v>280</v>
      </c>
      <c r="I39" s="85" t="s">
        <v>281</v>
      </c>
      <c r="J39" s="85" t="s">
        <v>279</v>
      </c>
      <c r="K39" s="85" t="str">
        <f ca="1">OFFSET(LookUpLanguage!D39,0,MATCH(Scorecard!$C$3,tbl_language_list[Language],0)-1,1,1)</f>
        <v>Inneholder stoffer</v>
      </c>
    </row>
    <row r="40" spans="2:11" ht="30" x14ac:dyDescent="0.25">
      <c r="B40" s="85" t="s">
        <v>268</v>
      </c>
      <c r="C40" s="85" t="s">
        <v>282</v>
      </c>
      <c r="D40" s="85" t="s">
        <v>283</v>
      </c>
      <c r="E40" s="85" t="s">
        <v>284</v>
      </c>
      <c r="F40" s="85" t="s">
        <v>285</v>
      </c>
      <c r="G40" s="85" t="s">
        <v>286</v>
      </c>
      <c r="H40" s="85" t="s">
        <v>287</v>
      </c>
      <c r="I40" s="85" t="s">
        <v>288</v>
      </c>
      <c r="J40" s="85" t="s">
        <v>286</v>
      </c>
      <c r="K40" s="85" t="str">
        <f ca="1">OFFSET(LookUpLanguage!D40,0,MATCH(Scorecard!$C$3,tbl_language_list[Language],0)-1,1,1)</f>
        <v>Ukjent</v>
      </c>
    </row>
    <row r="41" spans="2:11" ht="30" x14ac:dyDescent="0.25">
      <c r="B41" s="85" t="s">
        <v>289</v>
      </c>
      <c r="C41" s="85" t="s">
        <v>290</v>
      </c>
      <c r="D41" s="85" t="s">
        <v>291</v>
      </c>
      <c r="E41" s="85" t="s">
        <v>292</v>
      </c>
      <c r="F41" s="85" t="s">
        <v>293</v>
      </c>
      <c r="G41" s="85" t="s">
        <v>292</v>
      </c>
      <c r="H41" s="85" t="s">
        <v>294</v>
      </c>
      <c r="I41" s="85" t="s">
        <v>295</v>
      </c>
      <c r="J41" s="85" t="s">
        <v>292</v>
      </c>
      <c r="K41" s="85" t="str">
        <f ca="1">OFFSET(LookUpLanguage!D41,0,MATCH(Scorecard!$C$3,tbl_language_list[Language],0)-1,1,1)</f>
        <v>Fri for ftalater</v>
      </c>
    </row>
    <row r="42" spans="2:11" ht="30" x14ac:dyDescent="0.25">
      <c r="B42" s="85" t="s">
        <v>289</v>
      </c>
      <c r="C42" s="85" t="s">
        <v>296</v>
      </c>
      <c r="D42" s="85" t="s">
        <v>297</v>
      </c>
      <c r="E42" s="85" t="s">
        <v>298</v>
      </c>
      <c r="F42" s="85" t="s">
        <v>299</v>
      </c>
      <c r="G42" s="85" t="s">
        <v>300</v>
      </c>
      <c r="H42" s="85" t="s">
        <v>301</v>
      </c>
      <c r="I42" s="85" t="s">
        <v>302</v>
      </c>
      <c r="J42" s="85" t="s">
        <v>300</v>
      </c>
      <c r="K42" s="85" t="str">
        <f ca="1">OFFSET(LookUpLanguage!D42,0,MATCH(Scorecard!$C$3,tbl_language_list[Language],0)-1,1,1)</f>
        <v>Innholder ftalater</v>
      </c>
    </row>
    <row r="43" spans="2:11" ht="30" x14ac:dyDescent="0.25">
      <c r="B43" s="85" t="s">
        <v>289</v>
      </c>
      <c r="C43" s="85" t="s">
        <v>303</v>
      </c>
      <c r="D43" s="85" t="s">
        <v>283</v>
      </c>
      <c r="E43" s="85" t="s">
        <v>284</v>
      </c>
      <c r="F43" s="85" t="s">
        <v>285</v>
      </c>
      <c r="G43" s="85" t="s">
        <v>286</v>
      </c>
      <c r="H43" s="85" t="s">
        <v>287</v>
      </c>
      <c r="I43" s="85" t="s">
        <v>288</v>
      </c>
      <c r="J43" s="85" t="s">
        <v>286</v>
      </c>
      <c r="K43" s="85" t="str">
        <f ca="1">OFFSET(LookUpLanguage!D43,0,MATCH(Scorecard!$C$3,tbl_language_list[Language],0)-1,1,1)</f>
        <v>Ukjent</v>
      </c>
    </row>
    <row r="44" spans="2:11" ht="30" x14ac:dyDescent="0.25">
      <c r="B44" s="85" t="s">
        <v>304</v>
      </c>
      <c r="C44" s="85" t="s">
        <v>305</v>
      </c>
      <c r="D44" s="85" t="s">
        <v>306</v>
      </c>
      <c r="E44" s="85" t="s">
        <v>307</v>
      </c>
      <c r="F44" s="85" t="s">
        <v>308</v>
      </c>
      <c r="G44" s="85" t="s">
        <v>307</v>
      </c>
      <c r="H44" s="85" t="s">
        <v>309</v>
      </c>
      <c r="I44" s="85" t="s">
        <v>310</v>
      </c>
      <c r="J44" s="85" t="s">
        <v>307</v>
      </c>
      <c r="K44" s="85" t="str">
        <f ca="1">OFFSET(LookUpLanguage!D44,0,MATCH(Scorecard!$C$3,tbl_language_list[Language],0)-1,1,1)</f>
        <v>Fri for bisfenoler</v>
      </c>
    </row>
    <row r="45" spans="2:11" ht="30" x14ac:dyDescent="0.25">
      <c r="B45" s="85" t="s">
        <v>304</v>
      </c>
      <c r="C45" s="85" t="s">
        <v>311</v>
      </c>
      <c r="D45" s="85" t="s">
        <v>312</v>
      </c>
      <c r="E45" s="85" t="s">
        <v>313</v>
      </c>
      <c r="F45" s="85" t="s">
        <v>314</v>
      </c>
      <c r="G45" s="85" t="s">
        <v>315</v>
      </c>
      <c r="H45" s="85" t="s">
        <v>316</v>
      </c>
      <c r="I45" s="85" t="s">
        <v>317</v>
      </c>
      <c r="J45" s="85" t="s">
        <v>315</v>
      </c>
      <c r="K45" s="85" t="str">
        <f ca="1">OFFSET(LookUpLanguage!D45,0,MATCH(Scorecard!$C$3,tbl_language_list[Language],0)-1,1,1)</f>
        <v>Inneholder bisfenoler</v>
      </c>
    </row>
    <row r="46" spans="2:11" ht="30" x14ac:dyDescent="0.25">
      <c r="B46" s="85" t="s">
        <v>304</v>
      </c>
      <c r="C46" s="85" t="s">
        <v>318</v>
      </c>
      <c r="D46" s="85" t="s">
        <v>283</v>
      </c>
      <c r="E46" s="85" t="s">
        <v>284</v>
      </c>
      <c r="F46" s="85" t="s">
        <v>285</v>
      </c>
      <c r="G46" s="85" t="s">
        <v>286</v>
      </c>
      <c r="H46" s="85" t="s">
        <v>287</v>
      </c>
      <c r="I46" s="85" t="s">
        <v>288</v>
      </c>
      <c r="J46" s="85" t="s">
        <v>286</v>
      </c>
      <c r="K46" s="85" t="str">
        <f ca="1">OFFSET(LookUpLanguage!D46,0,MATCH(Scorecard!$C$3,tbl_language_list[Language],0)-1,1,1)</f>
        <v>Ukjent</v>
      </c>
    </row>
    <row r="47" spans="2:11" ht="30" x14ac:dyDescent="0.25">
      <c r="B47" s="85" t="s">
        <v>319</v>
      </c>
      <c r="C47" s="85" t="s">
        <v>320</v>
      </c>
      <c r="D47" s="85" t="s">
        <v>321</v>
      </c>
      <c r="E47" s="85" t="s">
        <v>322</v>
      </c>
      <c r="F47" s="85" t="s">
        <v>323</v>
      </c>
      <c r="G47" s="85" t="s">
        <v>324</v>
      </c>
      <c r="H47" s="85" t="s">
        <v>325</v>
      </c>
      <c r="I47" s="85" t="s">
        <v>326</v>
      </c>
      <c r="J47" s="85" t="s">
        <v>324</v>
      </c>
      <c r="K47" s="85" t="str">
        <f ca="1">OFFSET(LookUpLanguage!D47,0,MATCH(Scorecard!$C$3,tbl_language_list[Language],0)-1,1,1)</f>
        <v>PVC-fritt</v>
      </c>
    </row>
    <row r="48" spans="2:11" ht="30" x14ac:dyDescent="0.25">
      <c r="B48" s="85" t="s">
        <v>319</v>
      </c>
      <c r="C48" s="85" t="s">
        <v>327</v>
      </c>
      <c r="D48" s="85" t="s">
        <v>328</v>
      </c>
      <c r="E48" s="85" t="s">
        <v>329</v>
      </c>
      <c r="F48" s="85" t="s">
        <v>330</v>
      </c>
      <c r="G48" s="85" t="s">
        <v>331</v>
      </c>
      <c r="H48" s="85" t="s">
        <v>332</v>
      </c>
      <c r="I48" s="85" t="s">
        <v>333</v>
      </c>
      <c r="J48" s="85" t="s">
        <v>331</v>
      </c>
      <c r="K48" s="85" t="str">
        <f ca="1">OFFSET(LookUpLanguage!D48,0,MATCH(Scorecard!$C$3,tbl_language_list[Language],0)-1,1,1)</f>
        <v>Inneholder PVC</v>
      </c>
    </row>
    <row r="49" spans="2:11" ht="30" x14ac:dyDescent="0.25">
      <c r="B49" s="85" t="s">
        <v>319</v>
      </c>
      <c r="C49" s="85" t="s">
        <v>334</v>
      </c>
      <c r="D49" s="85" t="s">
        <v>283</v>
      </c>
      <c r="E49" s="85" t="s">
        <v>284</v>
      </c>
      <c r="F49" s="85" t="s">
        <v>285</v>
      </c>
      <c r="G49" s="85" t="s">
        <v>286</v>
      </c>
      <c r="H49" s="85" t="s">
        <v>287</v>
      </c>
      <c r="I49" s="85" t="s">
        <v>288</v>
      </c>
      <c r="J49" s="85" t="s">
        <v>286</v>
      </c>
      <c r="K49" s="85" t="str">
        <f ca="1">OFFSET(LookUpLanguage!D49,0,MATCH(Scorecard!$C$3,tbl_language_list[Language],0)-1,1,1)</f>
        <v>Ukjent</v>
      </c>
    </row>
    <row r="50" spans="2:11" ht="45" x14ac:dyDescent="0.25">
      <c r="B50" s="85" t="s">
        <v>335</v>
      </c>
      <c r="C50" s="85" t="s">
        <v>336</v>
      </c>
      <c r="D50" s="85" t="s">
        <v>337</v>
      </c>
      <c r="E50" s="85" t="s">
        <v>338</v>
      </c>
      <c r="F50" s="85" t="s">
        <v>339</v>
      </c>
      <c r="G50" s="85" t="s">
        <v>338</v>
      </c>
      <c r="H50" s="85" t="s">
        <v>340</v>
      </c>
      <c r="I50" s="85" t="s">
        <v>341</v>
      </c>
      <c r="J50" s="85" t="s">
        <v>338</v>
      </c>
      <c r="K50" s="85" t="str">
        <f ca="1">OFFSET(LookUpLanguage!D50,0,MATCH(Scorecard!$C$3,tbl_language_list[Language],0)-1,1,1)</f>
        <v>Fri for antimikrobielle midler</v>
      </c>
    </row>
    <row r="51" spans="2:11" ht="45" x14ac:dyDescent="0.25">
      <c r="B51" s="85" t="s">
        <v>335</v>
      </c>
      <c r="C51" s="85" t="s">
        <v>342</v>
      </c>
      <c r="D51" s="85" t="s">
        <v>343</v>
      </c>
      <c r="E51" s="85" t="s">
        <v>344</v>
      </c>
      <c r="F51" s="85" t="s">
        <v>345</v>
      </c>
      <c r="G51" s="85" t="s">
        <v>346</v>
      </c>
      <c r="H51" s="85" t="s">
        <v>347</v>
      </c>
      <c r="I51" s="85" t="s">
        <v>348</v>
      </c>
      <c r="J51" s="85" t="s">
        <v>346</v>
      </c>
      <c r="K51" s="85" t="str">
        <f ca="1">OFFSET(LookUpLanguage!D51,0,MATCH(Scorecard!$C$3,tbl_language_list[Language],0)-1,1,1)</f>
        <v>Inneholder antimikrobielle midler</v>
      </c>
    </row>
    <row r="52" spans="2:11" ht="30" x14ac:dyDescent="0.25">
      <c r="B52" s="85" t="s">
        <v>335</v>
      </c>
      <c r="C52" s="85" t="s">
        <v>349</v>
      </c>
      <c r="D52" s="85" t="s">
        <v>283</v>
      </c>
      <c r="E52" s="85" t="s">
        <v>284</v>
      </c>
      <c r="F52" s="85" t="s">
        <v>285</v>
      </c>
      <c r="G52" s="85" t="s">
        <v>286</v>
      </c>
      <c r="H52" s="85" t="s">
        <v>287</v>
      </c>
      <c r="I52" s="85" t="s">
        <v>288</v>
      </c>
      <c r="J52" s="85" t="s">
        <v>286</v>
      </c>
      <c r="K52" s="85" t="str">
        <f ca="1">OFFSET(LookUpLanguage!D52,0,MATCH(Scorecard!$C$3,tbl_language_list[Language],0)-1,1,1)</f>
        <v>Ukjent</v>
      </c>
    </row>
    <row r="53" spans="2:11" ht="30" x14ac:dyDescent="0.25">
      <c r="B53" s="85" t="s">
        <v>350</v>
      </c>
      <c r="C53" s="85" t="s">
        <v>351</v>
      </c>
      <c r="D53" s="85" t="s">
        <v>352</v>
      </c>
      <c r="E53" s="85" t="s">
        <v>353</v>
      </c>
      <c r="F53" s="85" t="s">
        <v>354</v>
      </c>
      <c r="G53" s="85" t="s">
        <v>353</v>
      </c>
      <c r="H53" s="85" t="s">
        <v>355</v>
      </c>
      <c r="I53" s="85" t="s">
        <v>356</v>
      </c>
      <c r="J53" s="85" t="s">
        <v>353</v>
      </c>
      <c r="K53" s="85" t="str">
        <f ca="1">OFFSET(LookUpLanguage!D53,0,MATCH(Scorecard!$C$3,tbl_language_list[Language],0)-1,1,1)</f>
        <v>Fri for PFAS</v>
      </c>
    </row>
    <row r="54" spans="2:11" ht="30" x14ac:dyDescent="0.25">
      <c r="B54" s="85" t="s">
        <v>350</v>
      </c>
      <c r="C54" s="85" t="s">
        <v>357</v>
      </c>
      <c r="D54" s="85" t="s">
        <v>358</v>
      </c>
      <c r="E54" s="85" t="s">
        <v>359</v>
      </c>
      <c r="F54" s="85" t="s">
        <v>360</v>
      </c>
      <c r="G54" s="85" t="s">
        <v>361</v>
      </c>
      <c r="H54" s="85" t="s">
        <v>362</v>
      </c>
      <c r="I54" s="85" t="s">
        <v>363</v>
      </c>
      <c r="J54" s="85" t="s">
        <v>361</v>
      </c>
      <c r="K54" s="85" t="str">
        <f ca="1">OFFSET(LookUpLanguage!D54,0,MATCH(Scorecard!$C$3,tbl_language_list[Language],0)-1,1,1)</f>
        <v>Inneholder PFAS</v>
      </c>
    </row>
    <row r="55" spans="2:11" ht="30" x14ac:dyDescent="0.25">
      <c r="B55" s="85" t="s">
        <v>350</v>
      </c>
      <c r="C55" s="85" t="s">
        <v>364</v>
      </c>
      <c r="D55" s="85" t="s">
        <v>283</v>
      </c>
      <c r="E55" s="85" t="s">
        <v>284</v>
      </c>
      <c r="F55" s="85" t="s">
        <v>285</v>
      </c>
      <c r="G55" s="85" t="s">
        <v>286</v>
      </c>
      <c r="H55" s="85" t="s">
        <v>287</v>
      </c>
      <c r="I55" s="85" t="s">
        <v>288</v>
      </c>
      <c r="J55" s="85" t="s">
        <v>286</v>
      </c>
      <c r="K55" s="85" t="str">
        <f ca="1">OFFSET(LookUpLanguage!D55,0,MATCH(Scorecard!$C$3,tbl_language_list[Language],0)-1,1,1)</f>
        <v>Ukjent</v>
      </c>
    </row>
    <row r="56" spans="2:11" ht="30" x14ac:dyDescent="0.25">
      <c r="B56" s="85" t="s">
        <v>365</v>
      </c>
      <c r="C56" s="85" t="s">
        <v>366</v>
      </c>
      <c r="D56" s="85" t="s">
        <v>367</v>
      </c>
      <c r="E56" s="85" t="s">
        <v>368</v>
      </c>
      <c r="F56" s="85" t="s">
        <v>369</v>
      </c>
      <c r="G56" s="85" t="s">
        <v>370</v>
      </c>
      <c r="H56" s="85" t="s">
        <v>371</v>
      </c>
      <c r="I56" s="85" t="s">
        <v>372</v>
      </c>
      <c r="J56" s="85" t="s">
        <v>370</v>
      </c>
      <c r="K56" s="85" t="str">
        <f ca="1">OFFSET(LookUpLanguage!D56,0,MATCH(Scorecard!$C$3,tbl_language_list[Language],0)-1,1,1)</f>
        <v>Fri for flammehemmere</v>
      </c>
    </row>
    <row r="57" spans="2:11" ht="30" x14ac:dyDescent="0.25">
      <c r="B57" s="85" t="s">
        <v>365</v>
      </c>
      <c r="C57" s="85" t="s">
        <v>373</v>
      </c>
      <c r="D57" s="85" t="s">
        <v>374</v>
      </c>
      <c r="E57" s="85" t="s">
        <v>375</v>
      </c>
      <c r="F57" s="85" t="s">
        <v>376</v>
      </c>
      <c r="G57" s="85" t="s">
        <v>377</v>
      </c>
      <c r="H57" s="85" t="s">
        <v>378</v>
      </c>
      <c r="I57" s="85" t="s">
        <v>379</v>
      </c>
      <c r="J57" s="85" t="s">
        <v>377</v>
      </c>
      <c r="K57" s="85" t="str">
        <f ca="1">OFFSET(LookUpLanguage!D57,0,MATCH(Scorecard!$C$3,tbl_language_list[Language],0)-1,1,1)</f>
        <v>Inneholder flammehemmere</v>
      </c>
    </row>
    <row r="58" spans="2:11" ht="30" x14ac:dyDescent="0.25">
      <c r="B58" s="85" t="s">
        <v>365</v>
      </c>
      <c r="C58" s="85" t="s">
        <v>380</v>
      </c>
      <c r="D58" s="85" t="s">
        <v>283</v>
      </c>
      <c r="E58" s="85" t="s">
        <v>284</v>
      </c>
      <c r="F58" s="85" t="s">
        <v>285</v>
      </c>
      <c r="G58" s="85" t="s">
        <v>286</v>
      </c>
      <c r="H58" s="85" t="s">
        <v>287</v>
      </c>
      <c r="I58" s="85" t="s">
        <v>288</v>
      </c>
      <c r="J58" s="85" t="s">
        <v>286</v>
      </c>
      <c r="K58" s="85" t="str">
        <f ca="1">OFFSET(LookUpLanguage!D58,0,MATCH(Scorecard!$C$3,tbl_language_list[Language],0)-1,1,1)</f>
        <v>Ukjent</v>
      </c>
    </row>
    <row r="59" spans="2:11" x14ac:dyDescent="0.25">
      <c r="B59" s="85" t="s">
        <v>381</v>
      </c>
      <c r="C59" s="85" t="s">
        <v>382</v>
      </c>
      <c r="D59" s="85" t="s">
        <v>383</v>
      </c>
      <c r="E59" s="85" t="s">
        <v>384</v>
      </c>
      <c r="F59" s="85" t="s">
        <v>385</v>
      </c>
      <c r="G59" s="85" t="s">
        <v>384</v>
      </c>
      <c r="H59" s="85" t="s">
        <v>386</v>
      </c>
      <c r="I59" s="85" t="s">
        <v>384</v>
      </c>
      <c r="K59" s="85" t="str">
        <f ca="1">OFFSET(LookUpLanguage!D59,0,MATCH(Scorecard!$C$3,tbl_language_list[Language],0)-1,1,1)</f>
        <v>Ja</v>
      </c>
    </row>
    <row r="60" spans="2:11" x14ac:dyDescent="0.25">
      <c r="B60" s="85" t="s">
        <v>381</v>
      </c>
      <c r="C60" s="85" t="s">
        <v>387</v>
      </c>
      <c r="D60" s="85" t="s">
        <v>388</v>
      </c>
      <c r="E60" s="85" t="s">
        <v>389</v>
      </c>
      <c r="F60" s="85" t="s">
        <v>390</v>
      </c>
      <c r="G60" s="85" t="s">
        <v>390</v>
      </c>
      <c r="H60" s="85" t="s">
        <v>391</v>
      </c>
      <c r="I60" s="85" t="s">
        <v>389</v>
      </c>
      <c r="K60" s="85" t="str">
        <f ca="1">OFFSET(LookUpLanguage!D60,0,MATCH(Scorecard!$C$3,tbl_language_list[Language],0)-1,1,1)</f>
        <v>Nei</v>
      </c>
    </row>
    <row r="61" spans="2:11" ht="30" x14ac:dyDescent="0.25">
      <c r="B61" s="85" t="s">
        <v>59</v>
      </c>
      <c r="C61" s="85" t="s">
        <v>392</v>
      </c>
      <c r="D61" s="85" t="s">
        <v>393</v>
      </c>
      <c r="E61" s="85" t="s">
        <v>394</v>
      </c>
      <c r="F61" s="97" t="s">
        <v>395</v>
      </c>
      <c r="G61" s="85" t="s">
        <v>393</v>
      </c>
      <c r="H61" s="85" t="s">
        <v>393</v>
      </c>
      <c r="I61" s="85" t="s">
        <v>393</v>
      </c>
      <c r="K61" s="85" t="str">
        <f ca="1">OFFSET(LookUpLanguage!D61,0,MATCH(Scorecard!$C$3,tbl_language_list[Language],0)-1,1,1)</f>
        <v>EU Ecolabel</v>
      </c>
    </row>
    <row r="62" spans="2:11" ht="30" x14ac:dyDescent="0.25">
      <c r="B62" s="85" t="s">
        <v>59</v>
      </c>
      <c r="C62" s="85" t="s">
        <v>396</v>
      </c>
      <c r="D62" s="85" t="s">
        <v>397</v>
      </c>
      <c r="E62" s="85" t="s">
        <v>398</v>
      </c>
      <c r="F62" s="97" t="s">
        <v>399</v>
      </c>
      <c r="G62" s="85" t="s">
        <v>400</v>
      </c>
      <c r="H62" s="85" t="s">
        <v>401</v>
      </c>
      <c r="I62" s="85" t="s">
        <v>402</v>
      </c>
      <c r="K62" s="85" t="str">
        <f ca="1">OFFSET(LookUpLanguage!D62,0,MATCH(Scorecard!$C$3,tbl_language_list[Language],0)-1,1,1)</f>
        <v>Svanemerket</v>
      </c>
    </row>
    <row r="63" spans="2:11" x14ac:dyDescent="0.25">
      <c r="B63" s="85" t="s">
        <v>59</v>
      </c>
      <c r="C63" s="85" t="s">
        <v>403</v>
      </c>
      <c r="D63" s="85" t="s">
        <v>404</v>
      </c>
      <c r="E63" s="85" t="s">
        <v>404</v>
      </c>
      <c r="F63" s="97" t="s">
        <v>405</v>
      </c>
      <c r="G63" s="85" t="s">
        <v>404</v>
      </c>
      <c r="H63" s="85" t="s">
        <v>404</v>
      </c>
      <c r="I63" s="85" t="s">
        <v>404</v>
      </c>
      <c r="K63" s="85" t="str">
        <f ca="1">OFFSET(LookUpLanguage!D63,0,MATCH(Scorecard!$C$3,tbl_language_list[Language],0)-1,1,1)</f>
        <v>TCO Certified</v>
      </c>
    </row>
    <row r="64" spans="2:11" ht="30" x14ac:dyDescent="0.25">
      <c r="B64" s="85" t="s">
        <v>59</v>
      </c>
      <c r="C64" s="85" t="s">
        <v>406</v>
      </c>
      <c r="D64" s="94" t="s">
        <v>407</v>
      </c>
      <c r="E64" s="85" t="s">
        <v>408</v>
      </c>
      <c r="F64" s="97" t="s">
        <v>409</v>
      </c>
      <c r="G64" s="85" t="s">
        <v>408</v>
      </c>
      <c r="H64" s="103" t="s">
        <v>410</v>
      </c>
      <c r="I64" s="85" t="s">
        <v>408</v>
      </c>
      <c r="K64" s="85" t="str">
        <f ca="1">OFFSET(LookUpLanguage!D64,0,MATCH(Scorecard!$C$3,tbl_language_list[Language],0)-1,1,1)</f>
        <v>Bra Miljöval</v>
      </c>
    </row>
    <row r="65" spans="2:11" x14ac:dyDescent="0.25">
      <c r="B65" s="85" t="s">
        <v>59</v>
      </c>
      <c r="C65" s="85" t="s">
        <v>411</v>
      </c>
      <c r="D65" s="85" t="s">
        <v>412</v>
      </c>
      <c r="E65" s="85" t="s">
        <v>413</v>
      </c>
      <c r="F65" s="97" t="s">
        <v>414</v>
      </c>
      <c r="G65" s="85" t="s">
        <v>413</v>
      </c>
      <c r="H65" s="88" t="s">
        <v>415</v>
      </c>
      <c r="I65" s="85" t="s">
        <v>416</v>
      </c>
      <c r="K65" s="85" t="str">
        <f ca="1">OFFSET(LookUpLanguage!D65,0,MATCH(Scorecard!$C$3,tbl_language_list[Language],0)-1,1,1)</f>
        <v>Den blå engel</v>
      </c>
    </row>
    <row r="66" spans="2:11" ht="30" x14ac:dyDescent="0.25">
      <c r="B66" s="85" t="s">
        <v>59</v>
      </c>
      <c r="C66" s="85" t="s">
        <v>417</v>
      </c>
      <c r="D66" s="85" t="s">
        <v>418</v>
      </c>
      <c r="E66" s="85" t="s">
        <v>419</v>
      </c>
      <c r="F66" s="104" t="s">
        <v>419</v>
      </c>
      <c r="G66" s="85" t="s">
        <v>419</v>
      </c>
      <c r="H66" s="85" t="s">
        <v>419</v>
      </c>
      <c r="I66" s="85" t="s">
        <v>419</v>
      </c>
      <c r="K66" s="85" t="str">
        <f ca="1">OFFSET(LookUpLanguage!D66,0,MATCH(Scorecard!$C$3,tbl_language_list[Language],0)-1,1,1)</f>
        <v>Svensk Möbelfakta</v>
      </c>
    </row>
    <row r="67" spans="2:11" x14ac:dyDescent="0.25">
      <c r="B67" s="85" t="s">
        <v>59</v>
      </c>
      <c r="C67" s="85" t="s">
        <v>420</v>
      </c>
      <c r="D67" s="85" t="s">
        <v>421</v>
      </c>
      <c r="E67" s="85" t="s">
        <v>421</v>
      </c>
      <c r="F67" s="97" t="s">
        <v>421</v>
      </c>
      <c r="G67" s="85" t="s">
        <v>421</v>
      </c>
      <c r="H67" s="85" t="s">
        <v>421</v>
      </c>
      <c r="I67" s="85" t="s">
        <v>421</v>
      </c>
      <c r="K67" s="85" t="str">
        <f ca="1">OFFSET(LookUpLanguage!D67,0,MATCH(Scorecard!$C$3,tbl_language_list[Language],0)-1,1,1)</f>
        <v>GOTS</v>
      </c>
    </row>
    <row r="68" spans="2:11" ht="30" x14ac:dyDescent="0.25">
      <c r="B68" s="85" t="s">
        <v>59</v>
      </c>
      <c r="C68" s="85" t="s">
        <v>422</v>
      </c>
      <c r="D68" s="85" t="s">
        <v>423</v>
      </c>
      <c r="E68" s="85" t="s">
        <v>423</v>
      </c>
      <c r="F68" s="97" t="s">
        <v>424</v>
      </c>
      <c r="G68" s="85" t="s">
        <v>425</v>
      </c>
      <c r="H68" s="85" t="s">
        <v>426</v>
      </c>
      <c r="I68" s="85" t="s">
        <v>427</v>
      </c>
      <c r="K68" s="85" t="str">
        <f ca="1">OFFSET(LookUpLanguage!D68,0,MATCH(Scorecard!$C$3,tbl_language_list[Language],0)-1,1,1)</f>
        <v>EU- økologisk sertifisering</v>
      </c>
    </row>
    <row r="69" spans="2:11" x14ac:dyDescent="0.25">
      <c r="B69" s="85" t="s">
        <v>59</v>
      </c>
      <c r="C69" s="85" t="s">
        <v>428</v>
      </c>
      <c r="D69" s="85" t="s">
        <v>429</v>
      </c>
      <c r="E69" s="85" t="s">
        <v>429</v>
      </c>
      <c r="F69" s="97" t="s">
        <v>429</v>
      </c>
      <c r="G69" s="85" t="s">
        <v>429</v>
      </c>
      <c r="H69" s="85" t="s">
        <v>429</v>
      </c>
      <c r="I69" s="85" t="s">
        <v>429</v>
      </c>
      <c r="K69" s="85" t="str">
        <f ca="1">OFFSET(LookUpLanguage!D69,0,MATCH(Scorecard!$C$3,tbl_language_list[Language],0)-1,1,1)</f>
        <v>FSC</v>
      </c>
    </row>
    <row r="70" spans="2:11" x14ac:dyDescent="0.25">
      <c r="B70" s="85" t="s">
        <v>59</v>
      </c>
      <c r="C70" s="85" t="s">
        <v>430</v>
      </c>
      <c r="D70" s="85" t="s">
        <v>431</v>
      </c>
      <c r="E70" s="85" t="s">
        <v>431</v>
      </c>
      <c r="F70" s="97" t="s">
        <v>431</v>
      </c>
      <c r="G70" s="85" t="s">
        <v>431</v>
      </c>
      <c r="H70" s="85" t="s">
        <v>431</v>
      </c>
      <c r="I70" s="85" t="s">
        <v>431</v>
      </c>
      <c r="K70" s="85" t="str">
        <f ca="1">OFFSET(LookUpLanguage!D70,0,MATCH(Scorecard!$C$3,tbl_language_list[Language],0)-1,1,1)</f>
        <v>PEFC</v>
      </c>
    </row>
    <row r="71" spans="2:11" x14ac:dyDescent="0.25">
      <c r="B71" s="85" t="s">
        <v>59</v>
      </c>
      <c r="C71" s="85" t="s">
        <v>432</v>
      </c>
      <c r="D71" s="85" t="s">
        <v>433</v>
      </c>
      <c r="E71" s="85" t="s">
        <v>433</v>
      </c>
      <c r="F71" s="85" t="s">
        <v>433</v>
      </c>
      <c r="G71" s="85" t="s">
        <v>433</v>
      </c>
      <c r="H71" s="85" t="s">
        <v>433</v>
      </c>
      <c r="I71" s="85" t="s">
        <v>433</v>
      </c>
      <c r="K71" s="85" t="str">
        <f ca="1">OFFSET(LookUpLanguage!D71,0,MATCH(Scorecard!$C$3,tbl_language_list[Language],0)-1,1,1)</f>
        <v>EPD</v>
      </c>
    </row>
    <row r="72" spans="2:11" x14ac:dyDescent="0.25">
      <c r="B72" s="85" t="s">
        <v>59</v>
      </c>
      <c r="C72" s="85" t="s">
        <v>434</v>
      </c>
      <c r="D72" s="85" t="s">
        <v>435</v>
      </c>
      <c r="E72" s="85" t="s">
        <v>436</v>
      </c>
      <c r="F72" s="97" t="s">
        <v>437</v>
      </c>
      <c r="G72" s="85" t="s">
        <v>438</v>
      </c>
      <c r="H72" s="85" t="s">
        <v>439</v>
      </c>
      <c r="I72" s="85" t="s">
        <v>440</v>
      </c>
      <c r="K72" s="85" t="str">
        <f ca="1">OFFSET(LookUpLanguage!D72,0,MATCH(Scorecard!$C$3,tbl_language_list[Language],0)-1,1,1)</f>
        <v>Annet</v>
      </c>
    </row>
    <row r="73" spans="2:11" x14ac:dyDescent="0.25">
      <c r="B73" s="85" t="s">
        <v>59</v>
      </c>
      <c r="C73" s="85" t="s">
        <v>441</v>
      </c>
      <c r="D73" s="85" t="s">
        <v>69</v>
      </c>
      <c r="E73" s="85" t="s">
        <v>69</v>
      </c>
      <c r="F73" s="85" t="s">
        <v>69</v>
      </c>
      <c r="G73" s="85" t="s">
        <v>69</v>
      </c>
      <c r="H73" s="85" t="s">
        <v>69</v>
      </c>
      <c r="I73" s="85" t="s">
        <v>442</v>
      </c>
      <c r="K73" s="85" t="str">
        <f ca="1">OFFSET(LookUpLanguage!D73,0,MATCH(Scorecard!$C$3,tbl_language_list[Language],0)-1,1,1)</f>
        <v>Type I</v>
      </c>
    </row>
    <row r="74" spans="2:11" x14ac:dyDescent="0.25">
      <c r="B74" s="85" t="s">
        <v>59</v>
      </c>
      <c r="C74" s="85" t="s">
        <v>443</v>
      </c>
      <c r="D74" s="85" t="s">
        <v>140</v>
      </c>
      <c r="E74" s="85" t="s">
        <v>140</v>
      </c>
      <c r="F74" s="85" t="s">
        <v>140</v>
      </c>
      <c r="G74" s="85" t="s">
        <v>140</v>
      </c>
      <c r="H74" s="85" t="s">
        <v>140</v>
      </c>
      <c r="I74" s="85" t="s">
        <v>444</v>
      </c>
      <c r="K74" s="85" t="str">
        <f ca="1">OFFSET(LookUpLanguage!D74,0,MATCH(Scorecard!$C$3,tbl_language_list[Language],0)-1,1,1)</f>
        <v>Type III</v>
      </c>
    </row>
    <row r="75" spans="2:11" x14ac:dyDescent="0.25">
      <c r="B75" s="85" t="s">
        <v>59</v>
      </c>
      <c r="C75" s="85" t="s">
        <v>445</v>
      </c>
      <c r="D75" s="85" t="s">
        <v>446</v>
      </c>
      <c r="E75" s="85" t="s">
        <v>447</v>
      </c>
      <c r="F75" s="85" t="s">
        <v>446</v>
      </c>
      <c r="G75" s="85" t="s">
        <v>448</v>
      </c>
      <c r="H75" s="85" t="s">
        <v>446</v>
      </c>
      <c r="I75" s="85" t="s">
        <v>449</v>
      </c>
      <c r="K75" s="85" t="str">
        <f ca="1">OFFSET(LookUpLanguage!D75,0,MATCH(Scorecard!$C$3,tbl_language_list[Language],0)-1,1,1)</f>
        <v>Type I-lik</v>
      </c>
    </row>
    <row r="76" spans="2:11" x14ac:dyDescent="0.25">
      <c r="B76" s="85" t="s">
        <v>59</v>
      </c>
      <c r="C76" s="85" t="s">
        <v>450</v>
      </c>
      <c r="D76" s="85" t="s">
        <v>435</v>
      </c>
      <c r="E76" s="85" t="s">
        <v>436</v>
      </c>
      <c r="F76" s="97" t="s">
        <v>437</v>
      </c>
      <c r="G76" s="85" t="s">
        <v>438</v>
      </c>
      <c r="H76" s="85" t="s">
        <v>439</v>
      </c>
      <c r="I76" s="85" t="s">
        <v>440</v>
      </c>
      <c r="K76" s="85" t="str">
        <f ca="1">OFFSET(LookUpLanguage!D76,0,MATCH(Scorecard!$C$3,tbl_language_list[Language],0)-1,1,1)</f>
        <v>Annet</v>
      </c>
    </row>
    <row r="77" spans="2:11" ht="45" x14ac:dyDescent="0.25">
      <c r="B77" s="85" t="s">
        <v>451</v>
      </c>
      <c r="C77" s="85" t="s">
        <v>452</v>
      </c>
      <c r="D77" s="85" t="s">
        <v>453</v>
      </c>
      <c r="E77" s="85" t="s">
        <v>454</v>
      </c>
      <c r="F77" s="77" t="s">
        <v>455</v>
      </c>
      <c r="G77" s="85" t="s">
        <v>456</v>
      </c>
      <c r="H77" s="85" t="s">
        <v>457</v>
      </c>
      <c r="I77" s="85" t="s">
        <v>458</v>
      </c>
      <c r="K77" s="85" t="str">
        <f ca="1">OFFSET(LookUpLanguage!D77,0,MATCH(Scorecard!$C$3,tbl_language_list[Language],0)-1,1,1)</f>
        <v>Guide til miljøskjema</v>
      </c>
    </row>
    <row r="78" spans="2:11" ht="45" x14ac:dyDescent="0.25">
      <c r="B78" s="85" t="s">
        <v>459</v>
      </c>
      <c r="C78" s="85" t="s">
        <v>460</v>
      </c>
      <c r="D78" s="85" t="s">
        <v>461</v>
      </c>
      <c r="E78" s="86" t="s">
        <v>462</v>
      </c>
      <c r="F78" s="77" t="s">
        <v>463</v>
      </c>
      <c r="G78" s="85" t="s">
        <v>464</v>
      </c>
      <c r="H78" s="88" t="s">
        <v>465</v>
      </c>
      <c r="I78" s="85" t="s">
        <v>466</v>
      </c>
      <c r="K78" s="85" t="str">
        <f ca="1">OFFSET(LookUpLanguage!D78,0,MATCH(Scorecard!$C$3,tbl_language_list[Language],0)-1,1,1)</f>
        <v>Kolonnenavn i miljøskjema</v>
      </c>
    </row>
    <row r="79" spans="2:11" x14ac:dyDescent="0.25">
      <c r="B79" s="85" t="s">
        <v>459</v>
      </c>
      <c r="C79" s="85" t="s">
        <v>467</v>
      </c>
      <c r="D79" s="85" t="s">
        <v>468</v>
      </c>
      <c r="E79" s="86" t="s">
        <v>469</v>
      </c>
      <c r="F79" s="77" t="s">
        <v>470</v>
      </c>
      <c r="G79" s="85" t="s">
        <v>469</v>
      </c>
      <c r="H79" s="85" t="s">
        <v>471</v>
      </c>
      <c r="I79" s="85" t="s">
        <v>469</v>
      </c>
      <c r="K79" s="85" t="str">
        <f ca="1">OFFSET(LookUpLanguage!D79,0,MATCH(Scorecard!$C$3,tbl_language_list[Language],0)-1,1,1)</f>
        <v>Handling</v>
      </c>
    </row>
    <row r="80" spans="2:11" x14ac:dyDescent="0.25">
      <c r="B80" s="85" t="s">
        <v>459</v>
      </c>
      <c r="C80" s="85" t="s">
        <v>472</v>
      </c>
      <c r="D80" s="85" t="s">
        <v>473</v>
      </c>
      <c r="E80" s="85" t="s">
        <v>474</v>
      </c>
      <c r="F80" s="77" t="s">
        <v>475</v>
      </c>
      <c r="G80" s="85" t="s">
        <v>474</v>
      </c>
      <c r="H80" s="85" t="s">
        <v>476</v>
      </c>
      <c r="I80" s="85" t="s">
        <v>474</v>
      </c>
      <c r="K80" s="85" t="str">
        <f ca="1">OFFSET(LookUpLanguage!D80,0,MATCH(Scorecard!$C$3,tbl_language_list[Language],0)-1,1,1)</f>
        <v>Detaljer</v>
      </c>
    </row>
    <row r="81" spans="1:32" ht="270" x14ac:dyDescent="0.25">
      <c r="A81" s="110"/>
      <c r="B81" s="110" t="s">
        <v>459</v>
      </c>
      <c r="C81" s="110" t="s">
        <v>477</v>
      </c>
      <c r="D81" s="110" t="s">
        <v>478</v>
      </c>
      <c r="E81" s="110" t="s">
        <v>479</v>
      </c>
      <c r="F81" s="110"/>
      <c r="G81" s="110" t="s">
        <v>480</v>
      </c>
      <c r="H81" s="110"/>
      <c r="I81" s="110" t="s">
        <v>481</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5" x14ac:dyDescent="0.25">
      <c r="B82" s="85" t="s">
        <v>482</v>
      </c>
      <c r="C82" s="85" t="s">
        <v>483</v>
      </c>
      <c r="D82" s="85" t="s">
        <v>484</v>
      </c>
      <c r="E82" s="85" t="s">
        <v>485</v>
      </c>
      <c r="F82" s="97" t="s">
        <v>486</v>
      </c>
      <c r="G82" s="85" t="s">
        <v>487</v>
      </c>
      <c r="H82" s="88" t="s">
        <v>488</v>
      </c>
      <c r="I82" s="85" t="s">
        <v>489</v>
      </c>
      <c r="K82" s="85" t="str">
        <f ca="1">OFFSET(LookUpLanguage!D82,0,MATCH(Scorecard!$C$3,tbl_language_list[Language],0)-1,1,1)</f>
        <v>Tilbyder skal angi verdi/informasjon</v>
      </c>
    </row>
    <row r="83" spans="1:32" ht="30" x14ac:dyDescent="0.25">
      <c r="B83" s="85" t="s">
        <v>482</v>
      </c>
      <c r="C83" s="85" t="s">
        <v>490</v>
      </c>
      <c r="D83" s="85" t="s">
        <v>491</v>
      </c>
      <c r="E83" s="85" t="s">
        <v>492</v>
      </c>
      <c r="F83" s="97" t="s">
        <v>493</v>
      </c>
      <c r="G83" s="85" t="s">
        <v>494</v>
      </c>
      <c r="H83" s="88" t="s">
        <v>495</v>
      </c>
      <c r="I83" s="85" t="s">
        <v>496</v>
      </c>
      <c r="K83" s="85" t="str">
        <f ca="1">OFFSET(LookUpLanguage!D83,0,MATCH(Scorecard!$C$3,tbl_language_list[Language],0)-1,1,1)</f>
        <v>Tilbyder skal observere</v>
      </c>
    </row>
    <row r="84" spans="1:32" x14ac:dyDescent="0.25">
      <c r="B84" s="85" t="s">
        <v>459</v>
      </c>
      <c r="C84" s="85" t="s">
        <v>497</v>
      </c>
      <c r="D84" s="85" t="s">
        <v>498</v>
      </c>
      <c r="E84" s="85" t="s">
        <v>499</v>
      </c>
      <c r="F84" s="97" t="s">
        <v>500</v>
      </c>
      <c r="G84" s="85" t="s">
        <v>501</v>
      </c>
      <c r="H84" s="85" t="s">
        <v>502</v>
      </c>
      <c r="I84" s="85" t="s">
        <v>503</v>
      </c>
      <c r="K84" s="85" t="str">
        <f ca="1">OFFSET(LookUpLanguage!D84,0,MATCH(Scorecard!$C$3,tbl_language_list[Language],0)-1,1,1)</f>
        <v>Kolonne</v>
      </c>
    </row>
    <row r="85" spans="1:32" ht="45" x14ac:dyDescent="0.25">
      <c r="B85" s="85" t="s">
        <v>504</v>
      </c>
      <c r="C85" s="85" t="s">
        <v>505</v>
      </c>
      <c r="D85" s="85" t="s">
        <v>506</v>
      </c>
      <c r="E85" s="85" t="s">
        <v>507</v>
      </c>
      <c r="F85" s="97" t="s">
        <v>508</v>
      </c>
      <c r="G85" s="85" t="s">
        <v>509</v>
      </c>
      <c r="H85" s="85" t="s">
        <v>510</v>
      </c>
      <c r="I85" s="85" t="s">
        <v>511</v>
      </c>
      <c r="K85" s="85" t="str">
        <f ca="1">OFFSET(LookUpLanguage!D85,0,MATCH(Scorecard!$C$3,tbl_language_list[Language],0)-1,1,1)</f>
        <v>Tilbyder skal oppgi artikkelnummer</v>
      </c>
    </row>
    <row r="86" spans="1:32" ht="45" x14ac:dyDescent="0.25">
      <c r="B86" s="85" t="s">
        <v>504</v>
      </c>
      <c r="C86" s="85" t="s">
        <v>512</v>
      </c>
      <c r="D86" s="85" t="s">
        <v>513</v>
      </c>
      <c r="E86" s="85" t="s">
        <v>514</v>
      </c>
      <c r="F86" s="97" t="s">
        <v>515</v>
      </c>
      <c r="G86" s="85" t="s">
        <v>516</v>
      </c>
      <c r="H86" s="85" t="s">
        <v>517</v>
      </c>
      <c r="I86" s="85" t="s">
        <v>518</v>
      </c>
      <c r="K86" s="85" t="str">
        <f ca="1">OFFSET(LookUpLanguage!D86,0,MATCH(Scorecard!$C$3,tbl_language_list[Language],0)-1,1,1)</f>
        <v>Tilbyder skal oppgi artikkelnavn</v>
      </c>
    </row>
    <row r="87" spans="1:32" ht="135" x14ac:dyDescent="0.25">
      <c r="B87" s="85" t="s">
        <v>504</v>
      </c>
      <c r="C87" s="85" t="s">
        <v>519</v>
      </c>
      <c r="D87" s="85" t="s">
        <v>520</v>
      </c>
      <c r="E87" s="85" t="s">
        <v>521</v>
      </c>
      <c r="F87" s="77" t="s">
        <v>522</v>
      </c>
      <c r="G87" s="85" t="s">
        <v>523</v>
      </c>
      <c r="H87" s="85" t="s">
        <v>524</v>
      </c>
      <c r="I87" s="85" t="s">
        <v>525</v>
      </c>
      <c r="K87" s="85" t="str">
        <f ca="1">OFFSET(LookUpLanguage!D87,0,MATCH(Scorecard!$C$3,tbl_language_list[Language],0)-1,1,1)</f>
        <v xml:space="preserve">Tilbyder skal oppgi produksjonsland. Produksjonsland defineres som landet hvor hovedkomponenter settes sammen til et ferdig produkt. </v>
      </c>
    </row>
    <row r="88" spans="1:32" ht="45" x14ac:dyDescent="0.25">
      <c r="B88" s="85" t="s">
        <v>504</v>
      </c>
      <c r="C88" s="85" t="s">
        <v>526</v>
      </c>
      <c r="D88" s="85" t="s">
        <v>527</v>
      </c>
      <c r="E88" s="85" t="s">
        <v>528</v>
      </c>
      <c r="F88" s="97" t="s">
        <v>529</v>
      </c>
      <c r="G88" s="85" t="s">
        <v>530</v>
      </c>
      <c r="H88" s="85" t="s">
        <v>531</v>
      </c>
      <c r="I88" s="85" t="s">
        <v>532</v>
      </c>
      <c r="K88" s="85" t="str">
        <f ca="1">OFFSET(LookUpLanguage!D88,0,MATCH(Scorecard!$C$3,tbl_language_list[Language],0)-1,1,1)</f>
        <v>Tilbyder skal velge fra nedtrekksmeny</v>
      </c>
    </row>
    <row r="89" spans="1:32" s="88" customFormat="1" ht="87.6" customHeight="1" x14ac:dyDescent="0.25">
      <c r="B89" s="85" t="s">
        <v>504</v>
      </c>
      <c r="C89" s="85" t="s">
        <v>533</v>
      </c>
      <c r="D89" s="85" t="s">
        <v>534</v>
      </c>
      <c r="E89" s="85" t="s">
        <v>535</v>
      </c>
      <c r="F89" s="77" t="s">
        <v>536</v>
      </c>
      <c r="G89" s="85" t="s">
        <v>537</v>
      </c>
      <c r="H89" s="85" t="s">
        <v>538</v>
      </c>
      <c r="I89" s="85" t="s">
        <v>539</v>
      </c>
      <c r="J89" s="85"/>
      <c r="K89" s="85" t="str">
        <f ca="1">OFFSET(LookUpLanguage!D89,0,MATCH(Scorecard!$C$3,tbl_language_list[Language],0)-1,1,1)</f>
        <v>Tilbyder skal oppgi CAS-nummer (delt inn med ",")</v>
      </c>
      <c r="AE89" s="85"/>
      <c r="AF89" s="85"/>
    </row>
    <row r="90" spans="1:32" ht="165" x14ac:dyDescent="0.25">
      <c r="B90" s="88" t="s">
        <v>504</v>
      </c>
      <c r="C90" s="88" t="s">
        <v>540</v>
      </c>
      <c r="D90" s="88" t="s">
        <v>541</v>
      </c>
      <c r="E90" s="88" t="s">
        <v>542</v>
      </c>
      <c r="F90" s="98" t="s">
        <v>543</v>
      </c>
      <c r="G90" s="88" t="s">
        <v>544</v>
      </c>
      <c r="H90" s="90" t="s">
        <v>545</v>
      </c>
      <c r="I90" s="88" t="s">
        <v>546</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x14ac:dyDescent="0.25">
      <c r="B91" s="85" t="s">
        <v>504</v>
      </c>
      <c r="C91" s="85" t="s">
        <v>547</v>
      </c>
      <c r="D91" s="85" t="s">
        <v>548</v>
      </c>
      <c r="E91" s="85" t="s">
        <v>549</v>
      </c>
      <c r="F91" s="77" t="s">
        <v>550</v>
      </c>
      <c r="G91" s="85" t="s">
        <v>551</v>
      </c>
      <c r="H91" s="85" t="s">
        <v>552</v>
      </c>
      <c r="I91" s="85" t="s">
        <v>553</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5" x14ac:dyDescent="0.25">
      <c r="B92" s="85" t="s">
        <v>504</v>
      </c>
      <c r="C92" s="85" t="s">
        <v>554</v>
      </c>
      <c r="D92" s="85" t="s">
        <v>555</v>
      </c>
      <c r="E92" s="85" t="s">
        <v>556</v>
      </c>
      <c r="F92" s="77" t="s">
        <v>557</v>
      </c>
      <c r="G92" s="85" t="s">
        <v>558</v>
      </c>
      <c r="H92" s="85" t="s">
        <v>559</v>
      </c>
      <c r="I92" s="85" t="s">
        <v>560</v>
      </c>
      <c r="K92" s="85" t="str">
        <f ca="1">OFFSET(LookUpLanguage!D92,0,MATCH(Scorecard!$C$3,tbl_language_list[Language],0)-1,1,1)</f>
        <v>Tilbyders eventuelle kommentarer til tilbudt produkt på varelinjen</v>
      </c>
    </row>
    <row r="93" spans="1:32" ht="311.10000000000002" customHeight="1" x14ac:dyDescent="0.25">
      <c r="B93" s="85" t="s">
        <v>504</v>
      </c>
      <c r="C93" s="85" t="s">
        <v>561</v>
      </c>
      <c r="D93" s="85" t="s">
        <v>562</v>
      </c>
      <c r="E93" s="85" t="s">
        <v>563</v>
      </c>
      <c r="F93" s="77" t="s">
        <v>564</v>
      </c>
      <c r="G93" s="85" t="s">
        <v>565</v>
      </c>
      <c r="H93" s="85" t="s">
        <v>566</v>
      </c>
      <c r="I93" s="85" t="s">
        <v>567</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30" x14ac:dyDescent="0.25">
      <c r="B94" s="85" t="s">
        <v>504</v>
      </c>
      <c r="C94" s="85" t="s">
        <v>568</v>
      </c>
      <c r="D94" s="88" t="s">
        <v>569</v>
      </c>
      <c r="E94" s="86" t="s">
        <v>570</v>
      </c>
      <c r="F94" s="98" t="s">
        <v>571</v>
      </c>
      <c r="G94" s="85" t="s">
        <v>572</v>
      </c>
      <c r="H94" s="88" t="s">
        <v>573</v>
      </c>
      <c r="I94" s="85" t="s">
        <v>574</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5" x14ac:dyDescent="0.25">
      <c r="B95" s="85" t="s">
        <v>504</v>
      </c>
      <c r="C95" s="85" t="s">
        <v>575</v>
      </c>
      <c r="D95" s="85" t="s">
        <v>576</v>
      </c>
      <c r="E95" s="85" t="s">
        <v>577</v>
      </c>
      <c r="F95" s="102" t="s">
        <v>578</v>
      </c>
      <c r="G95" s="85" t="s">
        <v>579</v>
      </c>
      <c r="H95" s="85" t="s">
        <v>580</v>
      </c>
      <c r="I95" s="85" t="s">
        <v>577</v>
      </c>
      <c r="K95" s="85" t="str">
        <f ca="1">OFFSET(LookUpLanguage!D95,0,MATCH(Scorecard!$C$3,tbl_language_list[Language],0)-1,1,1)</f>
        <v xml:space="preserve">CAS-nr. (Chemical Abstract Service number) </v>
      </c>
    </row>
    <row r="96" spans="1:32" ht="270" x14ac:dyDescent="0.25">
      <c r="B96" s="85" t="s">
        <v>504</v>
      </c>
      <c r="C96" s="85" t="s">
        <v>581</v>
      </c>
      <c r="D96" s="85" t="s">
        <v>582</v>
      </c>
      <c r="E96" s="86" t="s">
        <v>583</v>
      </c>
      <c r="F96" s="90" t="s">
        <v>584</v>
      </c>
      <c r="G96" s="85" t="s">
        <v>585</v>
      </c>
      <c r="H96" s="85" t="s">
        <v>586</v>
      </c>
      <c r="I96" s="85" t="s">
        <v>587</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60" x14ac:dyDescent="0.25">
      <c r="B97" s="85" t="s">
        <v>504</v>
      </c>
      <c r="C97" s="85" t="s">
        <v>588</v>
      </c>
      <c r="D97" s="85" t="s">
        <v>589</v>
      </c>
      <c r="E97" s="85" t="s">
        <v>590</v>
      </c>
      <c r="F97" s="85" t="s">
        <v>591</v>
      </c>
      <c r="G97" s="85" t="s">
        <v>592</v>
      </c>
      <c r="H97" s="85" t="s">
        <v>593</v>
      </c>
      <c r="I97" s="85" t="s">
        <v>594</v>
      </c>
      <c r="K97" s="85" t="str">
        <f ca="1">OFFSET(LookUpLanguage!D97,0,MATCH(Scorecard!$C$3,tbl_language_list[Language],0)-1,1,1)</f>
        <v xml:space="preserve">Dette gjelder bisfenoler som stoffgruppe, dvs. alle bisfenoler. </v>
      </c>
    </row>
    <row r="98" spans="2:11" ht="315" x14ac:dyDescent="0.25">
      <c r="B98" s="110" t="s">
        <v>595</v>
      </c>
      <c r="C98" s="110" t="s">
        <v>596</v>
      </c>
      <c r="D98" s="110" t="s">
        <v>597</v>
      </c>
      <c r="E98" s="110" t="s">
        <v>598</v>
      </c>
      <c r="F98" s="110"/>
      <c r="G98" s="110" t="s">
        <v>599</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25" x14ac:dyDescent="0.25">
      <c r="B99" s="85" t="s">
        <v>595</v>
      </c>
      <c r="C99" s="85" t="s">
        <v>600</v>
      </c>
      <c r="D99" s="85" t="s">
        <v>601</v>
      </c>
      <c r="E99" s="85" t="s">
        <v>602</v>
      </c>
      <c r="F99" s="77" t="s">
        <v>603</v>
      </c>
      <c r="G99" s="85" t="s">
        <v>604</v>
      </c>
      <c r="H99" s="85" t="s">
        <v>605</v>
      </c>
      <c r="I99" s="85" t="s">
        <v>606</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40" x14ac:dyDescent="0.25">
      <c r="B100" s="85" t="s">
        <v>595</v>
      </c>
      <c r="C100" s="85" t="s">
        <v>607</v>
      </c>
      <c r="D100" s="85" t="s">
        <v>608</v>
      </c>
      <c r="E100" s="85" t="s">
        <v>609</v>
      </c>
      <c r="F100" s="77" t="s">
        <v>610</v>
      </c>
      <c r="G100" s="85" t="s">
        <v>611</v>
      </c>
      <c r="H100" s="85" t="s">
        <v>612</v>
      </c>
      <c r="I100" s="85" t="s">
        <v>613</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50" x14ac:dyDescent="0.25">
      <c r="B101" s="85" t="s">
        <v>595</v>
      </c>
      <c r="C101" s="85" t="s">
        <v>614</v>
      </c>
      <c r="D101" s="85" t="s">
        <v>615</v>
      </c>
      <c r="E101" s="85" t="s">
        <v>616</v>
      </c>
      <c r="F101" s="77" t="s">
        <v>617</v>
      </c>
      <c r="G101" s="85" t="s">
        <v>618</v>
      </c>
      <c r="H101" s="85" t="s">
        <v>619</v>
      </c>
      <c r="I101" s="85" t="s">
        <v>620</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5" customHeight="1" x14ac:dyDescent="0.25">
      <c r="B102" s="85" t="s">
        <v>595</v>
      </c>
      <c r="C102" s="85" t="s">
        <v>621</v>
      </c>
      <c r="D102" s="85" t="s">
        <v>622</v>
      </c>
      <c r="E102" s="85" t="s">
        <v>623</v>
      </c>
      <c r="F102" s="97" t="s">
        <v>624</v>
      </c>
      <c r="G102" s="85" t="s">
        <v>625</v>
      </c>
      <c r="H102" s="85" t="s">
        <v>626</v>
      </c>
      <c r="I102" s="85" t="s">
        <v>627</v>
      </c>
      <c r="K102" s="85" t="str">
        <f ca="1">OFFSET(LookUpLanguage!D102,0,MATCH(Scorecard!$C$3,tbl_language_list[Language],0)-1,1,1)</f>
        <v xml:space="preserve">Trykk her for de offisielle kodene </v>
      </c>
    </row>
    <row r="103" spans="2:11" ht="14.45" customHeight="1" x14ac:dyDescent="0.25">
      <c r="B103" s="85" t="s">
        <v>595</v>
      </c>
      <c r="C103" s="85" t="s">
        <v>628</v>
      </c>
      <c r="D103" s="89" t="s">
        <v>629</v>
      </c>
      <c r="E103" s="89" t="s">
        <v>630</v>
      </c>
      <c r="F103" s="99" t="s">
        <v>630</v>
      </c>
      <c r="G103" s="89" t="s">
        <v>631</v>
      </c>
      <c r="H103" s="91" t="s">
        <v>632</v>
      </c>
      <c r="I103" s="89" t="s">
        <v>633</v>
      </c>
      <c r="J103" s="89"/>
      <c r="K103" s="85" t="str">
        <f ca="1">OFFSET(LookUpLanguage!D103,0,MATCH(Scorecard!$C$3,tbl_language_list[Language],0)-1,1,1)</f>
        <v>https://no.wikipedia.org/wiki/ISO_3166-1_alfa-2</v>
      </c>
    </row>
    <row r="104" spans="2:11" ht="409.5" customHeight="1" x14ac:dyDescent="0.25">
      <c r="B104" s="85" t="s">
        <v>595</v>
      </c>
      <c r="C104" s="85" t="s">
        <v>634</v>
      </c>
      <c r="D104" s="101" t="s">
        <v>635</v>
      </c>
      <c r="E104" s="85" t="s">
        <v>636</v>
      </c>
      <c r="F104" s="77" t="s">
        <v>637</v>
      </c>
      <c r="G104" s="85" t="s">
        <v>638</v>
      </c>
      <c r="H104" s="88" t="s">
        <v>639</v>
      </c>
      <c r="I104" s="85" t="s">
        <v>640</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x14ac:dyDescent="0.25">
      <c r="B105" s="85" t="s">
        <v>641</v>
      </c>
      <c r="C105" s="85" t="s">
        <v>642</v>
      </c>
      <c r="D105" s="85" t="s">
        <v>641</v>
      </c>
      <c r="E105" s="85" t="s">
        <v>643</v>
      </c>
      <c r="F105" s="77" t="s">
        <v>644</v>
      </c>
      <c r="G105" s="85" t="s">
        <v>645</v>
      </c>
      <c r="H105" s="88" t="s">
        <v>646</v>
      </c>
      <c r="I105" s="85" t="s">
        <v>647</v>
      </c>
      <c r="K105" s="85" t="str">
        <f ca="1">OFFSET(LookUpLanguage!D105,0,MATCH(Scorecard!$C$3,tbl_language_list[Language],0)-1,1,1)</f>
        <v>Oversikt</v>
      </c>
    </row>
    <row r="106" spans="2:11" x14ac:dyDescent="0.25">
      <c r="B106" s="85" t="s">
        <v>641</v>
      </c>
      <c r="C106" s="85" t="s">
        <v>648</v>
      </c>
      <c r="D106" s="85" t="s">
        <v>649</v>
      </c>
      <c r="E106" s="85" t="s">
        <v>650</v>
      </c>
      <c r="F106" s="102" t="s">
        <v>651</v>
      </c>
      <c r="G106" s="85" t="s">
        <v>652</v>
      </c>
      <c r="H106" s="88" t="s">
        <v>653</v>
      </c>
      <c r="I106" s="85" t="s">
        <v>654</v>
      </c>
      <c r="K106" s="85" t="str">
        <f ca="1">OFFSET(LookUpLanguage!D106,0,MATCH(Scorecard!$C$3,tbl_language_list[Language],0)-1,1,1)</f>
        <v>Utfasingsliste</v>
      </c>
    </row>
    <row r="107" spans="2:11" x14ac:dyDescent="0.25">
      <c r="B107" s="85" t="s">
        <v>655</v>
      </c>
      <c r="C107" s="85" t="s">
        <v>656</v>
      </c>
      <c r="D107" s="85" t="s">
        <v>655</v>
      </c>
      <c r="E107" s="88" t="s">
        <v>657</v>
      </c>
      <c r="F107" s="77" t="s">
        <v>658</v>
      </c>
      <c r="G107" s="85" t="s">
        <v>659</v>
      </c>
      <c r="H107" s="88" t="s">
        <v>660</v>
      </c>
      <c r="I107" s="85" t="s">
        <v>657</v>
      </c>
      <c r="K107" s="85" t="str">
        <f ca="1">OFFSET(LookUpLanguage!D107,0,MATCH(Scorecard!$C$3,tbl_language_list[Language],0)-1,1,1)</f>
        <v>Konfigurering</v>
      </c>
    </row>
    <row r="108" spans="2:11" ht="30" x14ac:dyDescent="0.25">
      <c r="B108" s="85" t="s">
        <v>655</v>
      </c>
      <c r="C108" s="85" t="s">
        <v>661</v>
      </c>
      <c r="D108" s="85" t="s">
        <v>3</v>
      </c>
      <c r="E108" s="88" t="s">
        <v>662</v>
      </c>
      <c r="F108" s="77" t="s">
        <v>663</v>
      </c>
      <c r="G108" s="85" t="s">
        <v>662</v>
      </c>
      <c r="H108" s="87" t="s">
        <v>664</v>
      </c>
      <c r="I108" s="85" t="s">
        <v>665</v>
      </c>
      <c r="K108" s="85" t="str">
        <f ca="1">OFFSET(LookUpLanguage!D108,0,MATCH(Scorecard!$C$3,tbl_language_list[Language],0)-1,1,1)</f>
        <v>Beregning/Score</v>
      </c>
    </row>
    <row r="109" spans="2:11" ht="45" x14ac:dyDescent="0.25">
      <c r="B109" s="85" t="s">
        <v>655</v>
      </c>
      <c r="C109" s="85" t="s">
        <v>666</v>
      </c>
      <c r="D109" s="85" t="s">
        <v>667</v>
      </c>
      <c r="E109" s="88" t="s">
        <v>668</v>
      </c>
      <c r="F109" s="77" t="s">
        <v>669</v>
      </c>
      <c r="G109" s="85" t="s">
        <v>670</v>
      </c>
      <c r="H109" s="88" t="s">
        <v>671</v>
      </c>
      <c r="I109" s="85" t="s">
        <v>672</v>
      </c>
      <c r="J109" s="89"/>
      <c r="K109" s="85" t="str">
        <f ca="1">OFFSET(LookUpLanguage!D109,0,MATCH(Scorecard!$C$3,tbl_language_list[Language],0)-1,1,1)</f>
        <v>Maks poeng for en artikkel (f.eks. 6, 10, 100)</v>
      </c>
    </row>
    <row r="110" spans="2:11" x14ac:dyDescent="0.25">
      <c r="B110" s="85" t="s">
        <v>655</v>
      </c>
      <c r="C110" s="85" t="s">
        <v>673</v>
      </c>
      <c r="D110" s="85" t="s">
        <v>674</v>
      </c>
      <c r="E110" s="88" t="s">
        <v>675</v>
      </c>
      <c r="F110" s="77" t="s">
        <v>676</v>
      </c>
      <c r="G110" s="85" t="s">
        <v>677</v>
      </c>
      <c r="H110" s="88" t="s">
        <v>678</v>
      </c>
      <c r="I110" s="85" t="s">
        <v>679</v>
      </c>
      <c r="K110" s="85" t="str">
        <f ca="1">OFFSET(LookUpLanguage!D110,0,MATCH(Scorecard!$C$3,tbl_language_list[Language],0)-1,1,1)</f>
        <v>Spørsmål</v>
      </c>
    </row>
    <row r="111" spans="2:11" ht="30" x14ac:dyDescent="0.25">
      <c r="B111" s="85" t="s">
        <v>655</v>
      </c>
      <c r="C111" s="88" t="s">
        <v>680</v>
      </c>
      <c r="D111" s="85" t="s">
        <v>681</v>
      </c>
      <c r="E111" s="88" t="s">
        <v>682</v>
      </c>
      <c r="F111" s="77" t="s">
        <v>683</v>
      </c>
      <c r="G111" s="85" t="s">
        <v>684</v>
      </c>
      <c r="H111" s="88" t="s">
        <v>685</v>
      </c>
      <c r="I111" s="85" t="s">
        <v>686</v>
      </c>
      <c r="K111" s="85" t="str">
        <f ca="1">OFFSET(LookUpLanguage!D111,0,MATCH(Scorecard!$C$3,tbl_language_list[Language],0)-1,1,1)</f>
        <v>Vekting for utfasingslisten</v>
      </c>
    </row>
    <row r="112" spans="2:11" x14ac:dyDescent="0.25">
      <c r="B112" s="85" t="s">
        <v>655</v>
      </c>
      <c r="C112" s="85" t="s">
        <v>687</v>
      </c>
      <c r="D112" s="85" t="s">
        <v>688</v>
      </c>
      <c r="E112" s="88" t="s">
        <v>689</v>
      </c>
      <c r="F112" s="77" t="s">
        <v>690</v>
      </c>
      <c r="G112" s="85" t="s">
        <v>691</v>
      </c>
      <c r="H112" s="88" t="s">
        <v>692</v>
      </c>
      <c r="I112" s="85" t="s">
        <v>693</v>
      </c>
      <c r="K112" s="85" t="str">
        <f ca="1">OFFSET(LookUpLanguage!D112,0,MATCH(Scorecard!$C$3,tbl_language_list[Language],0)-1,1,1)</f>
        <v>Relativ vekt</v>
      </c>
    </row>
    <row r="113" spans="2:11" x14ac:dyDescent="0.25">
      <c r="B113" s="85" t="s">
        <v>655</v>
      </c>
      <c r="C113" s="85" t="s">
        <v>694</v>
      </c>
      <c r="D113" s="85" t="s">
        <v>695</v>
      </c>
      <c r="E113" s="88" t="s">
        <v>696</v>
      </c>
      <c r="F113" s="77" t="s">
        <v>697</v>
      </c>
      <c r="G113" s="85" t="s">
        <v>698</v>
      </c>
      <c r="H113" s="88" t="s">
        <v>699</v>
      </c>
      <c r="I113" s="85" t="s">
        <v>700</v>
      </c>
      <c r="K113" s="85" t="str">
        <f ca="1">OFFSET(LookUpLanguage!D113,0,MATCH(Scorecard!$C$3,tbl_language_list[Language],0)-1,1,1)</f>
        <v>Absolutt vekt</v>
      </c>
    </row>
  </sheetData>
  <conditionalFormatting sqref="B100:B104">
    <cfRule type="containsBlanks" dxfId="19" priority="24">
      <formula>LEN(TRIM(B100))=0</formula>
    </cfRule>
  </conditionalFormatting>
  <conditionalFormatting sqref="B103:C104">
    <cfRule type="containsBlanks" dxfId="18"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17" priority="40">
      <formula>LEN(TRIM(B6))=0</formula>
    </cfRule>
  </conditionalFormatting>
  <conditionalFormatting sqref="B59:E59 G59:H59 B60:H60 B61:E63 G61:H63 B64:C64 B90:D90 B97:H98 G99:H100 B99:E103 G101 G102:H103">
    <cfRule type="containsBlanks" dxfId="16" priority="43">
      <formula>LEN(TRIM(B59))=0</formula>
    </cfRule>
  </conditionalFormatting>
  <conditionalFormatting sqref="C104">
    <cfRule type="duplicateValues" dxfId="15" priority="22"/>
  </conditionalFormatting>
  <conditionalFormatting sqref="E106">
    <cfRule type="containsBlanks" dxfId="14" priority="35">
      <formula>LEN(TRIM(E106))=0</formula>
    </cfRule>
  </conditionalFormatting>
  <conditionalFormatting sqref="E108:E113">
    <cfRule type="containsBlanks" dxfId="13" priority="37">
      <formula>LEN(TRIM(E108))=0</formula>
    </cfRule>
  </conditionalFormatting>
  <conditionalFormatting sqref="F6:F14">
    <cfRule type="containsBlanks" dxfId="12" priority="21">
      <formula>LEN(TRIM(F6))=0</formula>
    </cfRule>
  </conditionalFormatting>
  <conditionalFormatting sqref="F16">
    <cfRule type="containsBlanks" dxfId="11" priority="20">
      <formula>LEN(TRIM(F16))=0</formula>
    </cfRule>
  </conditionalFormatting>
  <conditionalFormatting sqref="F30:F35">
    <cfRule type="containsBlanks" dxfId="10" priority="18">
      <formula>LEN(TRIM(F30))=0</formula>
    </cfRule>
  </conditionalFormatting>
  <conditionalFormatting sqref="F37">
    <cfRule type="containsBlanks" dxfId="9" priority="17">
      <formula>LEN(TRIM(F37))=0</formula>
    </cfRule>
  </conditionalFormatting>
  <conditionalFormatting sqref="F39:F40">
    <cfRule type="containsBlanks" dxfId="8" priority="26">
      <formula>LEN(TRIM(F39))=0</formula>
    </cfRule>
  </conditionalFormatting>
  <conditionalFormatting sqref="F59">
    <cfRule type="containsBlanks" dxfId="7" priority="19">
      <formula>LEN(TRIM(F59))=0</formula>
    </cfRule>
  </conditionalFormatting>
  <conditionalFormatting sqref="F77:F96">
    <cfRule type="containsBlanks" dxfId="6" priority="5">
      <formula>LEN(TRIM(F77))=0</formula>
    </cfRule>
  </conditionalFormatting>
  <conditionalFormatting sqref="F99:F103">
    <cfRule type="containsBlanks" dxfId="5" priority="6">
      <formula>LEN(TRIM(F99))=0</formula>
    </cfRule>
  </conditionalFormatting>
  <conditionalFormatting sqref="H106:H113">
    <cfRule type="containsBlanks" dxfId="4" priority="29">
      <formula>LEN(TRIM(H106))=0</formula>
    </cfRule>
  </conditionalFormatting>
  <conditionalFormatting sqref="I29:I37">
    <cfRule type="containsBlanks" dxfId="3" priority="3">
      <formula>LEN(TRIM(I29))=0</formula>
    </cfRule>
  </conditionalFormatting>
  <conditionalFormatting sqref="I59:I73 I95:I96">
    <cfRule type="containsBlanks" dxfId="2" priority="4">
      <formula>LEN(TRIM(I59))=0</formula>
    </cfRule>
  </conditionalFormatting>
  <conditionalFormatting sqref="I106">
    <cfRule type="containsBlanks" dxfId="1" priority="2">
      <formula>LEN(TRIM(I106))=0</formula>
    </cfRule>
  </conditionalFormatting>
  <conditionalFormatting sqref="I108:I113">
    <cfRule type="containsBlanks" dxfId="0"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baseColWidth="10" defaultColWidth="0" defaultRowHeight="15" x14ac:dyDescent="0.25"/>
  <cols>
    <col min="1" max="1" width="5" customWidth="1"/>
    <col min="2" max="2" width="14.42578125" customWidth="1"/>
    <col min="3" max="3" width="45" style="20" customWidth="1"/>
    <col min="4" max="4" width="9.140625" bestFit="1" customWidth="1"/>
    <col min="5" max="5" width="14.140625" bestFit="1" customWidth="1"/>
    <col min="6" max="6" width="11.85546875" customWidth="1"/>
    <col min="7" max="7" width="5" customWidth="1"/>
    <col min="8" max="8" width="0" hidden="1" customWidth="1"/>
    <col min="9" max="16384" width="11.42578125" hidden="1"/>
  </cols>
  <sheetData>
    <row r="2" spans="2:5" ht="20.25" thickBot="1" x14ac:dyDescent="0.35">
      <c r="B2" s="17" t="str">
        <f ca="1">_xlfn.XLOOKUP("str_Configuration",tbl_translations[Key],tbl_translations[ChosenLanguage])</f>
        <v>Konfigurering</v>
      </c>
      <c r="C2" s="19"/>
      <c r="D2" s="17"/>
      <c r="E2" s="17"/>
    </row>
    <row r="3" spans="2:5" ht="15.75" thickTop="1" x14ac:dyDescent="0.25"/>
    <row r="4" spans="2:5" ht="18" thickBot="1" x14ac:dyDescent="0.35">
      <c r="B4" s="11" t="str">
        <f ca="1">_xlfn.XLOOKUP("str_Coefficients",tbl_translations[Key],tbl_translations[ChosenLanguage])</f>
        <v>Vekting for utfasingslisten</v>
      </c>
      <c r="C4" s="21"/>
      <c r="D4" s="11"/>
      <c r="E4" s="11"/>
    </row>
    <row r="5" spans="2:5" ht="15.75" thickTop="1" x14ac:dyDescent="0.25"/>
    <row r="6" spans="2:5" ht="15" customHeight="1" x14ac:dyDescent="0.25">
      <c r="C6" s="76" t="str">
        <f ca="1">_xlfn.XLOOKUP("str_MaxPoints",tbl_translations[Key],tbl_translations[ChosenLanguage])</f>
        <v>Maks poeng for en artikkel (f.eks. 6, 10, 100)</v>
      </c>
      <c r="D6" s="93">
        <v>10</v>
      </c>
    </row>
    <row r="8" spans="2:5" ht="30" x14ac:dyDescent="0.25">
      <c r="B8" s="78" t="s">
        <v>701</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x14ac:dyDescent="0.25">
      <c r="B9" s="15" t="s">
        <v>701</v>
      </c>
      <c r="C9" s="20" t="s">
        <v>677</v>
      </c>
      <c r="D9" t="s">
        <v>691</v>
      </c>
      <c r="E9" t="s">
        <v>698</v>
      </c>
    </row>
    <row r="10" spans="2:5" ht="30" x14ac:dyDescent="0.25">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30" x14ac:dyDescent="0.25">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30" x14ac:dyDescent="0.25">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x14ac:dyDescent="0.25">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x14ac:dyDescent="0.25">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x14ac:dyDescent="0.25">
      <c r="B15" s="112">
        <v>6</v>
      </c>
      <c r="C15" s="77" t="str">
        <f ca="1">_xlfn.XLOOKUP("str_PFAS",tbl_translations[Key],tbl_translations[ChosenLanguage])</f>
        <v>Inneholder produktet PFAS over 0,1 vektprosent?</v>
      </c>
      <c r="D15" s="6">
        <v>2</v>
      </c>
      <c r="E15" s="6">
        <f>Tabell3[[#This Row],[Relativ vekt]]*D$6/SUM(Tabell3[Relativ vekt])</f>
        <v>2</v>
      </c>
    </row>
    <row r="16" spans="2:5" ht="42.95" customHeight="1" x14ac:dyDescent="0.25">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x14ac:dyDescent="0.25">
      <c r="B17" t="s">
        <v>702</v>
      </c>
      <c r="C17" s="22"/>
      <c r="D17" s="15"/>
      <c r="E17" s="15">
        <f>SUBTOTAL(109,Tabell3[Absolutt vekt])</f>
        <v>10</v>
      </c>
    </row>
    <row r="18" spans="2:5" ht="15.75" customHeight="1" x14ac:dyDescent="0.25">
      <c r="C18" s="22"/>
    </row>
    <row r="20" spans="2:5" x14ac:dyDescent="0.25">
      <c r="C20"/>
    </row>
    <row r="22" spans="2:5" x14ac:dyDescent="0.25">
      <c r="B22" s="116" t="s">
        <v>703</v>
      </c>
    </row>
    <row r="23" spans="2:5" x14ac:dyDescent="0.25">
      <c r="B23" s="114" t="s">
        <v>704</v>
      </c>
      <c r="C23" s="115" t="s">
        <v>705</v>
      </c>
    </row>
    <row r="24" spans="2:5" x14ac:dyDescent="0.25">
      <c r="B24" s="113" t="str">
        <f ca="1">_xlfn.XLOOKUP("str_TypeI",tbl_translations[Key],tbl_translations[ChosenLanguage])</f>
        <v>Type I</v>
      </c>
      <c r="C24" s="117">
        <v>10</v>
      </c>
    </row>
    <row r="25" spans="2:5" x14ac:dyDescent="0.25">
      <c r="B25" s="118" t="str">
        <f ca="1">_xlfn.XLOOKUP("str_TypeIII",tbl_translations[Key],tbl_translations[ChosenLanguage])</f>
        <v>Type III</v>
      </c>
      <c r="C25" s="119">
        <v>7</v>
      </c>
    </row>
    <row r="26" spans="2:5" x14ac:dyDescent="0.25">
      <c r="B26" s="113" t="str">
        <f ca="1">_xlfn.XLOOKUP("str_Type I-like",tbl_translations[Key],tbl_translations[ChosenLanguage])</f>
        <v>Type I-lik</v>
      </c>
      <c r="C26" s="117">
        <v>0</v>
      </c>
    </row>
    <row r="27" spans="2:5" x14ac:dyDescent="0.25">
      <c r="B27" s="118" t="str">
        <f ca="1">_xlfn.XLOOKUP("str_OtherType",tbl_translations[Key],tbl_translations[ChosenLanguage])</f>
        <v>Annet</v>
      </c>
      <c r="C27" s="119">
        <v>3</v>
      </c>
    </row>
    <row r="28" spans="2:5" x14ac:dyDescent="0.25">
      <c r="C28"/>
    </row>
    <row r="29" spans="2:5" x14ac:dyDescent="0.25">
      <c r="C29"/>
    </row>
    <row r="30" spans="2:5" x14ac:dyDescent="0.25">
      <c r="C30"/>
    </row>
    <row r="31" spans="2:5" x14ac:dyDescent="0.25">
      <c r="C31"/>
    </row>
    <row r="32" spans="2:5" x14ac:dyDescent="0.25">
      <c r="C32"/>
    </row>
    <row r="33" spans="3:3" x14ac:dyDescent="0.25">
      <c r="C33"/>
    </row>
    <row r="34" spans="3:3" x14ac:dyDescent="0.25">
      <c r="C34"/>
    </row>
    <row r="35" spans="3:3" x14ac:dyDescent="0.25">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918677C1729EE45B7B1BDE736184734" ma:contentTypeVersion="10" ma:contentTypeDescription="Opprett et nytt dokument." ma:contentTypeScope="" ma:versionID="7248230562ce4ecb3916ca46961aa99a">
  <xsd:schema xmlns:xsd="http://www.w3.org/2001/XMLSchema" xmlns:xs="http://www.w3.org/2001/XMLSchema" xmlns:p="http://schemas.microsoft.com/office/2006/metadata/properties" xmlns:ns2="6d7fde8c-b90a-4b40-ada8-666aae94bb0b" targetNamespace="http://schemas.microsoft.com/office/2006/metadata/properties" ma:root="true" ma:fieldsID="841df9b17170d77ffbfb17589dc0abb2" ns2:_="">
    <xsd:import namespace="6d7fde8c-b90a-4b40-ada8-666aae94b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fde8c-b90a-4b40-ada8-666aae94b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7fde8c-b90a-4b40-ada8-666aae94bb0b">
      <Terms xmlns="http://schemas.microsoft.com/office/infopath/2007/PartnerControls"/>
    </lcf76f155ced4ddcb4097134ff3c332f>
  </documentManagement>
</p:properties>
</file>

<file path=customXml/item4.xml>��
</file>

<file path=customXml/item5.xml>��
</file>

<file path=customXml/itemProps1.xml><?xml version="1.0" encoding="utf-8"?>
<ds:datastoreItem xmlns:ds="http://schemas.openxmlformats.org/officeDocument/2006/customXml" ds:itemID="{9657FEFE-791D-44DE-8768-F87B7F33C231}">
  <ds:schemaRefs>
    <ds:schemaRef ds:uri="http://schemas.microsoft.com/sharepoint/v3/contenttype/forms"/>
  </ds:schemaRefs>
</ds:datastoreItem>
</file>

<file path=customXml/itemProps2.xml><?xml version="1.0" encoding="utf-8"?>
<ds:datastoreItem xmlns:ds="http://schemas.openxmlformats.org/officeDocument/2006/customXml" ds:itemID="{DE9E1155-21B9-4410-853A-B67559853F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fde8c-b90a-4b40-ada8-666aae94b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478F0-B037-420E-B8A7-147CBFFF669D}">
  <ds:schemaRefs>
    <ds:schemaRef ds:uri="http://schemas.microsoft.com/office/2006/metadata/properties"/>
    <ds:schemaRef ds:uri="http://schemas.microsoft.com/office/infopath/2007/PartnerControls"/>
    <ds:schemaRef ds:uri="ceb63489-f63f-49bb-80d7-9200be2bf1cf"/>
    <ds:schemaRef ds:uri="http://schemas.microsoft.com/sharepoint/v3/fields"/>
    <ds:schemaRef ds:uri="6d7fde8c-b90a-4b40-ada8-666aae94bb0b"/>
  </ds:schemaRefs>
</ds:datastoreItem>
</file>

<file path=customXml/itemProps4.xml><?xml version="1.0" encoding="utf-8"?>
<ds:datastoreItem xmlns:ds="http://schemas.openxmlformats.org/officeDocument/2006/customXml" ds:itemID="{05D36F9B-851E-4CF2-9AD6-157B68A80731}">
  <ds:schemaRefs>
    <ds:schemaRef ds:uri="http://schemas.microsoft.com/DataMashup"/>
  </ds:schemaRefs>
</ds:datastoreItem>
</file>

<file path=customXml/itemProps5.xml><?xml version="1.0" encoding="utf-8"?>
<ds:datastoreItem xmlns:ds="http://schemas.openxmlformats.org/officeDocument/2006/customXml" ds:itemID="{54F22DE8-D90F-4FA2-B591-BE2A57BB22E8}">
  <ds:schemaRefs>
    <ds:schemaRef ds:uri="http://gemini/pivotcustomization/TableXML_Artikler_Miljøspørreskjema_6a0a90e0-5213-43d8-9722-9b5934e0f86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Guidelines</vt:lpstr>
      <vt:lpstr>Scorecard</vt:lpstr>
      <vt:lpstr>Overview</vt:lpstr>
      <vt:lpstr>LookUpLanguage</vt:lpstr>
      <vt:lpstr>Configuration</vt:lpstr>
      <vt:lpstr>TabellType</vt:lpstr>
      <vt:lpstr>TabellTypeVekting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Lene Engen</cp:lastModifiedBy>
  <cp:revision/>
  <dcterms:created xsi:type="dcterms:W3CDTF">2019-07-15T06:41:34Z</dcterms:created>
  <dcterms:modified xsi:type="dcterms:W3CDTF">2026-05-28T08:15:56Z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0x0101005918677C1729EE45B7B1BDE736184734</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3;#Kladd|b4b6a614-00e1-4169-90bb-f9dbedae6a98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3;#Kladd|b4b6a614-00e1-4169-90bb-f9dbedae6a98</vt:lpwstr>
  </property>
</Properties>
</file>