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1690-2022/Shared Documents/General/02 - Konkurransedokumenter/"/>
    </mc:Choice>
  </mc:AlternateContent>
  <xr:revisionPtr revIDLastSave="144" documentId="13_ncr:1_{41BE5453-9266-4192-9112-CD649DA4222B}" xr6:coauthVersionLast="47" xr6:coauthVersionMax="47" xr10:uidLastSave="{89681DB9-1633-496C-9F02-A85016CB41BF}"/>
  <bookViews>
    <workbookView xWindow="-120" yWindow="-120" windowWidth="29040" windowHeight="17520" activeTab="1" xr2:uid="{00000000-000D-0000-FFFF-FFFF00000000}"/>
  </bookViews>
  <sheets>
    <sheet name="Totalpris" sheetId="8" r:id="rId1"/>
    <sheet name="Priser deler-produkter" sheetId="9" r:id="rId2"/>
  </sheets>
  <definedNames>
    <definedName name="Påslag" localSheetId="1">#REF!</definedName>
    <definedName name="Påslag">Totalpris!$I$18</definedName>
    <definedName name="Total_innkjøpspris">'Priser deler-produkter'!$H$77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8" l="1"/>
  <c r="A1" i="9"/>
  <c r="H76" i="9" l="1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6" i="9"/>
  <c r="H34" i="9"/>
  <c r="H32" i="9"/>
  <c r="H30" i="9"/>
  <c r="H28" i="9"/>
  <c r="H26" i="9"/>
  <c r="H25" i="9"/>
  <c r="H24" i="9"/>
  <c r="H23" i="9"/>
  <c r="H22" i="9"/>
  <c r="H21" i="9"/>
  <c r="H19" i="9"/>
  <c r="H17" i="9"/>
  <c r="H15" i="9"/>
  <c r="H13" i="9"/>
  <c r="H12" i="9"/>
  <c r="H11" i="9"/>
  <c r="H9" i="9"/>
  <c r="H8" i="9"/>
  <c r="H7" i="9"/>
  <c r="I6" i="8"/>
  <c r="J6" i="8" s="1"/>
  <c r="I7" i="8"/>
  <c r="J7" i="8" s="1"/>
  <c r="I8" i="8"/>
  <c r="J8" i="8" s="1"/>
  <c r="I9" i="8"/>
  <c r="J9" i="8" s="1"/>
  <c r="I10" i="8"/>
  <c r="J10" i="8" s="1"/>
  <c r="I11" i="8"/>
  <c r="J11" i="8" s="1"/>
  <c r="G77" i="9"/>
  <c r="A2" i="9"/>
  <c r="I5" i="8"/>
  <c r="I12" i="8" l="1"/>
  <c r="T6" i="8" s="1"/>
  <c r="H77" i="9"/>
  <c r="I15" i="8" s="1"/>
  <c r="T7" i="8" s="1"/>
  <c r="J5" i="8"/>
  <c r="J12" i="8" s="1"/>
  <c r="T9" i="8" l="1"/>
</calcChain>
</file>

<file path=xl/sharedStrings.xml><?xml version="1.0" encoding="utf-8"?>
<sst xmlns="http://schemas.openxmlformats.org/spreadsheetml/2006/main" count="217" uniqueCount="122">
  <si>
    <t>Prisskjema Sak nr 2022/11690</t>
  </si>
  <si>
    <t>Elektrotjenester sterk- og svakstrøm til Sykehuset Østfold HF</t>
  </si>
  <si>
    <t>LEVERANDØRNAVN:</t>
  </si>
  <si>
    <t>Nr</t>
  </si>
  <si>
    <t>Beskrivelse</t>
  </si>
  <si>
    <t>Man-Fre  0700-1600 Pris pr time</t>
  </si>
  <si>
    <t>Estimert antall timer pr år</t>
  </si>
  <si>
    <t>Man-Fre  1600-2200 Pris pr time</t>
  </si>
  <si>
    <t>Helg Helligdag Pris pr time</t>
  </si>
  <si>
    <t>Sum pris  pr år ekskl mva</t>
  </si>
  <si>
    <t>Sum pris for 4 år ekskl mva</t>
  </si>
  <si>
    <t>Ingeniør</t>
  </si>
  <si>
    <t>Saksbehandler/prosjektleder</t>
  </si>
  <si>
    <t>Fagarbeider sterkstrøm m/godkjent fagbrev</t>
  </si>
  <si>
    <t>Fagarbeider svakstrøm m/godkjent fagbrev</t>
  </si>
  <si>
    <t>Lærling</t>
  </si>
  <si>
    <t>Programmering KNX/Dali</t>
  </si>
  <si>
    <t>Internkontrollør</t>
  </si>
  <si>
    <t>Sum Timepriser</t>
  </si>
  <si>
    <t>Sum Innkjøpspris</t>
  </si>
  <si>
    <t>% - Påslag</t>
  </si>
  <si>
    <t xml:space="preserve"> </t>
  </si>
  <si>
    <r>
      <t xml:space="preserve">DIVERSE DELER/PRODUKTER: </t>
    </r>
    <r>
      <rPr>
        <b/>
        <sz val="12"/>
        <color rgb="FFFF0000"/>
        <rFont val="Calibri"/>
        <family val="2"/>
        <scheme val="minor"/>
      </rPr>
      <t>NB! Er merkenavn nevnt i beskrivelsen ønsker vi samme produkt eller tilsvarende</t>
    </r>
  </si>
  <si>
    <t xml:space="preserve">Nr. </t>
  </si>
  <si>
    <t>Merkevare</t>
  </si>
  <si>
    <t>Artikkelnummer</t>
  </si>
  <si>
    <t>Antall</t>
  </si>
  <si>
    <t>Enhet</t>
  </si>
  <si>
    <t>Sum</t>
  </si>
  <si>
    <t>Kontaktpaneler</t>
  </si>
  <si>
    <t>19" kontaktpanel – 24 stk RJ 45</t>
  </si>
  <si>
    <t>lm</t>
  </si>
  <si>
    <t>19" kontaktpanel – 48 stk RJ 45</t>
  </si>
  <si>
    <t>19” kontaktpanel – 6 stk. doble LC fiberkonnektorer for singelmodus fiber (1 stk 12 fiber). Inkluderer 19” fiberskuff, 19” panel, LC adaptere og LC konnektorer.</t>
  </si>
  <si>
    <t>4</t>
  </si>
  <si>
    <t>Kabel og terminering</t>
  </si>
  <si>
    <t>CAT 6a-Kabel SFTP</t>
  </si>
  <si>
    <t>CAT 6a-Kabel UTP</t>
  </si>
  <si>
    <t>6 fiber OM3 50/125 μm</t>
  </si>
  <si>
    <r>
      <t xml:space="preserve">Type kabel: </t>
    </r>
    <r>
      <rPr>
        <i/>
        <sz val="10"/>
        <color theme="4" tint="-0.249977111117893"/>
        <rFont val="Calibri"/>
        <family val="2"/>
        <scheme val="minor"/>
      </rPr>
      <t xml:space="preserve"> [leverandør bes fylle inn type kabel her]</t>
    </r>
  </si>
  <si>
    <t>12 fiber OM3  50/125 μm</t>
  </si>
  <si>
    <t>100</t>
  </si>
  <si>
    <t>0</t>
  </si>
  <si>
    <t xml:space="preserve">6 fiber OM4 </t>
  </si>
  <si>
    <t xml:space="preserve">12 fiber OM4  </t>
  </si>
  <si>
    <r>
      <t xml:space="preserve">Type kabel:  </t>
    </r>
    <r>
      <rPr>
        <i/>
        <sz val="10"/>
        <color theme="4" tint="-0.249977111117893"/>
        <rFont val="Calibri"/>
        <family val="2"/>
        <scheme val="minor"/>
      </rPr>
      <t xml:space="preserve"> [leverandør bes fylle inn type kabel her]</t>
    </r>
  </si>
  <si>
    <t>Terminering av 12 fiber MM-kabel (50/125 μm) på LC konnektor</t>
  </si>
  <si>
    <t>1</t>
  </si>
  <si>
    <t>stk</t>
  </si>
  <si>
    <t>Terminering av 12 fiber OM3-kabel på LC konnektor</t>
  </si>
  <si>
    <t>2</t>
  </si>
  <si>
    <t>Terminering av 12 fiber OM4-kabel på LC konnektor</t>
  </si>
  <si>
    <t>Terminering av 12 fiber MM-kabel (50/125 μm) på SC konnektor</t>
  </si>
  <si>
    <t>Terminering av 12 fiber OM3-kabel på SC konnektor</t>
  </si>
  <si>
    <t>Terminering av 12 fiber OM4-kabel på SC konnektor</t>
  </si>
  <si>
    <t>Installasjonsmateriell</t>
  </si>
  <si>
    <t>Kabelstige med skilleplate, 200mm</t>
  </si>
  <si>
    <t>10</t>
  </si>
  <si>
    <r>
      <t xml:space="preserve">Type materiell:  </t>
    </r>
    <r>
      <rPr>
        <i/>
        <sz val="10"/>
        <color theme="4" tint="-0.249977111117893"/>
        <rFont val="Calibri"/>
        <family val="2"/>
        <scheme val="minor"/>
      </rPr>
      <t xml:space="preserve"> [leverandør bes fylle inn type materiell her]</t>
    </r>
  </si>
  <si>
    <t>Kabelstige med skilleplate, 300mm</t>
  </si>
  <si>
    <r>
      <t xml:space="preserve">Type materiell:  </t>
    </r>
    <r>
      <rPr>
        <i/>
        <sz val="10"/>
        <color theme="4" tint="-0.249977111117893"/>
        <rFont val="Calibri"/>
        <family val="2"/>
        <scheme val="minor"/>
      </rPr>
      <t xml:space="preserve">   [leverandør bes fylle inn type materiell her]</t>
    </r>
  </si>
  <si>
    <t>Bæresystemer kabelstige med skilleplate, 400mm</t>
  </si>
  <si>
    <t>Veggkanal PVC (dxh = ca. 70mm x 130mm)</t>
  </si>
  <si>
    <t>50</t>
  </si>
  <si>
    <r>
      <t xml:space="preserve">Type materiell:   </t>
    </r>
    <r>
      <rPr>
        <i/>
        <sz val="10"/>
        <color theme="4" tint="-0.249977111117893"/>
        <rFont val="Calibri"/>
        <family val="2"/>
        <scheme val="minor"/>
      </rPr>
      <t>[leverandør bes fylle inn type materiell her]</t>
    </r>
  </si>
  <si>
    <t>Veggkanal minikanal (10mm x 20mm)</t>
  </si>
  <si>
    <t>Kanalboks (dobbel utf.)</t>
  </si>
  <si>
    <t>Uttaksboks for vegguttak</t>
  </si>
  <si>
    <t>Skap m/låsbar tett dør, 2200x80x80 (hxbxd)</t>
  </si>
  <si>
    <t>Skap m/låsbar glassdør, 2200x80x80 (hxbxd)</t>
  </si>
  <si>
    <t>Skap m/låsbar tett dør, 900x80x80 (hxbxd)</t>
  </si>
  <si>
    <t>Skap m/låsbar glassdør, 900x80x80 (hxbxd)</t>
  </si>
  <si>
    <t>Veggskap m/låsbar tett dør, 900x80x80 (hxbxd)</t>
  </si>
  <si>
    <t>Veggskap m/låsbar glassdør, 900x80x80 (hxbxd)</t>
  </si>
  <si>
    <t>Rack/stativ, åpent, 2200x80x80 (hxbxd)</t>
  </si>
  <si>
    <t>Rack/stativ for veggmontering, åpent, 900x80x80 (hxbxd)</t>
  </si>
  <si>
    <t>Skap som tilfredsstiller EMC-krav, 2200x80x80 (hxbxd)</t>
  </si>
  <si>
    <t>Skap som tilfredsstiller EMC-krav, 900x80x80 (hxbxd)</t>
  </si>
  <si>
    <t xml:space="preserve">Føringsbøyler/-kanal vertikal for skap og rack, Pris for 2 sider. </t>
  </si>
  <si>
    <t>13</t>
  </si>
  <si>
    <t>Føringsbøyler horisontal for 19", 1U</t>
  </si>
  <si>
    <t>Strømlist for 19" - min. 8 uttak</t>
  </si>
  <si>
    <t>Elektromateriell</t>
  </si>
  <si>
    <t>1-P Bryter innfelt</t>
  </si>
  <si>
    <t>Stk</t>
  </si>
  <si>
    <t>2-P Bryter innfelt</t>
  </si>
  <si>
    <t>1-P Bryter på vegg</t>
  </si>
  <si>
    <t>2-P Bryter på vegg</t>
  </si>
  <si>
    <t>2-P Bryter på vegg IP44</t>
  </si>
  <si>
    <t>Dobbelt stikk innfelt</t>
  </si>
  <si>
    <t>Enkelt stikk innfelt</t>
  </si>
  <si>
    <t>Dobbelt stikk på vegg</t>
  </si>
  <si>
    <t>Enkelt stikk på vegg</t>
  </si>
  <si>
    <t>Dobbelt stikk på vegg IP44</t>
  </si>
  <si>
    <t>4-veis stikk på vegg</t>
  </si>
  <si>
    <t>Koblingsboks Standard IP44</t>
  </si>
  <si>
    <t>Koblingsboks Standard</t>
  </si>
  <si>
    <t>K-rør 16mm</t>
  </si>
  <si>
    <t>Lm</t>
  </si>
  <si>
    <t>K-rør 20mm</t>
  </si>
  <si>
    <t>PR 2 x 1,5</t>
  </si>
  <si>
    <t>PR 2 x 2,5</t>
  </si>
  <si>
    <t>PR 3 x 1,5</t>
  </si>
  <si>
    <t>PR 3 X 2,5</t>
  </si>
  <si>
    <t>Trio PN 2 x 1,5 + jord</t>
  </si>
  <si>
    <t>Trio PN 2 x 2,5 + jord</t>
  </si>
  <si>
    <t>PFXP 2 x 1,5 + jord</t>
  </si>
  <si>
    <t>PFXP 2 x 2,5 + jord</t>
  </si>
  <si>
    <t>Lm </t>
  </si>
  <si>
    <t>SUM OVERFØRES TIL PRISSKJEMA (Timepriser mv)</t>
  </si>
  <si>
    <t>MAKS PÅSLAG</t>
  </si>
  <si>
    <t>Påslagsprosent for påkrevd underleverandør av oppdragsgiver</t>
  </si>
  <si>
    <t>Påslag på innkjøp av materiell</t>
  </si>
  <si>
    <t>Leverandørs innkjøpspris pr lm eller stk - EKS PÅSLAG</t>
  </si>
  <si>
    <t>TIL EVALUERING</t>
  </si>
  <si>
    <t>Timepriser</t>
  </si>
  <si>
    <t>Innkjøpspris + påslag</t>
  </si>
  <si>
    <t>Påslagsprosent for påkrevd underleverandør av oppdragsgriver</t>
  </si>
  <si>
    <t>Estimert forbruk:</t>
  </si>
  <si>
    <t>pr år</t>
  </si>
  <si>
    <t>Totalt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</si>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</sst>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.00_ ;_ * \-#,##0.00_ ;_ * &quot;-&quot;??_ ;_ @_ "/>
    <numFmt numFmtId="165" formatCode="#,##0.00_ ;\-#,##0.00\ 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4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48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152">
    <xf numFmtId="0" fontId="0" fillId="0" borderId="0" xfId="0"/>
    <xf numFmtId="0" fontId="7" fillId="4" borderId="0" xfId="4" applyFont="1" applyFill="1" applyAlignment="1">
      <alignment vertical="center"/>
    </xf>
    <xf numFmtId="0" fontId="4" fillId="4" borderId="0" xfId="4" applyFont="1" applyFill="1"/>
    <xf numFmtId="0" fontId="4" fillId="0" borderId="0" xfId="4" applyFont="1"/>
    <xf numFmtId="0" fontId="8" fillId="4" borderId="0" xfId="4" applyFont="1" applyFill="1" applyAlignment="1">
      <alignment vertical="center"/>
    </xf>
    <xf numFmtId="0" fontId="10" fillId="4" borderId="0" xfId="4" applyFont="1" applyFill="1" applyProtection="1">
      <protection locked="0"/>
    </xf>
    <xf numFmtId="0" fontId="4" fillId="4" borderId="0" xfId="5" applyFont="1" applyFill="1"/>
    <xf numFmtId="0" fontId="4" fillId="0" borderId="0" xfId="5" applyFont="1"/>
    <xf numFmtId="3" fontId="11" fillId="3" borderId="17" xfId="5" applyNumberFormat="1" applyFont="1" applyFill="1" applyBorder="1" applyAlignment="1">
      <alignment vertical="center" wrapText="1"/>
    </xf>
    <xf numFmtId="3" fontId="11" fillId="3" borderId="18" xfId="5" applyNumberFormat="1" applyFont="1" applyFill="1" applyBorder="1" applyAlignment="1">
      <alignment horizontal="left" vertical="center" wrapText="1"/>
    </xf>
    <xf numFmtId="49" fontId="11" fillId="3" borderId="18" xfId="6" applyNumberFormat="1" applyFont="1" applyFill="1" applyBorder="1" applyAlignment="1">
      <alignment horizontal="center" vertical="center" wrapText="1"/>
    </xf>
    <xf numFmtId="2" fontId="11" fillId="3" borderId="19" xfId="6" applyNumberFormat="1" applyFont="1" applyFill="1" applyBorder="1" applyAlignment="1">
      <alignment horizontal="center" vertical="center" wrapText="1"/>
    </xf>
    <xf numFmtId="0" fontId="4" fillId="4" borderId="0" xfId="5" applyFont="1" applyFill="1" applyAlignment="1">
      <alignment vertical="center" wrapText="1"/>
    </xf>
    <xf numFmtId="0" fontId="4" fillId="0" borderId="0" xfId="5" applyFont="1" applyAlignment="1">
      <alignment vertical="center" wrapText="1"/>
    </xf>
    <xf numFmtId="49" fontId="15" fillId="3" borderId="1" xfId="5" applyNumberFormat="1" applyFont="1" applyFill="1" applyBorder="1" applyAlignment="1" applyProtection="1">
      <alignment horizontal="left"/>
      <protection locked="0"/>
    </xf>
    <xf numFmtId="2" fontId="4" fillId="4" borderId="0" xfId="4" applyNumberFormat="1" applyFont="1" applyFill="1"/>
    <xf numFmtId="2" fontId="4" fillId="0" borderId="0" xfId="4" applyNumberFormat="1" applyFont="1"/>
    <xf numFmtId="0" fontId="7" fillId="3" borderId="10" xfId="4" applyFont="1" applyFill="1" applyBorder="1" applyAlignment="1">
      <alignment horizontal="center" vertical="center"/>
    </xf>
    <xf numFmtId="0" fontId="18" fillId="3" borderId="5" xfId="4" applyFont="1" applyFill="1" applyBorder="1"/>
    <xf numFmtId="49" fontId="18" fillId="3" borderId="1" xfId="6" applyNumberFormat="1" applyFont="1" applyFill="1" applyBorder="1" applyAlignment="1">
      <alignment horizontal="center" vertical="center" wrapText="1"/>
    </xf>
    <xf numFmtId="164" fontId="18" fillId="3" borderId="1" xfId="6" applyFont="1" applyFill="1" applyBorder="1" applyAlignment="1">
      <alignment horizontal="center" vertical="center" wrapText="1"/>
    </xf>
    <xf numFmtId="0" fontId="17" fillId="4" borderId="0" xfId="4" applyFont="1" applyFill="1"/>
    <xf numFmtId="0" fontId="17" fillId="0" borderId="0" xfId="4" applyFont="1"/>
    <xf numFmtId="0" fontId="6" fillId="0" borderId="1" xfId="4" applyFont="1" applyBorder="1" applyAlignment="1">
      <alignment horizontal="left"/>
    </xf>
    <xf numFmtId="165" fontId="19" fillId="6" borderId="1" xfId="6" applyNumberFormat="1" applyFont="1" applyFill="1" applyBorder="1" applyAlignment="1" applyProtection="1">
      <alignment horizontal="center" vertical="center"/>
      <protection locked="0"/>
    </xf>
    <xf numFmtId="0" fontId="6" fillId="5" borderId="1" xfId="6" applyNumberFormat="1" applyFont="1" applyFill="1" applyBorder="1" applyAlignment="1">
      <alignment horizontal="center" vertical="center"/>
    </xf>
    <xf numFmtId="49" fontId="6" fillId="5" borderId="1" xfId="6" applyNumberFormat="1" applyFont="1" applyFill="1" applyBorder="1" applyAlignment="1">
      <alignment horizontal="center" vertical="center"/>
    </xf>
    <xf numFmtId="164" fontId="6" fillId="5" borderId="1" xfId="6" applyFont="1" applyFill="1" applyBorder="1" applyAlignment="1">
      <alignment horizontal="center" vertical="center"/>
    </xf>
    <xf numFmtId="0" fontId="6" fillId="4" borderId="0" xfId="4" applyFont="1" applyFill="1"/>
    <xf numFmtId="0" fontId="6" fillId="0" borderId="0" xfId="4" applyFont="1"/>
    <xf numFmtId="0" fontId="6" fillId="0" borderId="1" xfId="4" applyFont="1" applyBorder="1" applyAlignment="1">
      <alignment horizontal="left" wrapText="1"/>
    </xf>
    <xf numFmtId="0" fontId="6" fillId="0" borderId="13" xfId="4" applyFont="1" applyBorder="1" applyAlignment="1">
      <alignment horizontal="left" wrapText="1"/>
    </xf>
    <xf numFmtId="164" fontId="6" fillId="4" borderId="0" xfId="4" applyNumberFormat="1" applyFont="1" applyFill="1"/>
    <xf numFmtId="0" fontId="4" fillId="4" borderId="0" xfId="4" applyFont="1" applyFill="1" applyAlignment="1">
      <alignment horizontal="center"/>
    </xf>
    <xf numFmtId="0" fontId="4" fillId="4" borderId="0" xfId="4" applyFont="1" applyFill="1" applyAlignment="1">
      <alignment horizontal="left"/>
    </xf>
    <xf numFmtId="164" fontId="4" fillId="4" borderId="0" xfId="6" applyFont="1" applyFill="1" applyBorder="1" applyAlignment="1">
      <alignment horizontal="right"/>
    </xf>
    <xf numFmtId="49" fontId="4" fillId="4" borderId="0" xfId="6" applyNumberFormat="1" applyFont="1" applyFill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164" fontId="4" fillId="0" borderId="0" xfId="6" applyFont="1" applyBorder="1" applyAlignment="1">
      <alignment horizontal="right"/>
    </xf>
    <xf numFmtId="49" fontId="4" fillId="0" borderId="0" xfId="6" applyNumberFormat="1" applyFont="1" applyBorder="1" applyAlignment="1">
      <alignment horizontal="center"/>
    </xf>
    <xf numFmtId="49" fontId="4" fillId="0" borderId="20" xfId="5" applyNumberFormat="1" applyFont="1" applyBorder="1" applyAlignment="1">
      <alignment horizontal="left"/>
    </xf>
    <xf numFmtId="49" fontId="4" fillId="0" borderId="23" xfId="5" applyNumberFormat="1" applyFont="1" applyBorder="1" applyAlignment="1">
      <alignment horizontal="left"/>
    </xf>
    <xf numFmtId="49" fontId="15" fillId="3" borderId="20" xfId="5" applyNumberFormat="1" applyFont="1" applyFill="1" applyBorder="1" applyAlignment="1" applyProtection="1">
      <alignment horizontal="left"/>
      <protection locked="0"/>
    </xf>
    <xf numFmtId="49" fontId="15" fillId="3" borderId="22" xfId="5" applyNumberFormat="1" applyFont="1" applyFill="1" applyBorder="1" applyAlignment="1" applyProtection="1">
      <alignment horizontal="left"/>
      <protection locked="0"/>
    </xf>
    <xf numFmtId="0" fontId="13" fillId="0" borderId="24" xfId="5" applyFont="1" applyBorder="1" applyAlignment="1">
      <alignment vertical="top" wrapText="1"/>
    </xf>
    <xf numFmtId="0" fontId="13" fillId="0" borderId="20" xfId="5" applyFont="1" applyBorder="1" applyAlignment="1">
      <alignment vertical="top" wrapText="1"/>
    </xf>
    <xf numFmtId="0" fontId="13" fillId="0" borderId="23" xfId="5" applyFont="1" applyBorder="1" applyAlignment="1">
      <alignment vertical="top" wrapText="1"/>
    </xf>
    <xf numFmtId="49" fontId="4" fillId="0" borderId="24" xfId="5" applyNumberFormat="1" applyFont="1" applyBorder="1" applyAlignment="1">
      <alignment horizontal="left"/>
    </xf>
    <xf numFmtId="49" fontId="4" fillId="0" borderId="28" xfId="5" applyNumberFormat="1" applyFont="1" applyBorder="1" applyAlignment="1">
      <alignment horizontal="left"/>
    </xf>
    <xf numFmtId="0" fontId="11" fillId="7" borderId="29" xfId="5" applyFont="1" applyFill="1" applyBorder="1" applyAlignment="1">
      <alignment vertical="center"/>
    </xf>
    <xf numFmtId="0" fontId="17" fillId="7" borderId="30" xfId="5" applyFont="1" applyFill="1" applyBorder="1" applyAlignment="1">
      <alignment vertical="center"/>
    </xf>
    <xf numFmtId="2" fontId="17" fillId="7" borderId="30" xfId="5" applyNumberFormat="1" applyFont="1" applyFill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2" fontId="4" fillId="5" borderId="21" xfId="4" applyNumberFormat="1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3" xfId="4" applyFont="1" applyBorder="1" applyAlignment="1">
      <alignment horizontal="center" vertical="center"/>
    </xf>
    <xf numFmtId="1" fontId="4" fillId="0" borderId="1" xfId="6" applyNumberFormat="1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164" fontId="23" fillId="2" borderId="1" xfId="6" applyFont="1" applyFill="1" applyBorder="1" applyAlignment="1">
      <alignment horizontal="center" vertical="center" wrapText="1"/>
    </xf>
    <xf numFmtId="2" fontId="17" fillId="7" borderId="31" xfId="6" applyNumberFormat="1" applyFont="1" applyFill="1" applyBorder="1" applyAlignment="1">
      <alignment horizontal="center" vertical="center"/>
    </xf>
    <xf numFmtId="0" fontId="13" fillId="0" borderId="32" xfId="5" applyFont="1" applyBorder="1" applyAlignment="1">
      <alignment vertical="top" wrapText="1"/>
    </xf>
    <xf numFmtId="0" fontId="13" fillId="0" borderId="6" xfId="5" applyFont="1" applyBorder="1" applyAlignment="1">
      <alignment vertical="top" wrapText="1"/>
    </xf>
    <xf numFmtId="0" fontId="13" fillId="0" borderId="33" xfId="5" applyFont="1" applyBorder="1" applyAlignment="1">
      <alignment vertical="top" wrapText="1"/>
    </xf>
    <xf numFmtId="49" fontId="4" fillId="0" borderId="32" xfId="5" applyNumberFormat="1" applyFont="1" applyBorder="1" applyAlignment="1">
      <alignment horizontal="left"/>
    </xf>
    <xf numFmtId="49" fontId="4" fillId="0" borderId="6" xfId="5" applyNumberFormat="1" applyFont="1" applyBorder="1" applyAlignment="1">
      <alignment horizontal="left"/>
    </xf>
    <xf numFmtId="49" fontId="15" fillId="3" borderId="6" xfId="5" applyNumberFormat="1" applyFont="1" applyFill="1" applyBorder="1" applyAlignment="1" applyProtection="1">
      <alignment horizontal="left"/>
      <protection locked="0"/>
    </xf>
    <xf numFmtId="49" fontId="4" fillId="0" borderId="33" xfId="5" applyNumberFormat="1" applyFont="1" applyBorder="1" applyAlignment="1">
      <alignment horizontal="left"/>
    </xf>
    <xf numFmtId="0" fontId="11" fillId="7" borderId="30" xfId="5" applyFont="1" applyFill="1" applyBorder="1" applyAlignment="1">
      <alignment vertical="center"/>
    </xf>
    <xf numFmtId="0" fontId="26" fillId="0" borderId="34" xfId="4" applyFont="1" applyBorder="1" applyAlignment="1">
      <alignment horizontal="center" vertical="center"/>
    </xf>
    <xf numFmtId="9" fontId="27" fillId="4" borderId="35" xfId="4" applyNumberFormat="1" applyFont="1" applyFill="1" applyBorder="1" applyAlignment="1">
      <alignment horizontal="center"/>
    </xf>
    <xf numFmtId="0" fontId="18" fillId="0" borderId="2" xfId="4" applyFont="1" applyBorder="1" applyAlignment="1">
      <alignment vertical="center"/>
    </xf>
    <xf numFmtId="0" fontId="28" fillId="4" borderId="0" xfId="4" applyFont="1" applyFill="1"/>
    <xf numFmtId="0" fontId="4" fillId="4" borderId="0" xfId="4" applyFont="1" applyFill="1" applyAlignment="1">
      <alignment vertical="center"/>
    </xf>
    <xf numFmtId="0" fontId="4" fillId="4" borderId="20" xfId="4" applyFont="1" applyFill="1" applyBorder="1" applyAlignment="1">
      <alignment horizontal="left"/>
    </xf>
    <xf numFmtId="164" fontId="11" fillId="4" borderId="22" xfId="4" applyNumberFormat="1" applyFont="1" applyFill="1" applyBorder="1" applyAlignment="1">
      <alignment horizontal="center" vertical="center"/>
    </xf>
    <xf numFmtId="43" fontId="11" fillId="4" borderId="22" xfId="4" applyNumberFormat="1" applyFont="1" applyFill="1" applyBorder="1" applyAlignment="1">
      <alignment horizontal="center" vertical="center"/>
    </xf>
    <xf numFmtId="43" fontId="11" fillId="4" borderId="22" xfId="7" applyFont="1" applyFill="1" applyBorder="1" applyAlignment="1">
      <alignment horizontal="center" vertical="center"/>
    </xf>
    <xf numFmtId="164" fontId="9" fillId="3" borderId="37" xfId="4" applyNumberFormat="1" applyFont="1" applyFill="1" applyBorder="1" applyAlignment="1">
      <alignment vertical="center"/>
    </xf>
    <xf numFmtId="0" fontId="8" fillId="3" borderId="39" xfId="4" applyFont="1" applyFill="1" applyBorder="1" applyAlignment="1">
      <alignment horizontal="center" vertical="center"/>
    </xf>
    <xf numFmtId="0" fontId="9" fillId="2" borderId="8" xfId="4" applyFont="1" applyFill="1" applyBorder="1" applyAlignment="1">
      <alignment horizontal="center"/>
    </xf>
    <xf numFmtId="0" fontId="9" fillId="2" borderId="10" xfId="4" applyFont="1" applyFill="1" applyBorder="1" applyAlignment="1">
      <alignment horizontal="center"/>
    </xf>
    <xf numFmtId="0" fontId="18" fillId="3" borderId="40" xfId="4" applyFont="1" applyFill="1" applyBorder="1" applyAlignment="1">
      <alignment horizontal="center"/>
    </xf>
    <xf numFmtId="164" fontId="18" fillId="3" borderId="22" xfId="6" applyFont="1" applyFill="1" applyBorder="1" applyAlignment="1">
      <alignment horizontal="center" vertical="center" wrapText="1"/>
    </xf>
    <xf numFmtId="164" fontId="6" fillId="5" borderId="22" xfId="4" applyNumberFormat="1" applyFont="1" applyFill="1" applyBorder="1"/>
    <xf numFmtId="164" fontId="20" fillId="5" borderId="43" xfId="6" applyFont="1" applyFill="1" applyBorder="1" applyAlignment="1">
      <alignment horizontal="center" vertical="center"/>
    </xf>
    <xf numFmtId="164" fontId="20" fillId="5" borderId="37" xfId="6" applyFont="1" applyFill="1" applyBorder="1" applyAlignment="1">
      <alignment horizontal="center" vertical="center"/>
    </xf>
    <xf numFmtId="0" fontId="18" fillId="0" borderId="44" xfId="4" applyFont="1" applyBorder="1" applyAlignment="1">
      <alignment horizontal="center" vertical="center"/>
    </xf>
    <xf numFmtId="164" fontId="20" fillId="5" borderId="47" xfId="6" applyFont="1" applyFill="1" applyBorder="1" applyAlignment="1">
      <alignment horizontal="center" vertical="center"/>
    </xf>
    <xf numFmtId="0" fontId="6" fillId="4" borderId="36" xfId="4" applyFont="1" applyFill="1" applyBorder="1"/>
    <xf numFmtId="0" fontId="18" fillId="3" borderId="48" xfId="4" applyFont="1" applyFill="1" applyBorder="1" applyAlignment="1">
      <alignment horizontal="center"/>
    </xf>
    <xf numFmtId="164" fontId="24" fillId="2" borderId="49" xfId="6" applyFont="1" applyFill="1" applyBorder="1" applyAlignment="1">
      <alignment horizontal="center" vertical="center"/>
    </xf>
    <xf numFmtId="0" fontId="18" fillId="0" borderId="23" xfId="4" applyFont="1" applyBorder="1" applyAlignment="1">
      <alignment horizontal="center" vertical="center"/>
    </xf>
    <xf numFmtId="10" fontId="21" fillId="6" borderId="45" xfId="6" applyNumberFormat="1" applyFont="1" applyFill="1" applyBorder="1" applyAlignment="1">
      <alignment horizontal="center" vertical="center"/>
    </xf>
    <xf numFmtId="164" fontId="24" fillId="2" borderId="51" xfId="6" applyFont="1" applyFill="1" applyBorder="1" applyAlignment="1">
      <alignment horizontal="center" vertical="center"/>
    </xf>
    <xf numFmtId="0" fontId="18" fillId="3" borderId="46" xfId="4" applyFont="1" applyFill="1" applyBorder="1" applyAlignment="1">
      <alignment vertical="center"/>
    </xf>
    <xf numFmtId="10" fontId="21" fillId="6" borderId="43" xfId="6" applyNumberFormat="1" applyFont="1" applyFill="1" applyBorder="1" applyAlignment="1">
      <alignment horizontal="center" vertical="center"/>
    </xf>
    <xf numFmtId="2" fontId="12" fillId="6" borderId="18" xfId="5" applyNumberFormat="1" applyFont="1" applyFill="1" applyBorder="1" applyAlignment="1">
      <alignment horizontal="center" vertical="center" wrapText="1"/>
    </xf>
    <xf numFmtId="2" fontId="14" fillId="6" borderId="1" xfId="5" applyNumberFormat="1" applyFont="1" applyFill="1" applyBorder="1" applyAlignment="1">
      <alignment horizontal="center" vertical="center"/>
    </xf>
    <xf numFmtId="2" fontId="14" fillId="6" borderId="4" xfId="5" applyNumberFormat="1" applyFont="1" applyFill="1" applyBorder="1" applyAlignment="1">
      <alignment horizontal="center" vertical="center"/>
    </xf>
    <xf numFmtId="2" fontId="14" fillId="6" borderId="13" xfId="5" applyNumberFormat="1" applyFont="1" applyFill="1" applyBorder="1" applyAlignment="1">
      <alignment horizontal="center" vertical="center"/>
    </xf>
    <xf numFmtId="0" fontId="7" fillId="3" borderId="8" xfId="4" applyFont="1" applyFill="1" applyBorder="1" applyAlignment="1">
      <alignment horizontal="center" vertical="center"/>
    </xf>
    <xf numFmtId="0" fontId="7" fillId="3" borderId="9" xfId="4" applyFont="1" applyFill="1" applyBorder="1" applyAlignment="1">
      <alignment horizontal="center" vertical="center"/>
    </xf>
    <xf numFmtId="0" fontId="7" fillId="3" borderId="10" xfId="4" applyFont="1" applyFill="1" applyBorder="1" applyAlignment="1">
      <alignment horizontal="center" vertical="center"/>
    </xf>
    <xf numFmtId="0" fontId="8" fillId="3" borderId="11" xfId="4" applyFont="1" applyFill="1" applyBorder="1" applyAlignment="1">
      <alignment horizontal="center" vertical="center"/>
    </xf>
    <xf numFmtId="0" fontId="8" fillId="3" borderId="3" xfId="4" applyFont="1" applyFill="1" applyBorder="1" applyAlignment="1">
      <alignment horizontal="center" vertical="center"/>
    </xf>
    <xf numFmtId="0" fontId="8" fillId="3" borderId="12" xfId="4" applyFont="1" applyFill="1" applyBorder="1" applyAlignment="1">
      <alignment horizontal="center" vertical="center"/>
    </xf>
    <xf numFmtId="49" fontId="9" fillId="2" borderId="14" xfId="4" applyNumberFormat="1" applyFont="1" applyFill="1" applyBorder="1" applyAlignment="1">
      <alignment horizontal="left"/>
    </xf>
    <xf numFmtId="49" fontId="9" fillId="2" borderId="15" xfId="4" applyNumberFormat="1" applyFont="1" applyFill="1" applyBorder="1" applyAlignment="1">
      <alignment horizontal="left"/>
    </xf>
    <xf numFmtId="49" fontId="9" fillId="2" borderId="16" xfId="4" applyNumberFormat="1" applyFont="1" applyFill="1" applyBorder="1" applyAlignment="1">
      <alignment horizontal="left"/>
    </xf>
    <xf numFmtId="0" fontId="4" fillId="0" borderId="9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49" fontId="9" fillId="7" borderId="25" xfId="5" applyNumberFormat="1" applyFont="1" applyFill="1" applyBorder="1" applyAlignment="1">
      <alignment horizontal="left" vertical="top"/>
    </xf>
    <xf numFmtId="49" fontId="9" fillId="7" borderId="26" xfId="5" applyNumberFormat="1" applyFont="1" applyFill="1" applyBorder="1" applyAlignment="1">
      <alignment horizontal="left" vertical="top"/>
    </xf>
    <xf numFmtId="49" fontId="9" fillId="7" borderId="27" xfId="5" applyNumberFormat="1" applyFont="1" applyFill="1" applyBorder="1" applyAlignment="1">
      <alignment horizontal="left" vertical="top"/>
    </xf>
    <xf numFmtId="3" fontId="9" fillId="3" borderId="29" xfId="5" applyNumberFormat="1" applyFont="1" applyFill="1" applyBorder="1" applyAlignment="1">
      <alignment horizontal="left"/>
    </xf>
    <xf numFmtId="3" fontId="9" fillId="3" borderId="30" xfId="5" applyNumberFormat="1" applyFont="1" applyFill="1" applyBorder="1" applyAlignment="1">
      <alignment horizontal="left"/>
    </xf>
    <xf numFmtId="3" fontId="9" fillId="3" borderId="31" xfId="5" applyNumberFormat="1" applyFont="1" applyFill="1" applyBorder="1" applyAlignment="1">
      <alignment horizontal="left"/>
    </xf>
    <xf numFmtId="0" fontId="18" fillId="4" borderId="45" xfId="4" applyFont="1" applyFill="1" applyBorder="1" applyAlignment="1">
      <alignment horizontal="center" vertical="center"/>
    </xf>
    <xf numFmtId="0" fontId="18" fillId="4" borderId="15" xfId="4" applyFont="1" applyFill="1" applyBorder="1" applyAlignment="1">
      <alignment horizontal="center" vertical="center"/>
    </xf>
    <xf numFmtId="0" fontId="18" fillId="0" borderId="15" xfId="4" applyFont="1" applyBorder="1" applyAlignment="1">
      <alignment horizontal="center" vertical="center"/>
    </xf>
    <xf numFmtId="43" fontId="18" fillId="3" borderId="15" xfId="7" applyFont="1" applyFill="1" applyBorder="1" applyAlignment="1">
      <alignment horizontal="center" vertical="center"/>
    </xf>
    <xf numFmtId="0" fontId="18" fillId="0" borderId="45" xfId="4" applyFont="1" applyBorder="1" applyAlignment="1">
      <alignment horizontal="left" vertical="center"/>
    </xf>
    <xf numFmtId="0" fontId="18" fillId="0" borderId="15" xfId="4" applyFont="1" applyBorder="1" applyAlignment="1">
      <alignment horizontal="left" vertical="center"/>
    </xf>
    <xf numFmtId="0" fontId="18" fillId="0" borderId="46" xfId="4" applyFont="1" applyBorder="1" applyAlignment="1">
      <alignment horizontal="left" vertical="center"/>
    </xf>
    <xf numFmtId="0" fontId="18" fillId="3" borderId="49" xfId="4" applyFont="1" applyFill="1" applyBorder="1" applyAlignment="1">
      <alignment horizontal="left"/>
    </xf>
    <xf numFmtId="0" fontId="18" fillId="3" borderId="26" xfId="4" applyFont="1" applyFill="1" applyBorder="1" applyAlignment="1">
      <alignment horizontal="left"/>
    </xf>
    <xf numFmtId="0" fontId="18" fillId="3" borderId="50" xfId="4" applyFont="1" applyFill="1" applyBorder="1" applyAlignment="1">
      <alignment horizontal="left"/>
    </xf>
    <xf numFmtId="0" fontId="6" fillId="3" borderId="49" xfId="4" applyFont="1" applyFill="1" applyBorder="1" applyAlignment="1">
      <alignment horizontal="center"/>
    </xf>
    <xf numFmtId="0" fontId="6" fillId="3" borderId="26" xfId="4" applyFont="1" applyFill="1" applyBorder="1" applyAlignment="1">
      <alignment horizontal="center"/>
    </xf>
    <xf numFmtId="0" fontId="6" fillId="3" borderId="50" xfId="4" applyFont="1" applyFill="1" applyBorder="1" applyAlignment="1">
      <alignment horizontal="center"/>
    </xf>
    <xf numFmtId="0" fontId="9" fillId="2" borderId="29" xfId="4" applyFont="1" applyFill="1" applyBorder="1" applyAlignment="1">
      <alignment horizontal="center"/>
    </xf>
    <xf numFmtId="0" fontId="9" fillId="2" borderId="30" xfId="4" applyFont="1" applyFill="1" applyBorder="1" applyAlignment="1">
      <alignment horizontal="center"/>
    </xf>
    <xf numFmtId="0" fontId="9" fillId="2" borderId="31" xfId="4" applyFont="1" applyFill="1" applyBorder="1" applyAlignment="1">
      <alignment horizontal="center"/>
    </xf>
    <xf numFmtId="0" fontId="4" fillId="4" borderId="7" xfId="4" applyFont="1" applyFill="1" applyBorder="1" applyAlignment="1">
      <alignment horizontal="left" vertical="center"/>
    </xf>
    <xf numFmtId="0" fontId="4" fillId="4" borderId="5" xfId="4" applyFont="1" applyFill="1" applyBorder="1" applyAlignment="1">
      <alignment horizontal="left" vertical="center"/>
    </xf>
    <xf numFmtId="0" fontId="4" fillId="4" borderId="6" xfId="4" applyFont="1" applyFill="1" applyBorder="1" applyAlignment="1">
      <alignment horizontal="left" vertical="center"/>
    </xf>
    <xf numFmtId="164" fontId="20" fillId="3" borderId="25" xfId="6" applyFont="1" applyFill="1" applyBorder="1" applyAlignment="1">
      <alignment horizontal="center" vertical="center"/>
    </xf>
    <xf numFmtId="164" fontId="20" fillId="3" borderId="26" xfId="6" applyFont="1" applyFill="1" applyBorder="1" applyAlignment="1">
      <alignment horizontal="center" vertical="center"/>
    </xf>
    <xf numFmtId="164" fontId="20" fillId="3" borderId="27" xfId="6" applyFont="1" applyFill="1" applyBorder="1" applyAlignment="1">
      <alignment horizontal="center" vertical="center"/>
    </xf>
    <xf numFmtId="0" fontId="9" fillId="3" borderId="14" xfId="4" applyFont="1" applyFill="1" applyBorder="1" applyAlignment="1">
      <alignment horizontal="center" vertical="center"/>
    </xf>
    <xf numFmtId="0" fontId="9" fillId="3" borderId="15" xfId="4" applyFont="1" applyFill="1" applyBorder="1" applyAlignment="1">
      <alignment horizontal="center" vertical="center"/>
    </xf>
    <xf numFmtId="0" fontId="8" fillId="3" borderId="38" xfId="4" applyFont="1" applyFill="1" applyBorder="1" applyAlignment="1">
      <alignment horizontal="center" vertical="center"/>
    </xf>
    <xf numFmtId="0" fontId="8" fillId="3" borderId="0" xfId="4" applyFont="1" applyFill="1" applyAlignment="1">
      <alignment horizontal="center" vertical="center"/>
    </xf>
    <xf numFmtId="49" fontId="9" fillId="2" borderId="9" xfId="4" applyNumberFormat="1" applyFont="1" applyFill="1" applyBorder="1" applyAlignment="1">
      <alignment horizontal="left" vertical="center"/>
    </xf>
    <xf numFmtId="0" fontId="20" fillId="0" borderId="43" xfId="4" applyFont="1" applyBorder="1" applyAlignment="1">
      <alignment horizontal="left" vertical="center"/>
    </xf>
    <xf numFmtId="0" fontId="18" fillId="0" borderId="28" xfId="4" applyFont="1" applyBorder="1" applyAlignment="1">
      <alignment horizontal="center" vertical="center"/>
    </xf>
    <xf numFmtId="0" fontId="18" fillId="0" borderId="41" xfId="4" applyFont="1" applyBorder="1" applyAlignment="1">
      <alignment horizontal="center" vertical="center"/>
    </xf>
    <xf numFmtId="0" fontId="18" fillId="0" borderId="42" xfId="4" applyFont="1" applyBorder="1" applyAlignment="1">
      <alignment horizontal="center" vertical="center"/>
    </xf>
  </cellXfs>
  <cellStyles count="8">
    <cellStyle name="Komma" xfId="7" builtinId="3"/>
    <cellStyle name="Komma 2" xfId="6" xr:uid="{29286EEB-9C9D-42C2-84FF-9513F7ECA3D1}"/>
    <cellStyle name="Normal" xfId="0" builtinId="0"/>
    <cellStyle name="Normal 2" xfId="1" xr:uid="{00000000-0005-0000-0000-000002000000}"/>
    <cellStyle name="Normal 2 2" xfId="3" xr:uid="{C5CD61A3-5460-4321-98A3-32375DF89E52}"/>
    <cellStyle name="Normal 2 3" xfId="5" xr:uid="{9F9C8AF7-0168-4BE2-AD88-D327B91D7101}"/>
    <cellStyle name="Normal 3" xfId="2" xr:uid="{F480F05B-4ECA-4577-BE94-37C45426AB6C}"/>
    <cellStyle name="Normal 4" xfId="4" xr:uid="{1CB339AF-6F6F-48D2-B905-11779ED0E0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22</xdr:row>
      <xdr:rowOff>1224</xdr:rowOff>
    </xdr:from>
    <xdr:to>
      <xdr:col>10</xdr:col>
      <xdr:colOff>0</xdr:colOff>
      <xdr:row>37</xdr:row>
      <xdr:rowOff>156064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3B2F6F57-78F9-4285-B710-CC85D2076F64}"/>
            </a:ext>
          </a:extLst>
        </xdr:cNvPr>
        <xdr:cNvSpPr txBox="1">
          <a:spLocks noChangeArrowheads="1"/>
        </xdr:cNvSpPr>
      </xdr:nvSpPr>
      <xdr:spPr bwMode="auto">
        <a:xfrm>
          <a:off x="28574" y="4058874"/>
          <a:ext cx="8867775" cy="2583715"/>
        </a:xfrm>
        <a:prstGeom prst="rect">
          <a:avLst/>
        </a:prstGeom>
        <a:solidFill>
          <a:schemeClr val="bg1">
            <a:lumMod val="9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nb-NO" sz="1200" b="1" i="0" u="sng" strike="noStrike" baseline="0">
              <a:solidFill>
                <a:srgbClr val="000000"/>
              </a:solidFill>
              <a:latin typeface="Arial"/>
              <a:cs typeface="Arial"/>
            </a:rPr>
            <a:t>BESKRIVELSE AV UTFYLLING</a:t>
          </a:r>
          <a:r>
            <a:rPr lang="nb-N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</a:p>
        <a:p>
          <a:pPr algn="l" rtl="0">
            <a:lnSpc>
              <a:spcPts val="1100"/>
            </a:lnSpc>
            <a:defRPr sz="1000"/>
          </a:pPr>
          <a:endParaRPr lang="nb-NO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nb-NO" sz="1100" b="0" i="0" baseline="0">
              <a:effectLst/>
              <a:latin typeface="+mn-lt"/>
              <a:ea typeface="+mn-ea"/>
              <a:cs typeface="+mn-cs"/>
            </a:rPr>
            <a:t>- Det er celler med blå skrift som skal fylles ut av tilbyder, dvs kolonne  C, E, og G.</a:t>
          </a:r>
        </a:p>
        <a:p>
          <a:pPr algn="l" rtl="0">
            <a:defRPr sz="1000"/>
          </a:pPr>
          <a:r>
            <a:rPr lang="nb-NO" sz="1100" b="0" i="0" baseline="0">
              <a:effectLst/>
              <a:latin typeface="+mn-lt"/>
              <a:ea typeface="+mn-ea"/>
              <a:cs typeface="+mn-cs"/>
            </a:rPr>
            <a:t>- Prisen i celle i14 hentes fra fanen "Priser deler-produkter". </a:t>
          </a:r>
        </a:p>
        <a:p>
          <a:pPr algn="l" rtl="0">
            <a:defRPr sz="1000"/>
          </a:pPr>
          <a:r>
            <a:rPr lang="nb-NO" sz="1100" b="0" i="0" baseline="0">
              <a:effectLst/>
              <a:latin typeface="+mn-lt"/>
              <a:ea typeface="+mn-ea"/>
              <a:cs typeface="+mn-cs"/>
            </a:rPr>
            <a:t>- Alle priser skal  være inkludert alle kostnader (alle påslag, reisetid til/fra arbeidssted, reisekostnader, oppmøtekostnader, utrykning, adm. kostn., diettkostnader,  sos.kost., bruk/leie av verktøy osv.) </a:t>
          </a:r>
        </a:p>
        <a:p>
          <a:pPr algn="l" rtl="0">
            <a:defRPr sz="1000"/>
          </a:pPr>
          <a:r>
            <a:rPr lang="nb-NO" sz="1100" b="0" i="0" baseline="0">
              <a:effectLst/>
              <a:latin typeface="+mn-lt"/>
              <a:ea typeface="+mn-ea"/>
              <a:cs typeface="+mn-cs"/>
            </a:rPr>
            <a:t>- Fakturerte timer skal være lik produksjonstid på arbeidsplassen. </a:t>
          </a:r>
        </a:p>
        <a:p>
          <a:pPr algn="l" rtl="0">
            <a:defRPr sz="1000"/>
          </a:pPr>
          <a:r>
            <a:rPr lang="nb-NO" sz="1100" b="0" i="0" baseline="0">
              <a:effectLst/>
              <a:latin typeface="+mn-lt"/>
              <a:ea typeface="+mn-ea"/>
              <a:cs typeface="+mn-cs"/>
            </a:rPr>
            <a:t>- Kopi av faktura på innkjøpt materiell skal vedlegges fakturaen til oppdragsgiver. </a:t>
          </a:r>
        </a:p>
        <a:p>
          <a:pPr algn="l" rtl="0">
            <a:defRPr sz="1000"/>
          </a:pPr>
          <a:r>
            <a:rPr lang="nb-NO" sz="1100" b="0" i="0" baseline="0">
              <a:effectLst/>
              <a:latin typeface="+mn-lt"/>
              <a:ea typeface="+mn-ea"/>
              <a:cs typeface="+mn-cs"/>
            </a:rPr>
            <a:t>-  Det er dette  prisskjemaet som legges til grunn ved evaluering av tildelingskriteriet  "pris".</a:t>
          </a:r>
        </a:p>
        <a:p>
          <a:pPr rtl="0"/>
          <a:r>
            <a:rPr lang="nb-NO" sz="1100" b="0" i="0" baseline="0">
              <a:effectLst/>
              <a:latin typeface="+mn-lt"/>
              <a:ea typeface="+mn-ea"/>
              <a:cs typeface="+mn-cs"/>
            </a:rPr>
            <a:t>- Alle priser skal gis eks. mva.</a:t>
          </a:r>
        </a:p>
        <a:p>
          <a:pPr rtl="0"/>
          <a:r>
            <a:rPr lang="nb-NO" sz="1100" b="0" i="0" baseline="0">
              <a:effectLst/>
              <a:latin typeface="+mn-lt"/>
              <a:ea typeface="+mn-ea"/>
              <a:cs typeface="+mn-cs"/>
            </a:rPr>
            <a:t>- Påslag på produkter/deler skal regnes ut fra leverandørens innkjøpspriser. </a:t>
          </a:r>
        </a:p>
        <a:p>
          <a:pPr rtl="0"/>
          <a:r>
            <a:rPr lang="nb-NO" sz="1100" b="0" i="0" baseline="0">
              <a:effectLst/>
              <a:latin typeface="+mn-lt"/>
              <a:ea typeface="+mn-ea"/>
              <a:cs typeface="+mn-cs"/>
            </a:rPr>
            <a:t>- Alle priser skal  være inkludert alle kostnader.  </a:t>
          </a:r>
        </a:p>
        <a:p>
          <a:pPr rtl="0"/>
          <a:r>
            <a:rPr lang="nb-NO" sz="1100" b="0" i="0" baseline="0">
              <a:effectLst/>
              <a:latin typeface="+mn-lt"/>
              <a:ea typeface="+mn-ea"/>
              <a:cs typeface="+mn-cs"/>
            </a:rPr>
            <a:t>- Alle priser skal gis eks. mva.</a:t>
          </a:r>
        </a:p>
        <a:p>
          <a:pPr rtl="0"/>
          <a:endParaRPr lang="nb-NO" sz="10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nb-NO" sz="1000" b="0" i="0" baseline="0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nb-NO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34925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A0C523C3-F49E-430A-9981-C09AFDCA60F6}"/>
            </a:ext>
          </a:extLst>
        </xdr:cNvPr>
        <xdr:cNvSpPr txBox="1">
          <a:spLocks noChangeArrowheads="1"/>
        </xdr:cNvSpPr>
      </xdr:nvSpPr>
      <xdr:spPr bwMode="auto">
        <a:xfrm>
          <a:off x="1933575" y="32385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34925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C6292EF9-15D8-40BD-9BCC-14248B775111}"/>
            </a:ext>
          </a:extLst>
        </xdr:cNvPr>
        <xdr:cNvSpPr txBox="1">
          <a:spLocks noChangeArrowheads="1"/>
        </xdr:cNvSpPr>
      </xdr:nvSpPr>
      <xdr:spPr bwMode="auto">
        <a:xfrm>
          <a:off x="1933575" y="32385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34925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128B7E3E-1308-4182-89D6-D6C455AF035D}"/>
            </a:ext>
          </a:extLst>
        </xdr:cNvPr>
        <xdr:cNvSpPr txBox="1">
          <a:spLocks noChangeArrowheads="1"/>
        </xdr:cNvSpPr>
      </xdr:nvSpPr>
      <xdr:spPr bwMode="auto">
        <a:xfrm>
          <a:off x="1933575" y="32385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576C3210-BA74-46CA-A45C-7A0DA99683AE}"/>
            </a:ext>
          </a:extLst>
        </xdr:cNvPr>
        <xdr:cNvSpPr txBox="1">
          <a:spLocks noChangeArrowheads="1"/>
        </xdr:cNvSpPr>
      </xdr:nvSpPr>
      <xdr:spPr bwMode="auto">
        <a:xfrm>
          <a:off x="1933575" y="35433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C2806EBB-2136-4A27-9D88-23415C3D05F8}"/>
            </a:ext>
          </a:extLst>
        </xdr:cNvPr>
        <xdr:cNvSpPr txBox="1">
          <a:spLocks noChangeArrowheads="1"/>
        </xdr:cNvSpPr>
      </xdr:nvSpPr>
      <xdr:spPr bwMode="auto">
        <a:xfrm>
          <a:off x="1933575" y="35433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2EA9BBFA-1876-4DA2-B681-AC25361DEE3B}"/>
            </a:ext>
          </a:extLst>
        </xdr:cNvPr>
        <xdr:cNvSpPr txBox="1">
          <a:spLocks noChangeArrowheads="1"/>
        </xdr:cNvSpPr>
      </xdr:nvSpPr>
      <xdr:spPr bwMode="auto">
        <a:xfrm>
          <a:off x="1933575" y="35433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25ECBD3D-E5B1-4DFF-9F3B-81911163F81D}"/>
            </a:ext>
          </a:extLst>
        </xdr:cNvPr>
        <xdr:cNvSpPr txBox="1">
          <a:spLocks noChangeArrowheads="1"/>
        </xdr:cNvSpPr>
      </xdr:nvSpPr>
      <xdr:spPr bwMode="auto">
        <a:xfrm>
          <a:off x="1933575" y="3705225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DCD7FE6B-C6AF-42CF-AD54-104B33E41D64}"/>
            </a:ext>
          </a:extLst>
        </xdr:cNvPr>
        <xdr:cNvSpPr txBox="1">
          <a:spLocks noChangeArrowheads="1"/>
        </xdr:cNvSpPr>
      </xdr:nvSpPr>
      <xdr:spPr bwMode="auto">
        <a:xfrm>
          <a:off x="1933575" y="3705225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83A1473-D946-4783-8EE1-7FE94F260195}"/>
            </a:ext>
          </a:extLst>
        </xdr:cNvPr>
        <xdr:cNvSpPr txBox="1">
          <a:spLocks noChangeArrowheads="1"/>
        </xdr:cNvSpPr>
      </xdr:nvSpPr>
      <xdr:spPr bwMode="auto">
        <a:xfrm>
          <a:off x="1933575" y="3705225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DFF0B0C9-E324-4E45-B91D-8716EE1378C7}"/>
            </a:ext>
          </a:extLst>
        </xdr:cNvPr>
        <xdr:cNvSpPr txBox="1">
          <a:spLocks noChangeArrowheads="1"/>
        </xdr:cNvSpPr>
      </xdr:nvSpPr>
      <xdr:spPr bwMode="auto">
        <a:xfrm>
          <a:off x="1933575" y="3705225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E70C037C-5226-41A8-9208-DEF04172388F}"/>
            </a:ext>
          </a:extLst>
        </xdr:cNvPr>
        <xdr:cNvSpPr txBox="1">
          <a:spLocks noChangeArrowheads="1"/>
        </xdr:cNvSpPr>
      </xdr:nvSpPr>
      <xdr:spPr bwMode="auto">
        <a:xfrm>
          <a:off x="2447925" y="34290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EAB682B6-B9BD-48DB-A75E-23FDDBA6EED4}"/>
            </a:ext>
          </a:extLst>
        </xdr:cNvPr>
        <xdr:cNvSpPr txBox="1">
          <a:spLocks noChangeArrowheads="1"/>
        </xdr:cNvSpPr>
      </xdr:nvSpPr>
      <xdr:spPr bwMode="auto">
        <a:xfrm>
          <a:off x="2447925" y="34290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15" name="Text Box 9">
          <a:extLst>
            <a:ext uri="{FF2B5EF4-FFF2-40B4-BE49-F238E27FC236}">
              <a16:creationId xmlns:a16="http://schemas.microsoft.com/office/drawing/2014/main" id="{4BC57509-A330-4020-B05C-AEBFF6A67FF0}"/>
            </a:ext>
          </a:extLst>
        </xdr:cNvPr>
        <xdr:cNvSpPr txBox="1">
          <a:spLocks noChangeArrowheads="1"/>
        </xdr:cNvSpPr>
      </xdr:nvSpPr>
      <xdr:spPr bwMode="auto">
        <a:xfrm>
          <a:off x="2447925" y="34290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9D1B8848-6138-4208-849D-A66215DA57C6}"/>
            </a:ext>
          </a:extLst>
        </xdr:cNvPr>
        <xdr:cNvSpPr txBox="1">
          <a:spLocks noChangeArrowheads="1"/>
        </xdr:cNvSpPr>
      </xdr:nvSpPr>
      <xdr:spPr bwMode="auto">
        <a:xfrm>
          <a:off x="2447925" y="37338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76200" cy="187325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212D49DE-83C6-4D15-B5BF-497D9FEDBADC}"/>
            </a:ext>
          </a:extLst>
        </xdr:cNvPr>
        <xdr:cNvSpPr txBox="1">
          <a:spLocks noChangeArrowheads="1"/>
        </xdr:cNvSpPr>
      </xdr:nvSpPr>
      <xdr:spPr bwMode="auto">
        <a:xfrm>
          <a:off x="2447925" y="3733800"/>
          <a:ext cx="762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77</xdr:row>
      <xdr:rowOff>105834</xdr:rowOff>
    </xdr:from>
    <xdr:to>
      <xdr:col>7</xdr:col>
      <xdr:colOff>751417</xdr:colOff>
      <xdr:row>83</xdr:row>
      <xdr:rowOff>84667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E60B88F9-3B4F-4AA8-8792-F48BE14E5CB1}"/>
            </a:ext>
          </a:extLst>
        </xdr:cNvPr>
        <xdr:cNvSpPr txBox="1">
          <a:spLocks noChangeArrowheads="1"/>
        </xdr:cNvSpPr>
      </xdr:nvSpPr>
      <xdr:spPr bwMode="auto">
        <a:xfrm>
          <a:off x="285750" y="14287501"/>
          <a:ext cx="13176250" cy="931333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nb-NO" sz="1200" b="1" i="0" u="sng" strike="noStrike" baseline="0">
              <a:solidFill>
                <a:srgbClr val="000000"/>
              </a:solidFill>
              <a:latin typeface="Arial"/>
              <a:cs typeface="Arial"/>
            </a:rPr>
            <a:t>BESKRIVELSE AV UTFYLLING</a:t>
          </a:r>
          <a:r>
            <a:rPr lang="nb-N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</a:p>
        <a:p>
          <a:pPr algn="l" rtl="0">
            <a:lnSpc>
              <a:spcPts val="1100"/>
            </a:lnSpc>
            <a:defRPr sz="1000"/>
          </a:pPr>
          <a:endParaRPr lang="nb-NO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100" b="0" i="0" u="none" strike="noStrike" baseline="0">
              <a:solidFill>
                <a:srgbClr val="000000"/>
              </a:solidFill>
              <a:latin typeface="Calibri"/>
            </a:rPr>
            <a:t>- </a:t>
          </a:r>
          <a:r>
            <a:rPr lang="nb-NO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Alle celler med blå bakgrunn skal fylles ut av tilbyder, dvs celle </a:t>
          </a:r>
          <a:r>
            <a:rPr lang="nb-NO" sz="1000" b="0" i="0" u="none" strike="noStrike" baseline="0">
              <a:solidFill>
                <a:srgbClr val="0070C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A3</a:t>
          </a:r>
          <a:r>
            <a:rPr lang="nb-NO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og kolonne </a:t>
          </a:r>
          <a:r>
            <a:rPr lang="nb-NO" sz="1000" b="1" i="0" u="none" strike="noStrike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E</a:t>
          </a:r>
          <a:r>
            <a:rPr lang="nb-NO" sz="1000" b="1" i="0" u="none" strike="noStrike" baseline="0">
              <a:solidFill>
                <a:schemeClr val="accent1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. </a:t>
          </a:r>
          <a:r>
            <a:rPr lang="nb-NO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Påslagsprosent på deler/produkter hentes automatisk fra fanen "Totalpris".</a:t>
          </a:r>
        </a:p>
        <a:p>
          <a:pPr algn="l" rtl="0">
            <a:defRPr sz="1000"/>
          </a:pPr>
          <a:r>
            <a:rPr lang="nb-NO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Alle priser oppgis ekskl mva.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50EF-1D4B-40C0-BC8A-DB1A137E1BF5}">
  <dimension ref="A1:BW53"/>
  <sheetViews>
    <sheetView showRuler="0" zoomScale="145" zoomScaleNormal="100" workbookViewId="0">
      <selection activeCell="M20" sqref="M20"/>
    </sheetView>
  </sheetViews>
  <sheetFormatPr baseColWidth="10" defaultColWidth="9.140625" defaultRowHeight="12.75" x14ac:dyDescent="0.2"/>
  <cols>
    <col min="1" max="1" width="5.5703125" style="37" customWidth="1"/>
    <col min="2" max="2" width="31.140625" style="38" bestFit="1" customWidth="1"/>
    <col min="3" max="3" width="10.5703125" style="39" customWidth="1"/>
    <col min="4" max="4" width="10.5703125" style="40" customWidth="1"/>
    <col min="5" max="5" width="10.5703125" style="39" customWidth="1"/>
    <col min="6" max="6" width="9.28515625" style="40" customWidth="1"/>
    <col min="7" max="7" width="10.5703125" style="39" customWidth="1"/>
    <col min="8" max="8" width="9.42578125" style="40" customWidth="1"/>
    <col min="9" max="9" width="13.7109375" style="39" customWidth="1"/>
    <col min="10" max="10" width="17" style="3" bestFit="1" customWidth="1"/>
    <col min="11" max="11" width="10.85546875" style="2" bestFit="1" customWidth="1"/>
    <col min="12" max="75" width="9.140625" style="2"/>
    <col min="76" max="16384" width="9.140625" style="3"/>
  </cols>
  <sheetData>
    <row r="1" spans="1:75" ht="21" customHeight="1" x14ac:dyDescent="0.2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7"/>
    </row>
    <row r="2" spans="1:75" ht="23.25" customHeight="1" thickBo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146"/>
      <c r="J2" s="82"/>
    </row>
    <row r="3" spans="1:75" ht="21.6" customHeight="1" x14ac:dyDescent="0.25">
      <c r="A3" s="83"/>
      <c r="B3" s="147" t="s">
        <v>2</v>
      </c>
      <c r="C3" s="147"/>
      <c r="D3" s="147"/>
      <c r="E3" s="147"/>
      <c r="F3" s="147"/>
      <c r="G3" s="147"/>
      <c r="H3" s="147"/>
      <c r="I3" s="147"/>
      <c r="J3" s="84"/>
    </row>
    <row r="4" spans="1:75" s="22" customFormat="1" ht="34.5" thickBot="1" x14ac:dyDescent="0.25">
      <c r="A4" s="85" t="s">
        <v>3</v>
      </c>
      <c r="B4" s="18" t="s">
        <v>4</v>
      </c>
      <c r="C4" s="62" t="s">
        <v>5</v>
      </c>
      <c r="D4" s="19" t="s">
        <v>6</v>
      </c>
      <c r="E4" s="62" t="s">
        <v>7</v>
      </c>
      <c r="F4" s="19" t="s">
        <v>6</v>
      </c>
      <c r="G4" s="62" t="s">
        <v>8</v>
      </c>
      <c r="H4" s="19" t="s">
        <v>6</v>
      </c>
      <c r="I4" s="20" t="s">
        <v>9</v>
      </c>
      <c r="J4" s="86" t="s">
        <v>10</v>
      </c>
      <c r="K4" s="21"/>
      <c r="L4" s="2"/>
      <c r="M4" s="2"/>
      <c r="N4" s="2"/>
      <c r="O4" s="2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s="29" customFormat="1" ht="16.5" thickBot="1" x14ac:dyDescent="0.3">
      <c r="A5" s="149">
        <v>1</v>
      </c>
      <c r="B5" s="23" t="s">
        <v>11</v>
      </c>
      <c r="C5" s="24">
        <v>0</v>
      </c>
      <c r="D5" s="25">
        <v>80</v>
      </c>
      <c r="E5" s="24">
        <v>0</v>
      </c>
      <c r="F5" s="26">
        <v>2</v>
      </c>
      <c r="G5" s="24">
        <v>0</v>
      </c>
      <c r="H5" s="26">
        <v>2</v>
      </c>
      <c r="I5" s="27">
        <f>(C5*D5)+(E5*F5)+(G5*H5)</f>
        <v>0</v>
      </c>
      <c r="J5" s="87">
        <f>I5*4</f>
        <v>0</v>
      </c>
      <c r="K5" s="28"/>
      <c r="L5" s="2"/>
      <c r="M5" s="134" t="s">
        <v>114</v>
      </c>
      <c r="N5" s="135"/>
      <c r="O5" s="135"/>
      <c r="P5" s="135"/>
      <c r="Q5" s="135"/>
      <c r="R5" s="135"/>
      <c r="S5" s="135"/>
      <c r="T5" s="136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</row>
    <row r="6" spans="1:75" s="29" customFormat="1" ht="15" x14ac:dyDescent="0.2">
      <c r="A6" s="150"/>
      <c r="B6" s="23" t="s">
        <v>12</v>
      </c>
      <c r="C6" s="24">
        <v>0</v>
      </c>
      <c r="D6" s="25">
        <v>400</v>
      </c>
      <c r="E6" s="24">
        <v>0</v>
      </c>
      <c r="F6" s="25">
        <v>20</v>
      </c>
      <c r="G6" s="24">
        <v>0</v>
      </c>
      <c r="H6" s="26">
        <v>10</v>
      </c>
      <c r="I6" s="27">
        <f t="shared" ref="I6:I11" si="0">(C6*D6)+(E6*F6)+(G6*H6)</f>
        <v>0</v>
      </c>
      <c r="J6" s="87">
        <f t="shared" ref="J6:J10" si="1">I6*4</f>
        <v>0</v>
      </c>
      <c r="K6" s="28"/>
      <c r="L6" s="2"/>
      <c r="M6" s="77">
        <v>1</v>
      </c>
      <c r="N6" s="137" t="s">
        <v>115</v>
      </c>
      <c r="O6" s="138"/>
      <c r="P6" s="138"/>
      <c r="Q6" s="138"/>
      <c r="R6" s="138"/>
      <c r="S6" s="139"/>
      <c r="T6" s="78">
        <f>I12</f>
        <v>0</v>
      </c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</row>
    <row r="7" spans="1:75" s="29" customFormat="1" ht="12.75" customHeight="1" x14ac:dyDescent="0.2">
      <c r="A7" s="150"/>
      <c r="B7" s="23" t="s">
        <v>13</v>
      </c>
      <c r="C7" s="24">
        <v>0</v>
      </c>
      <c r="D7" s="25">
        <v>6000</v>
      </c>
      <c r="E7" s="24">
        <v>0</v>
      </c>
      <c r="F7" s="25">
        <v>200</v>
      </c>
      <c r="G7" s="24">
        <v>0</v>
      </c>
      <c r="H7" s="26">
        <v>50</v>
      </c>
      <c r="I7" s="27">
        <f t="shared" si="0"/>
        <v>0</v>
      </c>
      <c r="J7" s="87">
        <f t="shared" si="1"/>
        <v>0</v>
      </c>
      <c r="K7" s="28"/>
      <c r="L7" s="2"/>
      <c r="M7" s="77">
        <v>2</v>
      </c>
      <c r="N7" s="137" t="s">
        <v>116</v>
      </c>
      <c r="O7" s="138"/>
      <c r="P7" s="138"/>
      <c r="Q7" s="138"/>
      <c r="R7" s="138"/>
      <c r="S7" s="139"/>
      <c r="T7" s="79">
        <f>I15*(1+Påslag)</f>
        <v>0</v>
      </c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</row>
    <row r="8" spans="1:75" s="29" customFormat="1" ht="12.75" customHeight="1" x14ac:dyDescent="0.2">
      <c r="A8" s="150"/>
      <c r="B8" s="23" t="s">
        <v>14</v>
      </c>
      <c r="C8" s="24">
        <v>0</v>
      </c>
      <c r="D8" s="25">
        <v>5600</v>
      </c>
      <c r="E8" s="24">
        <v>0</v>
      </c>
      <c r="F8" s="25">
        <v>200</v>
      </c>
      <c r="G8" s="24">
        <v>0</v>
      </c>
      <c r="H8" s="26">
        <v>50</v>
      </c>
      <c r="I8" s="27">
        <f t="shared" si="0"/>
        <v>0</v>
      </c>
      <c r="J8" s="87">
        <f t="shared" si="1"/>
        <v>0</v>
      </c>
      <c r="K8" s="28"/>
      <c r="L8" s="2"/>
      <c r="M8" s="77">
        <v>3</v>
      </c>
      <c r="N8" s="137" t="s">
        <v>117</v>
      </c>
      <c r="O8" s="138"/>
      <c r="P8" s="138"/>
      <c r="Q8" s="138"/>
      <c r="R8" s="138"/>
      <c r="S8" s="139"/>
      <c r="T8" s="80">
        <f>F21*I21</f>
        <v>0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</row>
    <row r="9" spans="1:75" s="29" customFormat="1" ht="12.75" customHeight="1" thickBot="1" x14ac:dyDescent="0.25">
      <c r="A9" s="150"/>
      <c r="B9" s="23" t="s">
        <v>15</v>
      </c>
      <c r="C9" s="24">
        <v>0</v>
      </c>
      <c r="D9" s="25">
        <v>600</v>
      </c>
      <c r="E9" s="24">
        <v>0</v>
      </c>
      <c r="F9" s="25">
        <v>10</v>
      </c>
      <c r="G9" s="24">
        <v>0</v>
      </c>
      <c r="H9" s="26">
        <v>2</v>
      </c>
      <c r="I9" s="27">
        <f t="shared" si="0"/>
        <v>0</v>
      </c>
      <c r="J9" s="87">
        <f t="shared" si="1"/>
        <v>0</v>
      </c>
      <c r="K9" s="28"/>
      <c r="L9" s="2"/>
      <c r="M9" s="143" t="s">
        <v>120</v>
      </c>
      <c r="N9" s="144"/>
      <c r="O9" s="144"/>
      <c r="P9" s="144"/>
      <c r="Q9" s="144"/>
      <c r="R9" s="144"/>
      <c r="S9" s="144"/>
      <c r="T9" s="81">
        <f>SUM(T6:T8)</f>
        <v>0</v>
      </c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</row>
    <row r="10" spans="1:75" s="29" customFormat="1" ht="12.75" customHeight="1" x14ac:dyDescent="0.2">
      <c r="A10" s="150"/>
      <c r="B10" s="30" t="s">
        <v>16</v>
      </c>
      <c r="C10" s="24">
        <v>0</v>
      </c>
      <c r="D10" s="25">
        <v>400</v>
      </c>
      <c r="E10" s="24">
        <v>0</v>
      </c>
      <c r="F10" s="25">
        <v>10</v>
      </c>
      <c r="G10" s="24">
        <v>0</v>
      </c>
      <c r="H10" s="26">
        <v>10</v>
      </c>
      <c r="I10" s="27">
        <f t="shared" si="0"/>
        <v>0</v>
      </c>
      <c r="J10" s="87">
        <f t="shared" si="1"/>
        <v>0</v>
      </c>
      <c r="K10" s="28"/>
      <c r="L10" s="2"/>
      <c r="M10" s="2"/>
      <c r="N10" s="2"/>
      <c r="O10" s="2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</row>
    <row r="11" spans="1:75" s="29" customFormat="1" ht="12.75" customHeight="1" x14ac:dyDescent="0.2">
      <c r="A11" s="150"/>
      <c r="B11" s="31" t="s">
        <v>17</v>
      </c>
      <c r="C11" s="24">
        <v>0</v>
      </c>
      <c r="D11" s="25">
        <v>40</v>
      </c>
      <c r="E11" s="24">
        <v>0</v>
      </c>
      <c r="F11" s="25">
        <v>20</v>
      </c>
      <c r="G11" s="24">
        <v>0</v>
      </c>
      <c r="H11" s="26">
        <v>20</v>
      </c>
      <c r="I11" s="27">
        <f t="shared" si="0"/>
        <v>0</v>
      </c>
      <c r="J11" s="87">
        <f t="shared" ref="J11" si="2">I11*4</f>
        <v>0</v>
      </c>
      <c r="K11" s="28"/>
      <c r="L11" s="2"/>
      <c r="M11" s="2"/>
      <c r="N11" s="2"/>
      <c r="O11" s="2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</row>
    <row r="12" spans="1:75" s="29" customFormat="1" ht="12.75" customHeight="1" thickBot="1" x14ac:dyDescent="0.25">
      <c r="A12" s="151"/>
      <c r="B12" s="148" t="s">
        <v>18</v>
      </c>
      <c r="C12" s="148"/>
      <c r="D12" s="148"/>
      <c r="E12" s="148"/>
      <c r="F12" s="148"/>
      <c r="G12" s="148"/>
      <c r="H12" s="148"/>
      <c r="I12" s="88">
        <f>SUM(I5:I11)</f>
        <v>0</v>
      </c>
      <c r="J12" s="89">
        <f>SUM(J5:J11)</f>
        <v>0</v>
      </c>
      <c r="K12" s="28"/>
      <c r="L12" s="2"/>
      <c r="M12" s="2"/>
      <c r="N12" s="2"/>
      <c r="O12" s="2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</row>
    <row r="13" spans="1:75" s="29" customFormat="1" ht="13.5" thickBot="1" x14ac:dyDescent="0.25">
      <c r="A13" s="74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2"/>
      <c r="M13" s="2"/>
      <c r="N13" s="2"/>
      <c r="O13" s="2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</row>
    <row r="14" spans="1:75" s="29" customFormat="1" x14ac:dyDescent="0.2">
      <c r="A14" s="140"/>
      <c r="B14" s="141"/>
      <c r="C14" s="141"/>
      <c r="D14" s="141"/>
      <c r="E14" s="141"/>
      <c r="F14" s="141"/>
      <c r="G14" s="141"/>
      <c r="H14" s="141"/>
      <c r="I14" s="141"/>
      <c r="J14" s="142"/>
      <c r="K14" s="28"/>
      <c r="L14" s="2"/>
      <c r="M14" s="2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</row>
    <row r="15" spans="1:75" s="28" customFormat="1" ht="13.5" thickBot="1" x14ac:dyDescent="0.25">
      <c r="A15" s="90">
        <v>2</v>
      </c>
      <c r="B15" s="125" t="s">
        <v>19</v>
      </c>
      <c r="C15" s="126"/>
      <c r="D15" s="126"/>
      <c r="E15" s="126"/>
      <c r="F15" s="126"/>
      <c r="G15" s="126"/>
      <c r="H15" s="127"/>
      <c r="I15" s="91">
        <f>Total_innkjøpspris</f>
        <v>0</v>
      </c>
      <c r="J15" s="92"/>
      <c r="M15" s="2"/>
    </row>
    <row r="16" spans="1:75" s="28" customFormat="1" ht="12" thickBot="1" x14ac:dyDescent="0.25"/>
    <row r="17" spans="1:75" s="29" customFormat="1" ht="12" x14ac:dyDescent="0.2">
      <c r="A17" s="93" t="s">
        <v>3</v>
      </c>
      <c r="B17" s="128"/>
      <c r="C17" s="129"/>
      <c r="D17" s="129"/>
      <c r="E17" s="129"/>
      <c r="F17" s="129"/>
      <c r="G17" s="129"/>
      <c r="H17" s="130"/>
      <c r="I17" s="94" t="s">
        <v>20</v>
      </c>
      <c r="J17" s="72" t="s">
        <v>110</v>
      </c>
      <c r="K17" s="28"/>
      <c r="L17" s="75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</row>
    <row r="18" spans="1:75" s="28" customFormat="1" ht="13.5" thickBot="1" x14ac:dyDescent="0.25">
      <c r="A18" s="95">
        <v>3</v>
      </c>
      <c r="B18" s="125" t="s">
        <v>112</v>
      </c>
      <c r="C18" s="126"/>
      <c r="D18" s="126"/>
      <c r="E18" s="126"/>
      <c r="F18" s="126"/>
      <c r="G18" s="126"/>
      <c r="H18" s="127"/>
      <c r="I18" s="96">
        <v>0</v>
      </c>
      <c r="J18" s="73">
        <v>0.15</v>
      </c>
    </row>
    <row r="19" spans="1:75" s="28" customFormat="1" ht="12" thickBot="1" x14ac:dyDescent="0.25"/>
    <row r="20" spans="1:75" s="28" customFormat="1" ht="12" x14ac:dyDescent="0.2">
      <c r="A20" s="93" t="s">
        <v>3</v>
      </c>
      <c r="B20" s="131"/>
      <c r="C20" s="132"/>
      <c r="D20" s="132"/>
      <c r="E20" s="132"/>
      <c r="F20" s="132"/>
      <c r="G20" s="132"/>
      <c r="H20" s="133"/>
      <c r="I20" s="97" t="s">
        <v>20</v>
      </c>
      <c r="J20" s="72" t="s">
        <v>110</v>
      </c>
    </row>
    <row r="21" spans="1:75" s="28" customFormat="1" ht="13.5" thickBot="1" x14ac:dyDescent="0.25">
      <c r="A21" s="95">
        <v>4</v>
      </c>
      <c r="B21" s="121" t="s">
        <v>111</v>
      </c>
      <c r="C21" s="122"/>
      <c r="D21" s="123" t="s">
        <v>118</v>
      </c>
      <c r="E21" s="123"/>
      <c r="F21" s="124">
        <v>1000000</v>
      </c>
      <c r="G21" s="124"/>
      <c r="H21" s="98" t="s">
        <v>119</v>
      </c>
      <c r="I21" s="99">
        <v>0</v>
      </c>
      <c r="J21" s="73">
        <v>0.15</v>
      </c>
      <c r="M21" s="2"/>
      <c r="N21" s="2"/>
      <c r="O21" s="2"/>
      <c r="P21" s="2"/>
      <c r="Q21" s="2"/>
      <c r="R21" s="76"/>
      <c r="S21" s="2"/>
      <c r="T21" s="2"/>
    </row>
    <row r="22" spans="1:75" s="2" customFormat="1" x14ac:dyDescent="0.2">
      <c r="A22" s="33"/>
      <c r="B22" s="34"/>
      <c r="C22" s="35"/>
      <c r="D22" s="36"/>
      <c r="E22" s="35"/>
      <c r="F22" s="36"/>
      <c r="G22" s="35"/>
      <c r="H22" s="36"/>
      <c r="I22" s="35"/>
    </row>
    <row r="23" spans="1:75" s="2" customFormat="1" x14ac:dyDescent="0.2">
      <c r="A23" s="33"/>
      <c r="B23" s="34"/>
      <c r="C23" s="35"/>
      <c r="D23" s="36"/>
      <c r="E23" s="35"/>
      <c r="F23" s="36"/>
      <c r="G23" s="35"/>
      <c r="H23" s="36"/>
      <c r="I23" s="35"/>
    </row>
    <row r="24" spans="1:75" s="2" customFormat="1" x14ac:dyDescent="0.2">
      <c r="A24" s="33"/>
      <c r="B24" s="34"/>
      <c r="C24" s="35"/>
      <c r="D24" s="36"/>
      <c r="E24" s="35"/>
      <c r="F24" s="36"/>
      <c r="G24" s="35"/>
      <c r="H24" s="36"/>
      <c r="I24" s="35"/>
    </row>
    <row r="25" spans="1:75" s="2" customFormat="1" x14ac:dyDescent="0.2">
      <c r="A25" s="33"/>
      <c r="B25" s="34"/>
      <c r="C25" s="35"/>
      <c r="D25" s="36"/>
      <c r="E25" s="35"/>
      <c r="F25" s="36"/>
      <c r="G25" s="35"/>
      <c r="H25" s="36"/>
      <c r="I25" s="35"/>
    </row>
    <row r="26" spans="1:75" s="2" customFormat="1" x14ac:dyDescent="0.2">
      <c r="A26" s="33"/>
      <c r="B26" s="34"/>
      <c r="C26" s="35"/>
      <c r="D26" s="36"/>
      <c r="E26" s="35"/>
      <c r="F26" s="36"/>
      <c r="G26" s="35"/>
      <c r="H26" s="36"/>
      <c r="I26" s="35"/>
    </row>
    <row r="27" spans="1:75" s="2" customFormat="1" x14ac:dyDescent="0.2">
      <c r="A27" s="33"/>
      <c r="B27" s="34"/>
      <c r="C27" s="35"/>
      <c r="D27" s="36"/>
      <c r="E27" s="35"/>
      <c r="F27" s="36"/>
      <c r="G27" s="35"/>
      <c r="H27" s="36"/>
      <c r="I27" s="35"/>
    </row>
    <row r="28" spans="1:75" s="2" customFormat="1" x14ac:dyDescent="0.2">
      <c r="A28" s="33"/>
      <c r="B28" s="34"/>
      <c r="C28" s="35"/>
      <c r="D28" s="36"/>
      <c r="E28" s="35"/>
      <c r="F28" s="36"/>
      <c r="G28" s="35"/>
      <c r="H28" s="36"/>
      <c r="I28" s="35"/>
    </row>
    <row r="29" spans="1:75" s="2" customFormat="1" x14ac:dyDescent="0.2">
      <c r="A29" s="33"/>
      <c r="B29" s="34"/>
      <c r="C29" s="35"/>
      <c r="D29" s="36"/>
      <c r="E29" s="35"/>
      <c r="F29" s="36"/>
      <c r="G29" s="35"/>
      <c r="H29" s="36"/>
      <c r="I29" s="35"/>
    </row>
    <row r="30" spans="1:75" s="2" customFormat="1" x14ac:dyDescent="0.2">
      <c r="A30" s="33"/>
      <c r="B30" s="34"/>
      <c r="C30" s="35"/>
      <c r="D30" s="36"/>
      <c r="E30" s="35"/>
      <c r="F30" s="36"/>
      <c r="G30" s="35"/>
      <c r="H30" s="36"/>
      <c r="I30" s="35"/>
    </row>
    <row r="31" spans="1:75" s="2" customFormat="1" x14ac:dyDescent="0.2">
      <c r="A31" s="33"/>
      <c r="B31" s="34"/>
      <c r="C31" s="35"/>
      <c r="D31" s="36"/>
      <c r="E31" s="35"/>
      <c r="F31" s="36"/>
      <c r="G31" s="35"/>
      <c r="H31" s="36"/>
      <c r="I31" s="35"/>
    </row>
    <row r="32" spans="1:75" s="2" customFormat="1" x14ac:dyDescent="0.2">
      <c r="A32" s="33"/>
      <c r="B32" s="34"/>
      <c r="C32" s="35"/>
      <c r="D32" s="36"/>
      <c r="E32" s="35"/>
      <c r="F32" s="36"/>
      <c r="G32" s="35"/>
      <c r="H32" s="36"/>
      <c r="I32" s="35"/>
    </row>
    <row r="33" spans="1:9" s="2" customFormat="1" x14ac:dyDescent="0.2">
      <c r="A33" s="33"/>
      <c r="B33" s="34"/>
      <c r="C33" s="35"/>
      <c r="D33" s="36"/>
      <c r="E33" s="35"/>
      <c r="F33" s="36"/>
      <c r="G33" s="35"/>
      <c r="H33" s="36"/>
      <c r="I33" s="35"/>
    </row>
    <row r="34" spans="1:9" s="2" customFormat="1" x14ac:dyDescent="0.2">
      <c r="A34" s="33"/>
      <c r="B34" s="34"/>
      <c r="C34" s="35"/>
      <c r="D34" s="36"/>
      <c r="E34" s="35"/>
      <c r="F34" s="36"/>
      <c r="G34" s="35"/>
      <c r="H34" s="36"/>
      <c r="I34" s="35"/>
    </row>
    <row r="35" spans="1:9" s="2" customFormat="1" x14ac:dyDescent="0.2">
      <c r="A35" s="33"/>
      <c r="B35" s="34"/>
      <c r="C35" s="35"/>
      <c r="D35" s="36"/>
      <c r="E35" s="35"/>
      <c r="F35" s="36"/>
      <c r="G35" s="35"/>
      <c r="H35" s="36"/>
      <c r="I35" s="35"/>
    </row>
    <row r="36" spans="1:9" s="2" customFormat="1" x14ac:dyDescent="0.2">
      <c r="A36" s="33"/>
      <c r="B36" s="34" t="s">
        <v>21</v>
      </c>
      <c r="C36" s="35"/>
      <c r="D36" s="36"/>
      <c r="E36" s="35"/>
      <c r="F36" s="36"/>
      <c r="G36" s="35"/>
      <c r="H36" s="36"/>
      <c r="I36" s="35"/>
    </row>
    <row r="37" spans="1:9" s="2" customFormat="1" x14ac:dyDescent="0.2">
      <c r="A37" s="33"/>
      <c r="B37" s="34"/>
      <c r="C37" s="35"/>
      <c r="D37" s="36"/>
      <c r="E37" s="35"/>
      <c r="F37" s="36"/>
      <c r="G37" s="35"/>
      <c r="H37" s="36"/>
      <c r="I37" s="35"/>
    </row>
    <row r="38" spans="1:9" s="2" customFormat="1" x14ac:dyDescent="0.2">
      <c r="A38" s="33"/>
      <c r="B38" s="34"/>
      <c r="C38" s="35"/>
      <c r="D38" s="36"/>
      <c r="E38" s="35"/>
      <c r="F38" s="36"/>
      <c r="G38" s="35"/>
      <c r="H38" s="36"/>
      <c r="I38" s="35"/>
    </row>
    <row r="39" spans="1:9" s="2" customFormat="1" x14ac:dyDescent="0.2">
      <c r="A39" s="33"/>
      <c r="B39" s="34"/>
      <c r="C39" s="35"/>
      <c r="D39" s="36"/>
      <c r="E39" s="35"/>
      <c r="F39" s="36"/>
      <c r="G39" s="35"/>
      <c r="H39" s="36"/>
      <c r="I39" s="35"/>
    </row>
    <row r="40" spans="1:9" s="2" customFormat="1" x14ac:dyDescent="0.2">
      <c r="A40" s="33"/>
      <c r="B40" s="34"/>
      <c r="C40" s="35"/>
      <c r="D40" s="36"/>
      <c r="E40" s="35"/>
      <c r="F40" s="36"/>
      <c r="G40" s="35"/>
      <c r="H40" s="36"/>
      <c r="I40" s="35"/>
    </row>
    <row r="41" spans="1:9" s="2" customFormat="1" x14ac:dyDescent="0.2">
      <c r="A41" s="33"/>
      <c r="B41" s="34"/>
      <c r="C41" s="35"/>
      <c r="D41" s="36"/>
      <c r="E41" s="35"/>
      <c r="F41" s="36"/>
      <c r="G41" s="35"/>
      <c r="H41" s="36"/>
      <c r="I41" s="35"/>
    </row>
    <row r="42" spans="1:9" s="2" customFormat="1" x14ac:dyDescent="0.2">
      <c r="A42" s="33"/>
      <c r="B42" s="34"/>
      <c r="C42" s="35"/>
      <c r="D42" s="36"/>
      <c r="E42" s="35"/>
      <c r="F42" s="36"/>
      <c r="G42" s="35"/>
      <c r="H42" s="36"/>
      <c r="I42" s="35"/>
    </row>
    <row r="43" spans="1:9" s="2" customFormat="1" x14ac:dyDescent="0.2">
      <c r="A43" s="33"/>
      <c r="B43" s="34"/>
      <c r="C43" s="35"/>
      <c r="D43" s="36"/>
      <c r="E43" s="35"/>
      <c r="F43" s="36"/>
      <c r="G43" s="35"/>
      <c r="H43" s="36"/>
      <c r="I43" s="35"/>
    </row>
    <row r="44" spans="1:9" s="2" customFormat="1" x14ac:dyDescent="0.2">
      <c r="A44" s="33"/>
      <c r="B44" s="34"/>
      <c r="C44" s="35"/>
      <c r="D44" s="36"/>
      <c r="E44" s="35"/>
      <c r="F44" s="36"/>
      <c r="G44" s="35"/>
      <c r="H44" s="36"/>
      <c r="I44" s="35"/>
    </row>
    <row r="45" spans="1:9" s="2" customFormat="1" x14ac:dyDescent="0.2">
      <c r="A45" s="33"/>
      <c r="B45" s="34"/>
      <c r="C45" s="35"/>
      <c r="D45" s="36"/>
      <c r="E45" s="35"/>
      <c r="F45" s="36"/>
      <c r="G45" s="35"/>
      <c r="H45" s="36"/>
      <c r="I45" s="35"/>
    </row>
    <row r="46" spans="1:9" s="2" customFormat="1" x14ac:dyDescent="0.2">
      <c r="A46" s="33"/>
      <c r="B46" s="34"/>
      <c r="C46" s="35"/>
      <c r="D46" s="36"/>
      <c r="E46" s="35"/>
      <c r="F46" s="36"/>
      <c r="G46" s="35"/>
      <c r="H46" s="36"/>
      <c r="I46" s="35"/>
    </row>
    <row r="47" spans="1:9" s="2" customFormat="1" x14ac:dyDescent="0.2">
      <c r="A47" s="33"/>
      <c r="B47" s="34"/>
      <c r="C47" s="35"/>
      <c r="D47" s="36"/>
      <c r="E47" s="35"/>
      <c r="F47" s="36"/>
      <c r="G47" s="35"/>
      <c r="H47" s="36"/>
      <c r="I47" s="35"/>
    </row>
    <row r="48" spans="1:9" s="2" customFormat="1" x14ac:dyDescent="0.2">
      <c r="A48" s="33"/>
      <c r="B48" s="34"/>
      <c r="C48" s="35"/>
      <c r="D48" s="36"/>
      <c r="E48" s="35"/>
      <c r="F48" s="36"/>
      <c r="G48" s="35"/>
      <c r="H48" s="36"/>
      <c r="I48" s="35"/>
    </row>
    <row r="49" spans="1:9" s="2" customFormat="1" x14ac:dyDescent="0.2">
      <c r="A49" s="33"/>
      <c r="B49" s="34"/>
      <c r="C49" s="35"/>
      <c r="D49" s="36"/>
      <c r="E49" s="35"/>
      <c r="F49" s="36"/>
      <c r="G49" s="35"/>
      <c r="H49" s="36"/>
      <c r="I49" s="35"/>
    </row>
    <row r="50" spans="1:9" s="2" customFormat="1" x14ac:dyDescent="0.2">
      <c r="A50" s="33"/>
      <c r="B50" s="34"/>
      <c r="C50" s="35"/>
      <c r="D50" s="36"/>
      <c r="E50" s="35"/>
      <c r="F50" s="36"/>
      <c r="G50" s="35"/>
      <c r="H50" s="36"/>
      <c r="I50" s="35"/>
    </row>
    <row r="51" spans="1:9" s="2" customFormat="1" x14ac:dyDescent="0.2">
      <c r="A51" s="33"/>
      <c r="B51" s="34"/>
      <c r="C51" s="35"/>
      <c r="D51" s="36"/>
      <c r="E51" s="35"/>
      <c r="F51" s="36"/>
      <c r="G51" s="35"/>
      <c r="H51" s="36"/>
      <c r="I51" s="35"/>
    </row>
    <row r="52" spans="1:9" s="2" customFormat="1" x14ac:dyDescent="0.2">
      <c r="A52" s="33"/>
      <c r="B52" s="34"/>
      <c r="C52" s="35"/>
      <c r="D52" s="36"/>
      <c r="E52" s="35"/>
      <c r="F52" s="36"/>
      <c r="G52" s="35"/>
      <c r="H52" s="36"/>
      <c r="I52" s="35"/>
    </row>
    <row r="53" spans="1:9" s="2" customFormat="1" x14ac:dyDescent="0.2">
      <c r="A53" s="33"/>
      <c r="B53" s="34"/>
      <c r="C53" s="35"/>
      <c r="D53" s="36"/>
      <c r="E53" s="35"/>
      <c r="F53" s="36"/>
      <c r="G53" s="35"/>
      <c r="H53" s="36"/>
      <c r="I53" s="35"/>
    </row>
  </sheetData>
  <sheetProtection selectLockedCells="1"/>
  <mergeCells count="18">
    <mergeCell ref="A1:I1"/>
    <mergeCell ref="A2:I2"/>
    <mergeCell ref="B3:I3"/>
    <mergeCell ref="B12:H12"/>
    <mergeCell ref="A5:A12"/>
    <mergeCell ref="B15:H15"/>
    <mergeCell ref="M5:T5"/>
    <mergeCell ref="N8:S8"/>
    <mergeCell ref="N7:S7"/>
    <mergeCell ref="N6:S6"/>
    <mergeCell ref="A14:J14"/>
    <mergeCell ref="M9:S9"/>
    <mergeCell ref="B21:C21"/>
    <mergeCell ref="D21:E21"/>
    <mergeCell ref="F21:G21"/>
    <mergeCell ref="B18:H18"/>
    <mergeCell ref="B17:H17"/>
    <mergeCell ref="B20:H20"/>
  </mergeCells>
  <printOptions horizontalCentered="1"/>
  <pageMargins left="0.19685039370078741" right="0.15748031496062992" top="0.55118110236220474" bottom="0.35433070866141736" header="0.31496062992125984" footer="0.19685039370078741"/>
  <pageSetup paperSize="9" orientation="landscape" r:id="rId1"/>
  <headerFooter alignWithMargins="0">
    <oddFooter>&amp;CSide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C11D5-570E-444B-B04E-5E0C190EE166}">
  <sheetPr>
    <pageSetUpPr fitToPage="1"/>
  </sheetPr>
  <dimension ref="A1:AX106"/>
  <sheetViews>
    <sheetView tabSelected="1" topLeftCell="A5" zoomScale="90" zoomScaleNormal="90" workbookViewId="0">
      <selection activeCell="M35" sqref="M35"/>
    </sheetView>
  </sheetViews>
  <sheetFormatPr baseColWidth="10" defaultColWidth="11.42578125" defaultRowHeight="12.75" x14ac:dyDescent="0.2"/>
  <cols>
    <col min="1" max="1" width="4.42578125" style="3" customWidth="1"/>
    <col min="2" max="2" width="78.140625" style="3" customWidth="1"/>
    <col min="3" max="3" width="10.85546875" style="3" bestFit="1" customWidth="1"/>
    <col min="4" max="4" width="15.85546875" style="3" bestFit="1" customWidth="1"/>
    <col min="5" max="6" width="11.42578125" style="3"/>
    <col min="7" max="7" width="14.28515625" style="16" customWidth="1"/>
    <col min="8" max="8" width="14.5703125" style="16" customWidth="1"/>
    <col min="9" max="50" width="11.42578125" style="2"/>
    <col min="51" max="16384" width="11.42578125" style="3"/>
  </cols>
  <sheetData>
    <row r="1" spans="1:50" ht="23.25" x14ac:dyDescent="0.2">
      <c r="A1" s="104" t="str">
        <f>Totalpris!A1</f>
        <v>Prisskjema Sak nr 2022/11690</v>
      </c>
      <c r="B1" s="105"/>
      <c r="C1" s="105"/>
      <c r="D1" s="105"/>
      <c r="E1" s="105"/>
      <c r="F1" s="105"/>
      <c r="G1" s="105"/>
      <c r="H1" s="106"/>
      <c r="I1" s="1"/>
      <c r="J1" s="1"/>
      <c r="K1" s="1"/>
      <c r="L1" s="1"/>
      <c r="M1" s="1"/>
    </row>
    <row r="2" spans="1:50" ht="18.75" x14ac:dyDescent="0.2">
      <c r="A2" s="107" t="str">
        <f>Totalpris!A2</f>
        <v>Elektrotjenester sterk- og svakstrøm til Sykehuset Østfold HF</v>
      </c>
      <c r="B2" s="108"/>
      <c r="C2" s="108"/>
      <c r="D2" s="108"/>
      <c r="E2" s="108"/>
      <c r="F2" s="108"/>
      <c r="G2" s="108"/>
      <c r="H2" s="109"/>
      <c r="I2" s="4"/>
      <c r="J2" s="4"/>
      <c r="K2" s="4"/>
      <c r="L2" s="4"/>
      <c r="M2" s="4"/>
    </row>
    <row r="3" spans="1:50" ht="25.5" customHeight="1" thickBot="1" x14ac:dyDescent="0.3">
      <c r="A3" s="110" t="s">
        <v>2</v>
      </c>
      <c r="B3" s="111"/>
      <c r="C3" s="111"/>
      <c r="D3" s="111"/>
      <c r="E3" s="111"/>
      <c r="F3" s="111"/>
      <c r="G3" s="111"/>
      <c r="H3" s="112"/>
      <c r="I3" s="5"/>
      <c r="J3" s="5"/>
      <c r="K3" s="5"/>
      <c r="L3" s="5"/>
      <c r="M3" s="5"/>
    </row>
    <row r="4" spans="1:50" s="7" customFormat="1" ht="19.5" customHeight="1" thickBot="1" x14ac:dyDescent="0.3">
      <c r="A4" s="118" t="s">
        <v>22</v>
      </c>
      <c r="B4" s="119"/>
      <c r="C4" s="119"/>
      <c r="D4" s="119"/>
      <c r="E4" s="119"/>
      <c r="F4" s="119"/>
      <c r="G4" s="119"/>
      <c r="H4" s="120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s="13" customFormat="1" ht="108.75" customHeight="1" thickBot="1" x14ac:dyDescent="0.3">
      <c r="A5" s="8" t="s">
        <v>23</v>
      </c>
      <c r="B5" s="9" t="s">
        <v>4</v>
      </c>
      <c r="C5" s="9" t="s">
        <v>24</v>
      </c>
      <c r="D5" s="9" t="s">
        <v>25</v>
      </c>
      <c r="E5" s="10" t="s">
        <v>26</v>
      </c>
      <c r="F5" s="10" t="s">
        <v>27</v>
      </c>
      <c r="G5" s="100" t="s">
        <v>113</v>
      </c>
      <c r="H5" s="11" t="s">
        <v>28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</row>
    <row r="6" spans="1:50" ht="15.75" x14ac:dyDescent="0.2">
      <c r="A6" s="113">
        <v>2</v>
      </c>
      <c r="B6" s="115" t="s">
        <v>29</v>
      </c>
      <c r="C6" s="116"/>
      <c r="D6" s="116"/>
      <c r="E6" s="116"/>
      <c r="F6" s="116"/>
      <c r="G6" s="116"/>
      <c r="H6" s="117"/>
    </row>
    <row r="7" spans="1:50" x14ac:dyDescent="0.2">
      <c r="A7" s="114"/>
      <c r="B7" s="45" t="s">
        <v>30</v>
      </c>
      <c r="C7" s="64"/>
      <c r="D7" s="64"/>
      <c r="E7" s="57">
        <v>5</v>
      </c>
      <c r="F7" s="58" t="s">
        <v>31</v>
      </c>
      <c r="G7" s="101">
        <v>0</v>
      </c>
      <c r="H7" s="54">
        <f>E7*G7</f>
        <v>0</v>
      </c>
      <c r="L7" s="2" t="s">
        <v>21</v>
      </c>
    </row>
    <row r="8" spans="1:50" x14ac:dyDescent="0.2">
      <c r="A8" s="114"/>
      <c r="B8" s="46" t="s">
        <v>32</v>
      </c>
      <c r="C8" s="65"/>
      <c r="D8" s="65"/>
      <c r="E8" s="57">
        <v>6</v>
      </c>
      <c r="F8" s="58" t="s">
        <v>31</v>
      </c>
      <c r="G8" s="101">
        <v>0</v>
      </c>
      <c r="H8" s="54">
        <f t="shared" ref="H8:H9" si="0">E8*G8</f>
        <v>0</v>
      </c>
    </row>
    <row r="9" spans="1:50" ht="25.5" x14ac:dyDescent="0.2">
      <c r="A9" s="114"/>
      <c r="B9" s="47" t="s">
        <v>33</v>
      </c>
      <c r="C9" s="66"/>
      <c r="D9" s="66"/>
      <c r="E9" s="57" t="s">
        <v>34</v>
      </c>
      <c r="F9" s="58" t="s">
        <v>31</v>
      </c>
      <c r="G9" s="101">
        <v>0</v>
      </c>
      <c r="H9" s="54">
        <f t="shared" si="0"/>
        <v>0</v>
      </c>
    </row>
    <row r="10" spans="1:50" ht="15.75" x14ac:dyDescent="0.2">
      <c r="A10" s="114"/>
      <c r="B10" s="115" t="s">
        <v>35</v>
      </c>
      <c r="C10" s="116"/>
      <c r="D10" s="116"/>
      <c r="E10" s="116"/>
      <c r="F10" s="116"/>
      <c r="G10" s="116"/>
      <c r="H10" s="117"/>
    </row>
    <row r="11" spans="1:50" s="2" customFormat="1" x14ac:dyDescent="0.2">
      <c r="A11" s="114"/>
      <c r="B11" s="48" t="s">
        <v>36</v>
      </c>
      <c r="C11" s="67"/>
      <c r="D11" s="67"/>
      <c r="E11" s="57">
        <v>5000</v>
      </c>
      <c r="F11" s="58" t="s">
        <v>31</v>
      </c>
      <c r="G11" s="101">
        <v>0</v>
      </c>
      <c r="H11" s="54">
        <f t="shared" ref="H11:H13" si="1">E11*G11</f>
        <v>0</v>
      </c>
    </row>
    <row r="12" spans="1:50" s="2" customFormat="1" x14ac:dyDescent="0.2">
      <c r="A12" s="114"/>
      <c r="B12" s="41" t="s">
        <v>37</v>
      </c>
      <c r="C12" s="68"/>
      <c r="D12" s="68"/>
      <c r="E12" s="57">
        <v>5000</v>
      </c>
      <c r="F12" s="58" t="s">
        <v>31</v>
      </c>
      <c r="G12" s="101">
        <v>0</v>
      </c>
      <c r="H12" s="54">
        <f t="shared" si="1"/>
        <v>0</v>
      </c>
    </row>
    <row r="13" spans="1:50" s="2" customFormat="1" x14ac:dyDescent="0.2">
      <c r="A13" s="114"/>
      <c r="B13" s="41" t="s">
        <v>38</v>
      </c>
      <c r="C13" s="68"/>
      <c r="D13" s="68"/>
      <c r="E13" s="57">
        <v>100</v>
      </c>
      <c r="F13" s="58" t="s">
        <v>31</v>
      </c>
      <c r="G13" s="101">
        <v>0</v>
      </c>
      <c r="H13" s="54">
        <f t="shared" si="1"/>
        <v>0</v>
      </c>
    </row>
    <row r="14" spans="1:50" s="2" customFormat="1" x14ac:dyDescent="0.2">
      <c r="A14" s="114"/>
      <c r="B14" s="43" t="s">
        <v>39</v>
      </c>
      <c r="C14" s="69"/>
      <c r="D14" s="69"/>
      <c r="E14" s="14"/>
      <c r="F14" s="14"/>
      <c r="G14" s="14"/>
      <c r="H14" s="44"/>
    </row>
    <row r="15" spans="1:50" s="2" customFormat="1" x14ac:dyDescent="0.2">
      <c r="A15" s="114"/>
      <c r="B15" s="41" t="s">
        <v>40</v>
      </c>
      <c r="C15" s="68"/>
      <c r="D15" s="68"/>
      <c r="E15" s="57" t="s">
        <v>41</v>
      </c>
      <c r="F15" s="58" t="s">
        <v>31</v>
      </c>
      <c r="G15" s="101" t="s">
        <v>42</v>
      </c>
      <c r="H15" s="54">
        <f>E15*G15</f>
        <v>0</v>
      </c>
    </row>
    <row r="16" spans="1:50" s="2" customFormat="1" x14ac:dyDescent="0.2">
      <c r="A16" s="114"/>
      <c r="B16" s="43" t="s">
        <v>39</v>
      </c>
      <c r="C16" s="69"/>
      <c r="D16" s="69"/>
      <c r="E16" s="14"/>
      <c r="F16" s="14"/>
      <c r="G16" s="14"/>
      <c r="H16" s="44"/>
    </row>
    <row r="17" spans="1:8" s="2" customFormat="1" x14ac:dyDescent="0.2">
      <c r="A17" s="114"/>
      <c r="B17" s="41" t="s">
        <v>43</v>
      </c>
      <c r="C17" s="68"/>
      <c r="D17" s="68"/>
      <c r="E17" s="57">
        <v>100</v>
      </c>
      <c r="F17" s="58" t="s">
        <v>31</v>
      </c>
      <c r="G17" s="101" t="s">
        <v>42</v>
      </c>
      <c r="H17" s="54">
        <f>E17*G17</f>
        <v>0</v>
      </c>
    </row>
    <row r="18" spans="1:8" s="2" customFormat="1" x14ac:dyDescent="0.2">
      <c r="A18" s="114"/>
      <c r="B18" s="43" t="s">
        <v>39</v>
      </c>
      <c r="C18" s="69"/>
      <c r="D18" s="69"/>
      <c r="E18" s="14"/>
      <c r="F18" s="14"/>
      <c r="G18" s="14"/>
      <c r="H18" s="44"/>
    </row>
    <row r="19" spans="1:8" s="2" customFormat="1" x14ac:dyDescent="0.2">
      <c r="A19" s="114"/>
      <c r="B19" s="41" t="s">
        <v>44</v>
      </c>
      <c r="C19" s="68"/>
      <c r="D19" s="68"/>
      <c r="E19" s="57" t="s">
        <v>41</v>
      </c>
      <c r="F19" s="58" t="s">
        <v>31</v>
      </c>
      <c r="G19" s="101" t="s">
        <v>42</v>
      </c>
      <c r="H19" s="54">
        <f>E19*G19</f>
        <v>0</v>
      </c>
    </row>
    <row r="20" spans="1:8" s="2" customFormat="1" x14ac:dyDescent="0.2">
      <c r="A20" s="114"/>
      <c r="B20" s="43" t="s">
        <v>45</v>
      </c>
      <c r="C20" s="69"/>
      <c r="D20" s="69"/>
      <c r="E20" s="14"/>
      <c r="F20" s="14"/>
      <c r="G20" s="14"/>
      <c r="H20" s="44"/>
    </row>
    <row r="21" spans="1:8" s="2" customFormat="1" x14ac:dyDescent="0.2">
      <c r="A21" s="114"/>
      <c r="B21" s="41" t="s">
        <v>46</v>
      </c>
      <c r="C21" s="68"/>
      <c r="D21" s="68"/>
      <c r="E21" s="57" t="s">
        <v>47</v>
      </c>
      <c r="F21" s="58" t="s">
        <v>48</v>
      </c>
      <c r="G21" s="101" t="s">
        <v>42</v>
      </c>
      <c r="H21" s="54">
        <f t="shared" ref="H21:H26" si="2">E21*G21</f>
        <v>0</v>
      </c>
    </row>
    <row r="22" spans="1:8" s="2" customFormat="1" x14ac:dyDescent="0.2">
      <c r="A22" s="114"/>
      <c r="B22" s="41" t="s">
        <v>49</v>
      </c>
      <c r="C22" s="68"/>
      <c r="D22" s="68"/>
      <c r="E22" s="57" t="s">
        <v>50</v>
      </c>
      <c r="F22" s="58" t="s">
        <v>48</v>
      </c>
      <c r="G22" s="101" t="s">
        <v>42</v>
      </c>
      <c r="H22" s="54">
        <f t="shared" si="2"/>
        <v>0</v>
      </c>
    </row>
    <row r="23" spans="1:8" s="2" customFormat="1" x14ac:dyDescent="0.2">
      <c r="A23" s="114"/>
      <c r="B23" s="41" t="s">
        <v>51</v>
      </c>
      <c r="C23" s="68"/>
      <c r="D23" s="68"/>
      <c r="E23" s="57" t="s">
        <v>50</v>
      </c>
      <c r="F23" s="58" t="s">
        <v>48</v>
      </c>
      <c r="G23" s="101" t="s">
        <v>42</v>
      </c>
      <c r="H23" s="54">
        <f t="shared" si="2"/>
        <v>0</v>
      </c>
    </row>
    <row r="24" spans="1:8" s="2" customFormat="1" x14ac:dyDescent="0.2">
      <c r="A24" s="114"/>
      <c r="B24" s="41" t="s">
        <v>52</v>
      </c>
      <c r="C24" s="68"/>
      <c r="D24" s="68"/>
      <c r="E24" s="57" t="s">
        <v>47</v>
      </c>
      <c r="F24" s="58" t="s">
        <v>48</v>
      </c>
      <c r="G24" s="101" t="s">
        <v>42</v>
      </c>
      <c r="H24" s="54">
        <f t="shared" si="2"/>
        <v>0</v>
      </c>
    </row>
    <row r="25" spans="1:8" s="2" customFormat="1" x14ac:dyDescent="0.2">
      <c r="A25" s="114"/>
      <c r="B25" s="41" t="s">
        <v>53</v>
      </c>
      <c r="C25" s="68"/>
      <c r="D25" s="68"/>
      <c r="E25" s="57" t="s">
        <v>47</v>
      </c>
      <c r="F25" s="58" t="s">
        <v>48</v>
      </c>
      <c r="G25" s="101" t="s">
        <v>42</v>
      </c>
      <c r="H25" s="54">
        <f t="shared" si="2"/>
        <v>0</v>
      </c>
    </row>
    <row r="26" spans="1:8" s="2" customFormat="1" x14ac:dyDescent="0.2">
      <c r="A26" s="114"/>
      <c r="B26" s="42" t="s">
        <v>54</v>
      </c>
      <c r="C26" s="70"/>
      <c r="D26" s="70"/>
      <c r="E26" s="57" t="s">
        <v>47</v>
      </c>
      <c r="F26" s="58" t="s">
        <v>48</v>
      </c>
      <c r="G26" s="101" t="s">
        <v>42</v>
      </c>
      <c r="H26" s="54">
        <f t="shared" si="2"/>
        <v>0</v>
      </c>
    </row>
    <row r="27" spans="1:8" s="2" customFormat="1" ht="15.75" x14ac:dyDescent="0.2">
      <c r="A27" s="114"/>
      <c r="B27" s="115" t="s">
        <v>55</v>
      </c>
      <c r="C27" s="116"/>
      <c r="D27" s="116"/>
      <c r="E27" s="116"/>
      <c r="F27" s="116"/>
      <c r="G27" s="116"/>
      <c r="H27" s="117"/>
    </row>
    <row r="28" spans="1:8" s="2" customFormat="1" x14ac:dyDescent="0.2">
      <c r="A28" s="114"/>
      <c r="B28" s="48" t="s">
        <v>56</v>
      </c>
      <c r="C28" s="67"/>
      <c r="D28" s="67"/>
      <c r="E28" s="57" t="s">
        <v>57</v>
      </c>
      <c r="F28" s="58" t="s">
        <v>48</v>
      </c>
      <c r="G28" s="101">
        <v>0</v>
      </c>
      <c r="H28" s="54">
        <f>E28*G28</f>
        <v>0</v>
      </c>
    </row>
    <row r="29" spans="1:8" s="2" customFormat="1" x14ac:dyDescent="0.2">
      <c r="A29" s="114"/>
      <c r="B29" s="43" t="s">
        <v>58</v>
      </c>
      <c r="C29" s="69"/>
      <c r="D29" s="69"/>
      <c r="E29" s="14"/>
      <c r="F29" s="14"/>
      <c r="G29" s="14"/>
      <c r="H29" s="44"/>
    </row>
    <row r="30" spans="1:8" s="2" customFormat="1" x14ac:dyDescent="0.2">
      <c r="A30" s="114"/>
      <c r="B30" s="41" t="s">
        <v>59</v>
      </c>
      <c r="C30" s="68"/>
      <c r="D30" s="68"/>
      <c r="E30" s="57" t="s">
        <v>57</v>
      </c>
      <c r="F30" s="58" t="s">
        <v>48</v>
      </c>
      <c r="G30" s="101">
        <v>0</v>
      </c>
      <c r="H30" s="54">
        <f>E30*G30</f>
        <v>0</v>
      </c>
    </row>
    <row r="31" spans="1:8" s="2" customFormat="1" x14ac:dyDescent="0.2">
      <c r="A31" s="114"/>
      <c r="B31" s="43" t="s">
        <v>60</v>
      </c>
      <c r="C31" s="69"/>
      <c r="D31" s="69"/>
      <c r="E31" s="14"/>
      <c r="F31" s="14"/>
      <c r="G31" s="14"/>
      <c r="H31" s="44"/>
    </row>
    <row r="32" spans="1:8" s="2" customFormat="1" x14ac:dyDescent="0.2">
      <c r="A32" s="114"/>
      <c r="B32" s="41" t="s">
        <v>61</v>
      </c>
      <c r="C32" s="68"/>
      <c r="D32" s="68"/>
      <c r="E32" s="57" t="s">
        <v>57</v>
      </c>
      <c r="F32" s="58" t="s">
        <v>48</v>
      </c>
      <c r="G32" s="101">
        <v>0</v>
      </c>
      <c r="H32" s="54">
        <f>E32*G32</f>
        <v>0</v>
      </c>
    </row>
    <row r="33" spans="1:13" s="2" customFormat="1" x14ac:dyDescent="0.2">
      <c r="A33" s="114"/>
      <c r="B33" s="43" t="s">
        <v>58</v>
      </c>
      <c r="C33" s="69"/>
      <c r="D33" s="69"/>
      <c r="E33" s="14"/>
      <c r="F33" s="14"/>
      <c r="G33" s="14"/>
      <c r="H33" s="44"/>
    </row>
    <row r="34" spans="1:13" s="2" customFormat="1" x14ac:dyDescent="0.2">
      <c r="A34" s="114"/>
      <c r="B34" s="41" t="s">
        <v>62</v>
      </c>
      <c r="C34" s="68"/>
      <c r="D34" s="68"/>
      <c r="E34" s="57" t="s">
        <v>63</v>
      </c>
      <c r="F34" s="58" t="s">
        <v>48</v>
      </c>
      <c r="G34" s="101">
        <v>0</v>
      </c>
      <c r="H34" s="54">
        <f>E34*G34</f>
        <v>0</v>
      </c>
    </row>
    <row r="35" spans="1:13" s="2" customFormat="1" x14ac:dyDescent="0.2">
      <c r="A35" s="114"/>
      <c r="B35" s="43" t="s">
        <v>64</v>
      </c>
      <c r="C35" s="69"/>
      <c r="D35" s="69"/>
      <c r="E35" s="14"/>
      <c r="F35" s="14"/>
      <c r="G35" s="14"/>
      <c r="H35" s="44"/>
      <c r="M35" s="2" t="s">
        <v>121</v>
      </c>
    </row>
    <row r="36" spans="1:13" s="2" customFormat="1" x14ac:dyDescent="0.2">
      <c r="A36" s="114"/>
      <c r="B36" s="41" t="s">
        <v>65</v>
      </c>
      <c r="C36" s="68"/>
      <c r="D36" s="68"/>
      <c r="E36" s="57" t="s">
        <v>63</v>
      </c>
      <c r="F36" s="58" t="s">
        <v>48</v>
      </c>
      <c r="G36" s="101">
        <v>0</v>
      </c>
      <c r="H36" s="54">
        <f>E36*G36</f>
        <v>0</v>
      </c>
    </row>
    <row r="37" spans="1:13" s="2" customFormat="1" x14ac:dyDescent="0.2">
      <c r="A37" s="114"/>
      <c r="B37" s="43" t="s">
        <v>64</v>
      </c>
      <c r="C37" s="69"/>
      <c r="D37" s="69"/>
      <c r="E37" s="14"/>
      <c r="F37" s="14"/>
      <c r="G37" s="14"/>
      <c r="H37" s="44"/>
    </row>
    <row r="38" spans="1:13" s="2" customFormat="1" x14ac:dyDescent="0.2">
      <c r="A38" s="114"/>
      <c r="B38" s="41" t="s">
        <v>66</v>
      </c>
      <c r="C38" s="68"/>
      <c r="D38" s="68"/>
      <c r="E38" s="57" t="s">
        <v>63</v>
      </c>
      <c r="F38" s="58" t="s">
        <v>48</v>
      </c>
      <c r="G38" s="101">
        <v>0</v>
      </c>
      <c r="H38" s="54">
        <f t="shared" ref="H38:H52" si="3">E38*G38</f>
        <v>0</v>
      </c>
    </row>
    <row r="39" spans="1:13" s="2" customFormat="1" x14ac:dyDescent="0.2">
      <c r="A39" s="114"/>
      <c r="B39" s="41" t="s">
        <v>67</v>
      </c>
      <c r="C39" s="68"/>
      <c r="D39" s="68"/>
      <c r="E39" s="57" t="s">
        <v>63</v>
      </c>
      <c r="F39" s="58" t="s">
        <v>48</v>
      </c>
      <c r="G39" s="101">
        <v>0</v>
      </c>
      <c r="H39" s="54">
        <f t="shared" si="3"/>
        <v>0</v>
      </c>
    </row>
    <row r="40" spans="1:13" s="2" customFormat="1" x14ac:dyDescent="0.2">
      <c r="A40" s="114"/>
      <c r="B40" s="41" t="s">
        <v>68</v>
      </c>
      <c r="C40" s="68"/>
      <c r="D40" s="68"/>
      <c r="E40" s="57" t="s">
        <v>50</v>
      </c>
      <c r="F40" s="58" t="s">
        <v>48</v>
      </c>
      <c r="G40" s="101">
        <v>0</v>
      </c>
      <c r="H40" s="54">
        <f t="shared" si="3"/>
        <v>0</v>
      </c>
    </row>
    <row r="41" spans="1:13" s="2" customFormat="1" x14ac:dyDescent="0.2">
      <c r="A41" s="114"/>
      <c r="B41" s="41" t="s">
        <v>69</v>
      </c>
      <c r="C41" s="68"/>
      <c r="D41" s="68"/>
      <c r="E41" s="57" t="s">
        <v>50</v>
      </c>
      <c r="F41" s="58" t="s">
        <v>48</v>
      </c>
      <c r="G41" s="101">
        <v>0</v>
      </c>
      <c r="H41" s="54">
        <f t="shared" si="3"/>
        <v>0</v>
      </c>
    </row>
    <row r="42" spans="1:13" s="2" customFormat="1" x14ac:dyDescent="0.2">
      <c r="A42" s="114"/>
      <c r="B42" s="41" t="s">
        <v>70</v>
      </c>
      <c r="C42" s="68"/>
      <c r="D42" s="68"/>
      <c r="E42" s="57" t="s">
        <v>47</v>
      </c>
      <c r="F42" s="58" t="s">
        <v>48</v>
      </c>
      <c r="G42" s="101">
        <v>0</v>
      </c>
      <c r="H42" s="54">
        <f t="shared" si="3"/>
        <v>0</v>
      </c>
    </row>
    <row r="43" spans="1:13" s="2" customFormat="1" x14ac:dyDescent="0.2">
      <c r="A43" s="114"/>
      <c r="B43" s="41" t="s">
        <v>71</v>
      </c>
      <c r="C43" s="68"/>
      <c r="D43" s="68"/>
      <c r="E43" s="57" t="s">
        <v>47</v>
      </c>
      <c r="F43" s="58" t="s">
        <v>48</v>
      </c>
      <c r="G43" s="101">
        <v>0</v>
      </c>
      <c r="H43" s="54">
        <f t="shared" si="3"/>
        <v>0</v>
      </c>
    </row>
    <row r="44" spans="1:13" s="2" customFormat="1" x14ac:dyDescent="0.2">
      <c r="A44" s="114"/>
      <c r="B44" s="41" t="s">
        <v>72</v>
      </c>
      <c r="C44" s="68"/>
      <c r="D44" s="68"/>
      <c r="E44" s="57" t="s">
        <v>47</v>
      </c>
      <c r="F44" s="58" t="s">
        <v>48</v>
      </c>
      <c r="G44" s="101">
        <v>0</v>
      </c>
      <c r="H44" s="54">
        <f t="shared" si="3"/>
        <v>0</v>
      </c>
    </row>
    <row r="45" spans="1:13" s="2" customFormat="1" x14ac:dyDescent="0.2">
      <c r="A45" s="114"/>
      <c r="B45" s="41" t="s">
        <v>73</v>
      </c>
      <c r="C45" s="68"/>
      <c r="D45" s="68"/>
      <c r="E45" s="57" t="s">
        <v>47</v>
      </c>
      <c r="F45" s="58" t="s">
        <v>48</v>
      </c>
      <c r="G45" s="101">
        <v>0</v>
      </c>
      <c r="H45" s="54">
        <f t="shared" si="3"/>
        <v>0</v>
      </c>
    </row>
    <row r="46" spans="1:13" s="2" customFormat="1" x14ac:dyDescent="0.2">
      <c r="A46" s="114"/>
      <c r="B46" s="41" t="s">
        <v>74</v>
      </c>
      <c r="C46" s="68"/>
      <c r="D46" s="68"/>
      <c r="E46" s="57" t="s">
        <v>34</v>
      </c>
      <c r="F46" s="58" t="s">
        <v>48</v>
      </c>
      <c r="G46" s="101">
        <v>0</v>
      </c>
      <c r="H46" s="54">
        <f t="shared" si="3"/>
        <v>0</v>
      </c>
    </row>
    <row r="47" spans="1:13" s="2" customFormat="1" x14ac:dyDescent="0.2">
      <c r="A47" s="114"/>
      <c r="B47" s="41" t="s">
        <v>75</v>
      </c>
      <c r="C47" s="68"/>
      <c r="D47" s="68"/>
      <c r="E47" s="57" t="s">
        <v>47</v>
      </c>
      <c r="F47" s="58" t="s">
        <v>48</v>
      </c>
      <c r="G47" s="101">
        <v>0</v>
      </c>
      <c r="H47" s="54">
        <f t="shared" si="3"/>
        <v>0</v>
      </c>
    </row>
    <row r="48" spans="1:13" s="2" customFormat="1" x14ac:dyDescent="0.2">
      <c r="A48" s="114"/>
      <c r="B48" s="41" t="s">
        <v>76</v>
      </c>
      <c r="C48" s="68"/>
      <c r="D48" s="68"/>
      <c r="E48" s="57" t="s">
        <v>47</v>
      </c>
      <c r="F48" s="58" t="s">
        <v>48</v>
      </c>
      <c r="G48" s="101">
        <v>0</v>
      </c>
      <c r="H48" s="54">
        <f t="shared" si="3"/>
        <v>0</v>
      </c>
    </row>
    <row r="49" spans="1:8" s="2" customFormat="1" x14ac:dyDescent="0.2">
      <c r="A49" s="114"/>
      <c r="B49" s="41" t="s">
        <v>77</v>
      </c>
      <c r="C49" s="68"/>
      <c r="D49" s="68"/>
      <c r="E49" s="57" t="s">
        <v>47</v>
      </c>
      <c r="F49" s="58" t="s">
        <v>48</v>
      </c>
      <c r="G49" s="101">
        <v>0</v>
      </c>
      <c r="H49" s="54">
        <f t="shared" si="3"/>
        <v>0</v>
      </c>
    </row>
    <row r="50" spans="1:8" s="2" customFormat="1" x14ac:dyDescent="0.2">
      <c r="A50" s="114"/>
      <c r="B50" s="41" t="s">
        <v>78</v>
      </c>
      <c r="C50" s="68"/>
      <c r="D50" s="68"/>
      <c r="E50" s="57" t="s">
        <v>79</v>
      </c>
      <c r="F50" s="58" t="s">
        <v>48</v>
      </c>
      <c r="G50" s="101">
        <v>0</v>
      </c>
      <c r="H50" s="54">
        <f t="shared" si="3"/>
        <v>0</v>
      </c>
    </row>
    <row r="51" spans="1:8" s="2" customFormat="1" x14ac:dyDescent="0.2">
      <c r="A51" s="114"/>
      <c r="B51" s="41" t="s">
        <v>80</v>
      </c>
      <c r="C51" s="68"/>
      <c r="D51" s="68"/>
      <c r="E51" s="57" t="s">
        <v>63</v>
      </c>
      <c r="F51" s="58" t="s">
        <v>48</v>
      </c>
      <c r="G51" s="101">
        <v>0</v>
      </c>
      <c r="H51" s="54">
        <f t="shared" si="3"/>
        <v>0</v>
      </c>
    </row>
    <row r="52" spans="1:8" s="2" customFormat="1" x14ac:dyDescent="0.2">
      <c r="A52" s="114"/>
      <c r="B52" s="42" t="s">
        <v>81</v>
      </c>
      <c r="C52" s="70"/>
      <c r="D52" s="70"/>
      <c r="E52" s="57">
        <v>30</v>
      </c>
      <c r="F52" s="58" t="s">
        <v>48</v>
      </c>
      <c r="G52" s="101">
        <v>0</v>
      </c>
      <c r="H52" s="54">
        <f t="shared" si="3"/>
        <v>0</v>
      </c>
    </row>
    <row r="53" spans="1:8" s="2" customFormat="1" ht="15.75" x14ac:dyDescent="0.2">
      <c r="A53" s="114"/>
      <c r="B53" s="115" t="s">
        <v>82</v>
      </c>
      <c r="C53" s="116"/>
      <c r="D53" s="116"/>
      <c r="E53" s="116"/>
      <c r="F53" s="116"/>
      <c r="G53" s="116"/>
      <c r="H53" s="117"/>
    </row>
    <row r="54" spans="1:8" s="2" customFormat="1" x14ac:dyDescent="0.2">
      <c r="A54" s="114"/>
      <c r="B54" s="48" t="s">
        <v>83</v>
      </c>
      <c r="C54" s="67"/>
      <c r="D54" s="67"/>
      <c r="E54" s="53">
        <v>10</v>
      </c>
      <c r="F54" s="59" t="s">
        <v>84</v>
      </c>
      <c r="G54" s="102">
        <v>0</v>
      </c>
      <c r="H54" s="54">
        <f t="shared" ref="H54:H76" si="4">E54*G54</f>
        <v>0</v>
      </c>
    </row>
    <row r="55" spans="1:8" s="2" customFormat="1" x14ac:dyDescent="0.2">
      <c r="A55" s="114"/>
      <c r="B55" s="41" t="s">
        <v>85</v>
      </c>
      <c r="C55" s="68"/>
      <c r="D55" s="68"/>
      <c r="E55" s="55">
        <v>10</v>
      </c>
      <c r="F55" s="60" t="s">
        <v>84</v>
      </c>
      <c r="G55" s="101">
        <v>0</v>
      </c>
      <c r="H55" s="54">
        <f t="shared" si="4"/>
        <v>0</v>
      </c>
    </row>
    <row r="56" spans="1:8" s="2" customFormat="1" x14ac:dyDescent="0.2">
      <c r="A56" s="114"/>
      <c r="B56" s="41" t="s">
        <v>86</v>
      </c>
      <c r="C56" s="68"/>
      <c r="D56" s="68"/>
      <c r="E56" s="55">
        <v>10</v>
      </c>
      <c r="F56" s="60" t="s">
        <v>84</v>
      </c>
      <c r="G56" s="101">
        <v>0</v>
      </c>
      <c r="H56" s="54">
        <f t="shared" si="4"/>
        <v>0</v>
      </c>
    </row>
    <row r="57" spans="1:8" s="2" customFormat="1" x14ac:dyDescent="0.2">
      <c r="A57" s="114"/>
      <c r="B57" s="41" t="s">
        <v>87</v>
      </c>
      <c r="C57" s="68"/>
      <c r="D57" s="68"/>
      <c r="E57" s="55">
        <v>10</v>
      </c>
      <c r="F57" s="60" t="s">
        <v>84</v>
      </c>
      <c r="G57" s="101">
        <v>0</v>
      </c>
      <c r="H57" s="54">
        <f t="shared" si="4"/>
        <v>0</v>
      </c>
    </row>
    <row r="58" spans="1:8" s="2" customFormat="1" x14ac:dyDescent="0.2">
      <c r="A58" s="114"/>
      <c r="B58" s="41" t="s">
        <v>88</v>
      </c>
      <c r="C58" s="68"/>
      <c r="D58" s="68"/>
      <c r="E58" s="55">
        <v>10</v>
      </c>
      <c r="F58" s="60" t="s">
        <v>84</v>
      </c>
      <c r="G58" s="101">
        <v>0</v>
      </c>
      <c r="H58" s="54">
        <f t="shared" si="4"/>
        <v>0</v>
      </c>
    </row>
    <row r="59" spans="1:8" s="2" customFormat="1" x14ac:dyDescent="0.2">
      <c r="A59" s="114"/>
      <c r="B59" s="41" t="s">
        <v>89</v>
      </c>
      <c r="C59" s="68"/>
      <c r="D59" s="68"/>
      <c r="E59" s="55">
        <v>50</v>
      </c>
      <c r="F59" s="60" t="s">
        <v>84</v>
      </c>
      <c r="G59" s="101">
        <v>0</v>
      </c>
      <c r="H59" s="54">
        <f t="shared" si="4"/>
        <v>0</v>
      </c>
    </row>
    <row r="60" spans="1:8" s="2" customFormat="1" x14ac:dyDescent="0.2">
      <c r="A60" s="114"/>
      <c r="B60" s="41" t="s">
        <v>90</v>
      </c>
      <c r="C60" s="68"/>
      <c r="D60" s="68"/>
      <c r="E60" s="55">
        <v>10</v>
      </c>
      <c r="F60" s="60" t="s">
        <v>84</v>
      </c>
      <c r="G60" s="101">
        <v>0</v>
      </c>
      <c r="H60" s="54">
        <f t="shared" si="4"/>
        <v>0</v>
      </c>
    </row>
    <row r="61" spans="1:8" s="2" customFormat="1" x14ac:dyDescent="0.2">
      <c r="A61" s="114"/>
      <c r="B61" s="41" t="s">
        <v>91</v>
      </c>
      <c r="C61" s="68"/>
      <c r="D61" s="68"/>
      <c r="E61" s="55">
        <v>50</v>
      </c>
      <c r="F61" s="60" t="s">
        <v>84</v>
      </c>
      <c r="G61" s="101">
        <v>0</v>
      </c>
      <c r="H61" s="54">
        <f t="shared" si="4"/>
        <v>0</v>
      </c>
    </row>
    <row r="62" spans="1:8" s="2" customFormat="1" x14ac:dyDescent="0.2">
      <c r="A62" s="114"/>
      <c r="B62" s="41" t="s">
        <v>92</v>
      </c>
      <c r="C62" s="68"/>
      <c r="D62" s="68"/>
      <c r="E62" s="55">
        <v>10</v>
      </c>
      <c r="F62" s="60" t="s">
        <v>84</v>
      </c>
      <c r="G62" s="101">
        <v>0</v>
      </c>
      <c r="H62" s="54">
        <f t="shared" si="4"/>
        <v>0</v>
      </c>
    </row>
    <row r="63" spans="1:8" s="2" customFormat="1" x14ac:dyDescent="0.2">
      <c r="A63" s="114"/>
      <c r="B63" s="41" t="s">
        <v>93</v>
      </c>
      <c r="C63" s="68"/>
      <c r="D63" s="68"/>
      <c r="E63" s="55">
        <v>30</v>
      </c>
      <c r="F63" s="60" t="s">
        <v>84</v>
      </c>
      <c r="G63" s="101">
        <v>0</v>
      </c>
      <c r="H63" s="54">
        <f t="shared" si="4"/>
        <v>0</v>
      </c>
    </row>
    <row r="64" spans="1:8" s="2" customFormat="1" x14ac:dyDescent="0.2">
      <c r="A64" s="114"/>
      <c r="B64" s="41" t="s">
        <v>94</v>
      </c>
      <c r="C64" s="68"/>
      <c r="D64" s="68"/>
      <c r="E64" s="55">
        <v>40</v>
      </c>
      <c r="F64" s="60" t="s">
        <v>84</v>
      </c>
      <c r="G64" s="101">
        <v>0</v>
      </c>
      <c r="H64" s="54">
        <f t="shared" si="4"/>
        <v>0</v>
      </c>
    </row>
    <row r="65" spans="1:8" s="2" customFormat="1" x14ac:dyDescent="0.2">
      <c r="A65" s="114"/>
      <c r="B65" s="41" t="s">
        <v>95</v>
      </c>
      <c r="C65" s="68"/>
      <c r="D65" s="68"/>
      <c r="E65" s="55">
        <v>20</v>
      </c>
      <c r="F65" s="60" t="s">
        <v>84</v>
      </c>
      <c r="G65" s="101">
        <v>0</v>
      </c>
      <c r="H65" s="54">
        <f t="shared" si="4"/>
        <v>0</v>
      </c>
    </row>
    <row r="66" spans="1:8" s="2" customFormat="1" x14ac:dyDescent="0.2">
      <c r="A66" s="114"/>
      <c r="B66" s="41" t="s">
        <v>96</v>
      </c>
      <c r="C66" s="68"/>
      <c r="D66" s="68"/>
      <c r="E66" s="55">
        <v>20</v>
      </c>
      <c r="F66" s="60" t="s">
        <v>84</v>
      </c>
      <c r="G66" s="101">
        <v>0</v>
      </c>
      <c r="H66" s="54">
        <f t="shared" si="4"/>
        <v>0</v>
      </c>
    </row>
    <row r="67" spans="1:8" s="2" customFormat="1" x14ac:dyDescent="0.2">
      <c r="A67" s="114"/>
      <c r="B67" s="41" t="s">
        <v>97</v>
      </c>
      <c r="C67" s="68"/>
      <c r="D67" s="68"/>
      <c r="E67" s="55">
        <v>400</v>
      </c>
      <c r="F67" s="60" t="s">
        <v>98</v>
      </c>
      <c r="G67" s="101">
        <v>0</v>
      </c>
      <c r="H67" s="54">
        <f t="shared" si="4"/>
        <v>0</v>
      </c>
    </row>
    <row r="68" spans="1:8" s="2" customFormat="1" x14ac:dyDescent="0.2">
      <c r="A68" s="114"/>
      <c r="B68" s="41" t="s">
        <v>99</v>
      </c>
      <c r="C68" s="68"/>
      <c r="D68" s="68"/>
      <c r="E68" s="55">
        <v>400</v>
      </c>
      <c r="F68" s="60" t="s">
        <v>98</v>
      </c>
      <c r="G68" s="101">
        <v>0</v>
      </c>
      <c r="H68" s="54">
        <f t="shared" si="4"/>
        <v>0</v>
      </c>
    </row>
    <row r="69" spans="1:8" s="2" customFormat="1" x14ac:dyDescent="0.2">
      <c r="A69" s="114"/>
      <c r="B69" s="41" t="s">
        <v>100</v>
      </c>
      <c r="C69" s="68"/>
      <c r="D69" s="68"/>
      <c r="E69" s="55">
        <v>200</v>
      </c>
      <c r="F69" s="60" t="s">
        <v>98</v>
      </c>
      <c r="G69" s="101">
        <v>0</v>
      </c>
      <c r="H69" s="54">
        <f t="shared" si="4"/>
        <v>0</v>
      </c>
    </row>
    <row r="70" spans="1:8" s="2" customFormat="1" x14ac:dyDescent="0.2">
      <c r="A70" s="114"/>
      <c r="B70" s="41" t="s">
        <v>101</v>
      </c>
      <c r="C70" s="68"/>
      <c r="D70" s="68"/>
      <c r="E70" s="55">
        <v>1000</v>
      </c>
      <c r="F70" s="60" t="s">
        <v>98</v>
      </c>
      <c r="G70" s="101">
        <v>0</v>
      </c>
      <c r="H70" s="54">
        <f t="shared" si="4"/>
        <v>0</v>
      </c>
    </row>
    <row r="71" spans="1:8" s="2" customFormat="1" x14ac:dyDescent="0.2">
      <c r="A71" s="114"/>
      <c r="B71" s="41" t="s">
        <v>102</v>
      </c>
      <c r="C71" s="68"/>
      <c r="D71" s="68"/>
      <c r="E71" s="55">
        <v>200</v>
      </c>
      <c r="F71" s="60" t="s">
        <v>98</v>
      </c>
      <c r="G71" s="101">
        <v>0</v>
      </c>
      <c r="H71" s="54">
        <f t="shared" si="4"/>
        <v>0</v>
      </c>
    </row>
    <row r="72" spans="1:8" s="2" customFormat="1" x14ac:dyDescent="0.2">
      <c r="A72" s="114"/>
      <c r="B72" s="41" t="s">
        <v>103</v>
      </c>
      <c r="C72" s="68"/>
      <c r="D72" s="68"/>
      <c r="E72" s="55">
        <v>500</v>
      </c>
      <c r="F72" s="60" t="s">
        <v>98</v>
      </c>
      <c r="G72" s="101">
        <v>0</v>
      </c>
      <c r="H72" s="54">
        <f t="shared" si="4"/>
        <v>0</v>
      </c>
    </row>
    <row r="73" spans="1:8" s="2" customFormat="1" x14ac:dyDescent="0.2">
      <c r="A73" s="114"/>
      <c r="B73" s="41" t="s">
        <v>104</v>
      </c>
      <c r="C73" s="68"/>
      <c r="D73" s="68"/>
      <c r="E73" s="55">
        <v>200</v>
      </c>
      <c r="F73" s="60" t="s">
        <v>98</v>
      </c>
      <c r="G73" s="101">
        <v>0</v>
      </c>
      <c r="H73" s="54">
        <f t="shared" si="4"/>
        <v>0</v>
      </c>
    </row>
    <row r="74" spans="1:8" s="2" customFormat="1" x14ac:dyDescent="0.2">
      <c r="A74" s="114"/>
      <c r="B74" s="41" t="s">
        <v>105</v>
      </c>
      <c r="C74" s="68"/>
      <c r="D74" s="68"/>
      <c r="E74" s="55">
        <v>1000</v>
      </c>
      <c r="F74" s="60" t="s">
        <v>98</v>
      </c>
      <c r="G74" s="101">
        <v>0</v>
      </c>
      <c r="H74" s="54">
        <f t="shared" si="4"/>
        <v>0</v>
      </c>
    </row>
    <row r="75" spans="1:8" s="2" customFormat="1" x14ac:dyDescent="0.2">
      <c r="A75" s="114"/>
      <c r="B75" s="41" t="s">
        <v>106</v>
      </c>
      <c r="C75" s="68"/>
      <c r="D75" s="68"/>
      <c r="E75" s="55">
        <v>200</v>
      </c>
      <c r="F75" s="60" t="s">
        <v>98</v>
      </c>
      <c r="G75" s="101">
        <v>0</v>
      </c>
      <c r="H75" s="54">
        <f t="shared" si="4"/>
        <v>0</v>
      </c>
    </row>
    <row r="76" spans="1:8" s="2" customFormat="1" x14ac:dyDescent="0.2">
      <c r="A76" s="114"/>
      <c r="B76" s="49" t="s">
        <v>107</v>
      </c>
      <c r="C76" s="70"/>
      <c r="D76" s="70"/>
      <c r="E76" s="56">
        <v>1000</v>
      </c>
      <c r="F76" s="61" t="s">
        <v>108</v>
      </c>
      <c r="G76" s="103">
        <v>0</v>
      </c>
      <c r="H76" s="54">
        <f t="shared" si="4"/>
        <v>0</v>
      </c>
    </row>
    <row r="77" spans="1:8" s="2" customFormat="1" ht="15" x14ac:dyDescent="0.2">
      <c r="A77" s="114"/>
      <c r="B77" s="50" t="s">
        <v>109</v>
      </c>
      <c r="C77" s="71"/>
      <c r="D77" s="71"/>
      <c r="E77" s="51"/>
      <c r="F77" s="51"/>
      <c r="G77" s="52">
        <f>SUM(G7:G76)</f>
        <v>0</v>
      </c>
      <c r="H77" s="63">
        <f>SUM(H7:H76)</f>
        <v>0</v>
      </c>
    </row>
    <row r="78" spans="1:8" s="2" customFormat="1" x14ac:dyDescent="0.2">
      <c r="G78" s="15"/>
      <c r="H78" s="15"/>
    </row>
    <row r="79" spans="1:8" s="2" customFormat="1" x14ac:dyDescent="0.2">
      <c r="G79" s="15"/>
      <c r="H79" s="15"/>
    </row>
    <row r="80" spans="1:8" s="2" customFormat="1" x14ac:dyDescent="0.2">
      <c r="G80" s="15"/>
      <c r="H80" s="15"/>
    </row>
    <row r="81" spans="7:8" s="2" customFormat="1" x14ac:dyDescent="0.2">
      <c r="G81" s="15"/>
      <c r="H81" s="15"/>
    </row>
    <row r="82" spans="7:8" s="2" customFormat="1" x14ac:dyDescent="0.2">
      <c r="G82" s="15"/>
      <c r="H82" s="15"/>
    </row>
    <row r="83" spans="7:8" s="2" customFormat="1" x14ac:dyDescent="0.2">
      <c r="G83" s="15"/>
      <c r="H83" s="15"/>
    </row>
    <row r="84" spans="7:8" s="2" customFormat="1" x14ac:dyDescent="0.2">
      <c r="G84" s="15"/>
      <c r="H84" s="15"/>
    </row>
    <row r="85" spans="7:8" s="2" customFormat="1" x14ac:dyDescent="0.2">
      <c r="G85" s="15"/>
      <c r="H85" s="15"/>
    </row>
    <row r="86" spans="7:8" s="2" customFormat="1" x14ac:dyDescent="0.2">
      <c r="G86" s="15"/>
      <c r="H86" s="15"/>
    </row>
    <row r="87" spans="7:8" s="2" customFormat="1" x14ac:dyDescent="0.2">
      <c r="G87" s="15"/>
      <c r="H87" s="15"/>
    </row>
    <row r="88" spans="7:8" s="2" customFormat="1" x14ac:dyDescent="0.2">
      <c r="G88" s="15"/>
      <c r="H88" s="15"/>
    </row>
    <row r="89" spans="7:8" s="2" customFormat="1" x14ac:dyDescent="0.2">
      <c r="G89" s="15"/>
      <c r="H89" s="15"/>
    </row>
    <row r="90" spans="7:8" s="2" customFormat="1" x14ac:dyDescent="0.2">
      <c r="G90" s="15"/>
      <c r="H90" s="15"/>
    </row>
    <row r="91" spans="7:8" s="2" customFormat="1" x14ac:dyDescent="0.2">
      <c r="G91" s="15"/>
      <c r="H91" s="15"/>
    </row>
    <row r="92" spans="7:8" s="2" customFormat="1" x14ac:dyDescent="0.2">
      <c r="G92" s="15"/>
      <c r="H92" s="15"/>
    </row>
    <row r="93" spans="7:8" s="2" customFormat="1" x14ac:dyDescent="0.2">
      <c r="G93" s="15"/>
      <c r="H93" s="15"/>
    </row>
    <row r="94" spans="7:8" s="2" customFormat="1" x14ac:dyDescent="0.2">
      <c r="G94" s="15"/>
      <c r="H94" s="15"/>
    </row>
    <row r="95" spans="7:8" s="2" customFormat="1" x14ac:dyDescent="0.2">
      <c r="G95" s="15"/>
      <c r="H95" s="15"/>
    </row>
    <row r="96" spans="7:8" s="2" customFormat="1" x14ac:dyDescent="0.2">
      <c r="G96" s="15"/>
      <c r="H96" s="15"/>
    </row>
    <row r="97" spans="7:8" s="2" customFormat="1" x14ac:dyDescent="0.2">
      <c r="G97" s="15"/>
      <c r="H97" s="15"/>
    </row>
    <row r="98" spans="7:8" s="2" customFormat="1" x14ac:dyDescent="0.2">
      <c r="G98" s="15"/>
      <c r="H98" s="15"/>
    </row>
    <row r="99" spans="7:8" s="2" customFormat="1" x14ac:dyDescent="0.2">
      <c r="G99" s="15"/>
      <c r="H99" s="15"/>
    </row>
    <row r="100" spans="7:8" s="2" customFormat="1" x14ac:dyDescent="0.2">
      <c r="G100" s="15"/>
      <c r="H100" s="15"/>
    </row>
    <row r="101" spans="7:8" s="2" customFormat="1" x14ac:dyDescent="0.2">
      <c r="G101" s="15"/>
      <c r="H101" s="15"/>
    </row>
    <row r="102" spans="7:8" s="2" customFormat="1" x14ac:dyDescent="0.2">
      <c r="G102" s="15"/>
      <c r="H102" s="15"/>
    </row>
    <row r="103" spans="7:8" s="2" customFormat="1" x14ac:dyDescent="0.2">
      <c r="G103" s="15"/>
      <c r="H103" s="15"/>
    </row>
    <row r="104" spans="7:8" s="2" customFormat="1" x14ac:dyDescent="0.2">
      <c r="G104" s="15"/>
      <c r="H104" s="15"/>
    </row>
    <row r="105" spans="7:8" s="2" customFormat="1" x14ac:dyDescent="0.2">
      <c r="G105" s="15"/>
      <c r="H105" s="15"/>
    </row>
    <row r="106" spans="7:8" s="2" customFormat="1" x14ac:dyDescent="0.2">
      <c r="G106" s="15"/>
      <c r="H106" s="15"/>
    </row>
  </sheetData>
  <mergeCells count="9">
    <mergeCell ref="A1:H1"/>
    <mergeCell ref="A2:H2"/>
    <mergeCell ref="A3:H3"/>
    <mergeCell ref="A6:A77"/>
    <mergeCell ref="B6:H6"/>
    <mergeCell ref="B10:H10"/>
    <mergeCell ref="B27:H27"/>
    <mergeCell ref="B53:H53"/>
    <mergeCell ref="A4:H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81B89325C07D40AC8EB6D69F836980" ma:contentTypeVersion="10" ma:contentTypeDescription="Create a new document." ma:contentTypeScope="" ma:versionID="fd47df9e0de1b1c5e39035ae14134408">
  <xsd:schema xmlns:xsd="http://www.w3.org/2001/XMLSchema" xmlns:xs="http://www.w3.org/2001/XMLSchema" xmlns:p="http://schemas.microsoft.com/office/2006/metadata/properties" xmlns:ns2="8b4660ac-0fac-4a5a-9583-0703deb56b2e" targetNamespace="http://schemas.microsoft.com/office/2006/metadata/properties" ma:root="true" ma:fieldsID="f2e025a46e7082595f70c6af3096d959" ns2:_="">
    <xsd:import namespace="8b4660ac-0fac-4a5a-9583-0703deb56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Location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660ac-0fac-4a5a-9583-0703deb56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4660ac-0fac-4a5a-9583-0703deb56b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6776E0-EFFF-4D23-AB70-D0603B13F7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DB4D3B-2A52-4F26-9C63-AA338F7D1E02}"/>
</file>

<file path=customXml/itemProps3.xml><?xml version="1.0" encoding="utf-8"?>
<ds:datastoreItem xmlns:ds="http://schemas.openxmlformats.org/officeDocument/2006/customXml" ds:itemID="{6AC668E7-0F12-4D2F-9410-73FACAE70830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b4660ac-0fac-4a5a-9583-0703deb56b2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Totalpris</vt:lpstr>
      <vt:lpstr>Priser deler-produkter</vt:lpstr>
      <vt:lpstr>Påslag</vt:lpstr>
      <vt:lpstr>Total_innkjøpspris</vt:lpstr>
    </vt:vector>
  </TitlesOfParts>
  <Manager/>
  <Company>Helse Sør-Øst RHF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Roar Skinstad</dc:creator>
  <cp:keywords/>
  <dc:description/>
  <cp:lastModifiedBy>Rune Belgen</cp:lastModifiedBy>
  <cp:revision/>
  <dcterms:created xsi:type="dcterms:W3CDTF">2015-08-07T09:02:00Z</dcterms:created>
  <dcterms:modified xsi:type="dcterms:W3CDTF">2026-06-04T12:20:32Z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0x0101000181B89325C07D40AC8EB6D69F836980</vt:lpwstr>
  </property>
  <property fmtid="{D5CDD505-2E9C-101B-9397-08002B2CF9AE}" pid="3" name="Order">
    <vt:r8>1416000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axCatchAll">
    <vt:lpwstr>1;#Kladd|b4b6a614-00e1-4169-90bb-f9dbedae6a98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c706b671796746379fc435e5ab8acaf9">
    <vt:lpwstr>Kladd|b4b6a614-00e1-4169-90bb-f9dbedae6a98</vt:lpwstr>
  </property>
  <property fmtid="{D5CDD505-2E9C-101B-9397-08002B2CF9AE}" pid="13" name="SHICategory">
    <vt:lpwstr/>
  </property>
  <property fmtid="{D5CDD505-2E9C-101B-9397-08002B2CF9AE}" pid="14" name="SHIBusinessUnit">
    <vt:lpwstr/>
  </property>
  <property fmtid="{D5CDD505-2E9C-101B-9397-08002B2CF9AE}" pid="15" name="eddf1c2c1da842e2bc8d48adb607c365">
    <vt:lpwstr/>
  </property>
  <property fmtid="{D5CDD505-2E9C-101B-9397-08002B2CF9AE}" pid="16" name="mb0d347ee0664214bffb1328b3228b3b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  <property fmtid="{D5CDD505-2E9C-101B-9397-08002B2CF9AE}" pid="22" name="SHIStatus">
    <vt:lpwstr>1;#Kladd|b4b6a614-00e1-4169-90bb-f9dbedae6a98</vt:lpwstr>
  </property>
  <property fmtid="{D5CDD505-2E9C-101B-9397-08002B2CF9AE}" pid="23" name="lda629c15bae4e91aa6c7e8cbbdfc8b6">
    <vt:lpwstr/>
  </property>
</Properties>
</file>