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oksnesskolen.sharepoint.com/sites/ksneskommune-Driftsavdelingen-Vaprosjektergenerelt/Delte dokumenter/Va prosjekter generelt/18 Veg/181 Asfaltering/Asfaltering 2026/Øvergårdveien 2026 v2/"/>
    </mc:Choice>
  </mc:AlternateContent>
  <xr:revisionPtr revIDLastSave="11" documentId="6_{226EAD64-ABAB-4725-AF0C-4DD7A0B9503C}" xr6:coauthVersionLast="47" xr6:coauthVersionMax="47" xr10:uidLastSave="{9771FB26-2D2A-4811-88CA-F060B408361F}"/>
  <bookViews>
    <workbookView xWindow="1245" yWindow="810" windowWidth="46170" windowHeight="13770" tabRatio="500" xr2:uid="{00000000-000D-0000-FFFF-FFFF00000000}"/>
  </bookViews>
  <sheets>
    <sheet name="Øvergårdsveien" sheetId="1" r:id="rId1"/>
    <sheet name="Prisskjema" sheetId="2" r:id="rId2"/>
  </sheets>
  <definedNames>
    <definedName name="_xlnm.Print_Area" localSheetId="1">Prisskjema!$A$1:$E$34</definedName>
    <definedName name="_xlnm.Print_Area" localSheetId="0">Øvergårdsveien!$A$1:$CB$34</definedName>
    <definedName name="_xlnm.Print_Titles" localSheetId="0">Øvergårdsveien!$1:$10,Øvergårdsveien!$A:$B</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V29" i="1" l="1"/>
  <c r="BU29" i="1"/>
  <c r="BR29" i="1"/>
  <c r="BU44" i="1"/>
  <c r="BP11" i="1"/>
  <c r="E30" i="2"/>
  <c r="E28" i="2"/>
  <c r="E27" i="2"/>
  <c r="E26" i="2"/>
  <c r="E25" i="2"/>
  <c r="E24" i="2"/>
  <c r="E23" i="2"/>
  <c r="E22" i="2"/>
  <c r="E21" i="2"/>
  <c r="E20" i="2"/>
  <c r="E19" i="2"/>
  <c r="D14" i="2"/>
  <c r="D13" i="2"/>
  <c r="D12" i="2"/>
  <c r="D11" i="2"/>
  <c r="BS43" i="1"/>
  <c r="BS42" i="1"/>
  <c r="BP41" i="1"/>
  <c r="BU40" i="1"/>
  <c r="BS39" i="1"/>
  <c r="BR36" i="1"/>
  <c r="BO25" i="1"/>
  <c r="BN25" i="1"/>
  <c r="BP24" i="1"/>
  <c r="BP23" i="1"/>
  <c r="BP22" i="1"/>
  <c r="BN21" i="1"/>
  <c r="BP20" i="1"/>
  <c r="BP19" i="1"/>
  <c r="BP18" i="1"/>
  <c r="BS17" i="1"/>
  <c r="BN17" i="1"/>
  <c r="BN16" i="1"/>
  <c r="BN15" i="1"/>
  <c r="BN14" i="1"/>
  <c r="BZ13" i="1"/>
  <c r="BN12" i="1"/>
  <c r="BN11" i="1"/>
  <c r="D10" i="1"/>
  <c r="BZ29" i="1" l="1"/>
  <c r="BU42" i="1"/>
  <c r="BU39" i="1"/>
  <c r="BR41" i="1"/>
  <c r="D15" i="2" s="1"/>
  <c r="BP25" i="1"/>
  <c r="BS25" i="1" s="1"/>
  <c r="BU25" i="1" s="1"/>
  <c r="BS22" i="1"/>
  <c r="BR22" i="1"/>
  <c r="BP21" i="1"/>
  <c r="BR21" i="1" s="1"/>
  <c r="BS20" i="1"/>
  <c r="BR20" i="1"/>
  <c r="BR19" i="1"/>
  <c r="BS16" i="1"/>
  <c r="BU16" i="1" s="1"/>
  <c r="BS15" i="1"/>
  <c r="BU15" i="1" s="1"/>
  <c r="BP14" i="1"/>
  <c r="BR14" i="1" s="1"/>
  <c r="BR11" i="1"/>
  <c r="BR12" i="1"/>
  <c r="BU43" i="1"/>
  <c r="BR18" i="1"/>
  <c r="BU17" i="1"/>
  <c r="E10" i="1"/>
  <c r="F10" i="1" s="1"/>
  <c r="G10" i="1" s="1"/>
  <c r="H10" i="1" s="1"/>
  <c r="I10" i="1" s="1"/>
  <c r="J10" i="1" s="1"/>
  <c r="K10" i="1" s="1"/>
  <c r="L10" i="1" s="1"/>
  <c r="M10" i="1" s="1"/>
  <c r="N10" i="1" s="1"/>
  <c r="O10" i="1" s="1"/>
  <c r="P10" i="1" s="1"/>
  <c r="Q10" i="1" s="1"/>
  <c r="R10" i="1" s="1"/>
  <c r="S10" i="1" s="1"/>
  <c r="T10" i="1" s="1"/>
  <c r="U10" i="1" s="1"/>
  <c r="V10" i="1" s="1"/>
  <c r="W10" i="1" s="1"/>
  <c r="X10" i="1" s="1"/>
  <c r="Y10" i="1" s="1"/>
  <c r="Z10" i="1" s="1"/>
  <c r="AA10" i="1" s="1"/>
  <c r="AB10" i="1" s="1"/>
  <c r="AC10" i="1" s="1"/>
  <c r="AD10" i="1" s="1"/>
  <c r="AE10" i="1" s="1"/>
  <c r="AF10" i="1" s="1"/>
  <c r="AG10" i="1" s="1"/>
  <c r="AH10" i="1" s="1"/>
  <c r="AI10" i="1" s="1"/>
  <c r="AJ10" i="1" s="1"/>
  <c r="AK10" i="1" s="1"/>
  <c r="AL10" i="1" s="1"/>
  <c r="AM10" i="1" s="1"/>
  <c r="AN10" i="1" s="1"/>
  <c r="AO10" i="1" s="1"/>
  <c r="AP10" i="1" s="1"/>
  <c r="AQ10" i="1" s="1"/>
  <c r="AR10" i="1" s="1"/>
  <c r="AS10" i="1" s="1"/>
  <c r="AT10" i="1" s="1"/>
  <c r="AU10" i="1" s="1"/>
  <c r="AV10" i="1" s="1"/>
  <c r="AW10" i="1" s="1"/>
  <c r="AX10" i="1" s="1"/>
  <c r="AY10" i="1" s="1"/>
  <c r="AZ10" i="1" s="1"/>
  <c r="BA10" i="1" s="1"/>
  <c r="BB10" i="1" s="1"/>
  <c r="BC10" i="1" s="1"/>
  <c r="BD10" i="1" s="1"/>
  <c r="BE10" i="1" s="1"/>
  <c r="BF10" i="1" s="1"/>
  <c r="BG10" i="1" s="1"/>
  <c r="BH10" i="1" s="1"/>
  <c r="BI10" i="1" s="1"/>
  <c r="BJ10" i="1" s="1"/>
  <c r="BK10" i="1" s="1"/>
  <c r="BL10" i="1" s="1"/>
  <c r="BT31" i="1" l="1"/>
  <c r="D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R6" authorId="0" shapeId="0" xr:uid="{00000000-0006-0000-0000-000001000000}">
      <text>
        <r>
          <rPr>
            <sz val="10"/>
            <rFont val="Arial"/>
            <family val="2"/>
          </rPr>
          <t>M1 eks.</t>
        </r>
      </text>
    </comment>
    <comment ref="AM6" authorId="0" shapeId="0" xr:uid="{00000000-0006-0000-0000-000002000000}">
      <text>
        <r>
          <rPr>
            <sz val="10"/>
            <rFont val="Arial"/>
            <family val="2"/>
          </rPr>
          <t>M2 eks.</t>
        </r>
      </text>
    </comment>
    <comment ref="BK6" authorId="0" shapeId="0" xr:uid="{00000000-0006-0000-0000-000003000000}">
      <text>
        <r>
          <rPr>
            <sz val="10"/>
            <rFont val="Arial"/>
            <family val="2"/>
          </rPr>
          <t>M3 – etableres av kommunen</t>
        </r>
      </text>
    </comment>
  </commentList>
</comments>
</file>

<file path=xl/sharedStrings.xml><?xml version="1.0" encoding="utf-8"?>
<sst xmlns="http://schemas.openxmlformats.org/spreadsheetml/2006/main" count="227" uniqueCount="136">
  <si>
    <t>Øvergårdsveien</t>
  </si>
  <si>
    <t>Gule felter må fylles ut *</t>
  </si>
  <si>
    <t>Rigg og drift</t>
  </si>
  <si>
    <t>Stikk/RS</t>
  </si>
  <si>
    <t>Post nr</t>
  </si>
  <si>
    <t>Beskrivelse</t>
  </si>
  <si>
    <t>lengde m</t>
  </si>
  <si>
    <t>bredde m</t>
  </si>
  <si>
    <t>mengde  m2</t>
  </si>
  <si>
    <t>pris pr m2</t>
  </si>
  <si>
    <t xml:space="preserve">sum </t>
  </si>
  <si>
    <t>mengde m3</t>
  </si>
  <si>
    <t>pris pr m3</t>
  </si>
  <si>
    <t>RS</t>
  </si>
  <si>
    <t>beskrivelse</t>
  </si>
  <si>
    <t>per stk</t>
  </si>
  <si>
    <t>antall</t>
  </si>
  <si>
    <t>sum</t>
  </si>
  <si>
    <t>Bemerkninger</t>
  </si>
  <si>
    <t>Avkjørsler asfalt (4 stk – Høyre/Venstre markerer indikativ plassering)</t>
  </si>
  <si>
    <t>H</t>
  </si>
  <si>
    <t>Møteplasser asfalt (3 stk × ca. 80 m² – Høyre/Venstre markerer indikativ plassering)</t>
  </si>
  <si>
    <t>V</t>
  </si>
  <si>
    <t>Delstrekning (1: 0–140 m eks. geonett, 2: 140–460 m nytt geonett, 3: 460–610 m geonett+pukk)</t>
  </si>
  <si>
    <t>Bredde asfalt (3,8 m)</t>
  </si>
  <si>
    <t>Bredde inkl. skulder (4,3 m)</t>
  </si>
  <si>
    <t>Pæl fra Sortlandsveien (fv. 820)</t>
  </si>
  <si>
    <t>A.1</t>
  </si>
  <si>
    <t xml:space="preserve">Rengjøring av eks. dekke (feiing/spyling) </t>
  </si>
  <si>
    <t>-</t>
  </si>
  <si>
    <t>A.2</t>
  </si>
  <si>
    <t>Skjæring/fresing av leggekant (mot fv. 820, ved pæl 610 og langs vegbanen)</t>
  </si>
  <si>
    <t>A.3</t>
  </si>
  <si>
    <t>Fortanning i begge ender (mot fv. 820 og ved pæl 610)</t>
  </si>
  <si>
    <t>Begge ender</t>
  </si>
  <si>
    <t>B.1</t>
  </si>
  <si>
    <t>Geonett – nytt (140–610 m)</t>
  </si>
  <si>
    <t>B.2</t>
  </si>
  <si>
    <t>Forsterkningslag pukk. tykkelse 25–30 cm – delstrekning 3 (460–610 m)</t>
  </si>
  <si>
    <t>Snitt-tykkelse 27,5 cm</t>
  </si>
  <si>
    <t>B.3</t>
  </si>
  <si>
    <t>Oppbygging av vegskulder</t>
  </si>
  <si>
    <t>B.4</t>
  </si>
  <si>
    <t>Grus 0/22, tykkelse ca. 80 mm</t>
  </si>
  <si>
    <t>Snitt Tykkelse 80mm</t>
  </si>
  <si>
    <t>B.5</t>
  </si>
  <si>
    <t>klebes med bitumenemulsjon mellom lag av varmblandet asfalt</t>
  </si>
  <si>
    <t>B.6</t>
  </si>
  <si>
    <t>Klebes over Geonett</t>
  </si>
  <si>
    <t>B.7</t>
  </si>
  <si>
    <t>Avretning Agb 11 ca. 3 cm</t>
  </si>
  <si>
    <t>Inkl. møteplasser og avkjørsler. m³ til info (tykkelse 3 cm)</t>
  </si>
  <si>
    <t>B.8</t>
  </si>
  <si>
    <t>Bindelag Asfalt 3 cm</t>
  </si>
  <si>
    <t>B.9</t>
  </si>
  <si>
    <t>Slitelag Agb 11 ca. 3 cm</t>
  </si>
  <si>
    <t>B.10</t>
  </si>
  <si>
    <t>Asfaltering av avkjørsler (4 stk, bredde 5–8 m, dybde 0,5 m fra vegens kant)</t>
  </si>
  <si>
    <t>B.11</t>
  </si>
  <si>
    <t>Asfaltering av møteplasser (3 stk × 80 m²)</t>
  </si>
  <si>
    <t>B.12</t>
  </si>
  <si>
    <t>Kanting med knust asfalt eller grusskulder (begge sider)</t>
  </si>
  <si>
    <t>pris per m2 eller m3</t>
  </si>
  <si>
    <t>C.1</t>
  </si>
  <si>
    <t>Befaring og registrering før oppstart (RS)</t>
  </si>
  <si>
    <t>C.2</t>
  </si>
  <si>
    <t>Rigg, drift og opprydding (RS)</t>
  </si>
  <si>
    <t>Sum (eks. mva)</t>
  </si>
  <si>
    <t>TILBUDSSUM</t>
  </si>
  <si>
    <t>OPSJONER (inngår ikke i sammenligningsgrunnlaget – bindende ved utløsning)</t>
  </si>
  <si>
    <t>O.2</t>
  </si>
  <si>
    <t>Opsjon – pris pr ekstra avkjørsel</t>
  </si>
  <si>
    <t>pr avkjørsel</t>
  </si>
  <si>
    <t>O.3</t>
  </si>
  <si>
    <t>Opsjon – pris pr ekstra møteplass ( ca. 80 m²)</t>
  </si>
  <si>
    <t>pr møteplass</t>
  </si>
  <si>
    <t>O.4/1</t>
  </si>
  <si>
    <t>Opsjon – fjerning av eks. asfalt ved utgraving (pr m², inkl. lasting og transport til kommunens lagringsplass)</t>
  </si>
  <si>
    <t>O.4/2</t>
  </si>
  <si>
    <t>Opsjon – fjerning av eks. asfalt ved utgraving (pr m³, alternativ enhet)</t>
  </si>
  <si>
    <t>pr m³</t>
  </si>
  <si>
    <t>O.5</t>
  </si>
  <si>
    <t>Opsjon – masseutskifting delstrekning 3 (460–610 m): fullt trau, klart for asfaltering. Ved utløsning settes postene B.2, B.3 og B.4 til 0. B.1 (geonett), B.8 (bindelag) og B.9 (slitelag) beholdes uendret. Kan ikke kombineres med O.4 for samme areal.</t>
  </si>
  <si>
    <t>O.5.1</t>
  </si>
  <si>
    <t>Utgraving til 40 cm dybde, inkl. opplasting, sortering, gjenbruk av egnede masser på stedet og transport av asfaltmasser til kommunens lagringsplass</t>
  </si>
  <si>
    <t>Asfalt beholdes av oppdragsgiver (jf. O.4). Egnede masser gjenbrukes på stedet.</t>
  </si>
  <si>
    <t>O.5.2</t>
  </si>
  <si>
    <t>Levering av ikke-gjenbrukbare restmasser til godkjent deponi, inkl. transport og deponiavgift</t>
  </si>
  <si>
    <t>Mengde foreløpig/indikativ — justeres til enhetspris, jf. pkt. 3.8.</t>
  </si>
  <si>
    <t>O.5.3</t>
  </si>
  <si>
    <t>Fiberduk (separasjon, bruksklasse 3) i bunn av trau</t>
  </si>
  <si>
    <t>O.5.4</t>
  </si>
  <si>
    <t>Forsterkningslag pukk i trau, tykkelse ca. 26 cm</t>
  </si>
  <si>
    <t>Tykkelse 26 cm (40 cm trau − 8 cm grus − 6 cm asfalt).</t>
  </si>
  <si>
    <t>O.5.5</t>
  </si>
  <si>
    <t>Avrettings-/bærelag Grus 0/22, tykkelse ca. 8 cm</t>
  </si>
  <si>
    <t>Sum opsjon O.5 – masseutskifting (informativ, inngår ikke i sammenligningsgrunnlaget)</t>
  </si>
  <si>
    <t>Prisskjema</t>
  </si>
  <si>
    <t>Øvergårdsveien 2026 – Saksnr. 26/94 | Oppretting og asfaltering</t>
  </si>
  <si>
    <t>Vei</t>
  </si>
  <si>
    <t>Enhet</t>
  </si>
  <si>
    <t>Sum eks. mva</t>
  </si>
  <si>
    <t>TILBUDSSUM (EVALUERINGSSUM)</t>
  </si>
  <si>
    <t>Sammenligningsgrunnlag for tildelingskriterium "Pris / Kostnad"</t>
  </si>
  <si>
    <t>SUM C – OPSJONER (informasjon, ikke i sammenligning)</t>
  </si>
  <si>
    <t>Post</t>
  </si>
  <si>
    <t>Enhetspris eks. mva</t>
  </si>
  <si>
    <t>Pris pr ekstra avkjørsel (forlengelse)</t>
  </si>
  <si>
    <t>pr stk</t>
  </si>
  <si>
    <t>Pris pr ekstra møteplass (forlengelse, ca. 80 m²)</t>
  </si>
  <si>
    <t>O.4</t>
  </si>
  <si>
    <t>Fjerning av eks. asfalt ved utgraving, pr m² (inkl. lasting og transport til kommunens lagringsplass)</t>
  </si>
  <si>
    <t>pr m²</t>
  </si>
  <si>
    <t>O.4.1</t>
  </si>
  <si>
    <t>Fjerning av eks. asfalt ved utgraving, pr m³ (alternativ enhet)</t>
  </si>
  <si>
    <t>Masseutskifting delstrekning 3 (460–610 m) – komplett trau, klart for asfaltering (sum, informativ)</t>
  </si>
  <si>
    <t>SUM D – REGNINGSARBEIDER OG MASKINLEIE (timepriser, ikke i sammenligning – bindende ved endringer)</t>
  </si>
  <si>
    <t>Regningsarbeider</t>
  </si>
  <si>
    <t>Mengde</t>
  </si>
  <si>
    <t>Pris pr enhet eks. mva</t>
  </si>
  <si>
    <t>Anleggsleder</t>
  </si>
  <si>
    <t>t</t>
  </si>
  <si>
    <t>Fagarbeider/grunnarbeider</t>
  </si>
  <si>
    <t>Hjelpearbeider</t>
  </si>
  <si>
    <t>Landmåler inkl. utstyr</t>
  </si>
  <si>
    <t>Maskinfører</t>
  </si>
  <si>
    <t>Gravemaskin &lt; 20 tonn</t>
  </si>
  <si>
    <t>Gravemaskin &gt; 20 tonn</t>
  </si>
  <si>
    <t>Lastebil</t>
  </si>
  <si>
    <t>Hjullaster</t>
  </si>
  <si>
    <t>Veivals med vibro 5–10 tonn</t>
  </si>
  <si>
    <t>SUM D – Regningsarbeider og maskinleie</t>
  </si>
  <si>
    <t>Gule felt fylles ut</t>
  </si>
  <si>
    <t>Klebing under slitelag (hele strekningen, 610 m)</t>
  </si>
  <si>
    <t>Klebing under avretning (delstr. 1–2, 460 m)</t>
  </si>
  <si>
    <t>Inkl. 2 møteplasser (160 m²) og avkjørsler (13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</si>
</sst>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kr &quot;* #,##0.00_-;&quot;-kr &quot;* #,##0.00_-;_-&quot;kr &quot;* \-??_-;_-@_-"/>
    <numFmt numFmtId="165" formatCode="0.0"/>
    <numFmt numFmtId="166" formatCode="#,##0.00&quot; kr&quot;"/>
    <numFmt numFmtId="167" formatCode="d\-mmm"/>
  </numFmts>
  <fonts count="22" x14ac:knownFonts="1">
    <font>
      <sz val="11"/>
      <color theme="1"/>
      <name val="Aptos Narrow"/>
      <family val="2"/>
      <charset val="1"/>
    </font>
    <font>
      <sz val="11"/>
      <name val="Aptos Narrow"/>
      <charset val="1"/>
    </font>
    <font>
      <b/>
      <sz val="18"/>
      <color theme="1"/>
      <name val="Aptos Narrow"/>
      <family val="2"/>
      <charset val="1"/>
    </font>
    <font>
      <b/>
      <sz val="12"/>
      <color theme="1"/>
      <name val="Aptos Narrow"/>
      <family val="2"/>
      <charset val="1"/>
    </font>
    <font>
      <b/>
      <sz val="11"/>
      <color theme="1"/>
      <name val="Aptos Narrow"/>
      <family val="2"/>
      <charset val="1"/>
    </font>
    <font>
      <b/>
      <sz val="10"/>
      <color theme="1"/>
      <name val="Aptos Narrow"/>
      <family val="2"/>
      <charset val="1"/>
    </font>
    <font>
      <b/>
      <sz val="11"/>
      <color rgb="FF000000"/>
      <name val="Aptos Narrow"/>
      <family val="2"/>
      <charset val="1"/>
    </font>
    <font>
      <b/>
      <sz val="11"/>
      <color rgb="FFC00000"/>
      <name val="Aptos Narrow"/>
      <charset val="1"/>
    </font>
    <font>
      <b/>
      <sz val="11"/>
      <name val="Aptos Narrow"/>
      <family val="2"/>
      <charset val="1"/>
    </font>
    <font>
      <b/>
      <sz val="11"/>
      <color rgb="FF2F5496"/>
      <name val="Aptos Narrow"/>
      <charset val="1"/>
    </font>
    <font>
      <sz val="9"/>
      <color theme="1"/>
      <name val="Aptos Narrow"/>
      <family val="2"/>
      <charset val="1"/>
    </font>
    <font>
      <sz val="11"/>
      <name val="Aptos Narrow"/>
      <family val="2"/>
      <charset val="1"/>
    </font>
    <font>
      <b/>
      <sz val="14"/>
      <name val="Aptos Narrow"/>
      <charset val="1"/>
    </font>
    <font>
      <b/>
      <sz val="11"/>
      <name val="Aptos Narrow"/>
      <charset val="1"/>
    </font>
    <font>
      <b/>
      <sz val="12"/>
      <name val="Aptos Narrow"/>
      <charset val="1"/>
    </font>
    <font>
      <sz val="10"/>
      <name val="Arial"/>
      <family val="2"/>
    </font>
    <font>
      <b/>
      <sz val="14"/>
      <color theme="1"/>
      <name val="Aptos Narrow"/>
      <family val="2"/>
      <charset val="1"/>
    </font>
    <font>
      <b/>
      <i/>
      <sz val="12"/>
      <name val="Aptos Narrow"/>
      <family val="2"/>
      <charset val="1"/>
    </font>
    <font>
      <b/>
      <sz val="12"/>
      <name val="Aptos Narrow"/>
      <family val="2"/>
      <charset val="1"/>
    </font>
    <font>
      <i/>
      <sz val="11"/>
      <name val="Aptos Narrow"/>
      <charset val="1"/>
    </font>
    <font>
      <b/>
      <sz val="18"/>
      <name val="Aptos Narrow"/>
      <family val="2"/>
      <charset val="1"/>
    </font>
    <font>
      <b/>
      <sz val="16"/>
      <color theme="1"/>
      <name val="Aptos Narrow"/>
      <family val="2"/>
      <charset val="1"/>
    </font>
  </fonts>
  <fills count="27">
    <fill>
      <patternFill patternType="none"/>
    </fill>
    <fill>
      <patternFill patternType="gray125"/>
    </fill>
    <fill>
      <patternFill patternType="solid">
        <fgColor rgb="FFFFFF00"/>
        <bgColor rgb="FFFFE699"/>
      </patternFill>
    </fill>
    <fill>
      <patternFill patternType="solid">
        <fgColor theme="0" tint="-4.9989318521683403E-2"/>
        <bgColor rgb="FFE8E8E8"/>
      </patternFill>
    </fill>
    <fill>
      <patternFill patternType="solid">
        <fgColor theme="2"/>
        <bgColor rgb="FFE2EFDA"/>
      </patternFill>
    </fill>
    <fill>
      <patternFill patternType="solid">
        <fgColor theme="4" tint="0.59978026673177287"/>
        <bgColor rgb="FF8EA9DB"/>
      </patternFill>
    </fill>
    <fill>
      <patternFill patternType="solid">
        <fgColor rgb="FFFFF2CC"/>
        <bgColor rgb="FFFAE3D6"/>
      </patternFill>
    </fill>
    <fill>
      <patternFill patternType="solid">
        <fgColor rgb="FFBDD7EE"/>
        <bgColor rgb="FFC1E5F5"/>
      </patternFill>
    </fill>
    <fill>
      <patternFill patternType="solid">
        <fgColor rgb="FFD9E1F2"/>
        <bgColor rgb="FFDCEAF7"/>
      </patternFill>
    </fill>
    <fill>
      <patternFill patternType="solid">
        <fgColor rgb="FFFFE699"/>
        <bgColor rgb="FFFFF2CC"/>
      </patternFill>
    </fill>
    <fill>
      <patternFill patternType="solid">
        <fgColor rgb="FFF8CBAD"/>
        <bgColor rgb="FFF2CFEE"/>
      </patternFill>
    </fill>
    <fill>
      <patternFill patternType="solid">
        <fgColor rgb="FFD9D9D9"/>
        <bgColor rgb="FFD9E1F2"/>
      </patternFill>
    </fill>
    <fill>
      <patternFill patternType="solid">
        <fgColor theme="4" tint="0.79989013336588644"/>
        <bgColor rgb="FFBDD7EE"/>
      </patternFill>
    </fill>
    <fill>
      <patternFill patternType="solid">
        <fgColor rgb="FFF4B084"/>
        <bgColor rgb="FFF1AB83"/>
      </patternFill>
    </fill>
    <fill>
      <patternFill patternType="solid">
        <fgColor rgb="FF8EA9DB"/>
        <bgColor rgb="FFA6A6A6"/>
      </patternFill>
    </fill>
    <fill>
      <patternFill patternType="solid">
        <fgColor theme="9" tint="0.79989013336588644"/>
        <bgColor rgb="FFE2EFDA"/>
      </patternFill>
    </fill>
    <fill>
      <patternFill patternType="solid">
        <fgColor theme="5" tint="0.79989013336588644"/>
        <bgColor rgb="FFE8E8E8"/>
      </patternFill>
    </fill>
    <fill>
      <patternFill patternType="solid">
        <fgColor theme="5" tint="0.39988402966399123"/>
        <bgColor rgb="FFF4B084"/>
      </patternFill>
    </fill>
    <fill>
      <patternFill patternType="solid">
        <fgColor theme="0" tint="-0.249977111117893"/>
        <bgColor rgb="FFCCCCCC"/>
      </patternFill>
    </fill>
    <fill>
      <patternFill patternType="solid">
        <fgColor theme="0" tint="-0.34998626667073579"/>
        <bgColor rgb="FF8EA9DB"/>
      </patternFill>
    </fill>
    <fill>
      <patternFill patternType="solid">
        <fgColor theme="8" tint="0.79989013336588644"/>
        <bgColor rgb="FFD9D9D9"/>
      </patternFill>
    </fill>
    <fill>
      <patternFill patternType="solid">
        <fgColor theme="8" tint="0.59987182226020086"/>
        <bgColor rgb="FFF1AB83"/>
      </patternFill>
    </fill>
    <fill>
      <patternFill patternType="solid">
        <fgColor rgb="FFE2EFDA"/>
        <bgColor rgb="FFD9F2D0"/>
      </patternFill>
    </fill>
    <fill>
      <patternFill patternType="solid">
        <fgColor rgb="FFC6EFCE"/>
        <bgColor rgb="FFD9F2D0"/>
      </patternFill>
    </fill>
    <fill>
      <patternFill patternType="solid">
        <fgColor theme="0"/>
        <bgColor rgb="FFF2F2F2"/>
      </patternFill>
    </fill>
    <fill>
      <patternFill patternType="solid">
        <fgColor theme="3" tint="0.89989928891872917"/>
        <bgColor rgb="FFD9E1F2"/>
      </patternFill>
    </fill>
    <fill>
      <patternFill patternType="solid">
        <fgColor theme="6" tint="0.39979247413556324"/>
        <bgColor rgb="FF00FF00"/>
      </patternFill>
    </fill>
  </fills>
  <borders count="21">
    <border>
      <left/>
      <right/>
      <top/>
      <bottom/>
      <diagonal/>
    </border>
    <border>
      <left style="medium">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medium">
        <color auto="1"/>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thick">
        <color auto="1"/>
      </right>
      <top style="medium">
        <color rgb="FFCCCCCC"/>
      </top>
      <bottom style="medium">
        <color rgb="FFCCCCCC"/>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rgb="FFCCCCCC"/>
      </right>
      <top style="medium">
        <color rgb="FFCCCCCC"/>
      </top>
      <bottom style="medium">
        <color rgb="FFCCCCCC"/>
      </bottom>
      <diagonal/>
    </border>
    <border>
      <left style="medium">
        <color rgb="FFCCCCCC"/>
      </left>
      <right style="thin">
        <color indexed="64"/>
      </right>
      <top style="medium">
        <color rgb="FFCCCCCC"/>
      </top>
      <bottom style="medium">
        <color rgb="FFCCCCCC"/>
      </bottom>
      <diagonal/>
    </border>
  </borders>
  <cellStyleXfs count="1">
    <xf numFmtId="0" fontId="0" fillId="0" borderId="0"/>
  </cellStyleXfs>
  <cellXfs count="195">
    <xf numFmtId="0" fontId="0" fillId="0" borderId="0" xfId="0"/>
    <xf numFmtId="0" fontId="1" fillId="0" borderId="0" xfId="0" applyFont="1"/>
    <xf numFmtId="0" fontId="3" fillId="2" borderId="0" xfId="0" applyFont="1" applyFill="1"/>
    <xf numFmtId="0" fontId="0" fillId="3" borderId="0" xfId="0" applyFill="1"/>
    <xf numFmtId="0" fontId="0" fillId="4" borderId="0" xfId="0" applyFill="1"/>
    <xf numFmtId="0" fontId="4" fillId="5" borderId="0" xfId="0" applyFont="1" applyFill="1"/>
    <xf numFmtId="0" fontId="0" fillId="5" borderId="0" xfId="0" applyFill="1"/>
    <xf numFmtId="0" fontId="5" fillId="5" borderId="0" xfId="0" applyFont="1" applyFill="1" applyAlignment="1">
      <alignment horizontal="center"/>
    </xf>
    <xf numFmtId="0" fontId="4" fillId="5" borderId="0" xfId="0" applyFont="1" applyFill="1" applyAlignment="1">
      <alignment horizontal="center"/>
    </xf>
    <xf numFmtId="164" fontId="4" fillId="5" borderId="0" xfId="0" applyNumberFormat="1" applyFont="1" applyFill="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0" fontId="6" fillId="0" borderId="2" xfId="0" applyFont="1" applyBorder="1"/>
    <xf numFmtId="0" fontId="7" fillId="6" borderId="0" xfId="0" applyFont="1" applyFill="1" applyAlignment="1">
      <alignment horizontal="center" vertical="center"/>
    </xf>
    <xf numFmtId="0" fontId="8" fillId="0" borderId="0" xfId="0" applyFont="1" applyAlignment="1">
      <alignment horizontal="center"/>
    </xf>
    <xf numFmtId="164" fontId="8" fillId="0" borderId="0" xfId="0" applyNumberFormat="1" applyFont="1" applyAlignment="1">
      <alignment horizontal="center"/>
    </xf>
    <xf numFmtId="0" fontId="9" fillId="7" borderId="0" xfId="0" applyFont="1" applyFill="1" applyAlignment="1">
      <alignment horizontal="center" vertical="center"/>
    </xf>
    <xf numFmtId="0" fontId="8" fillId="8" borderId="0" xfId="0" applyFont="1" applyFill="1" applyAlignment="1">
      <alignment horizontal="center"/>
    </xf>
    <xf numFmtId="0" fontId="8" fillId="9" borderId="0" xfId="0" applyFont="1" applyFill="1" applyAlignment="1">
      <alignment horizontal="center"/>
    </xf>
    <xf numFmtId="0" fontId="8" fillId="10" borderId="0" xfId="0" applyFont="1" applyFill="1" applyAlignment="1">
      <alignment horizontal="center"/>
    </xf>
    <xf numFmtId="0" fontId="10" fillId="0" borderId="0" xfId="0" applyFont="1"/>
    <xf numFmtId="0" fontId="4" fillId="0" borderId="3" xfId="0" applyFont="1" applyBorder="1" applyAlignment="1">
      <alignment vertical="center" wrapText="1"/>
    </xf>
    <xf numFmtId="0" fontId="0" fillId="0" borderId="2" xfId="0" applyBorder="1"/>
    <xf numFmtId="0" fontId="4" fillId="0" borderId="4" xfId="0" applyFont="1" applyBorder="1" applyAlignment="1">
      <alignment vertical="center" wrapText="1"/>
    </xf>
    <xf numFmtId="49" fontId="0" fillId="0" borderId="0" xfId="0" applyNumberFormat="1"/>
    <xf numFmtId="0" fontId="0" fillId="11" borderId="0" xfId="0" applyFill="1"/>
    <xf numFmtId="0" fontId="0" fillId="11" borderId="5" xfId="0" applyFill="1" applyBorder="1" applyAlignment="1">
      <alignment horizontal="center"/>
    </xf>
    <xf numFmtId="0" fontId="0" fillId="11" borderId="0" xfId="0" applyFill="1" applyAlignment="1">
      <alignment horizontal="center"/>
    </xf>
    <xf numFmtId="4" fontId="0" fillId="2" borderId="0" xfId="0" applyNumberFormat="1" applyFill="1" applyAlignment="1">
      <alignment horizontal="right" vertical="center"/>
    </xf>
    <xf numFmtId="4" fontId="0" fillId="11" borderId="0" xfId="0" applyNumberFormat="1" applyFill="1" applyAlignment="1">
      <alignment horizontal="right" vertical="center"/>
    </xf>
    <xf numFmtId="165" fontId="0" fillId="11" borderId="0" xfId="0" applyNumberFormat="1" applyFill="1" applyAlignment="1">
      <alignment horizontal="center"/>
    </xf>
    <xf numFmtId="0" fontId="1" fillId="11" borderId="0" xfId="0" applyFont="1" applyFill="1"/>
    <xf numFmtId="0" fontId="0" fillId="11" borderId="0" xfId="0" applyFill="1" applyAlignment="1">
      <alignment vertical="top" wrapText="1"/>
    </xf>
    <xf numFmtId="0" fontId="0" fillId="9" borderId="0" xfId="0" applyFill="1"/>
    <xf numFmtId="0" fontId="0" fillId="9" borderId="5" xfId="0" applyFill="1" applyBorder="1" applyAlignment="1">
      <alignment horizontal="center"/>
    </xf>
    <xf numFmtId="0" fontId="0" fillId="9" borderId="0" xfId="0" applyFill="1" applyAlignment="1">
      <alignment horizontal="center"/>
    </xf>
    <xf numFmtId="4" fontId="0" fillId="0" borderId="0" xfId="0" applyNumberFormat="1" applyAlignment="1">
      <alignment horizontal="right" vertical="center"/>
    </xf>
    <xf numFmtId="165" fontId="0" fillId="9" borderId="0" xfId="0" applyNumberFormat="1" applyFill="1" applyAlignment="1">
      <alignment horizontal="center"/>
    </xf>
    <xf numFmtId="0" fontId="1" fillId="9" borderId="0" xfId="0" applyFont="1" applyFill="1"/>
    <xf numFmtId="0" fontId="0" fillId="9" borderId="0" xfId="0" applyFill="1" applyAlignment="1">
      <alignment vertical="top" wrapText="1"/>
    </xf>
    <xf numFmtId="0" fontId="0" fillId="12" borderId="0" xfId="0" applyFill="1"/>
    <xf numFmtId="0" fontId="0" fillId="12" borderId="5" xfId="0" applyFill="1" applyBorder="1" applyAlignment="1">
      <alignment horizontal="center"/>
    </xf>
    <xf numFmtId="0" fontId="0" fillId="12" borderId="0" xfId="0" applyFill="1" applyAlignment="1">
      <alignment horizontal="center"/>
    </xf>
    <xf numFmtId="2" fontId="0" fillId="12" borderId="0" xfId="0" applyNumberFormat="1" applyFill="1" applyAlignment="1">
      <alignment horizontal="center" wrapText="1"/>
    </xf>
    <xf numFmtId="0" fontId="1" fillId="12" borderId="0" xfId="0" applyFont="1" applyFill="1"/>
    <xf numFmtId="4" fontId="0" fillId="12" borderId="0" xfId="0" applyNumberFormat="1" applyFill="1" applyAlignment="1">
      <alignment horizontal="right" vertical="center"/>
    </xf>
    <xf numFmtId="0" fontId="1" fillId="12" borderId="0" xfId="0" applyFont="1" applyFill="1" applyAlignment="1">
      <alignment vertical="top" wrapText="1"/>
    </xf>
    <xf numFmtId="0" fontId="0" fillId="13" borderId="0" xfId="0" applyFill="1"/>
    <xf numFmtId="0" fontId="4" fillId="13" borderId="0" xfId="0" applyFont="1" applyFill="1"/>
    <xf numFmtId="0" fontId="0" fillId="13" borderId="5" xfId="0" applyFill="1" applyBorder="1" applyAlignment="1">
      <alignment horizontal="center"/>
    </xf>
    <xf numFmtId="0" fontId="0" fillId="13" borderId="0" xfId="0" applyFill="1" applyAlignment="1">
      <alignment horizontal="center"/>
    </xf>
    <xf numFmtId="4" fontId="0" fillId="13" borderId="0" xfId="0" applyNumberFormat="1" applyFill="1" applyAlignment="1">
      <alignment horizontal="right" vertical="center"/>
    </xf>
    <xf numFmtId="0" fontId="1" fillId="13" borderId="0" xfId="0" applyFont="1" applyFill="1"/>
    <xf numFmtId="0" fontId="0" fillId="13" borderId="0" xfId="0" applyFill="1" applyAlignment="1">
      <alignment vertical="top" wrapText="1"/>
    </xf>
    <xf numFmtId="0" fontId="0" fillId="14" borderId="0" xfId="0" applyFill="1"/>
    <xf numFmtId="0" fontId="0" fillId="14" borderId="5" xfId="0" applyFill="1" applyBorder="1" applyAlignment="1">
      <alignment horizontal="center"/>
    </xf>
    <xf numFmtId="0" fontId="0" fillId="14" borderId="0" xfId="0" applyFill="1" applyAlignment="1">
      <alignment horizontal="center"/>
    </xf>
    <xf numFmtId="4" fontId="0" fillId="14" borderId="0" xfId="0" applyNumberFormat="1" applyFill="1" applyAlignment="1">
      <alignment horizontal="right" vertical="center"/>
    </xf>
    <xf numFmtId="0" fontId="1" fillId="14" borderId="0" xfId="0" applyFont="1" applyFill="1"/>
    <xf numFmtId="0" fontId="11" fillId="14" borderId="0" xfId="0" applyFont="1" applyFill="1" applyAlignment="1">
      <alignment vertical="top" wrapText="1"/>
    </xf>
    <xf numFmtId="0" fontId="0" fillId="15" borderId="0" xfId="0" applyFill="1"/>
    <xf numFmtId="0" fontId="0" fillId="15" borderId="5" xfId="0" applyFill="1" applyBorder="1" applyAlignment="1">
      <alignment horizontal="center"/>
    </xf>
    <xf numFmtId="0" fontId="0" fillId="15" borderId="0" xfId="0" applyFill="1" applyAlignment="1">
      <alignment horizontal="center"/>
    </xf>
    <xf numFmtId="4" fontId="0" fillId="15" borderId="0" xfId="0" applyNumberFormat="1" applyFill="1" applyAlignment="1">
      <alignment horizontal="right" vertical="center"/>
    </xf>
    <xf numFmtId="0" fontId="1" fillId="15" borderId="0" xfId="0" applyFont="1" applyFill="1"/>
    <xf numFmtId="0" fontId="11" fillId="15" borderId="0" xfId="0" applyFont="1" applyFill="1" applyAlignment="1">
      <alignment vertical="top" wrapText="1"/>
    </xf>
    <xf numFmtId="0" fontId="0" fillId="16" borderId="0" xfId="0" applyFill="1"/>
    <xf numFmtId="0" fontId="0" fillId="16" borderId="5" xfId="0" applyFill="1" applyBorder="1" applyAlignment="1">
      <alignment horizontal="center"/>
    </xf>
    <xf numFmtId="0" fontId="0" fillId="16" borderId="0" xfId="0" applyFill="1" applyAlignment="1">
      <alignment horizontal="center"/>
    </xf>
    <xf numFmtId="4" fontId="0" fillId="16" borderId="0" xfId="0" applyNumberFormat="1" applyFill="1" applyAlignment="1">
      <alignment horizontal="right" vertical="center"/>
    </xf>
    <xf numFmtId="0" fontId="1" fillId="16" borderId="0" xfId="0" applyFont="1" applyFill="1"/>
    <xf numFmtId="0" fontId="11" fillId="16" borderId="0" xfId="0" applyFont="1" applyFill="1" applyAlignment="1">
      <alignment vertical="top" wrapText="1"/>
    </xf>
    <xf numFmtId="0" fontId="0" fillId="17" borderId="0" xfId="0" applyFill="1"/>
    <xf numFmtId="0" fontId="0" fillId="17" borderId="5" xfId="0" applyFill="1" applyBorder="1" applyAlignment="1">
      <alignment horizontal="center"/>
    </xf>
    <xf numFmtId="0" fontId="0" fillId="17" borderId="0" xfId="0" applyFill="1" applyAlignment="1">
      <alignment horizontal="center"/>
    </xf>
    <xf numFmtId="165" fontId="0" fillId="17" borderId="0" xfId="0" applyNumberFormat="1" applyFill="1" applyAlignment="1">
      <alignment horizontal="center"/>
    </xf>
    <xf numFmtId="4" fontId="0" fillId="17" borderId="0" xfId="0" applyNumberFormat="1" applyFill="1" applyAlignment="1">
      <alignment horizontal="right" vertical="center"/>
    </xf>
    <xf numFmtId="1" fontId="0" fillId="17" borderId="0" xfId="0" applyNumberFormat="1" applyFill="1" applyAlignment="1">
      <alignment horizontal="center"/>
    </xf>
    <xf numFmtId="2" fontId="0" fillId="17" borderId="0" xfId="0" applyNumberFormat="1" applyFill="1" applyAlignment="1">
      <alignment horizontal="center"/>
    </xf>
    <xf numFmtId="0" fontId="1" fillId="17" borderId="0" xfId="0" applyFont="1" applyFill="1"/>
    <xf numFmtId="0" fontId="11" fillId="17" borderId="0" xfId="0" applyFont="1" applyFill="1" applyAlignment="1">
      <alignment vertical="top" wrapText="1"/>
    </xf>
    <xf numFmtId="0" fontId="0" fillId="3" borderId="5" xfId="0" applyFill="1" applyBorder="1" applyAlignment="1">
      <alignment horizontal="center"/>
    </xf>
    <xf numFmtId="0" fontId="0" fillId="3" borderId="0" xfId="0" applyFill="1" applyAlignment="1">
      <alignment horizontal="center"/>
    </xf>
    <xf numFmtId="165" fontId="0" fillId="3" borderId="0" xfId="0" applyNumberFormat="1" applyFill="1" applyAlignment="1">
      <alignment horizontal="center"/>
    </xf>
    <xf numFmtId="4" fontId="0" fillId="3" borderId="0" xfId="0" applyNumberFormat="1" applyFill="1" applyAlignment="1">
      <alignment horizontal="right" vertical="center"/>
    </xf>
    <xf numFmtId="1" fontId="0" fillId="3" borderId="0" xfId="0" applyNumberFormat="1" applyFill="1" applyAlignment="1">
      <alignment horizontal="center"/>
    </xf>
    <xf numFmtId="2" fontId="0" fillId="3" borderId="0" xfId="0" applyNumberFormat="1" applyFill="1" applyAlignment="1">
      <alignment horizontal="center"/>
    </xf>
    <xf numFmtId="0" fontId="1" fillId="3" borderId="0" xfId="0" applyFont="1" applyFill="1"/>
    <xf numFmtId="0" fontId="11" fillId="3" borderId="0" xfId="0" applyFont="1" applyFill="1" applyAlignment="1">
      <alignment vertical="top" wrapText="1"/>
    </xf>
    <xf numFmtId="0" fontId="11" fillId="11" borderId="0" xfId="0" applyFont="1" applyFill="1" applyAlignment="1">
      <alignment vertical="top" wrapText="1"/>
    </xf>
    <xf numFmtId="0" fontId="0" fillId="18" borderId="0" xfId="0" applyFill="1"/>
    <xf numFmtId="0" fontId="0" fillId="18" borderId="5" xfId="0" applyFill="1" applyBorder="1" applyAlignment="1">
      <alignment horizontal="center"/>
    </xf>
    <xf numFmtId="0" fontId="0" fillId="18" borderId="0" xfId="0" applyFill="1" applyAlignment="1">
      <alignment horizontal="center"/>
    </xf>
    <xf numFmtId="165" fontId="0" fillId="18" borderId="0" xfId="0" applyNumberFormat="1" applyFill="1" applyAlignment="1">
      <alignment horizontal="center"/>
    </xf>
    <xf numFmtId="4" fontId="0" fillId="18" borderId="0" xfId="0" applyNumberFormat="1" applyFill="1" applyAlignment="1">
      <alignment horizontal="right" vertical="center"/>
    </xf>
    <xf numFmtId="0" fontId="1" fillId="18" borderId="0" xfId="0" applyFont="1" applyFill="1"/>
    <xf numFmtId="0" fontId="11" fillId="18" borderId="0" xfId="0" applyFont="1" applyFill="1" applyAlignment="1">
      <alignment vertical="top" wrapText="1"/>
    </xf>
    <xf numFmtId="0" fontId="0" fillId="19" borderId="0" xfId="0" applyFill="1"/>
    <xf numFmtId="0" fontId="0" fillId="19" borderId="5" xfId="0" applyFill="1" applyBorder="1" applyAlignment="1">
      <alignment horizontal="center"/>
    </xf>
    <xf numFmtId="0" fontId="0" fillId="19" borderId="0" xfId="0" applyFill="1" applyAlignment="1">
      <alignment horizontal="center"/>
    </xf>
    <xf numFmtId="165" fontId="0" fillId="19" borderId="0" xfId="0" applyNumberFormat="1" applyFill="1" applyAlignment="1">
      <alignment horizontal="center"/>
    </xf>
    <xf numFmtId="4" fontId="0" fillId="19" borderId="0" xfId="0" applyNumberFormat="1" applyFill="1" applyAlignment="1">
      <alignment horizontal="right" vertical="center"/>
    </xf>
    <xf numFmtId="0" fontId="1" fillId="19" borderId="0" xfId="0" applyFont="1" applyFill="1"/>
    <xf numFmtId="0" fontId="1" fillId="19" borderId="0" xfId="0" applyFont="1" applyFill="1" applyAlignment="1">
      <alignment vertical="top" wrapText="1"/>
    </xf>
    <xf numFmtId="0" fontId="11" fillId="0" borderId="3" xfId="0" applyFont="1" applyBorder="1" applyAlignment="1">
      <alignment vertical="center" wrapText="1"/>
    </xf>
    <xf numFmtId="0" fontId="0" fillId="0" borderId="5" xfId="0" applyBorder="1" applyAlignment="1">
      <alignment horizontal="center"/>
    </xf>
    <xf numFmtId="0" fontId="0" fillId="0" borderId="0" xfId="0" applyAlignment="1">
      <alignment horizontal="center"/>
    </xf>
    <xf numFmtId="2" fontId="0" fillId="0" borderId="0" xfId="0" applyNumberFormat="1" applyAlignment="1">
      <alignment horizontal="center"/>
    </xf>
    <xf numFmtId="0" fontId="11" fillId="0" borderId="0" xfId="0" applyFont="1" applyAlignment="1">
      <alignment vertical="top" wrapText="1"/>
    </xf>
    <xf numFmtId="0" fontId="0" fillId="0" borderId="3" xfId="0" applyBorder="1" applyAlignment="1">
      <alignment vertical="center" wrapText="1"/>
    </xf>
    <xf numFmtId="0" fontId="0" fillId="11" borderId="3" xfId="0" applyFill="1" applyBorder="1" applyAlignment="1">
      <alignment vertical="center" wrapText="1"/>
    </xf>
    <xf numFmtId="0" fontId="0" fillId="20" borderId="3" xfId="0" applyFill="1" applyBorder="1" applyAlignment="1">
      <alignment vertical="center" wrapText="1"/>
    </xf>
    <xf numFmtId="0" fontId="0" fillId="20" borderId="0" xfId="0" applyFill="1"/>
    <xf numFmtId="0" fontId="1" fillId="20" borderId="0" xfId="0" applyFont="1" applyFill="1"/>
    <xf numFmtId="0" fontId="1" fillId="20" borderId="0" xfId="0" applyFont="1" applyFill="1" applyAlignment="1">
      <alignment vertical="top" wrapText="1"/>
    </xf>
    <xf numFmtId="0" fontId="4" fillId="21" borderId="0" xfId="0" applyFont="1" applyFill="1"/>
    <xf numFmtId="0" fontId="0" fillId="21" borderId="0" xfId="0" applyFill="1" applyAlignment="1">
      <alignment horizontal="center"/>
    </xf>
    <xf numFmtId="0" fontId="0" fillId="21" borderId="0" xfId="0" applyFill="1"/>
    <xf numFmtId="0" fontId="1" fillId="21" borderId="0" xfId="0" applyFont="1" applyFill="1"/>
    <xf numFmtId="0" fontId="1" fillId="21" borderId="0" xfId="0" applyFont="1" applyFill="1" applyAlignment="1">
      <alignment vertical="top" wrapText="1"/>
    </xf>
    <xf numFmtId="0" fontId="4" fillId="0" borderId="0" xfId="0" applyFont="1"/>
    <xf numFmtId="0" fontId="0" fillId="22" borderId="0" xfId="0" applyFill="1"/>
    <xf numFmtId="0" fontId="0" fillId="22" borderId="0" xfId="0" applyFill="1" applyAlignment="1">
      <alignment horizontal="center"/>
    </xf>
    <xf numFmtId="0" fontId="1" fillId="22" borderId="0" xfId="0" applyFont="1" applyFill="1"/>
    <xf numFmtId="4" fontId="13" fillId="22" borderId="0" xfId="0" applyNumberFormat="1" applyFont="1" applyFill="1" applyAlignment="1">
      <alignment horizontal="right" vertical="center"/>
    </xf>
    <xf numFmtId="0" fontId="0" fillId="23" borderId="0" xfId="0" applyFill="1"/>
    <xf numFmtId="0" fontId="0" fillId="23" borderId="0" xfId="0" applyFill="1" applyAlignment="1">
      <alignment horizontal="center"/>
    </xf>
    <xf numFmtId="0" fontId="1" fillId="23" borderId="0" xfId="0" applyFont="1" applyFill="1"/>
    <xf numFmtId="0" fontId="14" fillId="23" borderId="0" xfId="0" applyFont="1" applyFill="1"/>
    <xf numFmtId="166" fontId="12" fillId="23" borderId="0" xfId="0" applyNumberFormat="1" applyFont="1" applyFill="1" applyAlignment="1">
      <alignment horizontal="right" vertical="center"/>
    </xf>
    <xf numFmtId="0" fontId="0" fillId="0" borderId="6" xfId="0" applyBorder="1" applyAlignment="1">
      <alignment wrapText="1"/>
    </xf>
    <xf numFmtId="0" fontId="0" fillId="11" borderId="6" xfId="0" applyFill="1" applyBorder="1" applyAlignment="1">
      <alignment wrapText="1"/>
    </xf>
    <xf numFmtId="0" fontId="0" fillId="2" borderId="6" xfId="0" applyFill="1" applyBorder="1" applyAlignment="1">
      <alignment horizontal="right" vertical="center" wrapText="1"/>
    </xf>
    <xf numFmtId="0" fontId="0" fillId="0" borderId="6" xfId="0" applyBorder="1" applyAlignment="1">
      <alignment vertical="center"/>
    </xf>
    <xf numFmtId="0" fontId="0" fillId="0" borderId="7" xfId="0" applyBorder="1" applyAlignment="1">
      <alignment wrapText="1"/>
    </xf>
    <xf numFmtId="0" fontId="0" fillId="0" borderId="6" xfId="0" applyBorder="1" applyAlignment="1">
      <alignment horizontal="center" wrapText="1"/>
    </xf>
    <xf numFmtId="4" fontId="13" fillId="18" borderId="0" xfId="0" applyNumberFormat="1" applyFont="1" applyFill="1" applyAlignment="1">
      <alignment horizontal="right" vertical="center"/>
    </xf>
    <xf numFmtId="167" fontId="0" fillId="0" borderId="0" xfId="0" applyNumberFormat="1"/>
    <xf numFmtId="0" fontId="16" fillId="2" borderId="8" xfId="0" applyFont="1" applyFill="1" applyBorder="1"/>
    <xf numFmtId="0" fontId="16" fillId="2" borderId="9" xfId="0" applyFont="1" applyFill="1" applyBorder="1"/>
    <xf numFmtId="0" fontId="16" fillId="2" borderId="10" xfId="0" applyFont="1" applyFill="1" applyBorder="1"/>
    <xf numFmtId="0" fontId="16" fillId="0" borderId="0" xfId="0" applyFont="1"/>
    <xf numFmtId="0" fontId="0" fillId="24" borderId="5" xfId="0" applyFill="1" applyBorder="1"/>
    <xf numFmtId="0" fontId="17" fillId="24" borderId="0" xfId="0" applyFont="1" applyFill="1"/>
    <xf numFmtId="0" fontId="0" fillId="24" borderId="0" xfId="0" applyFill="1"/>
    <xf numFmtId="0" fontId="4" fillId="16" borderId="5" xfId="0" applyFont="1" applyFill="1" applyBorder="1"/>
    <xf numFmtId="0" fontId="4" fillId="16" borderId="0" xfId="0" applyFont="1" applyFill="1"/>
    <xf numFmtId="0" fontId="4" fillId="16" borderId="11" xfId="0" applyFont="1" applyFill="1" applyBorder="1"/>
    <xf numFmtId="0" fontId="4" fillId="16" borderId="12" xfId="0" applyFont="1" applyFill="1" applyBorder="1"/>
    <xf numFmtId="0" fontId="18" fillId="23" borderId="13" xfId="0" applyFont="1" applyFill="1" applyBorder="1"/>
    <xf numFmtId="0" fontId="19" fillId="23" borderId="14" xfId="0" applyFont="1" applyFill="1" applyBorder="1" applyAlignment="1">
      <alignment vertical="center" wrapText="1"/>
    </xf>
    <xf numFmtId="0" fontId="0" fillId="23" borderId="14" xfId="0" applyFill="1" applyBorder="1"/>
    <xf numFmtId="166" fontId="20" fillId="23" borderId="15" xfId="0" applyNumberFormat="1" applyFont="1" applyFill="1" applyBorder="1" applyAlignment="1">
      <alignment horizontal="right" vertical="center"/>
    </xf>
    <xf numFmtId="0" fontId="0" fillId="0" borderId="12" xfId="0" applyBorder="1"/>
    <xf numFmtId="0" fontId="0" fillId="0" borderId="5" xfId="0" applyBorder="1"/>
    <xf numFmtId="0" fontId="14" fillId="11" borderId="5" xfId="0" applyFont="1" applyFill="1" applyBorder="1"/>
    <xf numFmtId="0" fontId="0" fillId="11" borderId="0" xfId="0" applyFill="1" applyAlignment="1">
      <alignment wrapText="1"/>
    </xf>
    <xf numFmtId="0" fontId="0" fillId="11" borderId="12" xfId="0" applyFill="1" applyBorder="1"/>
    <xf numFmtId="0" fontId="0" fillId="0" borderId="0" xfId="0" applyAlignment="1">
      <alignment wrapText="1"/>
    </xf>
    <xf numFmtId="0" fontId="4" fillId="0" borderId="12" xfId="0" applyFont="1" applyBorder="1"/>
    <xf numFmtId="0" fontId="0" fillId="0" borderId="0" xfId="0" applyAlignment="1">
      <alignment vertical="center" wrapText="1"/>
    </xf>
    <xf numFmtId="4" fontId="0" fillId="0" borderId="0" xfId="0" applyNumberFormat="1"/>
    <xf numFmtId="0" fontId="4" fillId="25" borderId="5" xfId="0" applyFont="1" applyFill="1" applyBorder="1"/>
    <xf numFmtId="0" fontId="4" fillId="25" borderId="0" xfId="0" applyFont="1" applyFill="1"/>
    <xf numFmtId="0" fontId="4" fillId="25" borderId="12" xfId="0" applyFont="1" applyFill="1" applyBorder="1"/>
    <xf numFmtId="0" fontId="0" fillId="0" borderId="0" xfId="0" applyAlignment="1">
      <alignment horizontal="center" vertical="center"/>
    </xf>
    <xf numFmtId="2" fontId="0" fillId="2" borderId="0" xfId="0" applyNumberFormat="1" applyFill="1"/>
    <xf numFmtId="4" fontId="0" fillId="0" borderId="12" xfId="0" applyNumberFormat="1" applyBorder="1" applyAlignment="1">
      <alignment horizontal="right" vertical="center"/>
    </xf>
    <xf numFmtId="0" fontId="14" fillId="23" borderId="16" xfId="0" applyFont="1" applyFill="1" applyBorder="1"/>
    <xf numFmtId="0" fontId="21" fillId="26" borderId="17" xfId="0" applyFont="1" applyFill="1" applyBorder="1"/>
    <xf numFmtId="166" fontId="14" fillId="23" borderId="18" xfId="0" applyNumberFormat="1" applyFont="1" applyFill="1" applyBorder="1" applyAlignment="1">
      <alignment horizontal="right" vertical="center"/>
    </xf>
    <xf numFmtId="0" fontId="13" fillId="2" borderId="0" xfId="0" applyFont="1" applyFill="1"/>
    <xf numFmtId="0" fontId="0" fillId="11" borderId="19" xfId="0" applyFill="1" applyBorder="1" applyAlignment="1">
      <alignment wrapText="1"/>
    </xf>
    <xf numFmtId="0" fontId="0" fillId="0" borderId="19" xfId="0" applyBorder="1" applyAlignment="1">
      <alignment wrapText="1"/>
    </xf>
    <xf numFmtId="0" fontId="0" fillId="0" borderId="3" xfId="0" applyBorder="1"/>
    <xf numFmtId="0" fontId="2" fillId="0" borderId="3" xfId="0" applyFont="1" applyBorder="1"/>
    <xf numFmtId="0" fontId="4" fillId="5" borderId="3" xfId="0" applyFont="1" applyFill="1" applyBorder="1"/>
    <xf numFmtId="0" fontId="0" fillId="9" borderId="3" xfId="0" applyFill="1" applyBorder="1" applyAlignment="1">
      <alignment vertical="center" wrapText="1"/>
    </xf>
    <xf numFmtId="0" fontId="0" fillId="12" borderId="3" xfId="0" applyFill="1" applyBorder="1" applyAlignment="1">
      <alignment vertical="center" wrapText="1"/>
    </xf>
    <xf numFmtId="0" fontId="0" fillId="13" borderId="3" xfId="0" applyFill="1" applyBorder="1" applyAlignment="1">
      <alignment vertical="center" wrapText="1"/>
    </xf>
    <xf numFmtId="0" fontId="0" fillId="14" borderId="3" xfId="0" applyFill="1" applyBorder="1" applyAlignment="1">
      <alignment vertical="center" wrapText="1"/>
    </xf>
    <xf numFmtId="0" fontId="0" fillId="15" borderId="3" xfId="0" applyFill="1" applyBorder="1"/>
    <xf numFmtId="0" fontId="0" fillId="16" borderId="3" xfId="0" applyFill="1" applyBorder="1" applyAlignment="1">
      <alignment vertical="center" wrapText="1"/>
    </xf>
    <xf numFmtId="0" fontId="0" fillId="17" borderId="3" xfId="0" applyFill="1" applyBorder="1" applyAlignment="1">
      <alignment vertical="center" wrapText="1"/>
    </xf>
    <xf numFmtId="0" fontId="0" fillId="3" borderId="3" xfId="0" applyFill="1" applyBorder="1" applyAlignment="1">
      <alignment vertical="center" wrapText="1"/>
    </xf>
    <xf numFmtId="0" fontId="0" fillId="18" borderId="3" xfId="0" applyFill="1" applyBorder="1" applyAlignment="1">
      <alignment vertical="center" wrapText="1"/>
    </xf>
    <xf numFmtId="0" fontId="0" fillId="19" borderId="3" xfId="0" applyFill="1" applyBorder="1" applyAlignment="1">
      <alignment vertical="center" wrapText="1"/>
    </xf>
    <xf numFmtId="0" fontId="0" fillId="21" borderId="3" xfId="0" applyFill="1" applyBorder="1" applyAlignment="1">
      <alignment vertical="center" wrapText="1"/>
    </xf>
    <xf numFmtId="0" fontId="12" fillId="22" borderId="3" xfId="0" applyFont="1" applyFill="1" applyBorder="1"/>
    <xf numFmtId="0" fontId="0" fillId="23" borderId="3" xfId="0" applyFill="1" applyBorder="1"/>
    <xf numFmtId="0" fontId="3" fillId="11" borderId="20" xfId="0" applyFont="1" applyFill="1" applyBorder="1" applyAlignment="1">
      <alignment vertical="center"/>
    </xf>
    <xf numFmtId="0" fontId="0" fillId="0" borderId="20" xfId="0" applyBorder="1" applyAlignment="1">
      <alignment wrapText="1"/>
    </xf>
    <xf numFmtId="0" fontId="0" fillId="0" borderId="20" xfId="0" applyBorder="1" applyAlignment="1">
      <alignment vertical="center"/>
    </xf>
    <xf numFmtId="0" fontId="13" fillId="0" borderId="20" xfId="0" applyFont="1" applyBorder="1" applyAlignment="1">
      <alignment vertical="center"/>
    </xf>
    <xf numFmtId="0" fontId="3" fillId="2" borderId="3" xfId="0" applyFont="1" applyFill="1" applyBorder="1"/>
  </cellXfs>
  <cellStyles count="1">
    <cellStyle name="Normal"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F2F2F2"/>
      <rgbColor rgb="FF800000"/>
      <rgbColor rgb="FF008000"/>
      <rgbColor rgb="FF000080"/>
      <rgbColor rgb="FFE8E8E8"/>
      <rgbColor rgb="FF800080"/>
      <rgbColor rgb="FF008080"/>
      <rgbColor rgb="FFBFBFBF"/>
      <rgbColor rgb="FFC1E5F5"/>
      <rgbColor rgb="FF8EA9DB"/>
      <rgbColor rgb="FF993366"/>
      <rgbColor rgb="FFFFF2CC"/>
      <rgbColor rgb="FFDCEAF7"/>
      <rgbColor rgb="FF660066"/>
      <rgbColor rgb="FFF1AB83"/>
      <rgbColor rgb="FF0066CC"/>
      <rgbColor rgb="FFBDD7EE"/>
      <rgbColor rgb="FF000080"/>
      <rgbColor rgb="FFFF00FF"/>
      <rgbColor rgb="FFE2EFDA"/>
      <rgbColor rgb="FF00FFFF"/>
      <rgbColor rgb="FF800080"/>
      <rgbColor rgb="FF800000"/>
      <rgbColor rgb="FF008080"/>
      <rgbColor rgb="FF0000FF"/>
      <rgbColor rgb="FF00CCFF"/>
      <rgbColor rgb="FFC6EFCE"/>
      <rgbColor rgb="FFD9F2D0"/>
      <rgbColor rgb="FFFFE699"/>
      <rgbColor rgb="FF82CAEC"/>
      <rgbColor rgb="FFE59EDD"/>
      <rgbColor rgb="FFCCCCCC"/>
      <rgbColor rgb="FFF8CBAD"/>
      <rgbColor rgb="FF3366FF"/>
      <rgbColor rgb="FF45D65A"/>
      <rgbColor rgb="FFD9D9D9"/>
      <rgbColor rgb="FFFAE3D6"/>
      <rgbColor rgb="FFF4B084"/>
      <rgbColor rgb="FFF2CFEE"/>
      <rgbColor rgb="FF666699"/>
      <rgbColor rgb="FFA6A6A6"/>
      <rgbColor rgb="FF003366"/>
      <rgbColor rgb="FFD9E1F2"/>
      <rgbColor rgb="FF003300"/>
      <rgbColor rgb="FF333300"/>
      <rgbColor rgb="FF993300"/>
      <rgbColor rgb="FF993366"/>
      <rgbColor rgb="FF2F549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M994"/>
  <sheetViews>
    <sheetView tabSelected="1" topLeftCell="V18" zoomScaleNormal="100" workbookViewId="0">
      <selection activeCell="BW40" sqref="BW40"/>
    </sheetView>
  </sheetViews>
  <sheetFormatPr baseColWidth="10" defaultColWidth="9.140625" defaultRowHeight="15" x14ac:dyDescent="0.25"/>
  <cols>
    <col min="1" max="1" width="8" customWidth="1"/>
    <col min="2" max="2" width="100.28515625" style="174" customWidth="1"/>
    <col min="3" max="65" width="4.28515625" customWidth="1"/>
    <col min="66" max="66" width="11.42578125" customWidth="1"/>
    <col min="67" max="67" width="11.5703125" customWidth="1"/>
    <col min="68" max="68" width="12.42578125" customWidth="1"/>
    <col min="69" max="69" width="10.5703125" customWidth="1"/>
    <col min="70" max="70" width="7.5703125" customWidth="1"/>
    <col min="71" max="71" width="11.140625" customWidth="1"/>
    <col min="72" max="72" width="18.42578125" customWidth="1"/>
    <col min="73" max="73" width="10.140625" customWidth="1"/>
    <col min="74" max="74" width="12.85546875" customWidth="1"/>
    <col min="75" max="75" width="23" customWidth="1"/>
    <col min="76" max="76" width="16" customWidth="1"/>
    <col min="77" max="77" width="6.7109375" customWidth="1"/>
    <col min="78" max="78" width="11.7109375" customWidth="1"/>
    <col min="79" max="79" width="4.28515625" customWidth="1"/>
    <col min="80" max="80" width="80.85546875" customWidth="1"/>
    <col min="81" max="182" width="4.28515625" customWidth="1"/>
    <col min="183" max="194" width="8.42578125" customWidth="1"/>
    <col min="197" max="197" width="8.42578125" customWidth="1"/>
  </cols>
  <sheetData>
    <row r="1" spans="1:299" ht="15" customHeight="1" x14ac:dyDescent="0.25">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row>
    <row r="2" spans="1:299" ht="30" customHeight="1" x14ac:dyDescent="0.4">
      <c r="B2" s="175" t="s">
        <v>0</v>
      </c>
      <c r="BM2" s="1"/>
      <c r="BN2" s="1"/>
      <c r="BO2" s="2" t="s">
        <v>1</v>
      </c>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row>
    <row r="3" spans="1:299" ht="15" customHeight="1" x14ac:dyDescent="0.25">
      <c r="BM3" s="1"/>
      <c r="BN3" s="1"/>
      <c r="BO3" s="1"/>
      <c r="BP3" s="1"/>
      <c r="BQ3" s="1"/>
      <c r="BR3" s="1"/>
      <c r="BS3" s="1"/>
      <c r="BT3" s="1"/>
      <c r="BU3" s="1"/>
      <c r="BV3" s="3" t="s">
        <v>2</v>
      </c>
      <c r="BW3" s="1"/>
      <c r="BX3" s="4" t="s">
        <v>3</v>
      </c>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row>
    <row r="4" spans="1:299" ht="21.75" customHeight="1" x14ac:dyDescent="0.25">
      <c r="A4" s="5" t="s">
        <v>4</v>
      </c>
      <c r="B4" s="176" t="s">
        <v>5</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7"/>
      <c r="AZ4" s="8"/>
      <c r="BA4" s="8"/>
      <c r="BB4" s="9"/>
      <c r="BC4" s="9"/>
      <c r="BD4" s="8"/>
      <c r="BE4" s="8"/>
      <c r="BF4" s="8"/>
      <c r="BG4" s="8"/>
      <c r="BH4" s="8"/>
      <c r="BI4" s="8"/>
      <c r="BJ4" s="8"/>
      <c r="BK4" s="8"/>
      <c r="BL4" s="8"/>
      <c r="BM4" s="1"/>
      <c r="BN4" s="10" t="s">
        <v>6</v>
      </c>
      <c r="BO4" s="11" t="s">
        <v>7</v>
      </c>
      <c r="BP4" s="12" t="s">
        <v>8</v>
      </c>
      <c r="BQ4" s="12" t="s">
        <v>9</v>
      </c>
      <c r="BR4" s="12" t="s">
        <v>10</v>
      </c>
      <c r="BS4" s="11" t="s">
        <v>11</v>
      </c>
      <c r="BT4" s="11" t="s">
        <v>12</v>
      </c>
      <c r="BU4" s="12" t="s">
        <v>10</v>
      </c>
      <c r="BV4" t="s">
        <v>13</v>
      </c>
      <c r="BW4" t="s">
        <v>14</v>
      </c>
      <c r="BX4" t="s">
        <v>15</v>
      </c>
      <c r="BY4" t="s">
        <v>16</v>
      </c>
      <c r="BZ4" t="s">
        <v>17</v>
      </c>
      <c r="CA4" s="1"/>
      <c r="CB4" t="s">
        <v>18</v>
      </c>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row>
    <row r="5" spans="1:299" ht="18" customHeight="1" x14ac:dyDescent="0.25">
      <c r="B5" s="21" t="s">
        <v>19</v>
      </c>
      <c r="J5" s="13" t="s">
        <v>20</v>
      </c>
      <c r="M5" s="13" t="s">
        <v>20</v>
      </c>
      <c r="Q5" s="13" t="s">
        <v>20</v>
      </c>
      <c r="AK5" s="13" t="s">
        <v>20</v>
      </c>
      <c r="AL5" s="14"/>
      <c r="AM5" s="14"/>
      <c r="AN5" s="14"/>
      <c r="AO5" s="14"/>
      <c r="AP5" s="14"/>
      <c r="AQ5" s="14"/>
      <c r="AR5" s="14"/>
      <c r="AS5" s="14"/>
      <c r="AT5" s="14"/>
      <c r="AU5" s="14"/>
      <c r="AV5" s="14"/>
      <c r="AW5" s="14"/>
      <c r="AX5" s="14"/>
      <c r="AY5" s="14"/>
      <c r="AZ5" s="14"/>
      <c r="BA5" s="14"/>
      <c r="BB5" s="15"/>
      <c r="BC5" s="15"/>
      <c r="BD5" s="14"/>
      <c r="BE5" s="14"/>
      <c r="BF5" s="14"/>
      <c r="BG5" s="14"/>
      <c r="BH5" s="14"/>
      <c r="BI5" s="14"/>
      <c r="BJ5" s="14"/>
      <c r="BK5" s="14"/>
      <c r="BL5" s="14"/>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row>
    <row r="6" spans="1:299" ht="18" customHeight="1" x14ac:dyDescent="0.25">
      <c r="B6" s="21" t="s">
        <v>21</v>
      </c>
      <c r="R6" s="16" t="s">
        <v>22</v>
      </c>
      <c r="AM6" s="16" t="s">
        <v>22</v>
      </c>
      <c r="BK6" s="16" t="s">
        <v>22</v>
      </c>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row>
    <row r="7" spans="1:299" ht="18" customHeight="1" x14ac:dyDescent="0.25">
      <c r="B7" s="21" t="s">
        <v>23</v>
      </c>
      <c r="C7" s="17">
        <v>1</v>
      </c>
      <c r="D7" s="17">
        <v>1</v>
      </c>
      <c r="E7" s="17">
        <v>1</v>
      </c>
      <c r="F7" s="17">
        <v>1</v>
      </c>
      <c r="G7" s="17">
        <v>1</v>
      </c>
      <c r="H7" s="17">
        <v>1</v>
      </c>
      <c r="I7" s="17">
        <v>1</v>
      </c>
      <c r="J7" s="17">
        <v>1</v>
      </c>
      <c r="K7" s="17">
        <v>1</v>
      </c>
      <c r="L7" s="17">
        <v>1</v>
      </c>
      <c r="M7" s="17">
        <v>1</v>
      </c>
      <c r="N7" s="17">
        <v>1</v>
      </c>
      <c r="O7" s="17">
        <v>1</v>
      </c>
      <c r="P7" s="17">
        <v>1</v>
      </c>
      <c r="Q7" s="18">
        <v>2</v>
      </c>
      <c r="R7" s="18">
        <v>2</v>
      </c>
      <c r="S7" s="18">
        <v>2</v>
      </c>
      <c r="T7" s="18">
        <v>2</v>
      </c>
      <c r="U7" s="18">
        <v>2</v>
      </c>
      <c r="V7" s="18">
        <v>2</v>
      </c>
      <c r="W7" s="18">
        <v>2</v>
      </c>
      <c r="X7" s="18">
        <v>2</v>
      </c>
      <c r="Y7" s="18">
        <v>2</v>
      </c>
      <c r="Z7" s="18">
        <v>2</v>
      </c>
      <c r="AA7" s="18">
        <v>2</v>
      </c>
      <c r="AB7" s="18">
        <v>2</v>
      </c>
      <c r="AC7" s="18">
        <v>2</v>
      </c>
      <c r="AD7" s="18">
        <v>2</v>
      </c>
      <c r="AE7" s="18">
        <v>2</v>
      </c>
      <c r="AF7" s="18">
        <v>2</v>
      </c>
      <c r="AG7" s="18">
        <v>2</v>
      </c>
      <c r="AH7" s="18">
        <v>2</v>
      </c>
      <c r="AI7" s="18">
        <v>2</v>
      </c>
      <c r="AJ7" s="18">
        <v>2</v>
      </c>
      <c r="AK7" s="18">
        <v>2</v>
      </c>
      <c r="AL7" s="18">
        <v>2</v>
      </c>
      <c r="AM7" s="18">
        <v>2</v>
      </c>
      <c r="AN7" s="18">
        <v>2</v>
      </c>
      <c r="AO7" s="18">
        <v>2</v>
      </c>
      <c r="AP7" s="18">
        <v>2</v>
      </c>
      <c r="AQ7" s="18">
        <v>2</v>
      </c>
      <c r="AR7" s="18">
        <v>2</v>
      </c>
      <c r="AS7" s="18">
        <v>2</v>
      </c>
      <c r="AT7" s="18">
        <v>2</v>
      </c>
      <c r="AU7" s="18">
        <v>2</v>
      </c>
      <c r="AV7" s="18">
        <v>2</v>
      </c>
      <c r="AW7" s="19">
        <v>3</v>
      </c>
      <c r="AX7" s="19">
        <v>3</v>
      </c>
      <c r="AY7" s="19">
        <v>3</v>
      </c>
      <c r="AZ7" s="19">
        <v>3</v>
      </c>
      <c r="BA7" s="19">
        <v>3</v>
      </c>
      <c r="BB7" s="19">
        <v>3</v>
      </c>
      <c r="BC7" s="19">
        <v>3</v>
      </c>
      <c r="BD7" s="19">
        <v>3</v>
      </c>
      <c r="BE7" s="19">
        <v>3</v>
      </c>
      <c r="BF7" s="19">
        <v>3</v>
      </c>
      <c r="BG7" s="19">
        <v>3</v>
      </c>
      <c r="BH7" s="19">
        <v>3</v>
      </c>
      <c r="BI7" s="19">
        <v>3</v>
      </c>
      <c r="BJ7" s="19">
        <v>3</v>
      </c>
      <c r="BK7" s="19">
        <v>3</v>
      </c>
      <c r="BL7" s="19">
        <v>3</v>
      </c>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row>
    <row r="8" spans="1:299" ht="15.75" customHeight="1" x14ac:dyDescent="0.25">
      <c r="B8" s="21" t="s">
        <v>24</v>
      </c>
      <c r="C8" s="20">
        <v>3.8</v>
      </c>
      <c r="D8" s="20">
        <v>3.8</v>
      </c>
      <c r="E8" s="20">
        <v>3.8</v>
      </c>
      <c r="F8" s="20">
        <v>3.8</v>
      </c>
      <c r="G8" s="20">
        <v>3.8</v>
      </c>
      <c r="H8" s="20">
        <v>3.8</v>
      </c>
      <c r="I8" s="20">
        <v>3.8</v>
      </c>
      <c r="J8" s="20">
        <v>3.8</v>
      </c>
      <c r="K8" s="20">
        <v>3.8</v>
      </c>
      <c r="L8" s="20">
        <v>3.8</v>
      </c>
      <c r="M8" s="20">
        <v>3.8</v>
      </c>
      <c r="N8" s="20">
        <v>3.8</v>
      </c>
      <c r="O8" s="20">
        <v>3.8</v>
      </c>
      <c r="P8" s="20">
        <v>3.8</v>
      </c>
      <c r="Q8" s="20">
        <v>3.8</v>
      </c>
      <c r="R8" s="20">
        <v>3.8</v>
      </c>
      <c r="S8" s="20">
        <v>3.8</v>
      </c>
      <c r="T8" s="20">
        <v>3.8</v>
      </c>
      <c r="U8" s="20">
        <v>3.8</v>
      </c>
      <c r="V8" s="20">
        <v>3.8</v>
      </c>
      <c r="W8" s="20">
        <v>3.8</v>
      </c>
      <c r="X8" s="20">
        <v>3.8</v>
      </c>
      <c r="Y8" s="20">
        <v>3.8</v>
      </c>
      <c r="Z8" s="20">
        <v>3.8</v>
      </c>
      <c r="AA8" s="20">
        <v>3.8</v>
      </c>
      <c r="AB8" s="20">
        <v>3.8</v>
      </c>
      <c r="AC8" s="20">
        <v>3.8</v>
      </c>
      <c r="AD8" s="20">
        <v>3.8</v>
      </c>
      <c r="AE8" s="20">
        <v>3.8</v>
      </c>
      <c r="AF8" s="20">
        <v>3.8</v>
      </c>
      <c r="AG8" s="20">
        <v>3.8</v>
      </c>
      <c r="AH8" s="20">
        <v>3.8</v>
      </c>
      <c r="AI8" s="20">
        <v>3.8</v>
      </c>
      <c r="AJ8" s="20">
        <v>3.8</v>
      </c>
      <c r="AK8" s="20">
        <v>3.8</v>
      </c>
      <c r="AL8" s="20">
        <v>3.8</v>
      </c>
      <c r="AM8" s="20">
        <v>3.8</v>
      </c>
      <c r="AN8" s="20">
        <v>3.8</v>
      </c>
      <c r="AO8" s="20">
        <v>3.8</v>
      </c>
      <c r="AP8" s="20">
        <v>3.8</v>
      </c>
      <c r="AQ8" s="20">
        <v>3.8</v>
      </c>
      <c r="AR8" s="20">
        <v>3.8</v>
      </c>
      <c r="AS8" s="20">
        <v>3.8</v>
      </c>
      <c r="AT8" s="20">
        <v>3.8</v>
      </c>
      <c r="AU8" s="20">
        <v>3.8</v>
      </c>
      <c r="AV8" s="20">
        <v>3.8</v>
      </c>
      <c r="AW8" s="20">
        <v>3.8</v>
      </c>
      <c r="AX8" s="20">
        <v>3.8</v>
      </c>
      <c r="AY8" s="20">
        <v>3.8</v>
      </c>
      <c r="AZ8" s="20">
        <v>3.8</v>
      </c>
      <c r="BA8" s="20">
        <v>3.8</v>
      </c>
      <c r="BB8" s="20">
        <v>3.8</v>
      </c>
      <c r="BC8" s="20">
        <v>3.8</v>
      </c>
      <c r="BD8" s="20">
        <v>3.8</v>
      </c>
      <c r="BE8" s="20">
        <v>3.8</v>
      </c>
      <c r="BF8" s="20">
        <v>3.8</v>
      </c>
      <c r="BG8" s="20">
        <v>3.8</v>
      </c>
      <c r="BH8" s="20">
        <v>3.8</v>
      </c>
      <c r="BI8" s="20">
        <v>3.8</v>
      </c>
      <c r="BJ8" s="20">
        <v>3.8</v>
      </c>
      <c r="BK8" s="20">
        <v>3.8</v>
      </c>
      <c r="BL8" s="20">
        <v>3.8</v>
      </c>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row>
    <row r="9" spans="1:299" ht="15.75" customHeight="1" x14ac:dyDescent="0.25">
      <c r="B9" s="21" t="s">
        <v>25</v>
      </c>
      <c r="C9" s="20">
        <v>4.3</v>
      </c>
      <c r="D9" s="20">
        <v>4.3</v>
      </c>
      <c r="E9" s="20">
        <v>4.3</v>
      </c>
      <c r="F9" s="20">
        <v>4.3</v>
      </c>
      <c r="G9" s="20">
        <v>4.3</v>
      </c>
      <c r="H9" s="20">
        <v>4.3</v>
      </c>
      <c r="I9" s="20">
        <v>4.3</v>
      </c>
      <c r="J9" s="20">
        <v>4.3</v>
      </c>
      <c r="K9" s="20">
        <v>4.3</v>
      </c>
      <c r="L9" s="20">
        <v>4.3</v>
      </c>
      <c r="M9" s="20">
        <v>4.3</v>
      </c>
      <c r="N9" s="20">
        <v>4.3</v>
      </c>
      <c r="O9" s="20">
        <v>4.3</v>
      </c>
      <c r="P9" s="20">
        <v>4.3</v>
      </c>
      <c r="Q9" s="20">
        <v>4.3</v>
      </c>
      <c r="R9" s="20">
        <v>4.3</v>
      </c>
      <c r="S9" s="20">
        <v>4.3</v>
      </c>
      <c r="T9" s="20">
        <v>4.3</v>
      </c>
      <c r="U9" s="20">
        <v>4.3</v>
      </c>
      <c r="V9" s="20">
        <v>4.3</v>
      </c>
      <c r="W9" s="20">
        <v>4.3</v>
      </c>
      <c r="X9" s="20">
        <v>4.3</v>
      </c>
      <c r="Y9" s="20">
        <v>4.3</v>
      </c>
      <c r="Z9" s="20">
        <v>4.3</v>
      </c>
      <c r="AA9" s="20">
        <v>4.3</v>
      </c>
      <c r="AB9" s="20">
        <v>4.3</v>
      </c>
      <c r="AC9" s="20">
        <v>4.3</v>
      </c>
      <c r="AD9" s="20">
        <v>4.3</v>
      </c>
      <c r="AE9" s="20">
        <v>4.3</v>
      </c>
      <c r="AF9" s="20">
        <v>4.3</v>
      </c>
      <c r="AG9" s="20">
        <v>4.3</v>
      </c>
      <c r="AH9" s="20">
        <v>4.3</v>
      </c>
      <c r="AI9" s="20">
        <v>4.3</v>
      </c>
      <c r="AJ9" s="20">
        <v>4.3</v>
      </c>
      <c r="AK9" s="20">
        <v>4.3</v>
      </c>
      <c r="AL9" s="20">
        <v>4.3</v>
      </c>
      <c r="AM9" s="20">
        <v>4.3</v>
      </c>
      <c r="AN9" s="20">
        <v>4.3</v>
      </c>
      <c r="AO9" s="20">
        <v>4.3</v>
      </c>
      <c r="AP9" s="20">
        <v>4.3</v>
      </c>
      <c r="AQ9" s="20">
        <v>4.3</v>
      </c>
      <c r="AR9" s="20">
        <v>4.3</v>
      </c>
      <c r="AS9" s="20">
        <v>4.3</v>
      </c>
      <c r="AT9" s="20">
        <v>4.3</v>
      </c>
      <c r="AU9" s="20">
        <v>4.3</v>
      </c>
      <c r="AV9" s="20">
        <v>4.3</v>
      </c>
      <c r="AW9" s="20">
        <v>4.3</v>
      </c>
      <c r="AX9" s="20">
        <v>4.3</v>
      </c>
      <c r="AY9" s="20">
        <v>4.3</v>
      </c>
      <c r="AZ9" s="20">
        <v>4.3</v>
      </c>
      <c r="BA9" s="20">
        <v>4.3</v>
      </c>
      <c r="BB9" s="20">
        <v>4.3</v>
      </c>
      <c r="BC9" s="20">
        <v>4.3</v>
      </c>
      <c r="BD9" s="20">
        <v>4.3</v>
      </c>
      <c r="BE9" s="20">
        <v>4.3</v>
      </c>
      <c r="BF9" s="20">
        <v>4.3</v>
      </c>
      <c r="BG9" s="20">
        <v>4.3</v>
      </c>
      <c r="BH9" s="20">
        <v>4.3</v>
      </c>
      <c r="BI9" s="20">
        <v>4.3</v>
      </c>
      <c r="BJ9" s="20">
        <v>4.3</v>
      </c>
      <c r="BK9" s="20">
        <v>4.3</v>
      </c>
      <c r="BL9" s="20">
        <v>4.3</v>
      </c>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row>
    <row r="10" spans="1:299" s="22" customFormat="1" ht="15.75" customHeight="1" x14ac:dyDescent="0.25">
      <c r="B10" s="23" t="s">
        <v>26</v>
      </c>
      <c r="C10" s="20">
        <v>0</v>
      </c>
      <c r="D10" s="20">
        <f t="shared" ref="D10:AI10" si="0">C10+10</f>
        <v>10</v>
      </c>
      <c r="E10" s="20">
        <f t="shared" si="0"/>
        <v>20</v>
      </c>
      <c r="F10" s="20">
        <f t="shared" si="0"/>
        <v>30</v>
      </c>
      <c r="G10" s="20">
        <f t="shared" si="0"/>
        <v>40</v>
      </c>
      <c r="H10" s="20">
        <f t="shared" si="0"/>
        <v>50</v>
      </c>
      <c r="I10" s="20">
        <f t="shared" si="0"/>
        <v>60</v>
      </c>
      <c r="J10" s="20">
        <f t="shared" si="0"/>
        <v>70</v>
      </c>
      <c r="K10" s="20">
        <f t="shared" si="0"/>
        <v>80</v>
      </c>
      <c r="L10" s="20">
        <f t="shared" si="0"/>
        <v>90</v>
      </c>
      <c r="M10" s="20">
        <f t="shared" si="0"/>
        <v>100</v>
      </c>
      <c r="N10" s="20">
        <f t="shared" si="0"/>
        <v>110</v>
      </c>
      <c r="O10" s="20">
        <f t="shared" si="0"/>
        <v>120</v>
      </c>
      <c r="P10" s="20">
        <f t="shared" si="0"/>
        <v>130</v>
      </c>
      <c r="Q10" s="20">
        <f t="shared" si="0"/>
        <v>140</v>
      </c>
      <c r="R10" s="20">
        <f t="shared" si="0"/>
        <v>150</v>
      </c>
      <c r="S10" s="20">
        <f t="shared" si="0"/>
        <v>160</v>
      </c>
      <c r="T10" s="20">
        <f t="shared" si="0"/>
        <v>170</v>
      </c>
      <c r="U10" s="20">
        <f t="shared" si="0"/>
        <v>180</v>
      </c>
      <c r="V10" s="20">
        <f t="shared" si="0"/>
        <v>190</v>
      </c>
      <c r="W10" s="20">
        <f t="shared" si="0"/>
        <v>200</v>
      </c>
      <c r="X10" s="20">
        <f t="shared" si="0"/>
        <v>210</v>
      </c>
      <c r="Y10" s="20">
        <f t="shared" si="0"/>
        <v>220</v>
      </c>
      <c r="Z10" s="20">
        <f t="shared" si="0"/>
        <v>230</v>
      </c>
      <c r="AA10" s="20">
        <f t="shared" si="0"/>
        <v>240</v>
      </c>
      <c r="AB10" s="20">
        <f t="shared" si="0"/>
        <v>250</v>
      </c>
      <c r="AC10" s="20">
        <f t="shared" si="0"/>
        <v>260</v>
      </c>
      <c r="AD10" s="20">
        <f t="shared" si="0"/>
        <v>270</v>
      </c>
      <c r="AE10" s="20">
        <f t="shared" si="0"/>
        <v>280</v>
      </c>
      <c r="AF10" s="20">
        <f t="shared" si="0"/>
        <v>290</v>
      </c>
      <c r="AG10" s="20">
        <f t="shared" si="0"/>
        <v>300</v>
      </c>
      <c r="AH10" s="20">
        <f t="shared" si="0"/>
        <v>310</v>
      </c>
      <c r="AI10" s="20">
        <f t="shared" si="0"/>
        <v>320</v>
      </c>
      <c r="AJ10" s="20">
        <f t="shared" ref="AJ10:BL10" si="1">AI10+10</f>
        <v>330</v>
      </c>
      <c r="AK10" s="20">
        <f t="shared" si="1"/>
        <v>340</v>
      </c>
      <c r="AL10" s="20">
        <f t="shared" si="1"/>
        <v>350</v>
      </c>
      <c r="AM10" s="20">
        <f t="shared" si="1"/>
        <v>360</v>
      </c>
      <c r="AN10" s="20">
        <f t="shared" si="1"/>
        <v>370</v>
      </c>
      <c r="AO10" s="20">
        <f t="shared" si="1"/>
        <v>380</v>
      </c>
      <c r="AP10" s="20">
        <f t="shared" si="1"/>
        <v>390</v>
      </c>
      <c r="AQ10" s="20">
        <f t="shared" si="1"/>
        <v>400</v>
      </c>
      <c r="AR10" s="20">
        <f t="shared" si="1"/>
        <v>410</v>
      </c>
      <c r="AS10" s="20">
        <f t="shared" si="1"/>
        <v>420</v>
      </c>
      <c r="AT10" s="20">
        <f t="shared" si="1"/>
        <v>430</v>
      </c>
      <c r="AU10" s="20">
        <f t="shared" si="1"/>
        <v>440</v>
      </c>
      <c r="AV10" s="20">
        <f t="shared" si="1"/>
        <v>450</v>
      </c>
      <c r="AW10" s="20">
        <f t="shared" si="1"/>
        <v>460</v>
      </c>
      <c r="AX10" s="20">
        <f t="shared" si="1"/>
        <v>470</v>
      </c>
      <c r="AY10" s="20">
        <f t="shared" si="1"/>
        <v>480</v>
      </c>
      <c r="AZ10" s="20">
        <f t="shared" si="1"/>
        <v>490</v>
      </c>
      <c r="BA10" s="20">
        <f t="shared" si="1"/>
        <v>500</v>
      </c>
      <c r="BB10" s="20">
        <f t="shared" si="1"/>
        <v>510</v>
      </c>
      <c r="BC10" s="20">
        <f t="shared" si="1"/>
        <v>520</v>
      </c>
      <c r="BD10" s="20">
        <f t="shared" si="1"/>
        <v>530</v>
      </c>
      <c r="BE10" s="20">
        <f t="shared" si="1"/>
        <v>540</v>
      </c>
      <c r="BF10" s="20">
        <f t="shared" si="1"/>
        <v>550</v>
      </c>
      <c r="BG10" s="20">
        <f t="shared" si="1"/>
        <v>560</v>
      </c>
      <c r="BH10" s="20">
        <f t="shared" si="1"/>
        <v>570</v>
      </c>
      <c r="BI10" s="20">
        <f t="shared" si="1"/>
        <v>580</v>
      </c>
      <c r="BJ10" s="20">
        <f t="shared" si="1"/>
        <v>590</v>
      </c>
      <c r="BK10" s="20">
        <f t="shared" si="1"/>
        <v>600</v>
      </c>
      <c r="BL10" s="20">
        <f t="shared" si="1"/>
        <v>610</v>
      </c>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row>
    <row r="11" spans="1:299" ht="18" customHeight="1" x14ac:dyDescent="0.25">
      <c r="A11" s="24" t="s">
        <v>27</v>
      </c>
      <c r="B11" s="110" t="s">
        <v>28</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BM11" s="1"/>
      <c r="BN11" s="26">
        <f>460</f>
        <v>460</v>
      </c>
      <c r="BO11" s="27">
        <v>3.8</v>
      </c>
      <c r="BP11" s="27">
        <f>(BN11*BO11)+BP24+BP23-80</f>
        <v>1921</v>
      </c>
      <c r="BQ11" s="28">
        <v>0</v>
      </c>
      <c r="BR11" s="29">
        <f>BQ11*BP11</f>
        <v>0</v>
      </c>
      <c r="BS11" s="30" t="s">
        <v>29</v>
      </c>
      <c r="BT11" s="27" t="s">
        <v>29</v>
      </c>
      <c r="BU11" s="27" t="s">
        <v>29</v>
      </c>
      <c r="BV11" s="31"/>
      <c r="BW11" s="31"/>
      <c r="BX11" s="31"/>
      <c r="BY11" s="31"/>
      <c r="BZ11" s="31"/>
      <c r="CA11" s="31"/>
      <c r="CB11" s="32" t="s">
        <v>135</v>
      </c>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row>
    <row r="12" spans="1:299" ht="18" customHeight="1" x14ac:dyDescent="0.25">
      <c r="A12" s="24" t="s">
        <v>30</v>
      </c>
      <c r="B12" s="177" t="s">
        <v>31</v>
      </c>
      <c r="C12" s="33"/>
      <c r="BL12" s="33"/>
      <c r="BM12" s="1"/>
      <c r="BN12" s="34">
        <f>4+10+10</f>
        <v>24</v>
      </c>
      <c r="BO12" s="35" t="s">
        <v>29</v>
      </c>
      <c r="BP12" s="35" t="s">
        <v>29</v>
      </c>
      <c r="BQ12" s="28">
        <v>0</v>
      </c>
      <c r="BR12" s="36">
        <f>BQ12*BN12</f>
        <v>0</v>
      </c>
      <c r="BS12" s="37" t="s">
        <v>29</v>
      </c>
      <c r="BT12" s="35" t="s">
        <v>29</v>
      </c>
      <c r="BU12" s="35" t="s">
        <v>29</v>
      </c>
      <c r="BV12" s="38"/>
      <c r="BW12" s="38"/>
      <c r="BX12" s="38"/>
      <c r="BY12" s="38"/>
      <c r="BZ12" s="38"/>
      <c r="CA12" s="38"/>
      <c r="CB12" s="39"/>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row>
    <row r="13" spans="1:299" ht="18" customHeight="1" x14ac:dyDescent="0.25">
      <c r="A13" s="24" t="s">
        <v>32</v>
      </c>
      <c r="B13" s="178" t="s">
        <v>33</v>
      </c>
      <c r="C13" s="40"/>
      <c r="BL13" s="40"/>
      <c r="BM13" s="1"/>
      <c r="BN13" s="41" t="s">
        <v>29</v>
      </c>
      <c r="BO13" s="42" t="s">
        <v>29</v>
      </c>
      <c r="BP13" s="42" t="s">
        <v>29</v>
      </c>
      <c r="BQ13" s="43" t="s">
        <v>29</v>
      </c>
      <c r="BR13" s="42" t="s">
        <v>29</v>
      </c>
      <c r="BS13" s="42" t="s">
        <v>29</v>
      </c>
      <c r="BT13" s="42" t="s">
        <v>29</v>
      </c>
      <c r="BU13" s="42" t="s">
        <v>29</v>
      </c>
      <c r="BV13" s="44"/>
      <c r="BW13" s="40" t="s">
        <v>34</v>
      </c>
      <c r="BX13" s="28">
        <v>0</v>
      </c>
      <c r="BY13" s="40">
        <v>2</v>
      </c>
      <c r="BZ13" s="45">
        <f>BX13*BY13</f>
        <v>0</v>
      </c>
      <c r="CA13" s="44"/>
      <c r="CB13" s="46"/>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row>
    <row r="14" spans="1:299" ht="18" customHeight="1" x14ac:dyDescent="0.25">
      <c r="A14" s="24" t="s">
        <v>35</v>
      </c>
      <c r="B14" s="179" t="s">
        <v>36</v>
      </c>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8"/>
      <c r="AX14" s="48"/>
      <c r="AY14" s="48"/>
      <c r="AZ14" s="48"/>
      <c r="BA14" s="48"/>
      <c r="BB14" s="48"/>
      <c r="BC14" s="48"/>
      <c r="BD14" s="48"/>
      <c r="BE14" s="48"/>
      <c r="BF14" s="48"/>
      <c r="BG14" s="48"/>
      <c r="BH14" s="48"/>
      <c r="BI14" s="48"/>
      <c r="BJ14" s="48"/>
      <c r="BK14" s="48"/>
      <c r="BL14" s="48"/>
      <c r="BM14" s="1"/>
      <c r="BN14" s="49">
        <f>610-140</f>
        <v>470</v>
      </c>
      <c r="BO14" s="27">
        <v>3.95</v>
      </c>
      <c r="BP14" s="50">
        <f>(BN14*BO14)</f>
        <v>1856.5</v>
      </c>
      <c r="BQ14" s="28">
        <v>0</v>
      </c>
      <c r="BR14" s="51">
        <f>BQ14*BP14</f>
        <v>0</v>
      </c>
      <c r="BS14" s="50" t="s">
        <v>29</v>
      </c>
      <c r="BT14" s="50" t="s">
        <v>29</v>
      </c>
      <c r="BU14" s="50" t="s">
        <v>29</v>
      </c>
      <c r="BV14" s="52"/>
      <c r="BW14" s="52"/>
      <c r="BX14" s="52"/>
      <c r="BY14" s="52"/>
      <c r="BZ14" s="52"/>
      <c r="CA14" s="52"/>
      <c r="CB14" s="53"/>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row>
    <row r="15" spans="1:299" ht="18" customHeight="1" x14ac:dyDescent="0.25">
      <c r="A15" s="24" t="s">
        <v>37</v>
      </c>
      <c r="B15" s="180" t="s">
        <v>38</v>
      </c>
      <c r="AW15" s="54"/>
      <c r="AX15" s="54"/>
      <c r="AY15" s="54"/>
      <c r="AZ15" s="54"/>
      <c r="BA15" s="54"/>
      <c r="BB15" s="54"/>
      <c r="BC15" s="54"/>
      <c r="BD15" s="54"/>
      <c r="BE15" s="54"/>
      <c r="BF15" s="54"/>
      <c r="BG15" s="54"/>
      <c r="BH15" s="54"/>
      <c r="BI15" s="54"/>
      <c r="BJ15" s="54"/>
      <c r="BK15" s="54"/>
      <c r="BL15" s="54"/>
      <c r="BM15" s="1"/>
      <c r="BN15" s="55">
        <f>610-460</f>
        <v>150</v>
      </c>
      <c r="BO15" s="56">
        <v>3.95</v>
      </c>
      <c r="BP15" s="56" t="s">
        <v>29</v>
      </c>
      <c r="BQ15" s="56" t="s">
        <v>29</v>
      </c>
      <c r="BR15" s="56" t="s">
        <v>29</v>
      </c>
      <c r="BS15" s="56">
        <f>BN15*BO15*0.275+22</f>
        <v>184.9375</v>
      </c>
      <c r="BT15" s="28">
        <v>0</v>
      </c>
      <c r="BU15" s="57">
        <f>BS15*BT15</f>
        <v>0</v>
      </c>
      <c r="BV15" s="58"/>
      <c r="BW15" s="58"/>
      <c r="BX15" s="58"/>
      <c r="BY15" s="58"/>
      <c r="BZ15" s="58"/>
      <c r="CA15" s="58"/>
      <c r="CB15" s="59" t="s">
        <v>39</v>
      </c>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row>
    <row r="16" spans="1:299" ht="18" customHeight="1" x14ac:dyDescent="0.25">
      <c r="A16" s="24" t="s">
        <v>40</v>
      </c>
      <c r="B16" s="181" t="s">
        <v>41</v>
      </c>
      <c r="AW16" s="60"/>
      <c r="AX16" s="60"/>
      <c r="AY16" s="60"/>
      <c r="AZ16" s="60"/>
      <c r="BA16" s="60"/>
      <c r="BB16" s="60"/>
      <c r="BC16" s="60"/>
      <c r="BD16" s="60"/>
      <c r="BE16" s="60"/>
      <c r="BF16" s="60"/>
      <c r="BG16" s="60"/>
      <c r="BH16" s="60"/>
      <c r="BI16" s="60"/>
      <c r="BJ16" s="60"/>
      <c r="BK16" s="60"/>
      <c r="BL16" s="60"/>
      <c r="BM16" s="1"/>
      <c r="BN16" s="61">
        <f>610-460</f>
        <v>150</v>
      </c>
      <c r="BO16" s="62">
        <v>0.5</v>
      </c>
      <c r="BP16" s="62" t="s">
        <v>29</v>
      </c>
      <c r="BQ16" s="62" t="s">
        <v>29</v>
      </c>
      <c r="BR16" s="62" t="s">
        <v>29</v>
      </c>
      <c r="BS16" s="62">
        <f>BN16*BO16*0.355</f>
        <v>26.625</v>
      </c>
      <c r="BT16" s="28">
        <v>0</v>
      </c>
      <c r="BU16" s="63">
        <f>BS16*BT16</f>
        <v>0</v>
      </c>
      <c r="BV16" s="64"/>
      <c r="BW16" s="64"/>
      <c r="BX16" s="64"/>
      <c r="BY16" s="64"/>
      <c r="BZ16" s="64"/>
      <c r="CA16" s="64"/>
      <c r="CB16" s="65"/>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row>
    <row r="17" spans="1:299" ht="18" customHeight="1" x14ac:dyDescent="0.25">
      <c r="A17" s="24" t="s">
        <v>42</v>
      </c>
      <c r="B17" s="182" t="s">
        <v>43</v>
      </c>
      <c r="AW17" s="66"/>
      <c r="AX17" s="66"/>
      <c r="AY17" s="66"/>
      <c r="AZ17" s="66"/>
      <c r="BA17" s="66"/>
      <c r="BB17" s="66"/>
      <c r="BC17" s="66"/>
      <c r="BD17" s="66"/>
      <c r="BE17" s="66"/>
      <c r="BF17" s="66"/>
      <c r="BG17" s="66"/>
      <c r="BH17" s="66"/>
      <c r="BI17" s="66"/>
      <c r="BJ17" s="66"/>
      <c r="BK17" s="66"/>
      <c r="BL17" s="66"/>
      <c r="BM17" s="1"/>
      <c r="BN17" s="67">
        <f>610-460</f>
        <v>150</v>
      </c>
      <c r="BO17" s="68">
        <v>3.8</v>
      </c>
      <c r="BP17" s="68" t="s">
        <v>29</v>
      </c>
      <c r="BQ17" s="68" t="s">
        <v>29</v>
      </c>
      <c r="BR17" s="68" t="s">
        <v>29</v>
      </c>
      <c r="BS17" s="68">
        <f>BN17*BO17*0.08+6.4</f>
        <v>52</v>
      </c>
      <c r="BT17" s="28">
        <v>0</v>
      </c>
      <c r="BU17" s="69">
        <f>BS17*BT17</f>
        <v>0</v>
      </c>
      <c r="BV17" s="70"/>
      <c r="BW17" s="70"/>
      <c r="BX17" s="70"/>
      <c r="BY17" s="70"/>
      <c r="BZ17" s="70"/>
      <c r="CA17" s="70"/>
      <c r="CB17" s="71" t="s">
        <v>44</v>
      </c>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row>
    <row r="18" spans="1:299" s="72" customFormat="1" ht="18" customHeight="1" x14ac:dyDescent="0.25">
      <c r="A18" s="24" t="s">
        <v>45</v>
      </c>
      <c r="B18" s="183" t="s">
        <v>133</v>
      </c>
      <c r="BM18" s="1"/>
      <c r="BN18" s="73">
        <v>610</v>
      </c>
      <c r="BO18" s="74">
        <v>3.9</v>
      </c>
      <c r="BP18" s="75">
        <f>((BN18*BO18)+BP24+BP23)</f>
        <v>2632</v>
      </c>
      <c r="BQ18" s="28">
        <v>0</v>
      </c>
      <c r="BR18" s="76">
        <f>BQ18*BP18</f>
        <v>0</v>
      </c>
      <c r="BS18" s="77" t="s">
        <v>29</v>
      </c>
      <c r="BT18" s="78" t="s">
        <v>29</v>
      </c>
      <c r="BU18" s="74" t="s">
        <v>29</v>
      </c>
      <c r="BV18" s="79"/>
      <c r="BW18" s="79"/>
      <c r="BX18" s="79"/>
      <c r="BY18" s="79"/>
      <c r="BZ18" s="79"/>
      <c r="CA18" s="79"/>
      <c r="CB18" s="80" t="s">
        <v>46</v>
      </c>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c r="IF18" s="79"/>
      <c r="IG18" s="79"/>
      <c r="IH18" s="79"/>
      <c r="II18" s="79"/>
      <c r="IJ18" s="79"/>
      <c r="IK18" s="79"/>
      <c r="IL18" s="79"/>
      <c r="IM18" s="79"/>
      <c r="IN18" s="79"/>
      <c r="IO18" s="79"/>
      <c r="IP18" s="79"/>
      <c r="IQ18" s="79"/>
      <c r="IR18" s="79"/>
      <c r="IS18" s="79"/>
      <c r="IT18" s="79"/>
      <c r="IU18" s="79"/>
      <c r="IV18" s="79"/>
      <c r="IW18" s="79"/>
      <c r="IX18" s="79"/>
      <c r="IY18" s="79"/>
      <c r="IZ18" s="79"/>
      <c r="JA18" s="79"/>
      <c r="JB18" s="79"/>
      <c r="JC18" s="79"/>
      <c r="JD18" s="79"/>
      <c r="JE18" s="79"/>
      <c r="JF18" s="79"/>
      <c r="JG18" s="79"/>
      <c r="JH18" s="79"/>
      <c r="JI18" s="79"/>
      <c r="JJ18" s="79"/>
      <c r="JK18" s="79"/>
      <c r="JL18" s="79"/>
      <c r="JM18" s="79"/>
      <c r="JN18" s="79"/>
      <c r="JO18" s="79"/>
      <c r="JP18" s="79"/>
      <c r="JQ18" s="79"/>
      <c r="JR18" s="79"/>
      <c r="JS18" s="79"/>
      <c r="JT18" s="79"/>
      <c r="JU18" s="79"/>
      <c r="JV18" s="79"/>
      <c r="JW18" s="79"/>
      <c r="JX18" s="79"/>
      <c r="JY18" s="79"/>
      <c r="JZ18" s="79"/>
      <c r="KA18" s="79"/>
      <c r="KB18" s="79"/>
      <c r="KC18" s="79"/>
      <c r="KD18" s="79"/>
      <c r="KE18" s="79"/>
      <c r="KF18" s="79"/>
      <c r="KG18" s="79"/>
      <c r="KH18" s="79"/>
      <c r="KI18" s="79"/>
      <c r="KJ18" s="79"/>
      <c r="KK18" s="79"/>
      <c r="KL18" s="79"/>
      <c r="KM18" s="79"/>
    </row>
    <row r="19" spans="1:299" ht="18" customHeight="1" x14ac:dyDescent="0.25">
      <c r="A19" s="24" t="s">
        <v>47</v>
      </c>
      <c r="B19" s="184" t="s">
        <v>134</v>
      </c>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BM19" s="1"/>
      <c r="BN19" s="81">
        <v>460</v>
      </c>
      <c r="BO19" s="82">
        <v>3.9</v>
      </c>
      <c r="BP19" s="83">
        <f>((BN19*BO19)+160+BP23)</f>
        <v>1967</v>
      </c>
      <c r="BQ19" s="28">
        <v>0</v>
      </c>
      <c r="BR19" s="84">
        <f>BQ19*BP19</f>
        <v>0</v>
      </c>
      <c r="BS19" s="85" t="s">
        <v>29</v>
      </c>
      <c r="BT19" s="86" t="s">
        <v>29</v>
      </c>
      <c r="BU19" s="82" t="s">
        <v>29</v>
      </c>
      <c r="BV19" s="87"/>
      <c r="BW19" s="87"/>
      <c r="BX19" s="87"/>
      <c r="BY19" s="87"/>
      <c r="BZ19" s="87"/>
      <c r="CA19" s="87"/>
      <c r="CB19" s="88" t="s">
        <v>48</v>
      </c>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row>
    <row r="20" spans="1:299" ht="18" customHeight="1" x14ac:dyDescent="0.25">
      <c r="A20" s="24" t="s">
        <v>49</v>
      </c>
      <c r="B20" s="110" t="s">
        <v>50</v>
      </c>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BM20" s="1"/>
      <c r="BN20" s="26">
        <v>460</v>
      </c>
      <c r="BO20" s="27">
        <v>3.9</v>
      </c>
      <c r="BP20" s="30">
        <f>(BN20*BO20) + 160 + 13</f>
        <v>1967</v>
      </c>
      <c r="BQ20" s="28">
        <v>0</v>
      </c>
      <c r="BR20" s="29">
        <f>BQ20*BP20</f>
        <v>0</v>
      </c>
      <c r="BS20" s="27">
        <f>BP20*0.03</f>
        <v>59.01</v>
      </c>
      <c r="BT20" s="27" t="s">
        <v>29</v>
      </c>
      <c r="BU20" s="27" t="s">
        <v>29</v>
      </c>
      <c r="BV20" s="31"/>
      <c r="BW20" s="31"/>
      <c r="BX20" s="31"/>
      <c r="BY20" s="31"/>
      <c r="BZ20" s="31"/>
      <c r="CA20" s="31"/>
      <c r="CB20" s="89" t="s">
        <v>51</v>
      </c>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row>
    <row r="21" spans="1:299" ht="18" customHeight="1" x14ac:dyDescent="0.25">
      <c r="A21" s="24" t="s">
        <v>52</v>
      </c>
      <c r="B21" s="185" t="s">
        <v>53</v>
      </c>
      <c r="AW21" s="90"/>
      <c r="AX21" s="90"/>
      <c r="AY21" s="90"/>
      <c r="AZ21" s="90"/>
      <c r="BA21" s="90"/>
      <c r="BB21" s="90"/>
      <c r="BC21" s="90"/>
      <c r="BD21" s="90"/>
      <c r="BE21" s="90"/>
      <c r="BF21" s="90"/>
      <c r="BG21" s="90"/>
      <c r="BH21" s="90"/>
      <c r="BI21" s="90"/>
      <c r="BJ21" s="90"/>
      <c r="BK21" s="90"/>
      <c r="BL21" s="90"/>
      <c r="BM21" s="1"/>
      <c r="BN21" s="91">
        <f>610-460</f>
        <v>150</v>
      </c>
      <c r="BO21" s="92">
        <v>3.8</v>
      </c>
      <c r="BP21" s="93">
        <f>(BN21*BO21)+80</f>
        <v>650</v>
      </c>
      <c r="BQ21" s="28">
        <v>0</v>
      </c>
      <c r="BR21" s="94">
        <f>BQ21*BP21</f>
        <v>0</v>
      </c>
      <c r="BS21" s="92"/>
      <c r="BT21" s="92"/>
      <c r="BU21" s="92"/>
      <c r="BV21" s="95"/>
      <c r="BW21" s="95"/>
      <c r="BX21" s="95"/>
      <c r="BY21" s="95"/>
      <c r="BZ21" s="95"/>
      <c r="CA21" s="95"/>
      <c r="CB21" s="96"/>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row>
    <row r="22" spans="1:299" ht="18" customHeight="1" x14ac:dyDescent="0.25">
      <c r="A22" s="24" t="s">
        <v>54</v>
      </c>
      <c r="B22" s="186" t="s">
        <v>55</v>
      </c>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1"/>
      <c r="BN22" s="98">
        <v>610</v>
      </c>
      <c r="BO22" s="99">
        <v>3.8</v>
      </c>
      <c r="BP22" s="100">
        <f>(BN22*BO22)+BP24+BP23</f>
        <v>2571</v>
      </c>
      <c r="BQ22" s="28">
        <v>0</v>
      </c>
      <c r="BR22" s="101">
        <f>BQ22*BP22</f>
        <v>0</v>
      </c>
      <c r="BS22" s="99">
        <f>BP22*0.03</f>
        <v>77.13</v>
      </c>
      <c r="BT22" s="99" t="s">
        <v>29</v>
      </c>
      <c r="BU22" s="99" t="s">
        <v>29</v>
      </c>
      <c r="BV22" s="102"/>
      <c r="BW22" s="102"/>
      <c r="BX22" s="102"/>
      <c r="BY22" s="102"/>
      <c r="BZ22" s="102"/>
      <c r="CA22" s="102"/>
      <c r="CB22" s="103"/>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row>
    <row r="23" spans="1:299" ht="18" customHeight="1" x14ac:dyDescent="0.25">
      <c r="A23" s="24" t="s">
        <v>56</v>
      </c>
      <c r="B23" s="104" t="s">
        <v>57</v>
      </c>
      <c r="J23" s="13" t="s">
        <v>20</v>
      </c>
      <c r="M23" s="13" t="s">
        <v>20</v>
      </c>
      <c r="Q23" s="13" t="s">
        <v>20</v>
      </c>
      <c r="AK23" s="13" t="s">
        <v>20</v>
      </c>
      <c r="AL23" s="14"/>
      <c r="AM23" s="14"/>
      <c r="AN23" s="14"/>
      <c r="AO23" s="14"/>
      <c r="AP23" s="14"/>
      <c r="AQ23" s="14"/>
      <c r="AR23" s="14"/>
      <c r="AS23" s="14"/>
      <c r="AT23" s="14"/>
      <c r="AU23" s="14"/>
      <c r="AV23" s="14"/>
      <c r="AW23" s="14"/>
      <c r="AX23" s="14"/>
      <c r="AY23" s="14"/>
      <c r="AZ23" s="14"/>
      <c r="BA23" s="14"/>
      <c r="BB23" s="15"/>
      <c r="BC23" s="15"/>
      <c r="BD23" s="14"/>
      <c r="BE23" s="14"/>
      <c r="BF23" s="14"/>
      <c r="BG23" s="14"/>
      <c r="BH23" s="14"/>
      <c r="BI23" s="14"/>
      <c r="BJ23" s="14"/>
      <c r="BK23" s="14"/>
      <c r="BL23" s="14"/>
      <c r="BM23" s="1"/>
      <c r="BN23" s="105">
        <v>6.5</v>
      </c>
      <c r="BO23" s="106">
        <v>0.5</v>
      </c>
      <c r="BP23" s="106">
        <f>BY23*BN23*BO23</f>
        <v>13</v>
      </c>
      <c r="BQ23" s="107" t="s">
        <v>29</v>
      </c>
      <c r="BR23" s="106" t="s">
        <v>29</v>
      </c>
      <c r="BS23" s="106" t="s">
        <v>29</v>
      </c>
      <c r="BT23" s="106" t="s">
        <v>29</v>
      </c>
      <c r="BU23" s="106" t="s">
        <v>29</v>
      </c>
      <c r="BV23" s="1"/>
      <c r="BW23" s="1"/>
      <c r="BY23" s="1">
        <v>4</v>
      </c>
      <c r="BZ23" s="1"/>
      <c r="CA23" s="1"/>
      <c r="CB23" s="108"/>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row>
    <row r="24" spans="1:299" ht="18" customHeight="1" x14ac:dyDescent="0.25">
      <c r="A24" s="24" t="s">
        <v>58</v>
      </c>
      <c r="B24" s="109" t="s">
        <v>59</v>
      </c>
      <c r="R24" s="16" t="s">
        <v>22</v>
      </c>
      <c r="AM24" s="16" t="s">
        <v>22</v>
      </c>
      <c r="BK24" s="16" t="s">
        <v>22</v>
      </c>
      <c r="BM24" s="1"/>
      <c r="BN24" s="105" t="s">
        <v>29</v>
      </c>
      <c r="BO24" s="106" t="s">
        <v>29</v>
      </c>
      <c r="BP24" s="106">
        <f>BY24*80</f>
        <v>240</v>
      </c>
      <c r="BQ24" s="106" t="s">
        <v>29</v>
      </c>
      <c r="BR24" s="106" t="s">
        <v>29</v>
      </c>
      <c r="BS24" s="106" t="s">
        <v>29</v>
      </c>
      <c r="BT24" s="107" t="s">
        <v>29</v>
      </c>
      <c r="BU24" s="106" t="s">
        <v>29</v>
      </c>
      <c r="BV24" s="1"/>
      <c r="BW24" s="1"/>
      <c r="BY24" s="1">
        <v>3</v>
      </c>
      <c r="BZ24" s="1"/>
      <c r="CA24" s="1"/>
      <c r="CB24" s="108"/>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row>
    <row r="25" spans="1:299" ht="18" customHeight="1" x14ac:dyDescent="0.25">
      <c r="A25" s="24" t="s">
        <v>60</v>
      </c>
      <c r="B25" s="110" t="s">
        <v>61</v>
      </c>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1"/>
      <c r="BN25" s="26">
        <f>610*2</f>
        <v>1220</v>
      </c>
      <c r="BO25" s="27">
        <f>0.25</f>
        <v>0.25</v>
      </c>
      <c r="BP25" s="27">
        <f>BN25*BO25</f>
        <v>305</v>
      </c>
      <c r="BQ25" s="28">
        <v>0</v>
      </c>
      <c r="BR25" s="27" t="s">
        <v>29</v>
      </c>
      <c r="BS25" s="27">
        <f>BP25*0.06</f>
        <v>18.3</v>
      </c>
      <c r="BT25" s="28">
        <v>0</v>
      </c>
      <c r="BU25" s="29">
        <f>BS25*BT25</f>
        <v>0</v>
      </c>
      <c r="BV25" s="31"/>
      <c r="BW25" s="31"/>
      <c r="BX25" s="31"/>
      <c r="BY25" s="31"/>
      <c r="BZ25" s="31"/>
      <c r="CA25" s="31"/>
      <c r="CB25" s="25" t="s">
        <v>62</v>
      </c>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row>
    <row r="26" spans="1:299" ht="18" customHeight="1" x14ac:dyDescent="0.25">
      <c r="A26" s="24" t="s">
        <v>63</v>
      </c>
      <c r="B26" s="111" t="s">
        <v>64</v>
      </c>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
      <c r="BN26" s="113"/>
      <c r="BO26" s="113"/>
      <c r="BP26" s="113"/>
      <c r="BQ26" s="113"/>
      <c r="BR26" s="113"/>
      <c r="BS26" s="113"/>
      <c r="BT26" s="113"/>
      <c r="BU26" s="113"/>
      <c r="BV26" s="28">
        <v>0</v>
      </c>
      <c r="BW26" s="113"/>
      <c r="BX26" s="113"/>
      <c r="BY26" s="113"/>
      <c r="BZ26" s="113"/>
      <c r="CA26" s="113"/>
      <c r="CB26" s="114"/>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row>
    <row r="27" spans="1:299" ht="18" customHeight="1" x14ac:dyDescent="0.25">
      <c r="A27" t="s">
        <v>65</v>
      </c>
      <c r="B27" s="187" t="s">
        <v>66</v>
      </c>
      <c r="C27" s="115"/>
      <c r="D27" s="115"/>
      <c r="E27" s="115"/>
      <c r="F27" s="115"/>
      <c r="G27" s="115"/>
      <c r="H27" s="115"/>
      <c r="I27" s="115"/>
      <c r="J27" s="115"/>
      <c r="K27" s="115"/>
      <c r="L27" s="115"/>
      <c r="M27" s="115"/>
      <c r="N27" s="115"/>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7"/>
      <c r="BG27" s="117"/>
      <c r="BH27" s="117"/>
      <c r="BI27" s="117"/>
      <c r="BJ27" s="117"/>
      <c r="BK27" s="117"/>
      <c r="BL27" s="117"/>
      <c r="BM27" s="1"/>
      <c r="BN27" s="118"/>
      <c r="BO27" s="118"/>
      <c r="BP27" s="118"/>
      <c r="BQ27" s="118"/>
      <c r="BR27" s="118"/>
      <c r="BS27" s="118"/>
      <c r="BT27" s="118"/>
      <c r="BU27" s="118"/>
      <c r="BV27" s="28">
        <v>0</v>
      </c>
      <c r="BW27" s="118"/>
      <c r="BX27" s="118"/>
      <c r="BY27" s="118"/>
      <c r="BZ27" s="118"/>
      <c r="CA27" s="118"/>
      <c r="CB27" s="119"/>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row>
    <row r="28" spans="1:299" ht="14.25" customHeight="1" x14ac:dyDescent="0.25">
      <c r="C28" s="120"/>
      <c r="D28" s="120"/>
      <c r="E28" s="120"/>
      <c r="F28" s="120"/>
      <c r="G28" s="120"/>
      <c r="H28" s="120"/>
      <c r="I28" s="120"/>
      <c r="J28" s="120"/>
      <c r="K28" s="120"/>
      <c r="L28" s="120"/>
      <c r="M28" s="120"/>
      <c r="N28" s="120"/>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row>
    <row r="29" spans="1:299" ht="21.75" customHeight="1" x14ac:dyDescent="0.3">
      <c r="B29" s="188" t="s">
        <v>67</v>
      </c>
      <c r="C29" s="121"/>
      <c r="D29" s="121"/>
      <c r="E29" s="121"/>
      <c r="F29" s="121"/>
      <c r="G29" s="121"/>
      <c r="H29" s="121"/>
      <c r="I29" s="121"/>
      <c r="J29" s="121"/>
      <c r="K29" s="121"/>
      <c r="L29" s="121"/>
      <c r="M29" s="121"/>
      <c r="N29" s="121"/>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1"/>
      <c r="BG29" s="121"/>
      <c r="BH29" s="121"/>
      <c r="BI29" s="121"/>
      <c r="BJ29" s="121"/>
      <c r="BK29" s="121"/>
      <c r="BL29" s="121"/>
      <c r="BM29" s="1"/>
      <c r="BN29" s="123"/>
      <c r="BO29" s="123"/>
      <c r="BP29" s="123"/>
      <c r="BQ29" s="123"/>
      <c r="BR29" s="124">
        <f>SUM(BR11:BR28)</f>
        <v>0</v>
      </c>
      <c r="BS29" s="123"/>
      <c r="BT29" s="123"/>
      <c r="BU29" s="124">
        <f>SUM(BU11:BU28)</f>
        <v>0</v>
      </c>
      <c r="BV29" s="124">
        <f>SUM(BV11:BV28)</f>
        <v>0</v>
      </c>
      <c r="BW29" s="123"/>
      <c r="BX29" s="123"/>
      <c r="BY29" s="123"/>
      <c r="BZ29" s="124">
        <f>SUM(BZ11:BZ28)</f>
        <v>0</v>
      </c>
      <c r="CA29" s="123"/>
      <c r="CB29" s="123"/>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row>
    <row r="30" spans="1:299" ht="14.25" customHeight="1" x14ac:dyDescent="0.25">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V30" s="106"/>
      <c r="AW30" s="106"/>
      <c r="AX30" s="106"/>
      <c r="AY30" s="106"/>
      <c r="AZ30" s="106"/>
      <c r="BA30" s="106"/>
      <c r="BB30" s="106"/>
      <c r="BC30" s="106"/>
      <c r="BD30" s="106"/>
      <c r="BE30" s="106"/>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row>
    <row r="31" spans="1:299" ht="14.25" customHeight="1" x14ac:dyDescent="0.25">
      <c r="B31" s="189"/>
      <c r="C31" s="125"/>
      <c r="D31" s="125"/>
      <c r="E31" s="125"/>
      <c r="F31" s="125"/>
      <c r="G31" s="125"/>
      <c r="H31" s="125"/>
      <c r="I31" s="125"/>
      <c r="J31" s="125"/>
      <c r="K31" s="125"/>
      <c r="L31" s="125"/>
      <c r="M31" s="125"/>
      <c r="N31" s="125"/>
      <c r="O31" s="126"/>
      <c r="P31" s="126"/>
      <c r="Q31" s="126"/>
      <c r="R31" s="126"/>
      <c r="S31" s="126"/>
      <c r="T31" s="126"/>
      <c r="U31" s="126"/>
      <c r="V31" s="126"/>
      <c r="W31" s="126"/>
      <c r="X31" s="126"/>
      <c r="Y31" s="126"/>
      <c r="Z31" s="126"/>
      <c r="AA31" s="126"/>
      <c r="AB31" s="126"/>
      <c r="AC31" s="126"/>
      <c r="AD31" s="126"/>
      <c r="AE31" s="126"/>
      <c r="AF31" s="126"/>
      <c r="AG31" s="126"/>
      <c r="AH31" s="126"/>
      <c r="AI31" s="126"/>
      <c r="AJ31" s="126"/>
      <c r="AK31" s="126"/>
      <c r="AL31" s="125"/>
      <c r="AM31" s="125"/>
      <c r="AN31" s="125"/>
      <c r="AO31" s="125"/>
      <c r="AP31" s="125"/>
      <c r="AQ31" s="125"/>
      <c r="AR31" s="125"/>
      <c r="AS31" s="125"/>
      <c r="AT31" s="125"/>
      <c r="AU31" s="125"/>
      <c r="AV31" s="126"/>
      <c r="AW31" s="126"/>
      <c r="AX31" s="125"/>
      <c r="AY31" s="125"/>
      <c r="AZ31" s="125"/>
      <c r="BA31" s="125"/>
      <c r="BB31" s="125"/>
      <c r="BC31" s="125"/>
      <c r="BD31" s="125"/>
      <c r="BE31" s="125"/>
      <c r="BF31" s="125"/>
      <c r="BG31" s="125"/>
      <c r="BH31" s="125"/>
      <c r="BI31" s="125"/>
      <c r="BJ31" s="125"/>
      <c r="BK31" s="125"/>
      <c r="BL31" s="125"/>
      <c r="BM31" s="1"/>
      <c r="BN31" s="127"/>
      <c r="BO31" s="128" t="s">
        <v>68</v>
      </c>
      <c r="BP31" s="127"/>
      <c r="BQ31" s="127"/>
      <c r="BR31" s="127"/>
      <c r="BS31" s="127"/>
      <c r="BT31" s="129">
        <f>BR29+BU29+BV29+BZ29</f>
        <v>0</v>
      </c>
      <c r="BU31" s="127"/>
      <c r="BV31" s="127"/>
      <c r="BW31" s="127"/>
      <c r="BX31" s="127"/>
      <c r="BY31" s="127"/>
      <c r="BZ31" s="127"/>
      <c r="CA31" s="127"/>
      <c r="CB31" s="127"/>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row>
    <row r="32" spans="1:299" ht="14.25" customHeight="1" x14ac:dyDescent="0.25">
      <c r="AQ32" s="106"/>
      <c r="AR32" s="106"/>
      <c r="AS32" s="106"/>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row>
    <row r="33" spans="1:299" ht="14.25" customHeight="1" x14ac:dyDescent="0.25">
      <c r="A33" s="130"/>
      <c r="B33" s="190" t="s">
        <v>69</v>
      </c>
      <c r="C33" s="172"/>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0"/>
      <c r="BN33" s="131"/>
      <c r="BO33" s="131"/>
      <c r="BP33" s="131"/>
      <c r="BQ33" s="131"/>
      <c r="BR33" s="131"/>
      <c r="BS33" s="131"/>
      <c r="BT33" s="131"/>
      <c r="BU33" s="131"/>
      <c r="BV33" s="131"/>
      <c r="BW33" s="131"/>
      <c r="BX33" s="131"/>
      <c r="BY33" s="131"/>
      <c r="BZ33" s="131"/>
      <c r="CA33" s="131"/>
      <c r="CB33" s="131"/>
      <c r="CC33" s="130"/>
      <c r="CD33" s="130"/>
      <c r="CE33" s="130"/>
      <c r="CF33" s="130"/>
      <c r="CG33" s="130"/>
      <c r="CH33" s="130"/>
      <c r="CI33" s="130"/>
      <c r="CJ33" s="130"/>
      <c r="CK33" s="130"/>
      <c r="CL33" s="130"/>
      <c r="CM33" s="130"/>
      <c r="CN33" s="130"/>
      <c r="CO33" s="130"/>
      <c r="CP33" s="130"/>
      <c r="CQ33" s="130"/>
      <c r="CR33" s="130"/>
      <c r="CS33" s="130"/>
      <c r="CT33" s="130"/>
      <c r="CU33" s="130"/>
      <c r="CV33" s="130"/>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row>
    <row r="34" spans="1:299" ht="14.25" customHeight="1" thickBot="1" x14ac:dyDescent="0.3">
      <c r="A34" s="130" t="s">
        <v>70</v>
      </c>
      <c r="B34" s="191" t="s">
        <v>71</v>
      </c>
      <c r="C34" s="173"/>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c r="BM34" s="130"/>
      <c r="BN34" s="130"/>
      <c r="BO34" s="130"/>
      <c r="BP34" s="130"/>
      <c r="BQ34" s="130"/>
      <c r="BR34" s="130"/>
      <c r="BS34" s="130"/>
      <c r="BT34" s="130"/>
      <c r="BU34" s="130"/>
      <c r="BV34" s="130"/>
      <c r="BW34" s="130" t="s">
        <v>72</v>
      </c>
      <c r="BX34" s="132">
        <v>0</v>
      </c>
      <c r="BY34" s="130" t="s">
        <v>29</v>
      </c>
      <c r="BZ34" s="130" t="s">
        <v>29</v>
      </c>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row>
    <row r="35" spans="1:299" ht="14.25" customHeight="1" thickBot="1" x14ac:dyDescent="0.3">
      <c r="A35" s="130" t="s">
        <v>73</v>
      </c>
      <c r="B35" s="191" t="s">
        <v>74</v>
      </c>
      <c r="C35" s="173"/>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t="s">
        <v>75</v>
      </c>
      <c r="BX35" s="132">
        <v>0</v>
      </c>
      <c r="BY35" s="130" t="s">
        <v>29</v>
      </c>
      <c r="BZ35" s="130" t="s">
        <v>29</v>
      </c>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row>
    <row r="36" spans="1:299" ht="14.25" customHeight="1" thickBot="1" x14ac:dyDescent="0.3">
      <c r="A36" s="130" t="s">
        <v>76</v>
      </c>
      <c r="B36" s="192" t="s">
        <v>77</v>
      </c>
      <c r="C36" s="173"/>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4"/>
      <c r="BN36" s="135" t="s">
        <v>29</v>
      </c>
      <c r="BO36" s="135" t="s">
        <v>29</v>
      </c>
      <c r="BP36" s="135">
        <v>500</v>
      </c>
      <c r="BQ36" s="132">
        <v>0</v>
      </c>
      <c r="BR36" s="94">
        <f>BQ36*BP36</f>
        <v>0</v>
      </c>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row>
    <row r="37" spans="1:299" ht="14.25" customHeight="1" thickBot="1" x14ac:dyDescent="0.3">
      <c r="A37" s="130" t="s">
        <v>78</v>
      </c>
      <c r="B37" s="192" t="s">
        <v>79</v>
      </c>
      <c r="C37" s="173"/>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c r="BM37" s="130"/>
      <c r="BN37" s="130"/>
      <c r="BO37" s="130"/>
      <c r="BP37" s="130"/>
      <c r="BQ37" s="130"/>
      <c r="BR37" s="130"/>
      <c r="BS37" s="135" t="s">
        <v>80</v>
      </c>
      <c r="BT37" s="132">
        <v>0</v>
      </c>
      <c r="BU37" s="135" t="s">
        <v>29</v>
      </c>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row>
    <row r="38" spans="1:299" ht="14.25" customHeight="1" thickBot="1" x14ac:dyDescent="0.3">
      <c r="A38" s="130" t="s">
        <v>81</v>
      </c>
      <c r="B38" s="193" t="s">
        <v>82</v>
      </c>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row>
    <row r="39" spans="1:299" ht="14.25" customHeight="1" thickBot="1" x14ac:dyDescent="0.3">
      <c r="A39" s="130" t="s">
        <v>83</v>
      </c>
      <c r="B39" s="192" t="s">
        <v>84</v>
      </c>
      <c r="BM39" s="1"/>
      <c r="BN39" s="135">
        <v>150</v>
      </c>
      <c r="BO39" s="135">
        <v>3.95</v>
      </c>
      <c r="BP39" s="1"/>
      <c r="BQ39" s="1"/>
      <c r="BR39" s="1"/>
      <c r="BS39" s="135">
        <f>BN39*BO39*0.4</f>
        <v>237</v>
      </c>
      <c r="BT39" s="132">
        <v>0</v>
      </c>
      <c r="BU39" s="94">
        <f>BS39*BT39</f>
        <v>0</v>
      </c>
      <c r="BV39" s="1"/>
      <c r="BW39" s="1"/>
      <c r="BX39" s="1"/>
      <c r="BY39" s="1"/>
      <c r="BZ39" s="1"/>
      <c r="CA39" s="1"/>
      <c r="CB39" s="133" t="s">
        <v>85</v>
      </c>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row>
    <row r="40" spans="1:299" ht="14.25" customHeight="1" x14ac:dyDescent="0.25">
      <c r="A40" s="130" t="s">
        <v>86</v>
      </c>
      <c r="B40" s="192" t="s">
        <v>87</v>
      </c>
      <c r="BM40" s="1"/>
      <c r="BN40" s="1"/>
      <c r="BO40" s="1"/>
      <c r="BP40" s="1"/>
      <c r="BQ40" s="1"/>
      <c r="BR40" s="1"/>
      <c r="BS40" s="135">
        <v>100</v>
      </c>
      <c r="BT40" s="132">
        <v>0</v>
      </c>
      <c r="BU40" s="94">
        <f>BS40*BT40</f>
        <v>0</v>
      </c>
      <c r="BV40" s="1"/>
      <c r="BW40" s="1"/>
      <c r="BX40" s="1"/>
      <c r="BY40" s="1"/>
      <c r="BZ40" s="1"/>
      <c r="CA40" s="1"/>
      <c r="CB40" s="133" t="s">
        <v>88</v>
      </c>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row>
    <row r="41" spans="1:299" ht="14.25" customHeight="1" x14ac:dyDescent="0.25">
      <c r="A41" s="130" t="s">
        <v>89</v>
      </c>
      <c r="B41" s="192" t="s">
        <v>90</v>
      </c>
      <c r="BM41" s="1"/>
      <c r="BN41" s="135">
        <v>150</v>
      </c>
      <c r="BO41" s="135">
        <v>3.95</v>
      </c>
      <c r="BP41" s="135">
        <f>BN41*BO41</f>
        <v>592.5</v>
      </c>
      <c r="BQ41" s="132">
        <v>0</v>
      </c>
      <c r="BR41" s="94">
        <f>BQ41*BP41</f>
        <v>0</v>
      </c>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row>
    <row r="42" spans="1:299" ht="14.25" customHeight="1" x14ac:dyDescent="0.25">
      <c r="A42" s="130" t="s">
        <v>91</v>
      </c>
      <c r="B42" s="192" t="s">
        <v>92</v>
      </c>
      <c r="BM42" s="1"/>
      <c r="BN42" s="135">
        <v>150</v>
      </c>
      <c r="BO42" s="135">
        <v>3.95</v>
      </c>
      <c r="BP42" s="1"/>
      <c r="BQ42" s="1"/>
      <c r="BR42" s="1"/>
      <c r="BS42" s="135">
        <f>BN42*BO42*0.26</f>
        <v>154.05000000000001</v>
      </c>
      <c r="BT42" s="132">
        <v>0</v>
      </c>
      <c r="BU42" s="94">
        <f>BS42*BT42</f>
        <v>0</v>
      </c>
      <c r="BV42" s="1"/>
      <c r="BW42" s="1"/>
      <c r="BX42" s="1"/>
      <c r="BY42" s="1"/>
      <c r="BZ42" s="1"/>
      <c r="CA42" s="1"/>
      <c r="CB42" s="133" t="s">
        <v>93</v>
      </c>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row>
    <row r="43" spans="1:299" ht="14.25" customHeight="1" x14ac:dyDescent="0.25">
      <c r="A43" s="130" t="s">
        <v>94</v>
      </c>
      <c r="B43" s="192" t="s">
        <v>95</v>
      </c>
      <c r="BM43" s="1"/>
      <c r="BN43" s="135">
        <v>150</v>
      </c>
      <c r="BO43" s="135">
        <v>3.95</v>
      </c>
      <c r="BP43" s="1"/>
      <c r="BQ43" s="1"/>
      <c r="BR43" s="1"/>
      <c r="BS43" s="135">
        <f>BN43*BO43*0.08</f>
        <v>47.4</v>
      </c>
      <c r="BT43" s="132">
        <v>0</v>
      </c>
      <c r="BU43" s="94">
        <f>BS43*BT43</f>
        <v>0</v>
      </c>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row>
    <row r="44" spans="1:299" ht="14.25" customHeight="1" x14ac:dyDescent="0.25">
      <c r="B44" s="193" t="s">
        <v>96</v>
      </c>
      <c r="BM44" s="1"/>
      <c r="BN44" s="1"/>
      <c r="BO44" s="1"/>
      <c r="BP44" s="1"/>
      <c r="BQ44" s="1"/>
      <c r="BR44" s="1"/>
      <c r="BS44" s="1"/>
      <c r="BT44" s="1"/>
      <c r="BU44" s="136">
        <f>SUM(BR39:BR43)+SUM(BU39:BU43)</f>
        <v>0</v>
      </c>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row>
    <row r="45" spans="1:299" ht="15" customHeight="1" x14ac:dyDescent="0.25">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row>
    <row r="46" spans="1:299" ht="15" customHeight="1" x14ac:dyDescent="0.25">
      <c r="B46" s="194" t="s">
        <v>1</v>
      </c>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row>
    <row r="47" spans="1:299" ht="15" customHeight="1" x14ac:dyDescent="0.25">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row>
    <row r="48" spans="1:299" ht="15" customHeight="1" x14ac:dyDescent="0.25">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row>
    <row r="49" spans="37:299" ht="15" customHeight="1" x14ac:dyDescent="0.25">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row>
    <row r="50" spans="37:299" ht="15" customHeight="1" x14ac:dyDescent="0.25">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row>
    <row r="51" spans="37:299" ht="15" customHeight="1" x14ac:dyDescent="0.25">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row>
    <row r="52" spans="37:299" ht="15" customHeight="1" x14ac:dyDescent="0.25">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row>
    <row r="53" spans="37:299" ht="15" customHeight="1" x14ac:dyDescent="0.25">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row>
    <row r="54" spans="37:299" ht="15" customHeight="1" x14ac:dyDescent="0.25">
      <c r="AK54" s="137"/>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row>
    <row r="55" spans="37:299" ht="15" customHeight="1" x14ac:dyDescent="0.25">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row>
    <row r="56" spans="37:299" ht="15" customHeight="1" x14ac:dyDescent="0.25">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row>
    <row r="57" spans="37:299" ht="15" customHeight="1" x14ac:dyDescent="0.25">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row>
    <row r="58" spans="37:299" ht="15" customHeight="1" x14ac:dyDescent="0.25">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row>
    <row r="59" spans="37:299" ht="15" customHeight="1" x14ac:dyDescent="0.25">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row>
    <row r="60" spans="37:299" ht="15" customHeight="1" x14ac:dyDescent="0.25">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row>
    <row r="61" spans="37:299" ht="15" customHeight="1" x14ac:dyDescent="0.25">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row>
    <row r="62" spans="37:299" ht="15" customHeight="1" x14ac:dyDescent="0.25">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row>
    <row r="63" spans="37:299" ht="15" customHeight="1" x14ac:dyDescent="0.25">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row>
    <row r="64" spans="37:299" ht="15" customHeight="1" x14ac:dyDescent="0.25">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row>
    <row r="65" spans="67:299" ht="15" customHeight="1" x14ac:dyDescent="0.25">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row>
    <row r="66" spans="67:299" ht="15" customHeight="1" x14ac:dyDescent="0.25">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row>
    <row r="67" spans="67:299" ht="15" customHeight="1" x14ac:dyDescent="0.25">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row>
    <row r="68" spans="67:299" ht="15" customHeight="1" x14ac:dyDescent="0.25">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row>
    <row r="69" spans="67:299" ht="15" customHeight="1" x14ac:dyDescent="0.25">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row>
    <row r="70" spans="67:299" ht="15" customHeight="1" x14ac:dyDescent="0.25">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row>
    <row r="71" spans="67:299" ht="15" customHeight="1" x14ac:dyDescent="0.25">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row>
    <row r="72" spans="67:299" ht="15" customHeight="1" x14ac:dyDescent="0.25">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row>
    <row r="73" spans="67:299" ht="15" customHeight="1" x14ac:dyDescent="0.25">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row>
    <row r="74" spans="67:299" ht="15" customHeight="1" x14ac:dyDescent="0.25">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row>
    <row r="75" spans="67:299" ht="15" customHeight="1" x14ac:dyDescent="0.25">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row>
    <row r="76" spans="67:299" ht="15" customHeight="1" x14ac:dyDescent="0.25">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row>
    <row r="77" spans="67:299" ht="15" customHeight="1" x14ac:dyDescent="0.25">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row>
    <row r="78" spans="67:299" ht="15" customHeight="1" x14ac:dyDescent="0.25">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row>
    <row r="79" spans="67:299" ht="15" customHeight="1" x14ac:dyDescent="0.25">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row>
    <row r="80" spans="67:299" ht="15" customHeight="1" x14ac:dyDescent="0.25">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row>
    <row r="81" spans="71:299" ht="15" customHeight="1" x14ac:dyDescent="0.25">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row>
    <row r="82" spans="71:299" ht="15" customHeight="1" x14ac:dyDescent="0.25">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row>
    <row r="83" spans="71:299" ht="15" customHeight="1" x14ac:dyDescent="0.25">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row>
    <row r="84" spans="71:299" ht="15" customHeight="1" x14ac:dyDescent="0.25">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row>
    <row r="85" spans="71:299" ht="15" customHeight="1" x14ac:dyDescent="0.25">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row>
    <row r="86" spans="71:299" ht="15" customHeight="1" x14ac:dyDescent="0.25">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row>
    <row r="87" spans="71:299" ht="15" customHeight="1" x14ac:dyDescent="0.25">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row>
    <row r="88" spans="71:299" ht="15" customHeight="1" x14ac:dyDescent="0.25">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row>
    <row r="89" spans="71:299" ht="15" customHeight="1" x14ac:dyDescent="0.25">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row>
    <row r="90" spans="71:299" ht="15" customHeight="1" x14ac:dyDescent="0.25">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row>
    <row r="91" spans="71:299" ht="15" customHeight="1" x14ac:dyDescent="0.25">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row>
    <row r="92" spans="71:299" ht="15" customHeight="1" x14ac:dyDescent="0.25">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row>
    <row r="93" spans="71:299" ht="15" customHeight="1" x14ac:dyDescent="0.25">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row>
    <row r="94" spans="71:299" ht="15" customHeight="1" x14ac:dyDescent="0.25">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row>
    <row r="95" spans="71:299" ht="15" customHeight="1" x14ac:dyDescent="0.25">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row>
    <row r="96" spans="71:299" ht="15" customHeight="1" x14ac:dyDescent="0.25">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row>
    <row r="97" spans="75:299" ht="15" customHeight="1" x14ac:dyDescent="0.25">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row>
    <row r="98" spans="75:299" ht="15" customHeight="1" x14ac:dyDescent="0.25">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row>
    <row r="99" spans="75:299" ht="15" customHeight="1" x14ac:dyDescent="0.25">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row>
    <row r="100" spans="75:299" ht="15" customHeight="1" x14ac:dyDescent="0.25">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row>
    <row r="101" spans="75:299" ht="15" customHeight="1" x14ac:dyDescent="0.25">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row>
    <row r="102" spans="75:299" ht="15" customHeight="1" x14ac:dyDescent="0.25">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row>
    <row r="103" spans="75:299" ht="15" customHeight="1" x14ac:dyDescent="0.25">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row>
    <row r="104" spans="75:299" ht="15" customHeight="1" x14ac:dyDescent="0.25">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row>
    <row r="105" spans="75:299" ht="15" customHeight="1" x14ac:dyDescent="0.25">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row>
    <row r="106" spans="75:299" ht="15" customHeight="1" x14ac:dyDescent="0.25">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row>
    <row r="107" spans="75:299" ht="15" customHeight="1" x14ac:dyDescent="0.25">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row>
    <row r="108" spans="75:299" ht="15" customHeight="1" x14ac:dyDescent="0.25">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row>
    <row r="109" spans="75:299" ht="15" customHeight="1" x14ac:dyDescent="0.25">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row>
    <row r="110" spans="75:299" ht="15" customHeight="1" x14ac:dyDescent="0.25">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row>
    <row r="111" spans="75:299" ht="15" customHeight="1" x14ac:dyDescent="0.25">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row>
    <row r="112" spans="75:299" ht="15" customHeight="1" x14ac:dyDescent="0.25">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row>
    <row r="113" spans="79:299" ht="15" customHeight="1" x14ac:dyDescent="0.25">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row>
    <row r="114" spans="79:299" ht="15" customHeight="1" x14ac:dyDescent="0.25">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row>
    <row r="115" spans="79:299" ht="15" customHeight="1" x14ac:dyDescent="0.25">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row>
    <row r="116" spans="79:299" ht="15" customHeight="1" x14ac:dyDescent="0.25">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row>
    <row r="117" spans="79:299" ht="15" customHeight="1" x14ac:dyDescent="0.25">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row>
    <row r="118" spans="79:299" ht="15" customHeight="1" x14ac:dyDescent="0.25">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row>
    <row r="119" spans="79:299" ht="15" customHeight="1" x14ac:dyDescent="0.25">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row>
    <row r="120" spans="79:299" ht="15" customHeight="1" x14ac:dyDescent="0.25">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row>
    <row r="121" spans="79:299" ht="15" customHeight="1" x14ac:dyDescent="0.25">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row>
    <row r="122" spans="79:299" ht="15" customHeight="1" x14ac:dyDescent="0.25">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row>
    <row r="123" spans="79:299" ht="15" customHeight="1" x14ac:dyDescent="0.25">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row>
    <row r="124" spans="79:299" ht="15" customHeight="1" x14ac:dyDescent="0.25">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row>
    <row r="125" spans="79:299" ht="15" customHeight="1" x14ac:dyDescent="0.25">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row>
    <row r="126" spans="79:299" ht="15" customHeight="1" x14ac:dyDescent="0.25">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row>
    <row r="127" spans="79:299" ht="15" customHeight="1" x14ac:dyDescent="0.25">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row>
    <row r="128" spans="79:299" ht="15" customHeight="1" x14ac:dyDescent="0.25">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row>
    <row r="129" spans="83:299" ht="15" customHeight="1" x14ac:dyDescent="0.25">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row>
    <row r="130" spans="83:299" ht="15" customHeight="1" x14ac:dyDescent="0.25">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row>
    <row r="131" spans="83:299" ht="15" customHeight="1" x14ac:dyDescent="0.25">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row>
    <row r="132" spans="83:299" ht="15" customHeight="1" x14ac:dyDescent="0.25">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row>
    <row r="133" spans="83:299" ht="15" customHeight="1" x14ac:dyDescent="0.25">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row>
    <row r="134" spans="83:299" ht="15" customHeight="1" x14ac:dyDescent="0.25">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row>
    <row r="135" spans="83:299" ht="15" customHeight="1" x14ac:dyDescent="0.25">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row>
    <row r="136" spans="83:299" ht="15" customHeight="1" x14ac:dyDescent="0.25">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row>
    <row r="137" spans="83:299" ht="15" customHeight="1" x14ac:dyDescent="0.25">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row>
    <row r="138" spans="83:299" ht="15" customHeight="1" x14ac:dyDescent="0.25">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row>
    <row r="139" spans="83:299" ht="15" customHeight="1" x14ac:dyDescent="0.25">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row>
    <row r="140" spans="83:299" ht="15" customHeight="1" x14ac:dyDescent="0.25">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row>
    <row r="141" spans="83:299" ht="15" customHeight="1" x14ac:dyDescent="0.25">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row>
    <row r="142" spans="83:299" ht="15" customHeight="1" x14ac:dyDescent="0.25">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row>
    <row r="143" spans="83:299" ht="15" customHeight="1" x14ac:dyDescent="0.25">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row>
    <row r="144" spans="83:299" ht="15" customHeight="1" x14ac:dyDescent="0.25">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row>
    <row r="145" spans="87:299" ht="15" customHeight="1" x14ac:dyDescent="0.25">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row>
    <row r="146" spans="87:299" ht="15" customHeight="1" x14ac:dyDescent="0.25">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row>
    <row r="147" spans="87:299" ht="15" customHeight="1" x14ac:dyDescent="0.25">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row>
    <row r="148" spans="87:299" ht="15" customHeight="1" x14ac:dyDescent="0.25">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row>
    <row r="149" spans="87:299" ht="15" customHeight="1" x14ac:dyDescent="0.25">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row>
    <row r="150" spans="87:299" ht="15" customHeight="1" x14ac:dyDescent="0.25">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row>
    <row r="151" spans="87:299" ht="15" customHeight="1" x14ac:dyDescent="0.25">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row>
    <row r="152" spans="87:299" ht="15" customHeight="1" x14ac:dyDescent="0.25">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row>
    <row r="153" spans="87:299" ht="15" customHeight="1" x14ac:dyDescent="0.25">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row>
    <row r="154" spans="87:299" ht="15" customHeight="1" x14ac:dyDescent="0.25">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row>
    <row r="155" spans="87:299" ht="15" customHeight="1" x14ac:dyDescent="0.25">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row>
    <row r="156" spans="87:299" ht="15" customHeight="1" x14ac:dyDescent="0.25">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row>
    <row r="157" spans="87:299" ht="15" customHeight="1" x14ac:dyDescent="0.25">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row>
    <row r="158" spans="87:299" ht="15" customHeight="1" x14ac:dyDescent="0.25">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row>
    <row r="159" spans="87:299" ht="15" customHeight="1" x14ac:dyDescent="0.25">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row>
    <row r="160" spans="87:299" ht="15" customHeight="1" x14ac:dyDescent="0.25">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row>
    <row r="161" spans="91:299" ht="15" customHeight="1" x14ac:dyDescent="0.25">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row>
    <row r="162" spans="91:299" ht="15" customHeight="1" x14ac:dyDescent="0.25">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row>
    <row r="163" spans="91:299" ht="15" customHeight="1" x14ac:dyDescent="0.25">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row>
    <row r="164" spans="91:299" ht="15" customHeight="1" x14ac:dyDescent="0.25">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row>
    <row r="165" spans="91:299" ht="15" customHeight="1" x14ac:dyDescent="0.25">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row>
    <row r="166" spans="91:299" ht="15" customHeight="1" x14ac:dyDescent="0.25">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row>
    <row r="167" spans="91:299" ht="15" customHeight="1" x14ac:dyDescent="0.25">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row>
    <row r="168" spans="91:299" ht="15" customHeight="1" x14ac:dyDescent="0.25">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row>
    <row r="169" spans="91:299" ht="15" customHeight="1" x14ac:dyDescent="0.25">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row>
    <row r="170" spans="91:299" ht="15" customHeight="1" x14ac:dyDescent="0.25">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row>
    <row r="171" spans="91:299" ht="15" customHeight="1" x14ac:dyDescent="0.25">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row>
    <row r="172" spans="91:299" ht="15" customHeight="1" x14ac:dyDescent="0.25">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row>
    <row r="173" spans="91:299" ht="15" customHeight="1" x14ac:dyDescent="0.25">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row>
    <row r="174" spans="91:299" ht="15" customHeight="1" x14ac:dyDescent="0.25">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row>
    <row r="175" spans="91:299" ht="15" customHeight="1" x14ac:dyDescent="0.25">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row>
    <row r="176" spans="91:299" ht="15" customHeight="1" x14ac:dyDescent="0.25">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row>
    <row r="177" spans="95:299" ht="15" customHeight="1" x14ac:dyDescent="0.25">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row>
    <row r="178" spans="95:299" ht="15" customHeight="1" x14ac:dyDescent="0.25">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row>
    <row r="179" spans="95:299" ht="15" customHeight="1" x14ac:dyDescent="0.25">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row>
    <row r="180" spans="95:299" ht="15" customHeight="1" x14ac:dyDescent="0.25">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row>
    <row r="181" spans="95:299" ht="15" customHeight="1" x14ac:dyDescent="0.25">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row>
    <row r="182" spans="95:299" ht="15" customHeight="1" x14ac:dyDescent="0.25">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row>
    <row r="183" spans="95:299" ht="15" customHeight="1" x14ac:dyDescent="0.25">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row>
    <row r="184" spans="95:299" ht="15" customHeight="1" x14ac:dyDescent="0.25">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row>
    <row r="185" spans="95:299" ht="15" customHeight="1" x14ac:dyDescent="0.25">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row>
    <row r="186" spans="95:299" ht="15" customHeight="1" x14ac:dyDescent="0.25">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row>
    <row r="187" spans="95:299" ht="15" customHeight="1" x14ac:dyDescent="0.25">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row>
    <row r="188" spans="95:299" ht="15" customHeight="1" x14ac:dyDescent="0.25">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row>
    <row r="189" spans="95:299" ht="15" customHeight="1" x14ac:dyDescent="0.25">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row>
    <row r="190" spans="95:299" ht="15" customHeight="1" x14ac:dyDescent="0.25">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row>
    <row r="191" spans="95:299" ht="15" customHeight="1" x14ac:dyDescent="0.25">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row>
    <row r="192" spans="95:299" ht="15" customHeight="1" x14ac:dyDescent="0.25">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row>
    <row r="193" spans="99:299" ht="15" customHeight="1" x14ac:dyDescent="0.25">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row>
    <row r="194" spans="99:299" ht="15" customHeight="1" x14ac:dyDescent="0.25">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row>
    <row r="195" spans="99:299" ht="15" customHeight="1" x14ac:dyDescent="0.25">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row>
    <row r="196" spans="99:299" ht="15" customHeight="1" x14ac:dyDescent="0.25">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row>
    <row r="197" spans="99:299" ht="15" customHeight="1" x14ac:dyDescent="0.25">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row>
    <row r="198" spans="99:299" ht="15" customHeight="1" x14ac:dyDescent="0.25">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row>
    <row r="199" spans="99:299" ht="15" customHeight="1" x14ac:dyDescent="0.25">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row>
    <row r="200" spans="99:299" ht="15" customHeight="1" x14ac:dyDescent="0.25">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row>
    <row r="201" spans="99:299" ht="15" customHeight="1" x14ac:dyDescent="0.25">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row>
    <row r="202" spans="99:299" ht="15" customHeight="1" x14ac:dyDescent="0.25">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row>
    <row r="203" spans="99:299" ht="15" customHeight="1" x14ac:dyDescent="0.25">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row>
    <row r="204" spans="99:299" ht="15" customHeight="1" x14ac:dyDescent="0.25">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row>
    <row r="205" spans="99:299" ht="15" customHeight="1" x14ac:dyDescent="0.25">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row>
    <row r="206" spans="99:299" ht="15" customHeight="1" x14ac:dyDescent="0.25">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row>
    <row r="207" spans="99:299" ht="15" customHeight="1" x14ac:dyDescent="0.25">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row>
    <row r="208" spans="99:299" ht="15" customHeight="1" x14ac:dyDescent="0.25">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row>
    <row r="209" spans="103:299" ht="15" customHeight="1" x14ac:dyDescent="0.25">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row>
    <row r="210" spans="103:299" ht="15" customHeight="1" x14ac:dyDescent="0.25">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row>
    <row r="211" spans="103:299" ht="15" customHeight="1" x14ac:dyDescent="0.25">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row>
    <row r="212" spans="103:299" ht="15" customHeight="1" x14ac:dyDescent="0.25">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row>
    <row r="213" spans="103:299" ht="15" customHeight="1" x14ac:dyDescent="0.25">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row>
    <row r="214" spans="103:299" ht="15" customHeight="1" x14ac:dyDescent="0.25">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row>
    <row r="215" spans="103:299" ht="15" customHeight="1" x14ac:dyDescent="0.25">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row>
    <row r="216" spans="103:299" ht="15" customHeight="1" x14ac:dyDescent="0.25">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row>
    <row r="217" spans="103:299" ht="15" customHeight="1" x14ac:dyDescent="0.25">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row>
    <row r="218" spans="103:299" ht="15" customHeight="1" x14ac:dyDescent="0.25">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row>
    <row r="219" spans="103:299" ht="15" customHeight="1" x14ac:dyDescent="0.25">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row>
    <row r="220" spans="103:299" ht="15" customHeight="1" x14ac:dyDescent="0.25">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row>
    <row r="221" spans="103:299" ht="15" customHeight="1" x14ac:dyDescent="0.25">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row>
    <row r="222" spans="103:299" ht="15" customHeight="1" x14ac:dyDescent="0.25">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row>
    <row r="223" spans="103:299" ht="15" customHeight="1" x14ac:dyDescent="0.25">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row>
    <row r="224" spans="103:299" ht="15" customHeight="1" x14ac:dyDescent="0.25">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row>
    <row r="225" spans="107:299" ht="15" customHeight="1" x14ac:dyDescent="0.25">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row>
    <row r="226" spans="107:299" ht="15" customHeight="1" x14ac:dyDescent="0.25">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row>
    <row r="227" spans="107:299" ht="15" customHeight="1" x14ac:dyDescent="0.25">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row>
    <row r="228" spans="107:299" ht="15" customHeight="1" x14ac:dyDescent="0.25">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row>
    <row r="229" spans="107:299" ht="15" customHeight="1" x14ac:dyDescent="0.25">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row>
    <row r="230" spans="107:299" ht="15" customHeight="1" x14ac:dyDescent="0.25">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row>
    <row r="231" spans="107:299" ht="15" customHeight="1" x14ac:dyDescent="0.25">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row>
    <row r="232" spans="107:299" ht="15" customHeight="1" x14ac:dyDescent="0.25">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row>
    <row r="233" spans="107:299" ht="15" customHeight="1" x14ac:dyDescent="0.25">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row>
    <row r="234" spans="107:299" ht="15" customHeight="1" x14ac:dyDescent="0.25">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row>
    <row r="235" spans="107:299" ht="15" customHeight="1" x14ac:dyDescent="0.25">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row>
    <row r="236" spans="107:299" ht="15" customHeight="1" x14ac:dyDescent="0.25">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row>
    <row r="237" spans="107:299" ht="15" customHeight="1" x14ac:dyDescent="0.25">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row>
    <row r="238" spans="107:299" ht="15" customHeight="1" x14ac:dyDescent="0.25">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row>
    <row r="239" spans="107:299" ht="15" customHeight="1" x14ac:dyDescent="0.25">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row>
    <row r="240" spans="107:299" ht="15" customHeight="1" x14ac:dyDescent="0.25">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row>
    <row r="241" spans="111:299" ht="15" customHeight="1" x14ac:dyDescent="0.25">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row>
    <row r="242" spans="111:299" ht="15" customHeight="1" x14ac:dyDescent="0.25">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row>
    <row r="243" spans="111:299" ht="15" customHeight="1" x14ac:dyDescent="0.25">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row>
    <row r="244" spans="111:299" ht="15" customHeight="1" x14ac:dyDescent="0.25">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row>
    <row r="245" spans="111:299" ht="15" customHeight="1" x14ac:dyDescent="0.25">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row>
    <row r="246" spans="111:299" ht="15" customHeight="1" x14ac:dyDescent="0.25">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row>
    <row r="247" spans="111:299" ht="15" customHeight="1" x14ac:dyDescent="0.25">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row>
    <row r="248" spans="111:299" ht="15" customHeight="1" x14ac:dyDescent="0.25">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row>
    <row r="249" spans="111:299" ht="15" customHeight="1" x14ac:dyDescent="0.25">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row>
    <row r="250" spans="111:299" ht="15" customHeight="1" x14ac:dyDescent="0.25">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row>
    <row r="251" spans="111:299" ht="15" customHeight="1" x14ac:dyDescent="0.25">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row>
    <row r="252" spans="111:299" ht="15" customHeight="1" x14ac:dyDescent="0.25">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row>
    <row r="253" spans="111:299" ht="15" customHeight="1" x14ac:dyDescent="0.25">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row>
    <row r="254" spans="111:299" ht="15" customHeight="1" x14ac:dyDescent="0.25">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row>
    <row r="255" spans="111:299" ht="15" customHeight="1" x14ac:dyDescent="0.25">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row>
    <row r="256" spans="111:299" ht="15" customHeight="1" x14ac:dyDescent="0.25">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row>
    <row r="257" spans="115:299" ht="15" customHeight="1" x14ac:dyDescent="0.25">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row>
    <row r="258" spans="115:299" ht="15" customHeight="1" x14ac:dyDescent="0.25">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row>
    <row r="259" spans="115:299" ht="15" customHeight="1" x14ac:dyDescent="0.25">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row>
    <row r="260" spans="115:299" ht="15" customHeight="1" x14ac:dyDescent="0.25">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row>
    <row r="261" spans="115:299" ht="15" customHeight="1" x14ac:dyDescent="0.25">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row>
    <row r="262" spans="115:299" ht="15" customHeight="1" x14ac:dyDescent="0.25">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row>
    <row r="263" spans="115:299" ht="15" customHeight="1" x14ac:dyDescent="0.25">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row>
    <row r="264" spans="115:299" ht="15" customHeight="1" x14ac:dyDescent="0.25">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row>
    <row r="265" spans="115:299" ht="15" customHeight="1" x14ac:dyDescent="0.25">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row>
    <row r="266" spans="115:299" ht="15" customHeight="1" x14ac:dyDescent="0.25">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row>
    <row r="267" spans="115:299" ht="15" customHeight="1" x14ac:dyDescent="0.25">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row>
    <row r="268" spans="115:299" ht="15" customHeight="1" x14ac:dyDescent="0.25">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row>
    <row r="269" spans="115:299" ht="15" customHeight="1" x14ac:dyDescent="0.25">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row>
    <row r="270" spans="115:299" ht="15" customHeight="1" x14ac:dyDescent="0.25">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row>
    <row r="271" spans="115:299" ht="15" customHeight="1" x14ac:dyDescent="0.25">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row>
    <row r="272" spans="115:299" ht="15" customHeight="1" x14ac:dyDescent="0.25">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row>
    <row r="273" spans="119:299" ht="15" customHeight="1" x14ac:dyDescent="0.25">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row>
    <row r="274" spans="119:299" ht="15" customHeight="1" x14ac:dyDescent="0.25">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row>
    <row r="275" spans="119:299" ht="15" customHeight="1" x14ac:dyDescent="0.25">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row>
    <row r="276" spans="119:299" ht="15" customHeight="1" x14ac:dyDescent="0.25">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row>
    <row r="277" spans="119:299" ht="15" customHeight="1" x14ac:dyDescent="0.25">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row>
    <row r="278" spans="119:299" ht="15" customHeight="1" x14ac:dyDescent="0.25">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row>
    <row r="279" spans="119:299" ht="15" customHeight="1" x14ac:dyDescent="0.25">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row>
    <row r="280" spans="119:299" ht="15" customHeight="1" x14ac:dyDescent="0.25">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row>
    <row r="281" spans="119:299" ht="15" customHeight="1" x14ac:dyDescent="0.25">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row>
    <row r="282" spans="119:299" ht="15" customHeight="1" x14ac:dyDescent="0.25">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row>
    <row r="283" spans="119:299" ht="15" customHeight="1" x14ac:dyDescent="0.25">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row>
    <row r="284" spans="119:299" ht="15" customHeight="1" x14ac:dyDescent="0.25">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row>
    <row r="285" spans="119:299" ht="15" customHeight="1" x14ac:dyDescent="0.25">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row>
    <row r="286" spans="119:299" ht="15" customHeight="1" x14ac:dyDescent="0.25">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row>
    <row r="287" spans="119:299" ht="15" customHeight="1" x14ac:dyDescent="0.25">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row>
    <row r="288" spans="119:299" ht="15" customHeight="1" x14ac:dyDescent="0.25">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row>
    <row r="289" spans="123:299" ht="15" customHeight="1" x14ac:dyDescent="0.25">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row>
    <row r="290" spans="123:299" ht="15" customHeight="1" x14ac:dyDescent="0.25">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row>
    <row r="291" spans="123:299" ht="15" customHeight="1" x14ac:dyDescent="0.25">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row>
    <row r="292" spans="123:299" ht="15" customHeight="1" x14ac:dyDescent="0.25">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row>
    <row r="293" spans="123:299" ht="15" customHeight="1" x14ac:dyDescent="0.25">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row>
    <row r="294" spans="123:299" ht="15" customHeight="1" x14ac:dyDescent="0.25">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row>
    <row r="295" spans="123:299" ht="15" customHeight="1" x14ac:dyDescent="0.25">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row>
    <row r="296" spans="123:299" ht="15" customHeight="1" x14ac:dyDescent="0.25">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row>
    <row r="297" spans="123:299" ht="15" customHeight="1" x14ac:dyDescent="0.25">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row>
    <row r="298" spans="123:299" ht="15" customHeight="1" x14ac:dyDescent="0.25">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row>
    <row r="299" spans="123:299" ht="15" customHeight="1" x14ac:dyDescent="0.25">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row>
    <row r="300" spans="123:299" ht="15" customHeight="1" x14ac:dyDescent="0.25">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row>
    <row r="301" spans="123:299" ht="15" customHeight="1" x14ac:dyDescent="0.25">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row>
    <row r="302" spans="123:299" ht="15" customHeight="1" x14ac:dyDescent="0.25">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row>
    <row r="303" spans="123:299" ht="15" customHeight="1" x14ac:dyDescent="0.25">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row>
    <row r="304" spans="123:299" ht="15" customHeight="1" x14ac:dyDescent="0.25">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row>
    <row r="305" spans="127:299" ht="15" customHeight="1" x14ac:dyDescent="0.25">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row>
    <row r="306" spans="127:299" ht="15" customHeight="1" x14ac:dyDescent="0.25">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row>
    <row r="307" spans="127:299" ht="15" customHeight="1" x14ac:dyDescent="0.25">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row>
    <row r="308" spans="127:299" ht="15" customHeight="1" x14ac:dyDescent="0.25">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row>
    <row r="309" spans="127:299" ht="15" customHeight="1" x14ac:dyDescent="0.25">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row>
    <row r="310" spans="127:299" ht="15" customHeight="1" x14ac:dyDescent="0.25">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row>
    <row r="311" spans="127:299" ht="15" customHeight="1" x14ac:dyDescent="0.25">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row>
    <row r="312" spans="127:299" ht="15" customHeight="1" x14ac:dyDescent="0.25">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row>
    <row r="313" spans="127:299" ht="15" customHeight="1" x14ac:dyDescent="0.25">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row>
    <row r="314" spans="127:299" ht="15" customHeight="1" x14ac:dyDescent="0.25">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row>
    <row r="315" spans="127:299" ht="15" customHeight="1" x14ac:dyDescent="0.25">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row>
    <row r="316" spans="127:299" ht="15" customHeight="1" x14ac:dyDescent="0.25">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row>
    <row r="317" spans="127:299" ht="15" customHeight="1" x14ac:dyDescent="0.25">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row>
    <row r="318" spans="127:299" ht="15" customHeight="1" x14ac:dyDescent="0.25">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row>
    <row r="319" spans="127:299" ht="15" customHeight="1" x14ac:dyDescent="0.25">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row>
    <row r="320" spans="127:299" ht="15" customHeight="1" x14ac:dyDescent="0.25">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row>
    <row r="321" spans="131:299" ht="15" customHeight="1" x14ac:dyDescent="0.25">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row>
    <row r="322" spans="131:299" ht="15" customHeight="1" x14ac:dyDescent="0.25">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row>
    <row r="323" spans="131:299" ht="15" customHeight="1" x14ac:dyDescent="0.25">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row>
    <row r="324" spans="131:299" ht="15" customHeight="1" x14ac:dyDescent="0.25">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row>
    <row r="325" spans="131:299" ht="15" customHeight="1" x14ac:dyDescent="0.25">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row>
    <row r="326" spans="131:299" ht="15" customHeight="1" x14ac:dyDescent="0.25">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row>
    <row r="327" spans="131:299" ht="15" customHeight="1" x14ac:dyDescent="0.25">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row>
    <row r="328" spans="131:299" ht="15" customHeight="1" x14ac:dyDescent="0.25">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row>
    <row r="329" spans="131:299" ht="15" customHeight="1" x14ac:dyDescent="0.25">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row>
    <row r="330" spans="131:299" ht="15" customHeight="1" x14ac:dyDescent="0.25">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row>
    <row r="331" spans="131:299" ht="15" customHeight="1" x14ac:dyDescent="0.25">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row>
    <row r="332" spans="131:299" ht="15" customHeight="1" x14ac:dyDescent="0.25">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row>
    <row r="333" spans="131:299" ht="15" customHeight="1" x14ac:dyDescent="0.25">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row>
    <row r="334" spans="131:299" ht="15" customHeight="1" x14ac:dyDescent="0.25">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row>
    <row r="335" spans="131:299" ht="15" customHeight="1" x14ac:dyDescent="0.25">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row>
    <row r="336" spans="131:299" ht="15" customHeight="1" x14ac:dyDescent="0.25">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row>
    <row r="337" spans="135:299" ht="15" customHeight="1" x14ac:dyDescent="0.25">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row>
    <row r="338" spans="135:299" ht="15" customHeight="1" x14ac:dyDescent="0.25">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row>
    <row r="339" spans="135:299" ht="15" customHeight="1" x14ac:dyDescent="0.25">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row>
    <row r="340" spans="135:299" ht="15" customHeight="1" x14ac:dyDescent="0.25">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row>
    <row r="341" spans="135:299" ht="15" customHeight="1" x14ac:dyDescent="0.25">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row>
    <row r="342" spans="135:299" ht="15" customHeight="1" x14ac:dyDescent="0.25">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row>
    <row r="343" spans="135:299" ht="15" customHeight="1" x14ac:dyDescent="0.25">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row>
    <row r="344" spans="135:299" ht="15" customHeight="1" x14ac:dyDescent="0.25">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row>
    <row r="345" spans="135:299" ht="15" customHeight="1" x14ac:dyDescent="0.25">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row>
    <row r="346" spans="135:299" ht="15" customHeight="1" x14ac:dyDescent="0.25">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row>
    <row r="347" spans="135:299" ht="15" customHeight="1" x14ac:dyDescent="0.25">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row>
    <row r="348" spans="135:299" ht="15" customHeight="1" x14ac:dyDescent="0.25">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row>
    <row r="349" spans="135:299" ht="15" customHeight="1" x14ac:dyDescent="0.25">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row>
    <row r="350" spans="135:299" ht="15" customHeight="1" x14ac:dyDescent="0.25">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row>
    <row r="351" spans="135:299" ht="15" customHeight="1" x14ac:dyDescent="0.25">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row>
    <row r="352" spans="135:299" ht="15" customHeight="1" x14ac:dyDescent="0.25">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row>
    <row r="353" spans="139:299" ht="15" customHeight="1" x14ac:dyDescent="0.25">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row>
    <row r="354" spans="139:299" ht="15" customHeight="1" x14ac:dyDescent="0.25">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row>
    <row r="355" spans="139:299" ht="15" customHeight="1" x14ac:dyDescent="0.25">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row>
    <row r="356" spans="139:299" ht="15" customHeight="1" x14ac:dyDescent="0.25">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row>
    <row r="357" spans="139:299" ht="15" customHeight="1" x14ac:dyDescent="0.25">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row>
    <row r="358" spans="139:299" ht="15" customHeight="1" x14ac:dyDescent="0.25">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row>
    <row r="359" spans="139:299" ht="15" customHeight="1" x14ac:dyDescent="0.25">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row>
    <row r="360" spans="139:299" ht="15" customHeight="1" x14ac:dyDescent="0.25">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row>
    <row r="361" spans="139:299" ht="15" customHeight="1" x14ac:dyDescent="0.25">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row>
    <row r="362" spans="139:299" ht="15" customHeight="1" x14ac:dyDescent="0.25">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row>
    <row r="363" spans="139:299" ht="15" customHeight="1" x14ac:dyDescent="0.25">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row>
    <row r="364" spans="139:299" ht="15" customHeight="1" x14ac:dyDescent="0.25">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row>
    <row r="365" spans="139:299" ht="15" customHeight="1" x14ac:dyDescent="0.25">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row>
    <row r="366" spans="139:299" ht="15" customHeight="1" x14ac:dyDescent="0.25">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row>
    <row r="367" spans="139:299" ht="15" customHeight="1" x14ac:dyDescent="0.25">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row>
    <row r="368" spans="139:299" ht="15" customHeight="1" x14ac:dyDescent="0.25">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row>
    <row r="369" spans="143:299" ht="15" customHeight="1" x14ac:dyDescent="0.25">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row>
    <row r="370" spans="143:299" ht="15" customHeight="1" x14ac:dyDescent="0.25">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row>
    <row r="371" spans="143:299" ht="15" customHeight="1" x14ac:dyDescent="0.25">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row>
    <row r="372" spans="143:299" ht="15" customHeight="1" x14ac:dyDescent="0.25">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row>
    <row r="373" spans="143:299" ht="15" customHeight="1" x14ac:dyDescent="0.25">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row>
    <row r="374" spans="143:299" ht="15" customHeight="1" x14ac:dyDescent="0.25">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row>
    <row r="375" spans="143:299" ht="15" customHeight="1" x14ac:dyDescent="0.25">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row>
    <row r="376" spans="143:299" ht="15" customHeight="1" x14ac:dyDescent="0.25">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row>
    <row r="377" spans="143:299" ht="15" customHeight="1" x14ac:dyDescent="0.25">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row>
    <row r="378" spans="143:299" ht="15" customHeight="1" x14ac:dyDescent="0.25">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row>
    <row r="379" spans="143:299" ht="15" customHeight="1" x14ac:dyDescent="0.25">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row>
    <row r="380" spans="143:299" ht="15" customHeight="1" x14ac:dyDescent="0.25">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row>
    <row r="381" spans="143:299" ht="15" customHeight="1" x14ac:dyDescent="0.25">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row>
    <row r="382" spans="143:299" ht="15" customHeight="1" x14ac:dyDescent="0.25">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row>
    <row r="383" spans="143:299" ht="15" customHeight="1" x14ac:dyDescent="0.25">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row>
    <row r="384" spans="143:299" ht="15" customHeight="1" x14ac:dyDescent="0.25">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row>
    <row r="385" spans="147:299" ht="15" customHeight="1" x14ac:dyDescent="0.25">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row>
    <row r="386" spans="147:299" ht="15" customHeight="1" x14ac:dyDescent="0.25">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row>
    <row r="387" spans="147:299" ht="15" customHeight="1" x14ac:dyDescent="0.25">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row>
    <row r="388" spans="147:299" ht="15" customHeight="1" x14ac:dyDescent="0.25">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row>
    <row r="389" spans="147:299" ht="15" customHeight="1" x14ac:dyDescent="0.25">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row>
    <row r="390" spans="147:299" ht="15" customHeight="1" x14ac:dyDescent="0.25">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row>
    <row r="391" spans="147:299" ht="15" customHeight="1" x14ac:dyDescent="0.25">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row>
    <row r="392" spans="147:299" ht="15" customHeight="1" x14ac:dyDescent="0.25">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row>
    <row r="393" spans="147:299" ht="15" customHeight="1" x14ac:dyDescent="0.25">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row>
    <row r="394" spans="147:299" ht="15" customHeight="1" x14ac:dyDescent="0.25">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row>
    <row r="395" spans="147:299" ht="15" customHeight="1" x14ac:dyDescent="0.25">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row>
    <row r="396" spans="147:299" ht="15" customHeight="1" x14ac:dyDescent="0.25">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row>
    <row r="397" spans="147:299" ht="15" customHeight="1" x14ac:dyDescent="0.25">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row>
    <row r="398" spans="147:299" ht="15" customHeight="1" x14ac:dyDescent="0.25">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row>
    <row r="399" spans="147:299" ht="15" customHeight="1" x14ac:dyDescent="0.25">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row>
    <row r="400" spans="147:299" ht="15" customHeight="1" x14ac:dyDescent="0.25">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row>
    <row r="401" spans="151:299" ht="15" customHeight="1" x14ac:dyDescent="0.25">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row>
    <row r="402" spans="151:299" ht="15" customHeight="1" x14ac:dyDescent="0.25">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row>
    <row r="403" spans="151:299" ht="15" customHeight="1" x14ac:dyDescent="0.25">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row>
    <row r="404" spans="151:299" ht="15" customHeight="1" x14ac:dyDescent="0.25">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row>
    <row r="405" spans="151:299" ht="15" customHeight="1" x14ac:dyDescent="0.25">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row>
    <row r="406" spans="151:299" ht="15" customHeight="1" x14ac:dyDescent="0.25">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row>
    <row r="407" spans="151:299" ht="15" customHeight="1" x14ac:dyDescent="0.25">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row>
    <row r="408" spans="151:299" ht="15" customHeight="1" x14ac:dyDescent="0.25">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row>
    <row r="409" spans="151:299" ht="15" customHeight="1" x14ac:dyDescent="0.25">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row>
    <row r="410" spans="151:299" ht="15" customHeight="1" x14ac:dyDescent="0.25">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row>
    <row r="411" spans="151:299" ht="15" customHeight="1" x14ac:dyDescent="0.25">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row>
    <row r="412" spans="151:299" ht="15" customHeight="1" x14ac:dyDescent="0.25">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row>
    <row r="413" spans="151:299" ht="15" customHeight="1" x14ac:dyDescent="0.25">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row>
    <row r="414" spans="151:299" ht="15" customHeight="1" x14ac:dyDescent="0.25">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row>
    <row r="415" spans="151:299" ht="15" customHeight="1" x14ac:dyDescent="0.25">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row>
    <row r="416" spans="151:299" ht="15" customHeight="1" x14ac:dyDescent="0.25">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row>
    <row r="417" spans="155:299" ht="15" customHeight="1" x14ac:dyDescent="0.25">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row>
    <row r="418" spans="155:299" ht="15" customHeight="1" x14ac:dyDescent="0.25">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row>
    <row r="419" spans="155:299" ht="15" customHeight="1" x14ac:dyDescent="0.25">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row>
    <row r="420" spans="155:299" ht="15" customHeight="1" x14ac:dyDescent="0.25">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row>
    <row r="421" spans="155:299" ht="15" customHeight="1" x14ac:dyDescent="0.25">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row>
    <row r="422" spans="155:299" ht="15" customHeight="1" x14ac:dyDescent="0.25">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row>
    <row r="423" spans="155:299" ht="15" customHeight="1" x14ac:dyDescent="0.25">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row>
    <row r="424" spans="155:299" ht="15" customHeight="1" x14ac:dyDescent="0.25">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row>
    <row r="425" spans="155:299" ht="15" customHeight="1" x14ac:dyDescent="0.25">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row>
    <row r="426" spans="155:299" ht="15" customHeight="1" x14ac:dyDescent="0.25">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row>
    <row r="427" spans="155:299" ht="15" customHeight="1" x14ac:dyDescent="0.25">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row>
    <row r="428" spans="155:299" ht="15" customHeight="1" x14ac:dyDescent="0.25">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row>
    <row r="429" spans="155:299" ht="15" customHeight="1" x14ac:dyDescent="0.25">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row>
    <row r="430" spans="155:299" ht="15" customHeight="1" x14ac:dyDescent="0.25">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row>
    <row r="431" spans="155:299" ht="15" customHeight="1" x14ac:dyDescent="0.25">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row>
    <row r="432" spans="155:299" ht="15" customHeight="1" x14ac:dyDescent="0.25">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row>
    <row r="433" spans="159:299" ht="15" customHeight="1" x14ac:dyDescent="0.25">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row>
    <row r="434" spans="159:299" ht="15" customHeight="1" x14ac:dyDescent="0.25">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row>
    <row r="435" spans="159:299" ht="15" customHeight="1" x14ac:dyDescent="0.25">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row>
    <row r="436" spans="159:299" ht="15" customHeight="1" x14ac:dyDescent="0.25">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row>
    <row r="437" spans="159:299" ht="15" customHeight="1" x14ac:dyDescent="0.25">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row>
    <row r="438" spans="159:299" ht="15" customHeight="1" x14ac:dyDescent="0.25">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row>
    <row r="439" spans="159:299" ht="15" customHeight="1" x14ac:dyDescent="0.25">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row>
    <row r="440" spans="159:299" ht="15" customHeight="1" x14ac:dyDescent="0.25">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row>
    <row r="441" spans="159:299" ht="15" customHeight="1" x14ac:dyDescent="0.25">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row>
    <row r="442" spans="159:299" ht="15" customHeight="1" x14ac:dyDescent="0.25">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row>
    <row r="443" spans="159:299" ht="15" customHeight="1" x14ac:dyDescent="0.25">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row>
    <row r="444" spans="159:299" ht="15" customHeight="1" x14ac:dyDescent="0.25">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row>
    <row r="445" spans="159:299" ht="15" customHeight="1" x14ac:dyDescent="0.25">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row>
    <row r="446" spans="159:299" ht="15" customHeight="1" x14ac:dyDescent="0.25">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row>
    <row r="447" spans="159:299" ht="15" customHeight="1" x14ac:dyDescent="0.25">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row>
    <row r="448" spans="159:299" ht="15" customHeight="1" x14ac:dyDescent="0.25">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row>
    <row r="449" spans="163:299" ht="15" customHeight="1" x14ac:dyDescent="0.25">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row>
    <row r="450" spans="163:299" ht="15" customHeight="1" x14ac:dyDescent="0.25">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row>
    <row r="451" spans="163:299" ht="15" customHeight="1" x14ac:dyDescent="0.25">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row>
    <row r="452" spans="163:299" ht="15" customHeight="1" x14ac:dyDescent="0.25">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row>
    <row r="453" spans="163:299" ht="15" customHeight="1" x14ac:dyDescent="0.25">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row>
    <row r="454" spans="163:299" ht="15" customHeight="1" x14ac:dyDescent="0.25">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row>
    <row r="455" spans="163:299" ht="15" customHeight="1" x14ac:dyDescent="0.25">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row>
    <row r="456" spans="163:299" ht="15" customHeight="1" x14ac:dyDescent="0.25">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row>
    <row r="457" spans="163:299" ht="15" customHeight="1" x14ac:dyDescent="0.25">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row>
    <row r="458" spans="163:299" ht="15" customHeight="1" x14ac:dyDescent="0.25">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row>
    <row r="459" spans="163:299" ht="15" customHeight="1" x14ac:dyDescent="0.25">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row>
    <row r="460" spans="163:299" ht="15" customHeight="1" x14ac:dyDescent="0.25">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row>
    <row r="461" spans="163:299" ht="15" customHeight="1" x14ac:dyDescent="0.25">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row>
    <row r="462" spans="163:299" ht="15" customHeight="1" x14ac:dyDescent="0.25">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row>
    <row r="463" spans="163:299" ht="15" customHeight="1" x14ac:dyDescent="0.25">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row>
    <row r="464" spans="163:299" ht="15" customHeight="1" x14ac:dyDescent="0.25">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row>
    <row r="465" spans="167:299" ht="15" customHeight="1" x14ac:dyDescent="0.25">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row>
    <row r="466" spans="167:299" ht="15" customHeight="1" x14ac:dyDescent="0.25">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row>
    <row r="467" spans="167:299" ht="15" customHeight="1" x14ac:dyDescent="0.25">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row>
    <row r="468" spans="167:299" ht="15" customHeight="1" x14ac:dyDescent="0.25">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row>
    <row r="469" spans="167:299" ht="15" customHeight="1" x14ac:dyDescent="0.25">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row>
    <row r="470" spans="167:299" ht="15" customHeight="1" x14ac:dyDescent="0.25">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row>
    <row r="471" spans="167:299" ht="15" customHeight="1" x14ac:dyDescent="0.25">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row>
    <row r="472" spans="167:299" ht="15" customHeight="1" x14ac:dyDescent="0.25">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row>
    <row r="473" spans="167:299" ht="15" customHeight="1" x14ac:dyDescent="0.25">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row>
    <row r="474" spans="167:299" ht="15" customHeight="1" x14ac:dyDescent="0.25">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row>
    <row r="475" spans="167:299" ht="15" customHeight="1" x14ac:dyDescent="0.25">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row>
    <row r="476" spans="167:299" ht="15" customHeight="1" x14ac:dyDescent="0.25">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row>
    <row r="477" spans="167:299" ht="15" customHeight="1" x14ac:dyDescent="0.25">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row>
    <row r="478" spans="167:299" ht="15" customHeight="1" x14ac:dyDescent="0.25">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row>
    <row r="479" spans="167:299" ht="15" customHeight="1" x14ac:dyDescent="0.25">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row>
    <row r="480" spans="167:299" ht="15" customHeight="1" x14ac:dyDescent="0.25">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row>
    <row r="481" spans="171:299" ht="15" customHeight="1" x14ac:dyDescent="0.25">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row>
    <row r="482" spans="171:299" ht="15" customHeight="1" x14ac:dyDescent="0.25">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row>
    <row r="483" spans="171:299" ht="15" customHeight="1" x14ac:dyDescent="0.25">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row>
    <row r="484" spans="171:299" ht="15" customHeight="1" x14ac:dyDescent="0.25">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row>
    <row r="485" spans="171:299" ht="15" customHeight="1" x14ac:dyDescent="0.25">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row>
    <row r="486" spans="171:299" ht="15" customHeight="1" x14ac:dyDescent="0.25">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row>
    <row r="487" spans="171:299" ht="15" customHeight="1" x14ac:dyDescent="0.25">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row>
    <row r="488" spans="171:299" ht="15" customHeight="1" x14ac:dyDescent="0.25">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row>
    <row r="489" spans="171:299" ht="15" customHeight="1" x14ac:dyDescent="0.25">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row>
    <row r="490" spans="171:299" ht="15" customHeight="1" x14ac:dyDescent="0.25">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row>
    <row r="491" spans="171:299" ht="15" customHeight="1" x14ac:dyDescent="0.25">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row>
    <row r="492" spans="171:299" ht="15" customHeight="1" x14ac:dyDescent="0.25">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row>
    <row r="493" spans="171:299" ht="15" customHeight="1" x14ac:dyDescent="0.25">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row>
    <row r="494" spans="171:299" ht="15" customHeight="1" x14ac:dyDescent="0.25">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row>
    <row r="495" spans="171:299" ht="15" customHeight="1" x14ac:dyDescent="0.25">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row>
    <row r="496" spans="171:299" ht="15" customHeight="1" x14ac:dyDescent="0.25">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row>
    <row r="497" spans="175:299" ht="15" customHeight="1" x14ac:dyDescent="0.25">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row>
    <row r="498" spans="175:299" ht="15" customHeight="1" x14ac:dyDescent="0.25">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row>
    <row r="499" spans="175:299" ht="15" customHeight="1" x14ac:dyDescent="0.25">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row>
    <row r="500" spans="175:299" ht="15" customHeight="1" x14ac:dyDescent="0.25">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row>
    <row r="501" spans="175:299" ht="15" customHeight="1" x14ac:dyDescent="0.25">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row>
    <row r="502" spans="175:299" ht="15" customHeight="1" x14ac:dyDescent="0.25">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row>
    <row r="503" spans="175:299" ht="15" customHeight="1" x14ac:dyDescent="0.25">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row>
    <row r="504" spans="175:299" ht="15" customHeight="1" x14ac:dyDescent="0.25">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row>
    <row r="505" spans="175:299" ht="15" customHeight="1" x14ac:dyDescent="0.25">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row>
    <row r="506" spans="175:299" ht="15" customHeight="1" x14ac:dyDescent="0.25">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row>
    <row r="507" spans="175:299" ht="15" customHeight="1" x14ac:dyDescent="0.25">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row>
    <row r="508" spans="175:299" ht="15" customHeight="1" x14ac:dyDescent="0.25">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row>
    <row r="509" spans="175:299" ht="15" customHeight="1" x14ac:dyDescent="0.25">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row>
    <row r="510" spans="175:299" ht="15" customHeight="1" x14ac:dyDescent="0.25">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row>
    <row r="511" spans="175:299" ht="15" customHeight="1" x14ac:dyDescent="0.25">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row>
    <row r="512" spans="175:299" ht="15" customHeight="1" x14ac:dyDescent="0.25">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row>
    <row r="513" spans="179:299" ht="15" customHeight="1" x14ac:dyDescent="0.25">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row>
    <row r="514" spans="179:299" ht="15" customHeight="1" x14ac:dyDescent="0.25">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row>
    <row r="515" spans="179:299" ht="15" customHeight="1" x14ac:dyDescent="0.25">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row>
    <row r="516" spans="179:299" ht="15" customHeight="1" x14ac:dyDescent="0.25">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row>
    <row r="517" spans="179:299" ht="15" customHeight="1" x14ac:dyDescent="0.25">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row>
    <row r="518" spans="179:299" ht="15" customHeight="1" x14ac:dyDescent="0.25">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row>
    <row r="519" spans="179:299" ht="15" customHeight="1" x14ac:dyDescent="0.25">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row>
    <row r="520" spans="179:299" ht="15" customHeight="1" x14ac:dyDescent="0.25">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row>
    <row r="521" spans="179:299" ht="15" customHeight="1" x14ac:dyDescent="0.25">
      <c r="FY521" s="1"/>
      <c r="FZ521" s="1"/>
      <c r="GA521" s="1"/>
      <c r="GB521" s="1"/>
      <c r="GC521" s="1"/>
      <c r="GD521" s="1"/>
      <c r="GE521" s="1"/>
      <c r="GF521" s="1"/>
      <c r="GG521" s="1"/>
      <c r="GH521" s="1"/>
      <c r="GI521" s="1"/>
      <c r="GJ521" s="1"/>
      <c r="GK521" s="1"/>
      <c r="GL521" s="1"/>
      <c r="GM521" s="1"/>
      <c r="GN521" s="1"/>
      <c r="GO521" s="1"/>
      <c r="GP521" s="1"/>
      <c r="GQ521" s="1"/>
      <c r="GR521" s="1"/>
      <c r="GS521" s="1"/>
      <c r="GT521" s="1"/>
      <c r="GU521" s="1"/>
      <c r="GV521" s="1"/>
      <c r="GW521" s="1"/>
      <c r="GX521" s="1"/>
      <c r="GY521" s="1"/>
      <c r="GZ521" s="1"/>
      <c r="HA521" s="1"/>
      <c r="HB521" s="1"/>
      <c r="HC521" s="1"/>
      <c r="HD521" s="1"/>
      <c r="HE521" s="1"/>
      <c r="HF521" s="1"/>
      <c r="HG521" s="1"/>
      <c r="HH521" s="1"/>
      <c r="HI521" s="1"/>
      <c r="HJ521" s="1"/>
      <c r="HK521" s="1"/>
      <c r="HL521" s="1"/>
      <c r="HM521" s="1"/>
      <c r="HN521" s="1"/>
      <c r="HO521" s="1"/>
      <c r="HP521" s="1"/>
      <c r="HQ521" s="1"/>
      <c r="HR521" s="1"/>
      <c r="HS521" s="1"/>
      <c r="HT521" s="1"/>
      <c r="HU521" s="1"/>
      <c r="HV521" s="1"/>
      <c r="HW521" s="1"/>
      <c r="HX521" s="1"/>
      <c r="HY521" s="1"/>
      <c r="HZ521" s="1"/>
      <c r="IA521" s="1"/>
      <c r="IB521" s="1"/>
      <c r="IC521" s="1"/>
      <c r="ID521" s="1"/>
      <c r="IE521" s="1"/>
      <c r="IF521" s="1"/>
      <c r="IG521" s="1"/>
      <c r="IH521" s="1"/>
      <c r="II521" s="1"/>
      <c r="IJ521" s="1"/>
      <c r="IK521" s="1"/>
      <c r="IL521" s="1"/>
      <c r="IM521" s="1"/>
      <c r="IN521" s="1"/>
      <c r="IO521" s="1"/>
      <c r="IP521" s="1"/>
      <c r="IQ521" s="1"/>
      <c r="IR521" s="1"/>
      <c r="IS521" s="1"/>
      <c r="IT521" s="1"/>
      <c r="IU521" s="1"/>
      <c r="IV521" s="1"/>
      <c r="IW521" s="1"/>
      <c r="IX521" s="1"/>
      <c r="IY521" s="1"/>
      <c r="IZ521" s="1"/>
      <c r="JA521" s="1"/>
      <c r="JB521" s="1"/>
      <c r="JC521" s="1"/>
      <c r="JD521" s="1"/>
      <c r="JE521" s="1"/>
      <c r="JF521" s="1"/>
      <c r="JG521" s="1"/>
      <c r="JH521" s="1"/>
      <c r="JI521" s="1"/>
      <c r="JJ521" s="1"/>
      <c r="JK521" s="1"/>
      <c r="JL521" s="1"/>
      <c r="JM521" s="1"/>
      <c r="JN521" s="1"/>
      <c r="JO521" s="1"/>
      <c r="JP521" s="1"/>
      <c r="JQ521" s="1"/>
      <c r="JR521" s="1"/>
      <c r="JS521" s="1"/>
      <c r="JT521" s="1"/>
      <c r="JU521" s="1"/>
      <c r="JV521" s="1"/>
      <c r="JW521" s="1"/>
      <c r="JX521" s="1"/>
      <c r="JY521" s="1"/>
      <c r="JZ521" s="1"/>
      <c r="KA521" s="1"/>
      <c r="KB521" s="1"/>
      <c r="KC521" s="1"/>
      <c r="KD521" s="1"/>
      <c r="KE521" s="1"/>
      <c r="KF521" s="1"/>
      <c r="KG521" s="1"/>
      <c r="KH521" s="1"/>
      <c r="KI521" s="1"/>
      <c r="KJ521" s="1"/>
      <c r="KK521" s="1"/>
      <c r="KL521" s="1"/>
      <c r="KM521" s="1"/>
    </row>
    <row r="522" spans="179:299" ht="15" customHeight="1" x14ac:dyDescent="0.25">
      <c r="FY522" s="1"/>
      <c r="FZ522" s="1"/>
      <c r="GA522" s="1"/>
      <c r="GB522" s="1"/>
      <c r="GC522" s="1"/>
      <c r="GD522" s="1"/>
      <c r="GE522" s="1"/>
      <c r="GF522" s="1"/>
      <c r="GG522" s="1"/>
      <c r="GH522" s="1"/>
      <c r="GI522" s="1"/>
      <c r="GJ522" s="1"/>
      <c r="GK522" s="1"/>
      <c r="GL522" s="1"/>
      <c r="GM522" s="1"/>
      <c r="GN522" s="1"/>
      <c r="GO522" s="1"/>
      <c r="GP522" s="1"/>
      <c r="GQ522" s="1"/>
      <c r="GR522" s="1"/>
      <c r="GS522" s="1"/>
      <c r="GT522" s="1"/>
      <c r="GU522" s="1"/>
      <c r="GV522" s="1"/>
      <c r="GW522" s="1"/>
      <c r="GX522" s="1"/>
      <c r="GY522" s="1"/>
      <c r="GZ522" s="1"/>
      <c r="HA522" s="1"/>
      <c r="HB522" s="1"/>
      <c r="HC522" s="1"/>
      <c r="HD522" s="1"/>
      <c r="HE522" s="1"/>
      <c r="HF522" s="1"/>
      <c r="HG522" s="1"/>
      <c r="HH522" s="1"/>
      <c r="HI522" s="1"/>
      <c r="HJ522" s="1"/>
      <c r="HK522" s="1"/>
      <c r="HL522" s="1"/>
      <c r="HM522" s="1"/>
      <c r="HN522" s="1"/>
      <c r="HO522" s="1"/>
      <c r="HP522" s="1"/>
      <c r="HQ522" s="1"/>
      <c r="HR522" s="1"/>
      <c r="HS522" s="1"/>
      <c r="HT522" s="1"/>
      <c r="HU522" s="1"/>
      <c r="HV522" s="1"/>
      <c r="HW522" s="1"/>
      <c r="HX522" s="1"/>
      <c r="HY522" s="1"/>
      <c r="HZ522" s="1"/>
      <c r="IA522" s="1"/>
      <c r="IB522" s="1"/>
      <c r="IC522" s="1"/>
      <c r="ID522" s="1"/>
      <c r="IE522" s="1"/>
      <c r="IF522" s="1"/>
      <c r="IG522" s="1"/>
      <c r="IH522" s="1"/>
      <c r="II522" s="1"/>
      <c r="IJ522" s="1"/>
      <c r="IK522" s="1"/>
      <c r="IL522" s="1"/>
      <c r="IM522" s="1"/>
      <c r="IN522" s="1"/>
      <c r="IO522" s="1"/>
      <c r="IP522" s="1"/>
      <c r="IQ522" s="1"/>
      <c r="IR522" s="1"/>
      <c r="IS522" s="1"/>
      <c r="IT522" s="1"/>
      <c r="IU522" s="1"/>
      <c r="IV522" s="1"/>
      <c r="IW522" s="1"/>
      <c r="IX522" s="1"/>
      <c r="IY522" s="1"/>
      <c r="IZ522" s="1"/>
      <c r="JA522" s="1"/>
      <c r="JB522" s="1"/>
      <c r="JC522" s="1"/>
      <c r="JD522" s="1"/>
      <c r="JE522" s="1"/>
      <c r="JF522" s="1"/>
      <c r="JG522" s="1"/>
      <c r="JH522" s="1"/>
      <c r="JI522" s="1"/>
      <c r="JJ522" s="1"/>
      <c r="JK522" s="1"/>
      <c r="JL522" s="1"/>
      <c r="JM522" s="1"/>
      <c r="JN522" s="1"/>
      <c r="JO522" s="1"/>
      <c r="JP522" s="1"/>
      <c r="JQ522" s="1"/>
      <c r="JR522" s="1"/>
      <c r="JS522" s="1"/>
      <c r="JT522" s="1"/>
      <c r="JU522" s="1"/>
      <c r="JV522" s="1"/>
      <c r="JW522" s="1"/>
      <c r="JX522" s="1"/>
      <c r="JY522" s="1"/>
      <c r="JZ522" s="1"/>
      <c r="KA522" s="1"/>
      <c r="KB522" s="1"/>
      <c r="KC522" s="1"/>
      <c r="KD522" s="1"/>
      <c r="KE522" s="1"/>
      <c r="KF522" s="1"/>
      <c r="KG522" s="1"/>
      <c r="KH522" s="1"/>
      <c r="KI522" s="1"/>
      <c r="KJ522" s="1"/>
      <c r="KK522" s="1"/>
      <c r="KL522" s="1"/>
      <c r="KM522" s="1"/>
    </row>
    <row r="523" spans="179:299" ht="15" customHeight="1" x14ac:dyDescent="0.25">
      <c r="FZ523" s="1"/>
      <c r="GA523" s="1"/>
      <c r="GB523" s="1"/>
      <c r="GC523" s="1"/>
      <c r="GD523" s="1"/>
      <c r="GE523" s="1"/>
      <c r="GF523" s="1"/>
      <c r="GG523" s="1"/>
      <c r="GH523" s="1"/>
      <c r="GI523" s="1"/>
      <c r="GJ523" s="1"/>
      <c r="GK523" s="1"/>
      <c r="GL523" s="1"/>
      <c r="GM523" s="1"/>
      <c r="GN523" s="1"/>
      <c r="GO523" s="1"/>
      <c r="GP523" s="1"/>
      <c r="GQ523" s="1"/>
      <c r="GR523" s="1"/>
      <c r="GS523" s="1"/>
      <c r="GT523" s="1"/>
      <c r="GU523" s="1"/>
      <c r="GV523" s="1"/>
      <c r="GW523" s="1"/>
      <c r="GX523" s="1"/>
      <c r="GY523" s="1"/>
      <c r="GZ523" s="1"/>
      <c r="HA523" s="1"/>
      <c r="HB523" s="1"/>
      <c r="HC523" s="1"/>
      <c r="HD523" s="1"/>
      <c r="HE523" s="1"/>
      <c r="HF523" s="1"/>
      <c r="HG523" s="1"/>
      <c r="HH523" s="1"/>
      <c r="HI523" s="1"/>
      <c r="HJ523" s="1"/>
      <c r="HK523" s="1"/>
      <c r="HL523" s="1"/>
      <c r="HM523" s="1"/>
      <c r="HN523" s="1"/>
      <c r="HO523" s="1"/>
      <c r="HP523" s="1"/>
      <c r="HQ523" s="1"/>
      <c r="HR523" s="1"/>
      <c r="HS523" s="1"/>
      <c r="HT523" s="1"/>
      <c r="HU523" s="1"/>
      <c r="HV523" s="1"/>
      <c r="HW523" s="1"/>
      <c r="HX523" s="1"/>
      <c r="HY523" s="1"/>
      <c r="HZ523" s="1"/>
      <c r="IA523" s="1"/>
      <c r="IB523" s="1"/>
      <c r="IC523" s="1"/>
      <c r="ID523" s="1"/>
      <c r="IE523" s="1"/>
      <c r="IF523" s="1"/>
      <c r="IG523" s="1"/>
      <c r="IH523" s="1"/>
      <c r="II523" s="1"/>
      <c r="IJ523" s="1"/>
      <c r="IK523" s="1"/>
      <c r="IL523" s="1"/>
      <c r="IM523" s="1"/>
      <c r="IN523" s="1"/>
      <c r="IO523" s="1"/>
      <c r="IP523" s="1"/>
      <c r="IQ523" s="1"/>
      <c r="IR523" s="1"/>
      <c r="IS523" s="1"/>
      <c r="IT523" s="1"/>
      <c r="IU523" s="1"/>
      <c r="IV523" s="1"/>
      <c r="IW523" s="1"/>
      <c r="IX523" s="1"/>
      <c r="IY523" s="1"/>
      <c r="IZ523" s="1"/>
      <c r="JA523" s="1"/>
      <c r="JB523" s="1"/>
      <c r="JC523" s="1"/>
      <c r="JD523" s="1"/>
      <c r="JE523" s="1"/>
      <c r="JF523" s="1"/>
      <c r="JG523" s="1"/>
      <c r="JH523" s="1"/>
      <c r="JI523" s="1"/>
      <c r="JJ523" s="1"/>
      <c r="JK523" s="1"/>
      <c r="JL523" s="1"/>
      <c r="JM523" s="1"/>
      <c r="JN523" s="1"/>
      <c r="JO523" s="1"/>
      <c r="JP523" s="1"/>
      <c r="JQ523" s="1"/>
      <c r="JR523" s="1"/>
      <c r="JS523" s="1"/>
      <c r="JT523" s="1"/>
      <c r="JU523" s="1"/>
      <c r="JV523" s="1"/>
      <c r="JW523" s="1"/>
      <c r="JX523" s="1"/>
      <c r="JY523" s="1"/>
      <c r="JZ523" s="1"/>
      <c r="KA523" s="1"/>
      <c r="KB523" s="1"/>
      <c r="KC523" s="1"/>
      <c r="KD523" s="1"/>
      <c r="KE523" s="1"/>
      <c r="KF523" s="1"/>
      <c r="KG523" s="1"/>
      <c r="KH523" s="1"/>
      <c r="KI523" s="1"/>
      <c r="KJ523" s="1"/>
      <c r="KK523" s="1"/>
      <c r="KL523" s="1"/>
      <c r="KM523" s="1"/>
    </row>
    <row r="524" spans="179:299" ht="15" customHeight="1" x14ac:dyDescent="0.25">
      <c r="FZ524" s="1"/>
      <c r="GA524" s="1"/>
      <c r="GB524" s="1"/>
      <c r="GC524" s="1"/>
      <c r="GD524" s="1"/>
      <c r="GE524" s="1"/>
      <c r="GF524" s="1"/>
      <c r="GG524" s="1"/>
      <c r="GH524" s="1"/>
      <c r="GI524" s="1"/>
      <c r="GJ524" s="1"/>
      <c r="GK524" s="1"/>
      <c r="GL524" s="1"/>
      <c r="GM524" s="1"/>
      <c r="GN524" s="1"/>
      <c r="GO524" s="1"/>
      <c r="GP524" s="1"/>
      <c r="GQ524" s="1"/>
      <c r="GR524" s="1"/>
      <c r="GS524" s="1"/>
      <c r="GT524" s="1"/>
      <c r="GU524" s="1"/>
      <c r="GV524" s="1"/>
      <c r="GW524" s="1"/>
      <c r="GX524" s="1"/>
      <c r="GY524" s="1"/>
      <c r="GZ524" s="1"/>
      <c r="HA524" s="1"/>
      <c r="HB524" s="1"/>
      <c r="HC524" s="1"/>
      <c r="HD524" s="1"/>
      <c r="HE524" s="1"/>
      <c r="HF524" s="1"/>
      <c r="HG524" s="1"/>
      <c r="HH524" s="1"/>
      <c r="HI524" s="1"/>
      <c r="HJ524" s="1"/>
      <c r="HK524" s="1"/>
      <c r="HL524" s="1"/>
      <c r="HM524" s="1"/>
      <c r="HN524" s="1"/>
      <c r="HO524" s="1"/>
      <c r="HP524" s="1"/>
      <c r="HQ524" s="1"/>
      <c r="HR524" s="1"/>
      <c r="HS524" s="1"/>
      <c r="HT524" s="1"/>
      <c r="HU524" s="1"/>
      <c r="HV524" s="1"/>
      <c r="HW524" s="1"/>
      <c r="HX524" s="1"/>
      <c r="HY524" s="1"/>
      <c r="HZ524" s="1"/>
      <c r="IA524" s="1"/>
      <c r="IB524" s="1"/>
      <c r="IC524" s="1"/>
      <c r="ID524" s="1"/>
      <c r="IE524" s="1"/>
      <c r="IF524" s="1"/>
      <c r="IG524" s="1"/>
      <c r="IH524" s="1"/>
      <c r="II524" s="1"/>
      <c r="IJ524" s="1"/>
      <c r="IK524" s="1"/>
      <c r="IL524" s="1"/>
      <c r="IM524" s="1"/>
      <c r="IN524" s="1"/>
      <c r="IO524" s="1"/>
      <c r="IP524" s="1"/>
      <c r="IQ524" s="1"/>
      <c r="IR524" s="1"/>
      <c r="IS524" s="1"/>
      <c r="IT524" s="1"/>
      <c r="IU524" s="1"/>
      <c r="IV524" s="1"/>
      <c r="IW524" s="1"/>
      <c r="IX524" s="1"/>
      <c r="IY524" s="1"/>
      <c r="IZ524" s="1"/>
      <c r="JA524" s="1"/>
      <c r="JB524" s="1"/>
      <c r="JC524" s="1"/>
      <c r="JD524" s="1"/>
      <c r="JE524" s="1"/>
      <c r="JF524" s="1"/>
      <c r="JG524" s="1"/>
      <c r="JH524" s="1"/>
      <c r="JI524" s="1"/>
      <c r="JJ524" s="1"/>
      <c r="JK524" s="1"/>
      <c r="JL524" s="1"/>
      <c r="JM524" s="1"/>
      <c r="JN524" s="1"/>
      <c r="JO524" s="1"/>
      <c r="JP524" s="1"/>
      <c r="JQ524" s="1"/>
      <c r="JR524" s="1"/>
      <c r="JS524" s="1"/>
      <c r="JT524" s="1"/>
      <c r="JU524" s="1"/>
      <c r="JV524" s="1"/>
      <c r="JW524" s="1"/>
      <c r="JX524" s="1"/>
      <c r="JY524" s="1"/>
      <c r="JZ524" s="1"/>
      <c r="KA524" s="1"/>
      <c r="KB524" s="1"/>
      <c r="KC524" s="1"/>
      <c r="KD524" s="1"/>
      <c r="KE524" s="1"/>
      <c r="KF524" s="1"/>
      <c r="KG524" s="1"/>
      <c r="KH524" s="1"/>
      <c r="KI524" s="1"/>
      <c r="KJ524" s="1"/>
      <c r="KK524" s="1"/>
      <c r="KL524" s="1"/>
      <c r="KM524" s="1"/>
    </row>
    <row r="525" spans="179:299" ht="15" customHeight="1" x14ac:dyDescent="0.25">
      <c r="FZ525" s="1"/>
      <c r="GA525" s="1"/>
      <c r="GB525" s="1"/>
      <c r="GC525" s="1"/>
      <c r="GD525" s="1"/>
      <c r="GE525" s="1"/>
      <c r="GF525" s="1"/>
      <c r="GG525" s="1"/>
      <c r="GH525" s="1"/>
      <c r="GI525" s="1"/>
      <c r="GJ525" s="1"/>
      <c r="GK525" s="1"/>
      <c r="GL525" s="1"/>
      <c r="GM525" s="1"/>
      <c r="GN525" s="1"/>
      <c r="GO525" s="1"/>
      <c r="GP525" s="1"/>
      <c r="GQ525" s="1"/>
      <c r="GR525" s="1"/>
      <c r="GS525" s="1"/>
      <c r="GT525" s="1"/>
      <c r="GU525" s="1"/>
      <c r="GV525" s="1"/>
      <c r="GW525" s="1"/>
      <c r="GX525" s="1"/>
      <c r="GY525" s="1"/>
      <c r="GZ525" s="1"/>
      <c r="HA525" s="1"/>
      <c r="HB525" s="1"/>
      <c r="HC525" s="1"/>
      <c r="HD525" s="1"/>
      <c r="HE525" s="1"/>
      <c r="HF525" s="1"/>
      <c r="HG525" s="1"/>
      <c r="HH525" s="1"/>
      <c r="HI525" s="1"/>
      <c r="HJ525" s="1"/>
      <c r="HK525" s="1"/>
      <c r="HL525" s="1"/>
      <c r="HM525" s="1"/>
      <c r="HN525" s="1"/>
      <c r="HO525" s="1"/>
      <c r="HP525" s="1"/>
      <c r="HQ525" s="1"/>
      <c r="HR525" s="1"/>
      <c r="HS525" s="1"/>
      <c r="HT525" s="1"/>
      <c r="HU525" s="1"/>
      <c r="HV525" s="1"/>
      <c r="HW525" s="1"/>
      <c r="HX525" s="1"/>
      <c r="HY525" s="1"/>
      <c r="HZ525" s="1"/>
      <c r="IA525" s="1"/>
      <c r="IB525" s="1"/>
      <c r="IC525" s="1"/>
      <c r="ID525" s="1"/>
      <c r="IE525" s="1"/>
      <c r="IF525" s="1"/>
      <c r="IG525" s="1"/>
      <c r="IH525" s="1"/>
      <c r="II525" s="1"/>
      <c r="IJ525" s="1"/>
      <c r="IK525" s="1"/>
      <c r="IL525" s="1"/>
      <c r="IM525" s="1"/>
      <c r="IN525" s="1"/>
      <c r="IO525" s="1"/>
      <c r="IP525" s="1"/>
      <c r="IQ525" s="1"/>
      <c r="IR525" s="1"/>
      <c r="IS525" s="1"/>
      <c r="IT525" s="1"/>
      <c r="IU525" s="1"/>
      <c r="IV525" s="1"/>
      <c r="IW525" s="1"/>
      <c r="IX525" s="1"/>
      <c r="IY525" s="1"/>
      <c r="IZ525" s="1"/>
      <c r="JA525" s="1"/>
      <c r="JB525" s="1"/>
      <c r="JC525" s="1"/>
      <c r="JD525" s="1"/>
      <c r="JE525" s="1"/>
      <c r="JF525" s="1"/>
      <c r="JG525" s="1"/>
      <c r="JH525" s="1"/>
      <c r="JI525" s="1"/>
      <c r="JJ525" s="1"/>
      <c r="JK525" s="1"/>
      <c r="JL525" s="1"/>
      <c r="JM525" s="1"/>
      <c r="JN525" s="1"/>
      <c r="JO525" s="1"/>
      <c r="JP525" s="1"/>
      <c r="JQ525" s="1"/>
      <c r="JR525" s="1"/>
      <c r="JS525" s="1"/>
      <c r="JT525" s="1"/>
      <c r="JU525" s="1"/>
      <c r="JV525" s="1"/>
      <c r="JW525" s="1"/>
      <c r="JX525" s="1"/>
      <c r="JY525" s="1"/>
      <c r="JZ525" s="1"/>
      <c r="KA525" s="1"/>
      <c r="KB525" s="1"/>
      <c r="KC525" s="1"/>
      <c r="KD525" s="1"/>
      <c r="KE525" s="1"/>
      <c r="KF525" s="1"/>
      <c r="KG525" s="1"/>
      <c r="KH525" s="1"/>
      <c r="KI525" s="1"/>
      <c r="KJ525" s="1"/>
      <c r="KK525" s="1"/>
      <c r="KL525" s="1"/>
      <c r="KM525" s="1"/>
    </row>
    <row r="526" spans="179:299" ht="15" customHeight="1" x14ac:dyDescent="0.25">
      <c r="FZ526" s="1"/>
      <c r="GA526" s="1"/>
      <c r="GB526" s="1"/>
      <c r="GC526" s="1"/>
      <c r="GD526" s="1"/>
      <c r="GE526" s="1"/>
      <c r="GF526" s="1"/>
      <c r="GG526" s="1"/>
      <c r="GH526" s="1"/>
      <c r="GI526" s="1"/>
      <c r="GJ526" s="1"/>
      <c r="GK526" s="1"/>
      <c r="GL526" s="1"/>
      <c r="GM526" s="1"/>
      <c r="GN526" s="1"/>
      <c r="GO526" s="1"/>
      <c r="GP526" s="1"/>
      <c r="GQ526" s="1"/>
      <c r="GR526" s="1"/>
      <c r="GS526" s="1"/>
      <c r="GT526" s="1"/>
      <c r="GU526" s="1"/>
      <c r="GV526" s="1"/>
      <c r="GW526" s="1"/>
      <c r="GX526" s="1"/>
      <c r="GY526" s="1"/>
      <c r="GZ526" s="1"/>
      <c r="HA526" s="1"/>
      <c r="HB526" s="1"/>
      <c r="HC526" s="1"/>
      <c r="HD526" s="1"/>
      <c r="HE526" s="1"/>
      <c r="HF526" s="1"/>
      <c r="HG526" s="1"/>
      <c r="HH526" s="1"/>
      <c r="HI526" s="1"/>
      <c r="HJ526" s="1"/>
      <c r="HK526" s="1"/>
      <c r="HL526" s="1"/>
      <c r="HM526" s="1"/>
      <c r="HN526" s="1"/>
      <c r="HO526" s="1"/>
      <c r="HP526" s="1"/>
      <c r="HQ526" s="1"/>
      <c r="HR526" s="1"/>
      <c r="HS526" s="1"/>
      <c r="HT526" s="1"/>
      <c r="HU526" s="1"/>
      <c r="HV526" s="1"/>
      <c r="HW526" s="1"/>
      <c r="HX526" s="1"/>
      <c r="HY526" s="1"/>
      <c r="HZ526" s="1"/>
      <c r="IA526" s="1"/>
      <c r="IB526" s="1"/>
      <c r="IC526" s="1"/>
      <c r="ID526" s="1"/>
      <c r="IE526" s="1"/>
      <c r="IF526" s="1"/>
      <c r="IG526" s="1"/>
      <c r="IH526" s="1"/>
      <c r="II526" s="1"/>
      <c r="IJ526" s="1"/>
      <c r="IK526" s="1"/>
      <c r="IL526" s="1"/>
      <c r="IM526" s="1"/>
      <c r="IN526" s="1"/>
      <c r="IO526" s="1"/>
      <c r="IP526" s="1"/>
      <c r="IQ526" s="1"/>
      <c r="IR526" s="1"/>
      <c r="IS526" s="1"/>
      <c r="IT526" s="1"/>
      <c r="IU526" s="1"/>
      <c r="IV526" s="1"/>
      <c r="IW526" s="1"/>
      <c r="IX526" s="1"/>
      <c r="IY526" s="1"/>
      <c r="IZ526" s="1"/>
      <c r="JA526" s="1"/>
      <c r="JB526" s="1"/>
      <c r="JC526" s="1"/>
      <c r="JD526" s="1"/>
      <c r="JE526" s="1"/>
      <c r="JF526" s="1"/>
      <c r="JG526" s="1"/>
      <c r="JH526" s="1"/>
      <c r="JI526" s="1"/>
      <c r="JJ526" s="1"/>
      <c r="JK526" s="1"/>
      <c r="JL526" s="1"/>
      <c r="JM526" s="1"/>
      <c r="JN526" s="1"/>
      <c r="JO526" s="1"/>
      <c r="JP526" s="1"/>
      <c r="JQ526" s="1"/>
      <c r="JR526" s="1"/>
      <c r="JS526" s="1"/>
      <c r="JT526" s="1"/>
      <c r="JU526" s="1"/>
      <c r="JV526" s="1"/>
      <c r="JW526" s="1"/>
      <c r="JX526" s="1"/>
      <c r="JY526" s="1"/>
      <c r="JZ526" s="1"/>
      <c r="KA526" s="1"/>
      <c r="KB526" s="1"/>
      <c r="KC526" s="1"/>
      <c r="KD526" s="1"/>
      <c r="KE526" s="1"/>
      <c r="KF526" s="1"/>
      <c r="KG526" s="1"/>
      <c r="KH526" s="1"/>
      <c r="KI526" s="1"/>
      <c r="KJ526" s="1"/>
      <c r="KK526" s="1"/>
      <c r="KL526" s="1"/>
      <c r="KM526" s="1"/>
    </row>
    <row r="527" spans="179:299" ht="15" customHeight="1" x14ac:dyDescent="0.25">
      <c r="GA527" s="1"/>
      <c r="GB527" s="1"/>
      <c r="GC527" s="1"/>
      <c r="GD527" s="1"/>
      <c r="GE527" s="1"/>
      <c r="GF527" s="1"/>
      <c r="GG527" s="1"/>
      <c r="GH527" s="1"/>
      <c r="GI527" s="1"/>
      <c r="GJ527" s="1"/>
      <c r="GK527" s="1"/>
      <c r="GL527" s="1"/>
      <c r="GM527" s="1"/>
      <c r="GN527" s="1"/>
      <c r="GO527" s="1"/>
      <c r="GP527" s="1"/>
      <c r="GQ527" s="1"/>
      <c r="GR527" s="1"/>
      <c r="GS527" s="1"/>
      <c r="GT527" s="1"/>
      <c r="GU527" s="1"/>
      <c r="GV527" s="1"/>
      <c r="GW527" s="1"/>
      <c r="GX527" s="1"/>
      <c r="GY527" s="1"/>
      <c r="GZ527" s="1"/>
      <c r="HA527" s="1"/>
      <c r="HB527" s="1"/>
      <c r="HC527" s="1"/>
      <c r="HD527" s="1"/>
      <c r="HE527" s="1"/>
      <c r="HF527" s="1"/>
      <c r="HG527" s="1"/>
      <c r="HH527" s="1"/>
      <c r="HI527" s="1"/>
      <c r="HJ527" s="1"/>
      <c r="HK527" s="1"/>
      <c r="HL527" s="1"/>
      <c r="HM527" s="1"/>
      <c r="HN527" s="1"/>
      <c r="HO527" s="1"/>
      <c r="HP527" s="1"/>
      <c r="HQ527" s="1"/>
      <c r="HR527" s="1"/>
      <c r="HS527" s="1"/>
      <c r="HT527" s="1"/>
      <c r="HU527" s="1"/>
      <c r="HV527" s="1"/>
      <c r="HW527" s="1"/>
      <c r="HX527" s="1"/>
      <c r="HY527" s="1"/>
      <c r="HZ527" s="1"/>
      <c r="IA527" s="1"/>
      <c r="IB527" s="1"/>
      <c r="IC527" s="1"/>
      <c r="ID527" s="1"/>
      <c r="IE527" s="1"/>
      <c r="IF527" s="1"/>
      <c r="IG527" s="1"/>
      <c r="IH527" s="1"/>
      <c r="II527" s="1"/>
      <c r="IJ527" s="1"/>
      <c r="IK527" s="1"/>
      <c r="IL527" s="1"/>
      <c r="IM527" s="1"/>
      <c r="IN527" s="1"/>
      <c r="IO527" s="1"/>
      <c r="IP527" s="1"/>
      <c r="IQ527" s="1"/>
      <c r="IR527" s="1"/>
      <c r="IS527" s="1"/>
      <c r="IT527" s="1"/>
      <c r="IU527" s="1"/>
      <c r="IV527" s="1"/>
      <c r="IW527" s="1"/>
      <c r="IX527" s="1"/>
      <c r="IY527" s="1"/>
      <c r="IZ527" s="1"/>
      <c r="JA527" s="1"/>
      <c r="JB527" s="1"/>
      <c r="JC527" s="1"/>
      <c r="JD527" s="1"/>
      <c r="JE527" s="1"/>
      <c r="JF527" s="1"/>
      <c r="JG527" s="1"/>
      <c r="JH527" s="1"/>
      <c r="JI527" s="1"/>
      <c r="JJ527" s="1"/>
      <c r="JK527" s="1"/>
      <c r="JL527" s="1"/>
      <c r="JM527" s="1"/>
      <c r="JN527" s="1"/>
      <c r="JO527" s="1"/>
      <c r="JP527" s="1"/>
      <c r="JQ527" s="1"/>
      <c r="JR527" s="1"/>
      <c r="JS527" s="1"/>
      <c r="JT527" s="1"/>
      <c r="JU527" s="1"/>
      <c r="JV527" s="1"/>
      <c r="JW527" s="1"/>
      <c r="JX527" s="1"/>
      <c r="JY527" s="1"/>
      <c r="JZ527" s="1"/>
      <c r="KA527" s="1"/>
      <c r="KB527" s="1"/>
      <c r="KC527" s="1"/>
      <c r="KD527" s="1"/>
      <c r="KE527" s="1"/>
      <c r="KF527" s="1"/>
      <c r="KG527" s="1"/>
      <c r="KH527" s="1"/>
      <c r="KI527" s="1"/>
      <c r="KJ527" s="1"/>
      <c r="KK527" s="1"/>
      <c r="KL527" s="1"/>
      <c r="KM527" s="1"/>
    </row>
    <row r="528" spans="179:299" ht="15" customHeight="1" x14ac:dyDescent="0.25">
      <c r="GA528" s="1"/>
      <c r="GB528" s="1"/>
      <c r="GC528" s="1"/>
      <c r="GD528" s="1"/>
      <c r="GE528" s="1"/>
      <c r="GF528" s="1"/>
      <c r="GG528" s="1"/>
      <c r="GH528" s="1"/>
      <c r="GI528" s="1"/>
      <c r="GJ528" s="1"/>
      <c r="GK528" s="1"/>
      <c r="GL528" s="1"/>
      <c r="GM528" s="1"/>
      <c r="GN528" s="1"/>
      <c r="GO528" s="1"/>
      <c r="GP528" s="1"/>
      <c r="GQ528" s="1"/>
      <c r="GR528" s="1"/>
      <c r="GS528" s="1"/>
      <c r="GT528" s="1"/>
      <c r="GU528" s="1"/>
      <c r="GV528" s="1"/>
      <c r="GW528" s="1"/>
      <c r="GX528" s="1"/>
      <c r="GY528" s="1"/>
      <c r="GZ528" s="1"/>
      <c r="HA528" s="1"/>
      <c r="HB528" s="1"/>
      <c r="HC528" s="1"/>
      <c r="HD528" s="1"/>
      <c r="HE528" s="1"/>
      <c r="HF528" s="1"/>
      <c r="HG528" s="1"/>
      <c r="HH528" s="1"/>
      <c r="HI528" s="1"/>
      <c r="HJ528" s="1"/>
      <c r="HK528" s="1"/>
      <c r="HL528" s="1"/>
      <c r="HM528" s="1"/>
      <c r="HN528" s="1"/>
      <c r="HO528" s="1"/>
      <c r="HP528" s="1"/>
      <c r="HQ528" s="1"/>
      <c r="HR528" s="1"/>
      <c r="HS528" s="1"/>
      <c r="HT528" s="1"/>
      <c r="HU528" s="1"/>
      <c r="HV528" s="1"/>
      <c r="HW528" s="1"/>
      <c r="HX528" s="1"/>
      <c r="HY528" s="1"/>
      <c r="HZ528" s="1"/>
      <c r="IA528" s="1"/>
      <c r="IB528" s="1"/>
      <c r="IC528" s="1"/>
      <c r="ID528" s="1"/>
      <c r="IE528" s="1"/>
      <c r="IF528" s="1"/>
      <c r="IG528" s="1"/>
      <c r="IH528" s="1"/>
      <c r="II528" s="1"/>
      <c r="IJ528" s="1"/>
      <c r="IK528" s="1"/>
      <c r="IL528" s="1"/>
      <c r="IM528" s="1"/>
      <c r="IN528" s="1"/>
      <c r="IO528" s="1"/>
      <c r="IP528" s="1"/>
      <c r="IQ528" s="1"/>
      <c r="IR528" s="1"/>
      <c r="IS528" s="1"/>
      <c r="IT528" s="1"/>
      <c r="IU528" s="1"/>
      <c r="IV528" s="1"/>
      <c r="IW528" s="1"/>
      <c r="IX528" s="1"/>
      <c r="IY528" s="1"/>
      <c r="IZ528" s="1"/>
      <c r="JA528" s="1"/>
      <c r="JB528" s="1"/>
      <c r="JC528" s="1"/>
      <c r="JD528" s="1"/>
      <c r="JE528" s="1"/>
      <c r="JF528" s="1"/>
      <c r="JG528" s="1"/>
      <c r="JH528" s="1"/>
      <c r="JI528" s="1"/>
      <c r="JJ528" s="1"/>
      <c r="JK528" s="1"/>
      <c r="JL528" s="1"/>
      <c r="JM528" s="1"/>
      <c r="JN528" s="1"/>
      <c r="JO528" s="1"/>
      <c r="JP528" s="1"/>
      <c r="JQ528" s="1"/>
      <c r="JR528" s="1"/>
      <c r="JS528" s="1"/>
      <c r="JT528" s="1"/>
      <c r="JU528" s="1"/>
      <c r="JV528" s="1"/>
      <c r="JW528" s="1"/>
      <c r="JX528" s="1"/>
      <c r="JY528" s="1"/>
      <c r="JZ528" s="1"/>
      <c r="KA528" s="1"/>
      <c r="KB528" s="1"/>
      <c r="KC528" s="1"/>
      <c r="KD528" s="1"/>
      <c r="KE528" s="1"/>
      <c r="KF528" s="1"/>
      <c r="KG528" s="1"/>
      <c r="KH528" s="1"/>
      <c r="KI528" s="1"/>
      <c r="KJ528" s="1"/>
      <c r="KK528" s="1"/>
      <c r="KL528" s="1"/>
      <c r="KM528" s="1"/>
    </row>
    <row r="529" spans="183:299" ht="15" customHeight="1" x14ac:dyDescent="0.25">
      <c r="GA529" s="1"/>
      <c r="GB529" s="1"/>
      <c r="GC529" s="1"/>
      <c r="GD529" s="1"/>
      <c r="GE529" s="1"/>
      <c r="GF529" s="1"/>
      <c r="GG529" s="1"/>
      <c r="GH529" s="1"/>
      <c r="GI529" s="1"/>
      <c r="GJ529" s="1"/>
      <c r="GK529" s="1"/>
      <c r="GL529" s="1"/>
      <c r="GM529" s="1"/>
      <c r="GN529" s="1"/>
      <c r="GO529" s="1"/>
      <c r="GP529" s="1"/>
      <c r="GQ529" s="1"/>
      <c r="GR529" s="1"/>
      <c r="GS529" s="1"/>
      <c r="GT529" s="1"/>
      <c r="GU529" s="1"/>
      <c r="GV529" s="1"/>
      <c r="GW529" s="1"/>
      <c r="GX529" s="1"/>
      <c r="GY529" s="1"/>
      <c r="GZ529" s="1"/>
      <c r="HA529" s="1"/>
      <c r="HB529" s="1"/>
      <c r="HC529" s="1"/>
      <c r="HD529" s="1"/>
      <c r="HE529" s="1"/>
      <c r="HF529" s="1"/>
      <c r="HG529" s="1"/>
      <c r="HH529" s="1"/>
      <c r="HI529" s="1"/>
      <c r="HJ529" s="1"/>
      <c r="HK529" s="1"/>
      <c r="HL529" s="1"/>
      <c r="HM529" s="1"/>
      <c r="HN529" s="1"/>
      <c r="HO529" s="1"/>
      <c r="HP529" s="1"/>
      <c r="HQ529" s="1"/>
      <c r="HR529" s="1"/>
      <c r="HS529" s="1"/>
      <c r="HT529" s="1"/>
      <c r="HU529" s="1"/>
      <c r="HV529" s="1"/>
      <c r="HW529" s="1"/>
      <c r="HX529" s="1"/>
      <c r="HY529" s="1"/>
      <c r="HZ529" s="1"/>
      <c r="IA529" s="1"/>
      <c r="IB529" s="1"/>
      <c r="IC529" s="1"/>
      <c r="ID529" s="1"/>
      <c r="IE529" s="1"/>
      <c r="IF529" s="1"/>
      <c r="IG529" s="1"/>
      <c r="IH529" s="1"/>
      <c r="II529" s="1"/>
      <c r="IJ529" s="1"/>
      <c r="IK529" s="1"/>
      <c r="IL529" s="1"/>
      <c r="IM529" s="1"/>
      <c r="IN529" s="1"/>
      <c r="IO529" s="1"/>
      <c r="IP529" s="1"/>
      <c r="IQ529" s="1"/>
      <c r="IR529" s="1"/>
      <c r="IS529" s="1"/>
      <c r="IT529" s="1"/>
      <c r="IU529" s="1"/>
      <c r="IV529" s="1"/>
      <c r="IW529" s="1"/>
      <c r="IX529" s="1"/>
      <c r="IY529" s="1"/>
      <c r="IZ529" s="1"/>
      <c r="JA529" s="1"/>
      <c r="JB529" s="1"/>
      <c r="JC529" s="1"/>
      <c r="JD529" s="1"/>
      <c r="JE529" s="1"/>
      <c r="JF529" s="1"/>
      <c r="JG529" s="1"/>
      <c r="JH529" s="1"/>
      <c r="JI529" s="1"/>
      <c r="JJ529" s="1"/>
      <c r="JK529" s="1"/>
      <c r="JL529" s="1"/>
      <c r="JM529" s="1"/>
      <c r="JN529" s="1"/>
      <c r="JO529" s="1"/>
      <c r="JP529" s="1"/>
      <c r="JQ529" s="1"/>
      <c r="JR529" s="1"/>
      <c r="JS529" s="1"/>
      <c r="JT529" s="1"/>
      <c r="JU529" s="1"/>
      <c r="JV529" s="1"/>
      <c r="JW529" s="1"/>
      <c r="JX529" s="1"/>
      <c r="JY529" s="1"/>
      <c r="JZ529" s="1"/>
      <c r="KA529" s="1"/>
      <c r="KB529" s="1"/>
      <c r="KC529" s="1"/>
      <c r="KD529" s="1"/>
      <c r="KE529" s="1"/>
      <c r="KF529" s="1"/>
      <c r="KG529" s="1"/>
      <c r="KH529" s="1"/>
      <c r="KI529" s="1"/>
      <c r="KJ529" s="1"/>
      <c r="KK529" s="1"/>
      <c r="KL529" s="1"/>
      <c r="KM529" s="1"/>
    </row>
    <row r="530" spans="183:299" ht="15" customHeight="1" x14ac:dyDescent="0.25">
      <c r="GA530" s="1"/>
      <c r="GB530" s="1"/>
      <c r="GC530" s="1"/>
      <c r="GD530" s="1"/>
      <c r="GE530" s="1"/>
      <c r="GF530" s="1"/>
      <c r="GG530" s="1"/>
      <c r="GH530" s="1"/>
      <c r="GI530" s="1"/>
      <c r="GJ530" s="1"/>
      <c r="GK530" s="1"/>
      <c r="GL530" s="1"/>
      <c r="GM530" s="1"/>
      <c r="GN530" s="1"/>
      <c r="GO530" s="1"/>
      <c r="GP530" s="1"/>
      <c r="GQ530" s="1"/>
      <c r="GR530" s="1"/>
      <c r="GS530" s="1"/>
      <c r="GT530" s="1"/>
      <c r="GU530" s="1"/>
      <c r="GV530" s="1"/>
      <c r="GW530" s="1"/>
      <c r="GX530" s="1"/>
      <c r="GY530" s="1"/>
      <c r="GZ530" s="1"/>
      <c r="HA530" s="1"/>
      <c r="HB530" s="1"/>
      <c r="HC530" s="1"/>
      <c r="HD530" s="1"/>
      <c r="HE530" s="1"/>
      <c r="HF530" s="1"/>
      <c r="HG530" s="1"/>
      <c r="HH530" s="1"/>
      <c r="HI530" s="1"/>
      <c r="HJ530" s="1"/>
      <c r="HK530" s="1"/>
      <c r="HL530" s="1"/>
      <c r="HM530" s="1"/>
      <c r="HN530" s="1"/>
      <c r="HO530" s="1"/>
      <c r="HP530" s="1"/>
      <c r="HQ530" s="1"/>
      <c r="HR530" s="1"/>
      <c r="HS530" s="1"/>
      <c r="HT530" s="1"/>
      <c r="HU530" s="1"/>
      <c r="HV530" s="1"/>
      <c r="HW530" s="1"/>
      <c r="HX530" s="1"/>
      <c r="HY530" s="1"/>
      <c r="HZ530" s="1"/>
      <c r="IA530" s="1"/>
      <c r="IB530" s="1"/>
      <c r="IC530" s="1"/>
      <c r="ID530" s="1"/>
      <c r="IE530" s="1"/>
      <c r="IF530" s="1"/>
      <c r="IG530" s="1"/>
      <c r="IH530" s="1"/>
      <c r="II530" s="1"/>
      <c r="IJ530" s="1"/>
      <c r="IK530" s="1"/>
      <c r="IL530" s="1"/>
      <c r="IM530" s="1"/>
      <c r="IN530" s="1"/>
      <c r="IO530" s="1"/>
      <c r="IP530" s="1"/>
      <c r="IQ530" s="1"/>
      <c r="IR530" s="1"/>
      <c r="IS530" s="1"/>
      <c r="IT530" s="1"/>
      <c r="IU530" s="1"/>
      <c r="IV530" s="1"/>
      <c r="IW530" s="1"/>
      <c r="IX530" s="1"/>
      <c r="IY530" s="1"/>
      <c r="IZ530" s="1"/>
      <c r="JA530" s="1"/>
      <c r="JB530" s="1"/>
      <c r="JC530" s="1"/>
      <c r="JD530" s="1"/>
      <c r="JE530" s="1"/>
      <c r="JF530" s="1"/>
      <c r="JG530" s="1"/>
      <c r="JH530" s="1"/>
      <c r="JI530" s="1"/>
      <c r="JJ530" s="1"/>
      <c r="JK530" s="1"/>
      <c r="JL530" s="1"/>
      <c r="JM530" s="1"/>
      <c r="JN530" s="1"/>
      <c r="JO530" s="1"/>
      <c r="JP530" s="1"/>
      <c r="JQ530" s="1"/>
      <c r="JR530" s="1"/>
      <c r="JS530" s="1"/>
      <c r="JT530" s="1"/>
      <c r="JU530" s="1"/>
      <c r="JV530" s="1"/>
      <c r="JW530" s="1"/>
      <c r="JX530" s="1"/>
      <c r="JY530" s="1"/>
      <c r="JZ530" s="1"/>
      <c r="KA530" s="1"/>
      <c r="KB530" s="1"/>
      <c r="KC530" s="1"/>
      <c r="KD530" s="1"/>
      <c r="KE530" s="1"/>
      <c r="KF530" s="1"/>
      <c r="KG530" s="1"/>
      <c r="KH530" s="1"/>
      <c r="KI530" s="1"/>
      <c r="KJ530" s="1"/>
      <c r="KK530" s="1"/>
      <c r="KL530" s="1"/>
      <c r="KM530" s="1"/>
    </row>
    <row r="531" spans="183:299" ht="15" customHeight="1" x14ac:dyDescent="0.25">
      <c r="GB531" s="1"/>
      <c r="GC531" s="1"/>
      <c r="GD531" s="1"/>
      <c r="GE531" s="1"/>
      <c r="GF531" s="1"/>
      <c r="GG531" s="1"/>
      <c r="GH531" s="1"/>
      <c r="GI531" s="1"/>
      <c r="GJ531" s="1"/>
      <c r="GK531" s="1"/>
      <c r="GL531" s="1"/>
      <c r="GM531" s="1"/>
      <c r="GN531" s="1"/>
      <c r="GO531" s="1"/>
      <c r="GP531" s="1"/>
      <c r="GQ531" s="1"/>
      <c r="GR531" s="1"/>
      <c r="GS531" s="1"/>
      <c r="GT531" s="1"/>
      <c r="GU531" s="1"/>
      <c r="GV531" s="1"/>
      <c r="GW531" s="1"/>
      <c r="GX531" s="1"/>
      <c r="GY531" s="1"/>
      <c r="GZ531" s="1"/>
      <c r="HA531" s="1"/>
      <c r="HB531" s="1"/>
      <c r="HC531" s="1"/>
      <c r="HD531" s="1"/>
      <c r="HE531" s="1"/>
      <c r="HF531" s="1"/>
      <c r="HG531" s="1"/>
      <c r="HH531" s="1"/>
      <c r="HI531" s="1"/>
      <c r="HJ531" s="1"/>
      <c r="HK531" s="1"/>
      <c r="HL531" s="1"/>
      <c r="HM531" s="1"/>
      <c r="HN531" s="1"/>
      <c r="HO531" s="1"/>
      <c r="HP531" s="1"/>
      <c r="HQ531" s="1"/>
      <c r="HR531" s="1"/>
      <c r="HS531" s="1"/>
      <c r="HT531" s="1"/>
      <c r="HU531" s="1"/>
      <c r="HV531" s="1"/>
      <c r="HW531" s="1"/>
      <c r="HX531" s="1"/>
      <c r="HY531" s="1"/>
      <c r="HZ531" s="1"/>
      <c r="IA531" s="1"/>
      <c r="IB531" s="1"/>
      <c r="IC531" s="1"/>
      <c r="ID531" s="1"/>
      <c r="IE531" s="1"/>
      <c r="IF531" s="1"/>
      <c r="IG531" s="1"/>
      <c r="IH531" s="1"/>
      <c r="II531" s="1"/>
      <c r="IJ531" s="1"/>
      <c r="IK531" s="1"/>
      <c r="IL531" s="1"/>
      <c r="IM531" s="1"/>
      <c r="IN531" s="1"/>
      <c r="IO531" s="1"/>
      <c r="IP531" s="1"/>
      <c r="IQ531" s="1"/>
      <c r="IR531" s="1"/>
      <c r="IS531" s="1"/>
      <c r="IT531" s="1"/>
      <c r="IU531" s="1"/>
      <c r="IV531" s="1"/>
      <c r="IW531" s="1"/>
      <c r="IX531" s="1"/>
      <c r="IY531" s="1"/>
      <c r="IZ531" s="1"/>
      <c r="JA531" s="1"/>
      <c r="JB531" s="1"/>
      <c r="JC531" s="1"/>
      <c r="JD531" s="1"/>
      <c r="JE531" s="1"/>
      <c r="JF531" s="1"/>
      <c r="JG531" s="1"/>
      <c r="JH531" s="1"/>
      <c r="JI531" s="1"/>
      <c r="JJ531" s="1"/>
      <c r="JK531" s="1"/>
      <c r="JL531" s="1"/>
      <c r="JM531" s="1"/>
      <c r="JN531" s="1"/>
      <c r="JO531" s="1"/>
      <c r="JP531" s="1"/>
      <c r="JQ531" s="1"/>
      <c r="JR531" s="1"/>
      <c r="JS531" s="1"/>
      <c r="JT531" s="1"/>
      <c r="JU531" s="1"/>
      <c r="JV531" s="1"/>
      <c r="JW531" s="1"/>
      <c r="JX531" s="1"/>
      <c r="JY531" s="1"/>
      <c r="JZ531" s="1"/>
      <c r="KA531" s="1"/>
      <c r="KB531" s="1"/>
      <c r="KC531" s="1"/>
      <c r="KD531" s="1"/>
      <c r="KE531" s="1"/>
      <c r="KF531" s="1"/>
      <c r="KG531" s="1"/>
      <c r="KH531" s="1"/>
      <c r="KI531" s="1"/>
      <c r="KJ531" s="1"/>
      <c r="KK531" s="1"/>
      <c r="KL531" s="1"/>
      <c r="KM531" s="1"/>
    </row>
    <row r="532" spans="183:299" ht="15" customHeight="1" x14ac:dyDescent="0.25">
      <c r="GB532" s="1"/>
      <c r="GC532" s="1"/>
      <c r="GD532" s="1"/>
      <c r="GE532" s="1"/>
      <c r="GF532" s="1"/>
      <c r="GG532" s="1"/>
      <c r="GH532" s="1"/>
      <c r="GI532" s="1"/>
      <c r="GJ532" s="1"/>
      <c r="GK532" s="1"/>
      <c r="GL532" s="1"/>
      <c r="GM532" s="1"/>
      <c r="GN532" s="1"/>
      <c r="GO532" s="1"/>
      <c r="GP532" s="1"/>
      <c r="GQ532" s="1"/>
      <c r="GR532" s="1"/>
      <c r="GS532" s="1"/>
      <c r="GT532" s="1"/>
      <c r="GU532" s="1"/>
      <c r="GV532" s="1"/>
      <c r="GW532" s="1"/>
      <c r="GX532" s="1"/>
      <c r="GY532" s="1"/>
      <c r="GZ532" s="1"/>
      <c r="HA532" s="1"/>
      <c r="HB532" s="1"/>
      <c r="HC532" s="1"/>
      <c r="HD532" s="1"/>
      <c r="HE532" s="1"/>
      <c r="HF532" s="1"/>
      <c r="HG532" s="1"/>
      <c r="HH532" s="1"/>
      <c r="HI532" s="1"/>
      <c r="HJ532" s="1"/>
      <c r="HK532" s="1"/>
      <c r="HL532" s="1"/>
      <c r="HM532" s="1"/>
      <c r="HN532" s="1"/>
      <c r="HO532" s="1"/>
      <c r="HP532" s="1"/>
      <c r="HQ532" s="1"/>
      <c r="HR532" s="1"/>
      <c r="HS532" s="1"/>
      <c r="HT532" s="1"/>
      <c r="HU532" s="1"/>
      <c r="HV532" s="1"/>
      <c r="HW532" s="1"/>
      <c r="HX532" s="1"/>
      <c r="HY532" s="1"/>
      <c r="HZ532" s="1"/>
      <c r="IA532" s="1"/>
      <c r="IB532" s="1"/>
      <c r="IC532" s="1"/>
      <c r="ID532" s="1"/>
      <c r="IE532" s="1"/>
      <c r="IF532" s="1"/>
      <c r="IG532" s="1"/>
      <c r="IH532" s="1"/>
      <c r="II532" s="1"/>
      <c r="IJ532" s="1"/>
      <c r="IK532" s="1"/>
      <c r="IL532" s="1"/>
      <c r="IM532" s="1"/>
      <c r="IN532" s="1"/>
      <c r="IO532" s="1"/>
      <c r="IP532" s="1"/>
      <c r="IQ532" s="1"/>
      <c r="IR532" s="1"/>
      <c r="IS532" s="1"/>
      <c r="IT532" s="1"/>
      <c r="IU532" s="1"/>
      <c r="IV532" s="1"/>
      <c r="IW532" s="1"/>
      <c r="IX532" s="1"/>
      <c r="IY532" s="1"/>
      <c r="IZ532" s="1"/>
      <c r="JA532" s="1"/>
      <c r="JB532" s="1"/>
      <c r="JC532" s="1"/>
      <c r="JD532" s="1"/>
      <c r="JE532" s="1"/>
      <c r="JF532" s="1"/>
      <c r="JG532" s="1"/>
      <c r="JH532" s="1"/>
      <c r="JI532" s="1"/>
      <c r="JJ532" s="1"/>
      <c r="JK532" s="1"/>
      <c r="JL532" s="1"/>
      <c r="JM532" s="1"/>
      <c r="JN532" s="1"/>
      <c r="JO532" s="1"/>
      <c r="JP532" s="1"/>
      <c r="JQ532" s="1"/>
      <c r="JR532" s="1"/>
      <c r="JS532" s="1"/>
      <c r="JT532" s="1"/>
      <c r="JU532" s="1"/>
      <c r="JV532" s="1"/>
      <c r="JW532" s="1"/>
      <c r="JX532" s="1"/>
      <c r="JY532" s="1"/>
      <c r="JZ532" s="1"/>
      <c r="KA532" s="1"/>
      <c r="KB532" s="1"/>
      <c r="KC532" s="1"/>
      <c r="KD532" s="1"/>
      <c r="KE532" s="1"/>
      <c r="KF532" s="1"/>
      <c r="KG532" s="1"/>
      <c r="KH532" s="1"/>
      <c r="KI532" s="1"/>
      <c r="KJ532" s="1"/>
      <c r="KK532" s="1"/>
      <c r="KL532" s="1"/>
      <c r="KM532" s="1"/>
    </row>
    <row r="533" spans="183:299" ht="15" customHeight="1" x14ac:dyDescent="0.25">
      <c r="GB533" s="1"/>
      <c r="GC533" s="1"/>
      <c r="GD533" s="1"/>
      <c r="GE533" s="1"/>
      <c r="GF533" s="1"/>
      <c r="GG533" s="1"/>
      <c r="GH533" s="1"/>
      <c r="GI533" s="1"/>
      <c r="GJ533" s="1"/>
      <c r="GK533" s="1"/>
      <c r="GL533" s="1"/>
      <c r="GM533" s="1"/>
      <c r="GN533" s="1"/>
      <c r="GO533" s="1"/>
      <c r="GP533" s="1"/>
      <c r="GQ533" s="1"/>
      <c r="GR533" s="1"/>
      <c r="GS533" s="1"/>
      <c r="GT533" s="1"/>
      <c r="GU533" s="1"/>
      <c r="GV533" s="1"/>
      <c r="GW533" s="1"/>
      <c r="GX533" s="1"/>
      <c r="GY533" s="1"/>
      <c r="GZ533" s="1"/>
      <c r="HA533" s="1"/>
      <c r="HB533" s="1"/>
      <c r="HC533" s="1"/>
      <c r="HD533" s="1"/>
      <c r="HE533" s="1"/>
      <c r="HF533" s="1"/>
      <c r="HG533" s="1"/>
      <c r="HH533" s="1"/>
      <c r="HI533" s="1"/>
      <c r="HJ533" s="1"/>
      <c r="HK533" s="1"/>
      <c r="HL533" s="1"/>
      <c r="HM533" s="1"/>
      <c r="HN533" s="1"/>
      <c r="HO533" s="1"/>
      <c r="HP533" s="1"/>
      <c r="HQ533" s="1"/>
      <c r="HR533" s="1"/>
      <c r="HS533" s="1"/>
      <c r="HT533" s="1"/>
      <c r="HU533" s="1"/>
      <c r="HV533" s="1"/>
      <c r="HW533" s="1"/>
      <c r="HX533" s="1"/>
      <c r="HY533" s="1"/>
      <c r="HZ533" s="1"/>
      <c r="IA533" s="1"/>
      <c r="IB533" s="1"/>
      <c r="IC533" s="1"/>
      <c r="ID533" s="1"/>
      <c r="IE533" s="1"/>
      <c r="IF533" s="1"/>
      <c r="IG533" s="1"/>
      <c r="IH533" s="1"/>
      <c r="II533" s="1"/>
      <c r="IJ533" s="1"/>
      <c r="IK533" s="1"/>
      <c r="IL533" s="1"/>
      <c r="IM533" s="1"/>
      <c r="IN533" s="1"/>
      <c r="IO533" s="1"/>
      <c r="IP533" s="1"/>
      <c r="IQ533" s="1"/>
      <c r="IR533" s="1"/>
      <c r="IS533" s="1"/>
      <c r="IT533" s="1"/>
      <c r="IU533" s="1"/>
      <c r="IV533" s="1"/>
      <c r="IW533" s="1"/>
      <c r="IX533" s="1"/>
      <c r="IY533" s="1"/>
      <c r="IZ533" s="1"/>
      <c r="JA533" s="1"/>
      <c r="JB533" s="1"/>
      <c r="JC533" s="1"/>
      <c r="JD533" s="1"/>
      <c r="JE533" s="1"/>
      <c r="JF533" s="1"/>
      <c r="JG533" s="1"/>
      <c r="JH533" s="1"/>
      <c r="JI533" s="1"/>
      <c r="JJ533" s="1"/>
      <c r="JK533" s="1"/>
      <c r="JL533" s="1"/>
      <c r="JM533" s="1"/>
      <c r="JN533" s="1"/>
      <c r="JO533" s="1"/>
      <c r="JP533" s="1"/>
      <c r="JQ533" s="1"/>
      <c r="JR533" s="1"/>
      <c r="JS533" s="1"/>
      <c r="JT533" s="1"/>
      <c r="JU533" s="1"/>
      <c r="JV533" s="1"/>
      <c r="JW533" s="1"/>
      <c r="JX533" s="1"/>
      <c r="JY533" s="1"/>
      <c r="JZ533" s="1"/>
      <c r="KA533" s="1"/>
      <c r="KB533" s="1"/>
      <c r="KC533" s="1"/>
      <c r="KD533" s="1"/>
      <c r="KE533" s="1"/>
      <c r="KF533" s="1"/>
      <c r="KG533" s="1"/>
      <c r="KH533" s="1"/>
      <c r="KI533" s="1"/>
      <c r="KJ533" s="1"/>
      <c r="KK533" s="1"/>
      <c r="KL533" s="1"/>
      <c r="KM533" s="1"/>
    </row>
    <row r="534" spans="183:299" ht="15" customHeight="1" x14ac:dyDescent="0.25">
      <c r="GB534" s="1"/>
      <c r="GC534" s="1"/>
      <c r="GD534" s="1"/>
      <c r="GE534" s="1"/>
      <c r="GF534" s="1"/>
      <c r="GG534" s="1"/>
      <c r="GH534" s="1"/>
      <c r="GI534" s="1"/>
      <c r="GJ534" s="1"/>
      <c r="GK534" s="1"/>
      <c r="GL534" s="1"/>
      <c r="GM534" s="1"/>
      <c r="GN534" s="1"/>
      <c r="GO534" s="1"/>
      <c r="GP534" s="1"/>
      <c r="GQ534" s="1"/>
      <c r="GR534" s="1"/>
      <c r="GS534" s="1"/>
      <c r="GT534" s="1"/>
      <c r="GU534" s="1"/>
      <c r="GV534" s="1"/>
      <c r="GW534" s="1"/>
      <c r="GX534" s="1"/>
      <c r="GY534" s="1"/>
      <c r="GZ534" s="1"/>
      <c r="HA534" s="1"/>
      <c r="HB534" s="1"/>
      <c r="HC534" s="1"/>
      <c r="HD534" s="1"/>
      <c r="HE534" s="1"/>
      <c r="HF534" s="1"/>
      <c r="HG534" s="1"/>
      <c r="HH534" s="1"/>
      <c r="HI534" s="1"/>
      <c r="HJ534" s="1"/>
      <c r="HK534" s="1"/>
      <c r="HL534" s="1"/>
      <c r="HM534" s="1"/>
      <c r="HN534" s="1"/>
      <c r="HO534" s="1"/>
      <c r="HP534" s="1"/>
      <c r="HQ534" s="1"/>
      <c r="HR534" s="1"/>
      <c r="HS534" s="1"/>
      <c r="HT534" s="1"/>
      <c r="HU534" s="1"/>
      <c r="HV534" s="1"/>
      <c r="HW534" s="1"/>
      <c r="HX534" s="1"/>
      <c r="HY534" s="1"/>
      <c r="HZ534" s="1"/>
      <c r="IA534" s="1"/>
      <c r="IB534" s="1"/>
      <c r="IC534" s="1"/>
      <c r="ID534" s="1"/>
      <c r="IE534" s="1"/>
      <c r="IF534" s="1"/>
      <c r="IG534" s="1"/>
      <c r="IH534" s="1"/>
      <c r="II534" s="1"/>
      <c r="IJ534" s="1"/>
      <c r="IK534" s="1"/>
      <c r="IL534" s="1"/>
      <c r="IM534" s="1"/>
      <c r="IN534" s="1"/>
      <c r="IO534" s="1"/>
      <c r="IP534" s="1"/>
      <c r="IQ534" s="1"/>
      <c r="IR534" s="1"/>
      <c r="IS534" s="1"/>
      <c r="IT534" s="1"/>
      <c r="IU534" s="1"/>
      <c r="IV534" s="1"/>
      <c r="IW534" s="1"/>
      <c r="IX534" s="1"/>
      <c r="IY534" s="1"/>
      <c r="IZ534" s="1"/>
      <c r="JA534" s="1"/>
      <c r="JB534" s="1"/>
      <c r="JC534" s="1"/>
      <c r="JD534" s="1"/>
      <c r="JE534" s="1"/>
      <c r="JF534" s="1"/>
      <c r="JG534" s="1"/>
      <c r="JH534" s="1"/>
      <c r="JI534" s="1"/>
      <c r="JJ534" s="1"/>
      <c r="JK534" s="1"/>
      <c r="JL534" s="1"/>
      <c r="JM534" s="1"/>
      <c r="JN534" s="1"/>
      <c r="JO534" s="1"/>
      <c r="JP534" s="1"/>
      <c r="JQ534" s="1"/>
      <c r="JR534" s="1"/>
      <c r="JS534" s="1"/>
      <c r="JT534" s="1"/>
      <c r="JU534" s="1"/>
      <c r="JV534" s="1"/>
      <c r="JW534" s="1"/>
      <c r="JX534" s="1"/>
      <c r="JY534" s="1"/>
      <c r="JZ534" s="1"/>
      <c r="KA534" s="1"/>
      <c r="KB534" s="1"/>
      <c r="KC534" s="1"/>
      <c r="KD534" s="1"/>
      <c r="KE534" s="1"/>
      <c r="KF534" s="1"/>
      <c r="KG534" s="1"/>
      <c r="KH534" s="1"/>
      <c r="KI534" s="1"/>
      <c r="KJ534" s="1"/>
      <c r="KK534" s="1"/>
      <c r="KL534" s="1"/>
      <c r="KM534" s="1"/>
    </row>
    <row r="535" spans="183:299" ht="15" customHeight="1" x14ac:dyDescent="0.25">
      <c r="GC535" s="1"/>
      <c r="GD535" s="1"/>
      <c r="GE535" s="1"/>
      <c r="GF535" s="1"/>
      <c r="GG535" s="1"/>
      <c r="GH535" s="1"/>
      <c r="GI535" s="1"/>
      <c r="GJ535" s="1"/>
      <c r="GK535" s="1"/>
      <c r="GL535" s="1"/>
      <c r="GM535" s="1"/>
      <c r="GN535" s="1"/>
      <c r="GO535" s="1"/>
      <c r="GP535" s="1"/>
      <c r="GQ535" s="1"/>
      <c r="GR535" s="1"/>
      <c r="GS535" s="1"/>
      <c r="GT535" s="1"/>
      <c r="GU535" s="1"/>
      <c r="GV535" s="1"/>
      <c r="GW535" s="1"/>
      <c r="GX535" s="1"/>
      <c r="GY535" s="1"/>
      <c r="GZ535" s="1"/>
      <c r="HA535" s="1"/>
      <c r="HB535" s="1"/>
      <c r="HC535" s="1"/>
      <c r="HD535" s="1"/>
      <c r="HE535" s="1"/>
      <c r="HF535" s="1"/>
      <c r="HG535" s="1"/>
      <c r="HH535" s="1"/>
      <c r="HI535" s="1"/>
      <c r="HJ535" s="1"/>
      <c r="HK535" s="1"/>
      <c r="HL535" s="1"/>
      <c r="HM535" s="1"/>
      <c r="HN535" s="1"/>
      <c r="HO535" s="1"/>
      <c r="HP535" s="1"/>
      <c r="HQ535" s="1"/>
      <c r="HR535" s="1"/>
      <c r="HS535" s="1"/>
      <c r="HT535" s="1"/>
      <c r="HU535" s="1"/>
      <c r="HV535" s="1"/>
      <c r="HW535" s="1"/>
      <c r="HX535" s="1"/>
      <c r="HY535" s="1"/>
      <c r="HZ535" s="1"/>
      <c r="IA535" s="1"/>
      <c r="IB535" s="1"/>
      <c r="IC535" s="1"/>
      <c r="ID535" s="1"/>
      <c r="IE535" s="1"/>
      <c r="IF535" s="1"/>
      <c r="IG535" s="1"/>
      <c r="IH535" s="1"/>
      <c r="II535" s="1"/>
      <c r="IJ535" s="1"/>
      <c r="IK535" s="1"/>
      <c r="IL535" s="1"/>
      <c r="IM535" s="1"/>
      <c r="IN535" s="1"/>
      <c r="IO535" s="1"/>
      <c r="IP535" s="1"/>
      <c r="IQ535" s="1"/>
      <c r="IR535" s="1"/>
      <c r="IS535" s="1"/>
      <c r="IT535" s="1"/>
      <c r="IU535" s="1"/>
      <c r="IV535" s="1"/>
      <c r="IW535" s="1"/>
      <c r="IX535" s="1"/>
      <c r="IY535" s="1"/>
      <c r="IZ535" s="1"/>
      <c r="JA535" s="1"/>
      <c r="JB535" s="1"/>
      <c r="JC535" s="1"/>
      <c r="JD535" s="1"/>
      <c r="JE535" s="1"/>
      <c r="JF535" s="1"/>
      <c r="JG535" s="1"/>
      <c r="JH535" s="1"/>
      <c r="JI535" s="1"/>
      <c r="JJ535" s="1"/>
      <c r="JK535" s="1"/>
      <c r="JL535" s="1"/>
      <c r="JM535" s="1"/>
      <c r="JN535" s="1"/>
      <c r="JO535" s="1"/>
      <c r="JP535" s="1"/>
      <c r="JQ535" s="1"/>
      <c r="JR535" s="1"/>
      <c r="JS535" s="1"/>
      <c r="JT535" s="1"/>
      <c r="JU535" s="1"/>
      <c r="JV535" s="1"/>
      <c r="JW535" s="1"/>
      <c r="JX535" s="1"/>
      <c r="JY535" s="1"/>
      <c r="JZ535" s="1"/>
      <c r="KA535" s="1"/>
      <c r="KB535" s="1"/>
      <c r="KC535" s="1"/>
      <c r="KD535" s="1"/>
      <c r="KE535" s="1"/>
      <c r="KF535" s="1"/>
      <c r="KG535" s="1"/>
      <c r="KH535" s="1"/>
      <c r="KI535" s="1"/>
      <c r="KJ535" s="1"/>
      <c r="KK535" s="1"/>
      <c r="KL535" s="1"/>
      <c r="KM535" s="1"/>
    </row>
    <row r="536" spans="183:299" ht="15" customHeight="1" x14ac:dyDescent="0.25">
      <c r="GC536" s="1"/>
      <c r="GD536" s="1"/>
      <c r="GE536" s="1"/>
      <c r="GF536" s="1"/>
      <c r="GG536" s="1"/>
      <c r="GH536" s="1"/>
      <c r="GI536" s="1"/>
      <c r="GJ536" s="1"/>
      <c r="GK536" s="1"/>
      <c r="GL536" s="1"/>
      <c r="GM536" s="1"/>
      <c r="GN536" s="1"/>
      <c r="GO536" s="1"/>
      <c r="GP536" s="1"/>
      <c r="GQ536" s="1"/>
      <c r="GR536" s="1"/>
      <c r="GS536" s="1"/>
      <c r="GT536" s="1"/>
      <c r="GU536" s="1"/>
      <c r="GV536" s="1"/>
      <c r="GW536" s="1"/>
      <c r="GX536" s="1"/>
      <c r="GY536" s="1"/>
      <c r="GZ536" s="1"/>
      <c r="HA536" s="1"/>
      <c r="HB536" s="1"/>
      <c r="HC536" s="1"/>
      <c r="HD536" s="1"/>
      <c r="HE536" s="1"/>
      <c r="HF536" s="1"/>
      <c r="HG536" s="1"/>
      <c r="HH536" s="1"/>
      <c r="HI536" s="1"/>
      <c r="HJ536" s="1"/>
      <c r="HK536" s="1"/>
      <c r="HL536" s="1"/>
      <c r="HM536" s="1"/>
      <c r="HN536" s="1"/>
      <c r="HO536" s="1"/>
      <c r="HP536" s="1"/>
      <c r="HQ536" s="1"/>
      <c r="HR536" s="1"/>
      <c r="HS536" s="1"/>
      <c r="HT536" s="1"/>
      <c r="HU536" s="1"/>
      <c r="HV536" s="1"/>
      <c r="HW536" s="1"/>
      <c r="HX536" s="1"/>
      <c r="HY536" s="1"/>
      <c r="HZ536" s="1"/>
      <c r="IA536" s="1"/>
      <c r="IB536" s="1"/>
      <c r="IC536" s="1"/>
      <c r="ID536" s="1"/>
      <c r="IE536" s="1"/>
      <c r="IF536" s="1"/>
      <c r="IG536" s="1"/>
      <c r="IH536" s="1"/>
      <c r="II536" s="1"/>
      <c r="IJ536" s="1"/>
      <c r="IK536" s="1"/>
      <c r="IL536" s="1"/>
      <c r="IM536" s="1"/>
      <c r="IN536" s="1"/>
      <c r="IO536" s="1"/>
      <c r="IP536" s="1"/>
      <c r="IQ536" s="1"/>
      <c r="IR536" s="1"/>
      <c r="IS536" s="1"/>
      <c r="IT536" s="1"/>
      <c r="IU536" s="1"/>
      <c r="IV536" s="1"/>
      <c r="IW536" s="1"/>
      <c r="IX536" s="1"/>
      <c r="IY536" s="1"/>
      <c r="IZ536" s="1"/>
      <c r="JA536" s="1"/>
      <c r="JB536" s="1"/>
      <c r="JC536" s="1"/>
      <c r="JD536" s="1"/>
      <c r="JE536" s="1"/>
      <c r="JF536" s="1"/>
      <c r="JG536" s="1"/>
      <c r="JH536" s="1"/>
      <c r="JI536" s="1"/>
      <c r="JJ536" s="1"/>
      <c r="JK536" s="1"/>
      <c r="JL536" s="1"/>
      <c r="JM536" s="1"/>
      <c r="JN536" s="1"/>
      <c r="JO536" s="1"/>
      <c r="JP536" s="1"/>
      <c r="JQ536" s="1"/>
      <c r="JR536" s="1"/>
      <c r="JS536" s="1"/>
      <c r="JT536" s="1"/>
      <c r="JU536" s="1"/>
      <c r="JV536" s="1"/>
      <c r="JW536" s="1"/>
      <c r="JX536" s="1"/>
      <c r="JY536" s="1"/>
      <c r="JZ536" s="1"/>
      <c r="KA536" s="1"/>
      <c r="KB536" s="1"/>
      <c r="KC536" s="1"/>
      <c r="KD536" s="1"/>
      <c r="KE536" s="1"/>
      <c r="KF536" s="1"/>
      <c r="KG536" s="1"/>
      <c r="KH536" s="1"/>
      <c r="KI536" s="1"/>
      <c r="KJ536" s="1"/>
      <c r="KK536" s="1"/>
      <c r="KL536" s="1"/>
      <c r="KM536" s="1"/>
    </row>
    <row r="537" spans="183:299" ht="15" customHeight="1" x14ac:dyDescent="0.25">
      <c r="GC537" s="1"/>
      <c r="GD537" s="1"/>
      <c r="GE537" s="1"/>
      <c r="GF537" s="1"/>
      <c r="GG537" s="1"/>
      <c r="GH537" s="1"/>
      <c r="GI537" s="1"/>
      <c r="GJ537" s="1"/>
      <c r="GK537" s="1"/>
      <c r="GL537" s="1"/>
      <c r="GM537" s="1"/>
      <c r="GN537" s="1"/>
      <c r="GO537" s="1"/>
      <c r="GP537" s="1"/>
      <c r="GQ537" s="1"/>
      <c r="GR537" s="1"/>
      <c r="GS537" s="1"/>
      <c r="GT537" s="1"/>
      <c r="GU537" s="1"/>
      <c r="GV537" s="1"/>
      <c r="GW537" s="1"/>
      <c r="GX537" s="1"/>
      <c r="GY537" s="1"/>
      <c r="GZ537" s="1"/>
      <c r="HA537" s="1"/>
      <c r="HB537" s="1"/>
      <c r="HC537" s="1"/>
      <c r="HD537" s="1"/>
      <c r="HE537" s="1"/>
      <c r="HF537" s="1"/>
      <c r="HG537" s="1"/>
      <c r="HH537" s="1"/>
      <c r="HI537" s="1"/>
      <c r="HJ537" s="1"/>
      <c r="HK537" s="1"/>
      <c r="HL537" s="1"/>
      <c r="HM537" s="1"/>
      <c r="HN537" s="1"/>
      <c r="HO537" s="1"/>
      <c r="HP537" s="1"/>
      <c r="HQ537" s="1"/>
      <c r="HR537" s="1"/>
      <c r="HS537" s="1"/>
      <c r="HT537" s="1"/>
      <c r="HU537" s="1"/>
      <c r="HV537" s="1"/>
      <c r="HW537" s="1"/>
      <c r="HX537" s="1"/>
      <c r="HY537" s="1"/>
      <c r="HZ537" s="1"/>
      <c r="IA537" s="1"/>
      <c r="IB537" s="1"/>
      <c r="IC537" s="1"/>
      <c r="ID537" s="1"/>
      <c r="IE537" s="1"/>
      <c r="IF537" s="1"/>
      <c r="IG537" s="1"/>
      <c r="IH537" s="1"/>
      <c r="II537" s="1"/>
      <c r="IJ537" s="1"/>
      <c r="IK537" s="1"/>
      <c r="IL537" s="1"/>
      <c r="IM537" s="1"/>
      <c r="IN537" s="1"/>
      <c r="IO537" s="1"/>
      <c r="IP537" s="1"/>
      <c r="IQ537" s="1"/>
      <c r="IR537" s="1"/>
      <c r="IS537" s="1"/>
      <c r="IT537" s="1"/>
      <c r="IU537" s="1"/>
      <c r="IV537" s="1"/>
      <c r="IW537" s="1"/>
      <c r="IX537" s="1"/>
      <c r="IY537" s="1"/>
      <c r="IZ537" s="1"/>
      <c r="JA537" s="1"/>
      <c r="JB537" s="1"/>
      <c r="JC537" s="1"/>
      <c r="JD537" s="1"/>
      <c r="JE537" s="1"/>
      <c r="JF537" s="1"/>
      <c r="JG537" s="1"/>
      <c r="JH537" s="1"/>
      <c r="JI537" s="1"/>
      <c r="JJ537" s="1"/>
      <c r="JK537" s="1"/>
      <c r="JL537" s="1"/>
      <c r="JM537" s="1"/>
      <c r="JN537" s="1"/>
      <c r="JO537" s="1"/>
      <c r="JP537" s="1"/>
      <c r="JQ537" s="1"/>
      <c r="JR537" s="1"/>
      <c r="JS537" s="1"/>
      <c r="JT537" s="1"/>
      <c r="JU537" s="1"/>
      <c r="JV537" s="1"/>
      <c r="JW537" s="1"/>
      <c r="JX537" s="1"/>
      <c r="JY537" s="1"/>
      <c r="JZ537" s="1"/>
      <c r="KA537" s="1"/>
      <c r="KB537" s="1"/>
      <c r="KC537" s="1"/>
      <c r="KD537" s="1"/>
      <c r="KE537" s="1"/>
      <c r="KF537" s="1"/>
      <c r="KG537" s="1"/>
      <c r="KH537" s="1"/>
      <c r="KI537" s="1"/>
      <c r="KJ537" s="1"/>
      <c r="KK537" s="1"/>
      <c r="KL537" s="1"/>
      <c r="KM537" s="1"/>
    </row>
    <row r="538" spans="183:299" ht="15" customHeight="1" x14ac:dyDescent="0.25">
      <c r="GC538" s="1"/>
      <c r="GD538" s="1"/>
      <c r="GE538" s="1"/>
      <c r="GF538" s="1"/>
      <c r="GG538" s="1"/>
      <c r="GH538" s="1"/>
      <c r="GI538" s="1"/>
      <c r="GJ538" s="1"/>
      <c r="GK538" s="1"/>
      <c r="GL538" s="1"/>
      <c r="GM538" s="1"/>
      <c r="GN538" s="1"/>
      <c r="GO538" s="1"/>
      <c r="GP538" s="1"/>
      <c r="GQ538" s="1"/>
      <c r="GR538" s="1"/>
      <c r="GS538" s="1"/>
      <c r="GT538" s="1"/>
      <c r="GU538" s="1"/>
      <c r="GV538" s="1"/>
      <c r="GW538" s="1"/>
      <c r="GX538" s="1"/>
      <c r="GY538" s="1"/>
      <c r="GZ538" s="1"/>
      <c r="HA538" s="1"/>
      <c r="HB538" s="1"/>
      <c r="HC538" s="1"/>
      <c r="HD538" s="1"/>
      <c r="HE538" s="1"/>
      <c r="HF538" s="1"/>
      <c r="HG538" s="1"/>
      <c r="HH538" s="1"/>
      <c r="HI538" s="1"/>
      <c r="HJ538" s="1"/>
      <c r="HK538" s="1"/>
      <c r="HL538" s="1"/>
      <c r="HM538" s="1"/>
      <c r="HN538" s="1"/>
      <c r="HO538" s="1"/>
      <c r="HP538" s="1"/>
      <c r="HQ538" s="1"/>
      <c r="HR538" s="1"/>
      <c r="HS538" s="1"/>
      <c r="HT538" s="1"/>
      <c r="HU538" s="1"/>
      <c r="HV538" s="1"/>
      <c r="HW538" s="1"/>
      <c r="HX538" s="1"/>
      <c r="HY538" s="1"/>
      <c r="HZ538" s="1"/>
      <c r="IA538" s="1"/>
      <c r="IB538" s="1"/>
      <c r="IC538" s="1"/>
      <c r="ID538" s="1"/>
      <c r="IE538" s="1"/>
      <c r="IF538" s="1"/>
      <c r="IG538" s="1"/>
      <c r="IH538" s="1"/>
      <c r="II538" s="1"/>
      <c r="IJ538" s="1"/>
      <c r="IK538" s="1"/>
      <c r="IL538" s="1"/>
      <c r="IM538" s="1"/>
      <c r="IN538" s="1"/>
      <c r="IO538" s="1"/>
      <c r="IP538" s="1"/>
      <c r="IQ538" s="1"/>
      <c r="IR538" s="1"/>
      <c r="IS538" s="1"/>
      <c r="IT538" s="1"/>
      <c r="IU538" s="1"/>
      <c r="IV538" s="1"/>
      <c r="IW538" s="1"/>
      <c r="IX538" s="1"/>
      <c r="IY538" s="1"/>
      <c r="IZ538" s="1"/>
      <c r="JA538" s="1"/>
      <c r="JB538" s="1"/>
      <c r="JC538" s="1"/>
      <c r="JD538" s="1"/>
      <c r="JE538" s="1"/>
      <c r="JF538" s="1"/>
      <c r="JG538" s="1"/>
      <c r="JH538" s="1"/>
      <c r="JI538" s="1"/>
      <c r="JJ538" s="1"/>
      <c r="JK538" s="1"/>
      <c r="JL538" s="1"/>
      <c r="JM538" s="1"/>
      <c r="JN538" s="1"/>
      <c r="JO538" s="1"/>
      <c r="JP538" s="1"/>
      <c r="JQ538" s="1"/>
      <c r="JR538" s="1"/>
      <c r="JS538" s="1"/>
      <c r="JT538" s="1"/>
      <c r="JU538" s="1"/>
      <c r="JV538" s="1"/>
      <c r="JW538" s="1"/>
      <c r="JX538" s="1"/>
      <c r="JY538" s="1"/>
      <c r="JZ538" s="1"/>
      <c r="KA538" s="1"/>
      <c r="KB538" s="1"/>
      <c r="KC538" s="1"/>
      <c r="KD538" s="1"/>
      <c r="KE538" s="1"/>
      <c r="KF538" s="1"/>
      <c r="KG538" s="1"/>
      <c r="KH538" s="1"/>
      <c r="KI538" s="1"/>
      <c r="KJ538" s="1"/>
      <c r="KK538" s="1"/>
      <c r="KL538" s="1"/>
      <c r="KM538" s="1"/>
    </row>
    <row r="539" spans="183:299" ht="15" customHeight="1" x14ac:dyDescent="0.25">
      <c r="GD539" s="1"/>
      <c r="GE539" s="1"/>
      <c r="GF539" s="1"/>
      <c r="GG539" s="1"/>
      <c r="GH539" s="1"/>
      <c r="GI539" s="1"/>
      <c r="GJ539" s="1"/>
      <c r="GK539" s="1"/>
      <c r="GL539" s="1"/>
      <c r="GM539" s="1"/>
      <c r="GN539" s="1"/>
      <c r="GO539" s="1"/>
      <c r="GP539" s="1"/>
      <c r="GQ539" s="1"/>
      <c r="GR539" s="1"/>
      <c r="GS539" s="1"/>
      <c r="GT539" s="1"/>
      <c r="GU539" s="1"/>
      <c r="GV539" s="1"/>
      <c r="GW539" s="1"/>
      <c r="GX539" s="1"/>
      <c r="GY539" s="1"/>
      <c r="GZ539" s="1"/>
      <c r="HA539" s="1"/>
      <c r="HB539" s="1"/>
      <c r="HC539" s="1"/>
      <c r="HD539" s="1"/>
      <c r="HE539" s="1"/>
      <c r="HF539" s="1"/>
      <c r="HG539" s="1"/>
      <c r="HH539" s="1"/>
      <c r="HI539" s="1"/>
      <c r="HJ539" s="1"/>
      <c r="HK539" s="1"/>
      <c r="HL539" s="1"/>
      <c r="HM539" s="1"/>
      <c r="HN539" s="1"/>
      <c r="HO539" s="1"/>
      <c r="HP539" s="1"/>
      <c r="HQ539" s="1"/>
      <c r="HR539" s="1"/>
      <c r="HS539" s="1"/>
      <c r="HT539" s="1"/>
      <c r="HU539" s="1"/>
      <c r="HV539" s="1"/>
      <c r="HW539" s="1"/>
      <c r="HX539" s="1"/>
      <c r="HY539" s="1"/>
      <c r="HZ539" s="1"/>
      <c r="IA539" s="1"/>
      <c r="IB539" s="1"/>
      <c r="IC539" s="1"/>
      <c r="ID539" s="1"/>
      <c r="IE539" s="1"/>
      <c r="IF539" s="1"/>
      <c r="IG539" s="1"/>
      <c r="IH539" s="1"/>
      <c r="II539" s="1"/>
      <c r="IJ539" s="1"/>
      <c r="IK539" s="1"/>
      <c r="IL539" s="1"/>
      <c r="IM539" s="1"/>
      <c r="IN539" s="1"/>
      <c r="IO539" s="1"/>
      <c r="IP539" s="1"/>
      <c r="IQ539" s="1"/>
      <c r="IR539" s="1"/>
      <c r="IS539" s="1"/>
      <c r="IT539" s="1"/>
      <c r="IU539" s="1"/>
      <c r="IV539" s="1"/>
      <c r="IW539" s="1"/>
      <c r="IX539" s="1"/>
      <c r="IY539" s="1"/>
      <c r="IZ539" s="1"/>
      <c r="JA539" s="1"/>
      <c r="JB539" s="1"/>
      <c r="JC539" s="1"/>
      <c r="JD539" s="1"/>
      <c r="JE539" s="1"/>
      <c r="JF539" s="1"/>
      <c r="JG539" s="1"/>
      <c r="JH539" s="1"/>
      <c r="JI539" s="1"/>
      <c r="JJ539" s="1"/>
      <c r="JK539" s="1"/>
      <c r="JL539" s="1"/>
      <c r="JM539" s="1"/>
      <c r="JN539" s="1"/>
      <c r="JO539" s="1"/>
      <c r="JP539" s="1"/>
      <c r="JQ539" s="1"/>
      <c r="JR539" s="1"/>
      <c r="JS539" s="1"/>
      <c r="JT539" s="1"/>
      <c r="JU539" s="1"/>
      <c r="JV539" s="1"/>
      <c r="JW539" s="1"/>
      <c r="JX539" s="1"/>
      <c r="JY539" s="1"/>
      <c r="JZ539" s="1"/>
      <c r="KA539" s="1"/>
      <c r="KB539" s="1"/>
      <c r="KC539" s="1"/>
      <c r="KD539" s="1"/>
      <c r="KE539" s="1"/>
      <c r="KF539" s="1"/>
      <c r="KG539" s="1"/>
      <c r="KH539" s="1"/>
      <c r="KI539" s="1"/>
      <c r="KJ539" s="1"/>
      <c r="KK539" s="1"/>
      <c r="KL539" s="1"/>
      <c r="KM539" s="1"/>
    </row>
    <row r="540" spans="183:299" ht="15" customHeight="1" x14ac:dyDescent="0.25">
      <c r="GD540" s="1"/>
      <c r="GE540" s="1"/>
      <c r="GF540" s="1"/>
      <c r="GG540" s="1"/>
      <c r="GH540" s="1"/>
      <c r="GI540" s="1"/>
      <c r="GJ540" s="1"/>
      <c r="GK540" s="1"/>
      <c r="GL540" s="1"/>
      <c r="GM540" s="1"/>
      <c r="GN540" s="1"/>
      <c r="GO540" s="1"/>
      <c r="GP540" s="1"/>
      <c r="GQ540" s="1"/>
      <c r="GR540" s="1"/>
      <c r="GS540" s="1"/>
      <c r="GT540" s="1"/>
      <c r="GU540" s="1"/>
      <c r="GV540" s="1"/>
      <c r="GW540" s="1"/>
      <c r="GX540" s="1"/>
      <c r="GY540" s="1"/>
      <c r="GZ540" s="1"/>
      <c r="HA540" s="1"/>
      <c r="HB540" s="1"/>
      <c r="HC540" s="1"/>
      <c r="HD540" s="1"/>
      <c r="HE540" s="1"/>
      <c r="HF540" s="1"/>
      <c r="HG540" s="1"/>
      <c r="HH540" s="1"/>
      <c r="HI540" s="1"/>
      <c r="HJ540" s="1"/>
      <c r="HK540" s="1"/>
      <c r="HL540" s="1"/>
      <c r="HM540" s="1"/>
      <c r="HN540" s="1"/>
      <c r="HO540" s="1"/>
      <c r="HP540" s="1"/>
      <c r="HQ540" s="1"/>
      <c r="HR540" s="1"/>
      <c r="HS540" s="1"/>
      <c r="HT540" s="1"/>
      <c r="HU540" s="1"/>
      <c r="HV540" s="1"/>
      <c r="HW540" s="1"/>
      <c r="HX540" s="1"/>
      <c r="HY540" s="1"/>
      <c r="HZ540" s="1"/>
      <c r="IA540" s="1"/>
      <c r="IB540" s="1"/>
      <c r="IC540" s="1"/>
      <c r="ID540" s="1"/>
      <c r="IE540" s="1"/>
      <c r="IF540" s="1"/>
      <c r="IG540" s="1"/>
      <c r="IH540" s="1"/>
      <c r="II540" s="1"/>
      <c r="IJ540" s="1"/>
      <c r="IK540" s="1"/>
      <c r="IL540" s="1"/>
      <c r="IM540" s="1"/>
      <c r="IN540" s="1"/>
      <c r="IO540" s="1"/>
      <c r="IP540" s="1"/>
      <c r="IQ540" s="1"/>
      <c r="IR540" s="1"/>
      <c r="IS540" s="1"/>
      <c r="IT540" s="1"/>
      <c r="IU540" s="1"/>
      <c r="IV540" s="1"/>
      <c r="IW540" s="1"/>
      <c r="IX540" s="1"/>
      <c r="IY540" s="1"/>
      <c r="IZ540" s="1"/>
      <c r="JA540" s="1"/>
      <c r="JB540" s="1"/>
      <c r="JC540" s="1"/>
      <c r="JD540" s="1"/>
      <c r="JE540" s="1"/>
      <c r="JF540" s="1"/>
      <c r="JG540" s="1"/>
      <c r="JH540" s="1"/>
      <c r="JI540" s="1"/>
      <c r="JJ540" s="1"/>
      <c r="JK540" s="1"/>
      <c r="JL540" s="1"/>
      <c r="JM540" s="1"/>
      <c r="JN540" s="1"/>
      <c r="JO540" s="1"/>
      <c r="JP540" s="1"/>
      <c r="JQ540" s="1"/>
      <c r="JR540" s="1"/>
      <c r="JS540" s="1"/>
      <c r="JT540" s="1"/>
      <c r="JU540" s="1"/>
      <c r="JV540" s="1"/>
      <c r="JW540" s="1"/>
      <c r="JX540" s="1"/>
      <c r="JY540" s="1"/>
      <c r="JZ540" s="1"/>
      <c r="KA540" s="1"/>
      <c r="KB540" s="1"/>
      <c r="KC540" s="1"/>
      <c r="KD540" s="1"/>
      <c r="KE540" s="1"/>
      <c r="KF540" s="1"/>
      <c r="KG540" s="1"/>
      <c r="KH540" s="1"/>
      <c r="KI540" s="1"/>
      <c r="KJ540" s="1"/>
      <c r="KK540" s="1"/>
      <c r="KL540" s="1"/>
      <c r="KM540" s="1"/>
    </row>
    <row r="541" spans="183:299" ht="15" customHeight="1" x14ac:dyDescent="0.25">
      <c r="GD541" s="1"/>
      <c r="GE541" s="1"/>
      <c r="GF541" s="1"/>
      <c r="GG541" s="1"/>
      <c r="GH541" s="1"/>
      <c r="GI541" s="1"/>
      <c r="GJ541" s="1"/>
      <c r="GK541" s="1"/>
      <c r="GL541" s="1"/>
      <c r="GM541" s="1"/>
      <c r="GN541" s="1"/>
      <c r="GO541" s="1"/>
      <c r="GP541" s="1"/>
      <c r="GQ541" s="1"/>
      <c r="GR541" s="1"/>
      <c r="GS541" s="1"/>
      <c r="GT541" s="1"/>
      <c r="GU541" s="1"/>
      <c r="GV541" s="1"/>
      <c r="GW541" s="1"/>
      <c r="GX541" s="1"/>
      <c r="GY541" s="1"/>
      <c r="GZ541" s="1"/>
      <c r="HA541" s="1"/>
      <c r="HB541" s="1"/>
      <c r="HC541" s="1"/>
      <c r="HD541" s="1"/>
      <c r="HE541" s="1"/>
      <c r="HF541" s="1"/>
      <c r="HG541" s="1"/>
      <c r="HH541" s="1"/>
      <c r="HI541" s="1"/>
      <c r="HJ541" s="1"/>
      <c r="HK541" s="1"/>
      <c r="HL541" s="1"/>
      <c r="HM541" s="1"/>
      <c r="HN541" s="1"/>
      <c r="HO541" s="1"/>
      <c r="HP541" s="1"/>
      <c r="HQ541" s="1"/>
      <c r="HR541" s="1"/>
      <c r="HS541" s="1"/>
      <c r="HT541" s="1"/>
      <c r="HU541" s="1"/>
      <c r="HV541" s="1"/>
      <c r="HW541" s="1"/>
      <c r="HX541" s="1"/>
      <c r="HY541" s="1"/>
      <c r="HZ541" s="1"/>
      <c r="IA541" s="1"/>
      <c r="IB541" s="1"/>
      <c r="IC541" s="1"/>
      <c r="ID541" s="1"/>
      <c r="IE541" s="1"/>
      <c r="IF541" s="1"/>
      <c r="IG541" s="1"/>
      <c r="IH541" s="1"/>
      <c r="II541" s="1"/>
      <c r="IJ541" s="1"/>
      <c r="IK541" s="1"/>
      <c r="IL541" s="1"/>
      <c r="IM541" s="1"/>
      <c r="IN541" s="1"/>
      <c r="IO541" s="1"/>
      <c r="IP541" s="1"/>
      <c r="IQ541" s="1"/>
      <c r="IR541" s="1"/>
      <c r="IS541" s="1"/>
      <c r="IT541" s="1"/>
      <c r="IU541" s="1"/>
      <c r="IV541" s="1"/>
      <c r="IW541" s="1"/>
      <c r="IX541" s="1"/>
      <c r="IY541" s="1"/>
      <c r="IZ541" s="1"/>
      <c r="JA541" s="1"/>
      <c r="JB541" s="1"/>
      <c r="JC541" s="1"/>
      <c r="JD541" s="1"/>
      <c r="JE541" s="1"/>
      <c r="JF541" s="1"/>
      <c r="JG541" s="1"/>
      <c r="JH541" s="1"/>
      <c r="JI541" s="1"/>
      <c r="JJ541" s="1"/>
      <c r="JK541" s="1"/>
      <c r="JL541" s="1"/>
      <c r="JM541" s="1"/>
      <c r="JN541" s="1"/>
      <c r="JO541" s="1"/>
      <c r="JP541" s="1"/>
      <c r="JQ541" s="1"/>
      <c r="JR541" s="1"/>
      <c r="JS541" s="1"/>
      <c r="JT541" s="1"/>
      <c r="JU541" s="1"/>
      <c r="JV541" s="1"/>
      <c r="JW541" s="1"/>
      <c r="JX541" s="1"/>
      <c r="JY541" s="1"/>
      <c r="JZ541" s="1"/>
      <c r="KA541" s="1"/>
      <c r="KB541" s="1"/>
      <c r="KC541" s="1"/>
      <c r="KD541" s="1"/>
      <c r="KE541" s="1"/>
      <c r="KF541" s="1"/>
      <c r="KG541" s="1"/>
      <c r="KH541" s="1"/>
      <c r="KI541" s="1"/>
      <c r="KJ541" s="1"/>
      <c r="KK541" s="1"/>
      <c r="KL541" s="1"/>
      <c r="KM541" s="1"/>
    </row>
    <row r="542" spans="183:299" ht="15" customHeight="1" x14ac:dyDescent="0.25">
      <c r="GD542" s="1"/>
      <c r="GE542" s="1"/>
      <c r="GF542" s="1"/>
      <c r="GG542" s="1"/>
      <c r="GH542" s="1"/>
      <c r="GI542" s="1"/>
      <c r="GJ542" s="1"/>
      <c r="GK542" s="1"/>
      <c r="GL542" s="1"/>
      <c r="GM542" s="1"/>
      <c r="GN542" s="1"/>
      <c r="GO542" s="1"/>
      <c r="GP542" s="1"/>
      <c r="GQ542" s="1"/>
      <c r="GR542" s="1"/>
      <c r="GS542" s="1"/>
      <c r="GT542" s="1"/>
      <c r="GU542" s="1"/>
      <c r="GV542" s="1"/>
      <c r="GW542" s="1"/>
      <c r="GX542" s="1"/>
      <c r="GY542" s="1"/>
      <c r="GZ542" s="1"/>
      <c r="HA542" s="1"/>
      <c r="HB542" s="1"/>
      <c r="HC542" s="1"/>
      <c r="HD542" s="1"/>
      <c r="HE542" s="1"/>
      <c r="HF542" s="1"/>
      <c r="HG542" s="1"/>
      <c r="HH542" s="1"/>
      <c r="HI542" s="1"/>
      <c r="HJ542" s="1"/>
      <c r="HK542" s="1"/>
      <c r="HL542" s="1"/>
      <c r="HM542" s="1"/>
      <c r="HN542" s="1"/>
      <c r="HO542" s="1"/>
      <c r="HP542" s="1"/>
      <c r="HQ542" s="1"/>
      <c r="HR542" s="1"/>
      <c r="HS542" s="1"/>
      <c r="HT542" s="1"/>
      <c r="HU542" s="1"/>
      <c r="HV542" s="1"/>
      <c r="HW542" s="1"/>
      <c r="HX542" s="1"/>
      <c r="HY542" s="1"/>
      <c r="HZ542" s="1"/>
      <c r="IA542" s="1"/>
      <c r="IB542" s="1"/>
      <c r="IC542" s="1"/>
      <c r="ID542" s="1"/>
      <c r="IE542" s="1"/>
      <c r="IF542" s="1"/>
      <c r="IG542" s="1"/>
      <c r="IH542" s="1"/>
      <c r="II542" s="1"/>
      <c r="IJ542" s="1"/>
      <c r="IK542" s="1"/>
      <c r="IL542" s="1"/>
      <c r="IM542" s="1"/>
      <c r="IN542" s="1"/>
      <c r="IO542" s="1"/>
      <c r="IP542" s="1"/>
      <c r="IQ542" s="1"/>
      <c r="IR542" s="1"/>
      <c r="IS542" s="1"/>
      <c r="IT542" s="1"/>
      <c r="IU542" s="1"/>
      <c r="IV542" s="1"/>
      <c r="IW542" s="1"/>
      <c r="IX542" s="1"/>
      <c r="IY542" s="1"/>
      <c r="IZ542" s="1"/>
      <c r="JA542" s="1"/>
      <c r="JB542" s="1"/>
      <c r="JC542" s="1"/>
      <c r="JD542" s="1"/>
      <c r="JE542" s="1"/>
      <c r="JF542" s="1"/>
      <c r="JG542" s="1"/>
      <c r="JH542" s="1"/>
      <c r="JI542" s="1"/>
      <c r="JJ542" s="1"/>
      <c r="JK542" s="1"/>
      <c r="JL542" s="1"/>
      <c r="JM542" s="1"/>
      <c r="JN542" s="1"/>
      <c r="JO542" s="1"/>
      <c r="JP542" s="1"/>
      <c r="JQ542" s="1"/>
      <c r="JR542" s="1"/>
      <c r="JS542" s="1"/>
      <c r="JT542" s="1"/>
      <c r="JU542" s="1"/>
      <c r="JV542" s="1"/>
      <c r="JW542" s="1"/>
      <c r="JX542" s="1"/>
      <c r="JY542" s="1"/>
      <c r="JZ542" s="1"/>
      <c r="KA542" s="1"/>
      <c r="KB542" s="1"/>
      <c r="KC542" s="1"/>
      <c r="KD542" s="1"/>
      <c r="KE542" s="1"/>
      <c r="KF542" s="1"/>
      <c r="KG542" s="1"/>
      <c r="KH542" s="1"/>
      <c r="KI542" s="1"/>
      <c r="KJ542" s="1"/>
      <c r="KK542" s="1"/>
      <c r="KL542" s="1"/>
      <c r="KM542" s="1"/>
    </row>
    <row r="543" spans="183:299" ht="15" customHeight="1" x14ac:dyDescent="0.25">
      <c r="GE543" s="1"/>
      <c r="GF543" s="1"/>
      <c r="GG543" s="1"/>
      <c r="GH543" s="1"/>
      <c r="GI543" s="1"/>
      <c r="GJ543" s="1"/>
      <c r="GK543" s="1"/>
      <c r="GL543" s="1"/>
      <c r="GM543" s="1"/>
      <c r="GN543" s="1"/>
      <c r="GO543" s="1"/>
      <c r="GP543" s="1"/>
      <c r="GQ543" s="1"/>
      <c r="GR543" s="1"/>
      <c r="GS543" s="1"/>
      <c r="GT543" s="1"/>
      <c r="GU543" s="1"/>
      <c r="GV543" s="1"/>
      <c r="GW543" s="1"/>
      <c r="GX543" s="1"/>
      <c r="GY543" s="1"/>
      <c r="GZ543" s="1"/>
      <c r="HA543" s="1"/>
      <c r="HB543" s="1"/>
      <c r="HC543" s="1"/>
      <c r="HD543" s="1"/>
      <c r="HE543" s="1"/>
      <c r="HF543" s="1"/>
      <c r="HG543" s="1"/>
      <c r="HH543" s="1"/>
      <c r="HI543" s="1"/>
      <c r="HJ543" s="1"/>
      <c r="HK543" s="1"/>
      <c r="HL543" s="1"/>
      <c r="HM543" s="1"/>
      <c r="HN543" s="1"/>
      <c r="HO543" s="1"/>
      <c r="HP543" s="1"/>
      <c r="HQ543" s="1"/>
      <c r="HR543" s="1"/>
      <c r="HS543" s="1"/>
      <c r="HT543" s="1"/>
      <c r="HU543" s="1"/>
      <c r="HV543" s="1"/>
      <c r="HW543" s="1"/>
      <c r="HX543" s="1"/>
      <c r="HY543" s="1"/>
      <c r="HZ543" s="1"/>
      <c r="IA543" s="1"/>
      <c r="IB543" s="1"/>
      <c r="IC543" s="1"/>
      <c r="ID543" s="1"/>
      <c r="IE543" s="1"/>
      <c r="IF543" s="1"/>
      <c r="IG543" s="1"/>
      <c r="IH543" s="1"/>
      <c r="II543" s="1"/>
      <c r="IJ543" s="1"/>
      <c r="IK543" s="1"/>
      <c r="IL543" s="1"/>
      <c r="IM543" s="1"/>
      <c r="IN543" s="1"/>
      <c r="IO543" s="1"/>
      <c r="IP543" s="1"/>
      <c r="IQ543" s="1"/>
      <c r="IR543" s="1"/>
      <c r="IS543" s="1"/>
      <c r="IT543" s="1"/>
      <c r="IU543" s="1"/>
      <c r="IV543" s="1"/>
      <c r="IW543" s="1"/>
      <c r="IX543" s="1"/>
      <c r="IY543" s="1"/>
      <c r="IZ543" s="1"/>
      <c r="JA543" s="1"/>
      <c r="JB543" s="1"/>
      <c r="JC543" s="1"/>
      <c r="JD543" s="1"/>
      <c r="JE543" s="1"/>
      <c r="JF543" s="1"/>
      <c r="JG543" s="1"/>
      <c r="JH543" s="1"/>
      <c r="JI543" s="1"/>
      <c r="JJ543" s="1"/>
      <c r="JK543" s="1"/>
      <c r="JL543" s="1"/>
      <c r="JM543" s="1"/>
      <c r="JN543" s="1"/>
      <c r="JO543" s="1"/>
      <c r="JP543" s="1"/>
      <c r="JQ543" s="1"/>
      <c r="JR543" s="1"/>
      <c r="JS543" s="1"/>
      <c r="JT543" s="1"/>
      <c r="JU543" s="1"/>
      <c r="JV543" s="1"/>
      <c r="JW543" s="1"/>
      <c r="JX543" s="1"/>
      <c r="JY543" s="1"/>
      <c r="JZ543" s="1"/>
      <c r="KA543" s="1"/>
      <c r="KB543" s="1"/>
      <c r="KC543" s="1"/>
      <c r="KD543" s="1"/>
      <c r="KE543" s="1"/>
      <c r="KF543" s="1"/>
      <c r="KG543" s="1"/>
      <c r="KH543" s="1"/>
      <c r="KI543" s="1"/>
      <c r="KJ543" s="1"/>
      <c r="KK543" s="1"/>
      <c r="KL543" s="1"/>
      <c r="KM543" s="1"/>
    </row>
    <row r="544" spans="183:299" ht="15" customHeight="1" x14ac:dyDescent="0.25">
      <c r="GE544" s="1"/>
      <c r="GF544" s="1"/>
      <c r="GG544" s="1"/>
      <c r="GH544" s="1"/>
      <c r="GI544" s="1"/>
      <c r="GJ544" s="1"/>
      <c r="GK544" s="1"/>
      <c r="GL544" s="1"/>
      <c r="GM544" s="1"/>
      <c r="GN544" s="1"/>
      <c r="GO544" s="1"/>
      <c r="GP544" s="1"/>
      <c r="GQ544" s="1"/>
      <c r="GR544" s="1"/>
      <c r="GS544" s="1"/>
      <c r="GT544" s="1"/>
      <c r="GU544" s="1"/>
      <c r="GV544" s="1"/>
      <c r="GW544" s="1"/>
      <c r="GX544" s="1"/>
      <c r="GY544" s="1"/>
      <c r="GZ544" s="1"/>
      <c r="HA544" s="1"/>
      <c r="HB544" s="1"/>
      <c r="HC544" s="1"/>
      <c r="HD544" s="1"/>
      <c r="HE544" s="1"/>
      <c r="HF544" s="1"/>
      <c r="HG544" s="1"/>
      <c r="HH544" s="1"/>
      <c r="HI544" s="1"/>
      <c r="HJ544" s="1"/>
      <c r="HK544" s="1"/>
      <c r="HL544" s="1"/>
      <c r="HM544" s="1"/>
      <c r="HN544" s="1"/>
      <c r="HO544" s="1"/>
      <c r="HP544" s="1"/>
      <c r="HQ544" s="1"/>
      <c r="HR544" s="1"/>
      <c r="HS544" s="1"/>
      <c r="HT544" s="1"/>
      <c r="HU544" s="1"/>
      <c r="HV544" s="1"/>
      <c r="HW544" s="1"/>
      <c r="HX544" s="1"/>
      <c r="HY544" s="1"/>
      <c r="HZ544" s="1"/>
      <c r="IA544" s="1"/>
      <c r="IB544" s="1"/>
      <c r="IC544" s="1"/>
      <c r="ID544" s="1"/>
      <c r="IE544" s="1"/>
      <c r="IF544" s="1"/>
      <c r="IG544" s="1"/>
      <c r="IH544" s="1"/>
      <c r="II544" s="1"/>
      <c r="IJ544" s="1"/>
      <c r="IK544" s="1"/>
      <c r="IL544" s="1"/>
      <c r="IM544" s="1"/>
      <c r="IN544" s="1"/>
      <c r="IO544" s="1"/>
      <c r="IP544" s="1"/>
      <c r="IQ544" s="1"/>
      <c r="IR544" s="1"/>
      <c r="IS544" s="1"/>
      <c r="IT544" s="1"/>
      <c r="IU544" s="1"/>
      <c r="IV544" s="1"/>
      <c r="IW544" s="1"/>
      <c r="IX544" s="1"/>
      <c r="IY544" s="1"/>
      <c r="IZ544" s="1"/>
      <c r="JA544" s="1"/>
      <c r="JB544" s="1"/>
      <c r="JC544" s="1"/>
      <c r="JD544" s="1"/>
      <c r="JE544" s="1"/>
      <c r="JF544" s="1"/>
      <c r="JG544" s="1"/>
      <c r="JH544" s="1"/>
      <c r="JI544" s="1"/>
      <c r="JJ544" s="1"/>
      <c r="JK544" s="1"/>
      <c r="JL544" s="1"/>
      <c r="JM544" s="1"/>
      <c r="JN544" s="1"/>
      <c r="JO544" s="1"/>
      <c r="JP544" s="1"/>
      <c r="JQ544" s="1"/>
      <c r="JR544" s="1"/>
      <c r="JS544" s="1"/>
      <c r="JT544" s="1"/>
      <c r="JU544" s="1"/>
      <c r="JV544" s="1"/>
      <c r="JW544" s="1"/>
      <c r="JX544" s="1"/>
      <c r="JY544" s="1"/>
      <c r="JZ544" s="1"/>
      <c r="KA544" s="1"/>
      <c r="KB544" s="1"/>
      <c r="KC544" s="1"/>
      <c r="KD544" s="1"/>
      <c r="KE544" s="1"/>
      <c r="KF544" s="1"/>
      <c r="KG544" s="1"/>
      <c r="KH544" s="1"/>
      <c r="KI544" s="1"/>
      <c r="KJ544" s="1"/>
      <c r="KK544" s="1"/>
      <c r="KL544" s="1"/>
      <c r="KM544" s="1"/>
    </row>
    <row r="545" spans="187:299" ht="15" customHeight="1" x14ac:dyDescent="0.25">
      <c r="GE545" s="1"/>
      <c r="GF545" s="1"/>
      <c r="GG545" s="1"/>
      <c r="GH545" s="1"/>
      <c r="GI545" s="1"/>
      <c r="GJ545" s="1"/>
      <c r="GK545" s="1"/>
      <c r="GL545" s="1"/>
      <c r="GM545" s="1"/>
      <c r="GN545" s="1"/>
      <c r="GO545" s="1"/>
      <c r="GP545" s="1"/>
      <c r="GQ545" s="1"/>
      <c r="GR545" s="1"/>
      <c r="GS545" s="1"/>
      <c r="GT545" s="1"/>
      <c r="GU545" s="1"/>
      <c r="GV545" s="1"/>
      <c r="GW545" s="1"/>
      <c r="GX545" s="1"/>
      <c r="GY545" s="1"/>
      <c r="GZ545" s="1"/>
      <c r="HA545" s="1"/>
      <c r="HB545" s="1"/>
      <c r="HC545" s="1"/>
      <c r="HD545" s="1"/>
      <c r="HE545" s="1"/>
      <c r="HF545" s="1"/>
      <c r="HG545" s="1"/>
      <c r="HH545" s="1"/>
      <c r="HI545" s="1"/>
      <c r="HJ545" s="1"/>
      <c r="HK545" s="1"/>
      <c r="HL545" s="1"/>
      <c r="HM545" s="1"/>
      <c r="HN545" s="1"/>
      <c r="HO545" s="1"/>
      <c r="HP545" s="1"/>
      <c r="HQ545" s="1"/>
      <c r="HR545" s="1"/>
      <c r="HS545" s="1"/>
      <c r="HT545" s="1"/>
      <c r="HU545" s="1"/>
      <c r="HV545" s="1"/>
      <c r="HW545" s="1"/>
      <c r="HX545" s="1"/>
      <c r="HY545" s="1"/>
      <c r="HZ545" s="1"/>
      <c r="IA545" s="1"/>
      <c r="IB545" s="1"/>
      <c r="IC545" s="1"/>
      <c r="ID545" s="1"/>
      <c r="IE545" s="1"/>
      <c r="IF545" s="1"/>
      <c r="IG545" s="1"/>
      <c r="IH545" s="1"/>
      <c r="II545" s="1"/>
      <c r="IJ545" s="1"/>
      <c r="IK545" s="1"/>
      <c r="IL545" s="1"/>
      <c r="IM545" s="1"/>
      <c r="IN545" s="1"/>
      <c r="IO545" s="1"/>
      <c r="IP545" s="1"/>
      <c r="IQ545" s="1"/>
      <c r="IR545" s="1"/>
      <c r="IS545" s="1"/>
      <c r="IT545" s="1"/>
      <c r="IU545" s="1"/>
      <c r="IV545" s="1"/>
      <c r="IW545" s="1"/>
      <c r="IX545" s="1"/>
      <c r="IY545" s="1"/>
      <c r="IZ545" s="1"/>
      <c r="JA545" s="1"/>
      <c r="JB545" s="1"/>
      <c r="JC545" s="1"/>
      <c r="JD545" s="1"/>
      <c r="JE545" s="1"/>
      <c r="JF545" s="1"/>
      <c r="JG545" s="1"/>
      <c r="JH545" s="1"/>
      <c r="JI545" s="1"/>
      <c r="JJ545" s="1"/>
      <c r="JK545" s="1"/>
      <c r="JL545" s="1"/>
      <c r="JM545" s="1"/>
      <c r="JN545" s="1"/>
      <c r="JO545" s="1"/>
      <c r="JP545" s="1"/>
      <c r="JQ545" s="1"/>
      <c r="JR545" s="1"/>
      <c r="JS545" s="1"/>
      <c r="JT545" s="1"/>
      <c r="JU545" s="1"/>
      <c r="JV545" s="1"/>
      <c r="JW545" s="1"/>
      <c r="JX545" s="1"/>
      <c r="JY545" s="1"/>
      <c r="JZ545" s="1"/>
      <c r="KA545" s="1"/>
      <c r="KB545" s="1"/>
      <c r="KC545" s="1"/>
      <c r="KD545" s="1"/>
      <c r="KE545" s="1"/>
      <c r="KF545" s="1"/>
      <c r="KG545" s="1"/>
      <c r="KH545" s="1"/>
      <c r="KI545" s="1"/>
      <c r="KJ545" s="1"/>
      <c r="KK545" s="1"/>
      <c r="KL545" s="1"/>
      <c r="KM545" s="1"/>
    </row>
    <row r="546" spans="187:299" ht="15" customHeight="1" x14ac:dyDescent="0.25">
      <c r="GE546" s="1"/>
      <c r="GF546" s="1"/>
      <c r="GG546" s="1"/>
      <c r="GH546" s="1"/>
      <c r="GI546" s="1"/>
      <c r="GJ546" s="1"/>
      <c r="GK546" s="1"/>
      <c r="GL546" s="1"/>
      <c r="GM546" s="1"/>
      <c r="GN546" s="1"/>
      <c r="GO546" s="1"/>
      <c r="GP546" s="1"/>
      <c r="GQ546" s="1"/>
      <c r="GR546" s="1"/>
      <c r="GS546" s="1"/>
      <c r="GT546" s="1"/>
      <c r="GU546" s="1"/>
      <c r="GV546" s="1"/>
      <c r="GW546" s="1"/>
      <c r="GX546" s="1"/>
      <c r="GY546" s="1"/>
      <c r="GZ546" s="1"/>
      <c r="HA546" s="1"/>
      <c r="HB546" s="1"/>
      <c r="HC546" s="1"/>
      <c r="HD546" s="1"/>
      <c r="HE546" s="1"/>
      <c r="HF546" s="1"/>
      <c r="HG546" s="1"/>
      <c r="HH546" s="1"/>
      <c r="HI546" s="1"/>
      <c r="HJ546" s="1"/>
      <c r="HK546" s="1"/>
      <c r="HL546" s="1"/>
      <c r="HM546" s="1"/>
      <c r="HN546" s="1"/>
      <c r="HO546" s="1"/>
      <c r="HP546" s="1"/>
      <c r="HQ546" s="1"/>
      <c r="HR546" s="1"/>
      <c r="HS546" s="1"/>
      <c r="HT546" s="1"/>
      <c r="HU546" s="1"/>
      <c r="HV546" s="1"/>
      <c r="HW546" s="1"/>
      <c r="HX546" s="1"/>
      <c r="HY546" s="1"/>
      <c r="HZ546" s="1"/>
      <c r="IA546" s="1"/>
      <c r="IB546" s="1"/>
      <c r="IC546" s="1"/>
      <c r="ID546" s="1"/>
      <c r="IE546" s="1"/>
      <c r="IF546" s="1"/>
      <c r="IG546" s="1"/>
      <c r="IH546" s="1"/>
      <c r="II546" s="1"/>
      <c r="IJ546" s="1"/>
      <c r="IK546" s="1"/>
      <c r="IL546" s="1"/>
      <c r="IM546" s="1"/>
      <c r="IN546" s="1"/>
      <c r="IO546" s="1"/>
      <c r="IP546" s="1"/>
      <c r="IQ546" s="1"/>
      <c r="IR546" s="1"/>
      <c r="IS546" s="1"/>
      <c r="IT546" s="1"/>
      <c r="IU546" s="1"/>
      <c r="IV546" s="1"/>
      <c r="IW546" s="1"/>
      <c r="IX546" s="1"/>
      <c r="IY546" s="1"/>
      <c r="IZ546" s="1"/>
      <c r="JA546" s="1"/>
      <c r="JB546" s="1"/>
      <c r="JC546" s="1"/>
      <c r="JD546" s="1"/>
      <c r="JE546" s="1"/>
      <c r="JF546" s="1"/>
      <c r="JG546" s="1"/>
      <c r="JH546" s="1"/>
      <c r="JI546" s="1"/>
      <c r="JJ546" s="1"/>
      <c r="JK546" s="1"/>
      <c r="JL546" s="1"/>
      <c r="JM546" s="1"/>
      <c r="JN546" s="1"/>
      <c r="JO546" s="1"/>
      <c r="JP546" s="1"/>
      <c r="JQ546" s="1"/>
      <c r="JR546" s="1"/>
      <c r="JS546" s="1"/>
      <c r="JT546" s="1"/>
      <c r="JU546" s="1"/>
      <c r="JV546" s="1"/>
      <c r="JW546" s="1"/>
      <c r="JX546" s="1"/>
      <c r="JY546" s="1"/>
      <c r="JZ546" s="1"/>
      <c r="KA546" s="1"/>
      <c r="KB546" s="1"/>
      <c r="KC546" s="1"/>
      <c r="KD546" s="1"/>
      <c r="KE546" s="1"/>
      <c r="KF546" s="1"/>
      <c r="KG546" s="1"/>
      <c r="KH546" s="1"/>
      <c r="KI546" s="1"/>
      <c r="KJ546" s="1"/>
      <c r="KK546" s="1"/>
      <c r="KL546" s="1"/>
      <c r="KM546" s="1"/>
    </row>
    <row r="547" spans="187:299" ht="15" customHeight="1" x14ac:dyDescent="0.25">
      <c r="GF547" s="1"/>
      <c r="GG547" s="1"/>
      <c r="GH547" s="1"/>
      <c r="GI547" s="1"/>
      <c r="GJ547" s="1"/>
      <c r="GK547" s="1"/>
      <c r="GL547" s="1"/>
      <c r="GM547" s="1"/>
      <c r="GN547" s="1"/>
      <c r="GO547" s="1"/>
      <c r="GP547" s="1"/>
      <c r="GQ547" s="1"/>
      <c r="GR547" s="1"/>
      <c r="GS547" s="1"/>
      <c r="GT547" s="1"/>
      <c r="GU547" s="1"/>
      <c r="GV547" s="1"/>
      <c r="GW547" s="1"/>
      <c r="GX547" s="1"/>
      <c r="GY547" s="1"/>
      <c r="GZ547" s="1"/>
      <c r="HA547" s="1"/>
      <c r="HB547" s="1"/>
      <c r="HC547" s="1"/>
      <c r="HD547" s="1"/>
      <c r="HE547" s="1"/>
      <c r="HF547" s="1"/>
      <c r="HG547" s="1"/>
      <c r="HH547" s="1"/>
      <c r="HI547" s="1"/>
      <c r="HJ547" s="1"/>
      <c r="HK547" s="1"/>
      <c r="HL547" s="1"/>
      <c r="HM547" s="1"/>
      <c r="HN547" s="1"/>
      <c r="HO547" s="1"/>
      <c r="HP547" s="1"/>
      <c r="HQ547" s="1"/>
      <c r="HR547" s="1"/>
      <c r="HS547" s="1"/>
      <c r="HT547" s="1"/>
      <c r="HU547" s="1"/>
      <c r="HV547" s="1"/>
      <c r="HW547" s="1"/>
      <c r="HX547" s="1"/>
      <c r="HY547" s="1"/>
      <c r="HZ547" s="1"/>
      <c r="IA547" s="1"/>
      <c r="IB547" s="1"/>
      <c r="IC547" s="1"/>
      <c r="ID547" s="1"/>
      <c r="IE547" s="1"/>
      <c r="IF547" s="1"/>
      <c r="IG547" s="1"/>
      <c r="IH547" s="1"/>
      <c r="II547" s="1"/>
      <c r="IJ547" s="1"/>
      <c r="IK547" s="1"/>
      <c r="IL547" s="1"/>
      <c r="IM547" s="1"/>
      <c r="IN547" s="1"/>
      <c r="IO547" s="1"/>
      <c r="IP547" s="1"/>
      <c r="IQ547" s="1"/>
      <c r="IR547" s="1"/>
      <c r="IS547" s="1"/>
      <c r="IT547" s="1"/>
      <c r="IU547" s="1"/>
      <c r="IV547" s="1"/>
      <c r="IW547" s="1"/>
      <c r="IX547" s="1"/>
      <c r="IY547" s="1"/>
      <c r="IZ547" s="1"/>
      <c r="JA547" s="1"/>
      <c r="JB547" s="1"/>
      <c r="JC547" s="1"/>
      <c r="JD547" s="1"/>
      <c r="JE547" s="1"/>
      <c r="JF547" s="1"/>
      <c r="JG547" s="1"/>
      <c r="JH547" s="1"/>
      <c r="JI547" s="1"/>
      <c r="JJ547" s="1"/>
      <c r="JK547" s="1"/>
      <c r="JL547" s="1"/>
      <c r="JM547" s="1"/>
      <c r="JN547" s="1"/>
      <c r="JO547" s="1"/>
      <c r="JP547" s="1"/>
      <c r="JQ547" s="1"/>
      <c r="JR547" s="1"/>
      <c r="JS547" s="1"/>
      <c r="JT547" s="1"/>
      <c r="JU547" s="1"/>
      <c r="JV547" s="1"/>
      <c r="JW547" s="1"/>
      <c r="JX547" s="1"/>
      <c r="JY547" s="1"/>
      <c r="JZ547" s="1"/>
      <c r="KA547" s="1"/>
      <c r="KB547" s="1"/>
      <c r="KC547" s="1"/>
      <c r="KD547" s="1"/>
      <c r="KE547" s="1"/>
      <c r="KF547" s="1"/>
      <c r="KG547" s="1"/>
      <c r="KH547" s="1"/>
      <c r="KI547" s="1"/>
      <c r="KJ547" s="1"/>
      <c r="KK547" s="1"/>
      <c r="KL547" s="1"/>
      <c r="KM547" s="1"/>
    </row>
    <row r="548" spans="187:299" ht="15" customHeight="1" x14ac:dyDescent="0.25">
      <c r="GF548" s="1"/>
      <c r="GG548" s="1"/>
      <c r="GH548" s="1"/>
      <c r="GI548" s="1"/>
      <c r="GJ548" s="1"/>
      <c r="GK548" s="1"/>
      <c r="GL548" s="1"/>
      <c r="GM548" s="1"/>
      <c r="GN548" s="1"/>
      <c r="GO548" s="1"/>
      <c r="GP548" s="1"/>
      <c r="GQ548" s="1"/>
      <c r="GR548" s="1"/>
      <c r="GS548" s="1"/>
      <c r="GT548" s="1"/>
      <c r="GU548" s="1"/>
      <c r="GV548" s="1"/>
      <c r="GW548" s="1"/>
      <c r="GX548" s="1"/>
      <c r="GY548" s="1"/>
      <c r="GZ548" s="1"/>
      <c r="HA548" s="1"/>
      <c r="HB548" s="1"/>
      <c r="HC548" s="1"/>
      <c r="HD548" s="1"/>
      <c r="HE548" s="1"/>
      <c r="HF548" s="1"/>
      <c r="HG548" s="1"/>
      <c r="HH548" s="1"/>
      <c r="HI548" s="1"/>
      <c r="HJ548" s="1"/>
      <c r="HK548" s="1"/>
      <c r="HL548" s="1"/>
      <c r="HM548" s="1"/>
      <c r="HN548" s="1"/>
      <c r="HO548" s="1"/>
      <c r="HP548" s="1"/>
      <c r="HQ548" s="1"/>
      <c r="HR548" s="1"/>
      <c r="HS548" s="1"/>
      <c r="HT548" s="1"/>
      <c r="HU548" s="1"/>
      <c r="HV548" s="1"/>
      <c r="HW548" s="1"/>
      <c r="HX548" s="1"/>
      <c r="HY548" s="1"/>
      <c r="HZ548" s="1"/>
      <c r="IA548" s="1"/>
      <c r="IB548" s="1"/>
      <c r="IC548" s="1"/>
      <c r="ID548" s="1"/>
      <c r="IE548" s="1"/>
      <c r="IF548" s="1"/>
      <c r="IG548" s="1"/>
      <c r="IH548" s="1"/>
      <c r="II548" s="1"/>
      <c r="IJ548" s="1"/>
      <c r="IK548" s="1"/>
      <c r="IL548" s="1"/>
      <c r="IM548" s="1"/>
      <c r="IN548" s="1"/>
      <c r="IO548" s="1"/>
      <c r="IP548" s="1"/>
      <c r="IQ548" s="1"/>
      <c r="IR548" s="1"/>
      <c r="IS548" s="1"/>
      <c r="IT548" s="1"/>
      <c r="IU548" s="1"/>
      <c r="IV548" s="1"/>
      <c r="IW548" s="1"/>
      <c r="IX548" s="1"/>
      <c r="IY548" s="1"/>
      <c r="IZ548" s="1"/>
      <c r="JA548" s="1"/>
      <c r="JB548" s="1"/>
      <c r="JC548" s="1"/>
      <c r="JD548" s="1"/>
      <c r="JE548" s="1"/>
      <c r="JF548" s="1"/>
      <c r="JG548" s="1"/>
      <c r="JH548" s="1"/>
      <c r="JI548" s="1"/>
      <c r="JJ548" s="1"/>
      <c r="JK548" s="1"/>
      <c r="JL548" s="1"/>
      <c r="JM548" s="1"/>
      <c r="JN548" s="1"/>
      <c r="JO548" s="1"/>
      <c r="JP548" s="1"/>
      <c r="JQ548" s="1"/>
      <c r="JR548" s="1"/>
      <c r="JS548" s="1"/>
      <c r="JT548" s="1"/>
      <c r="JU548" s="1"/>
      <c r="JV548" s="1"/>
      <c r="JW548" s="1"/>
      <c r="JX548" s="1"/>
      <c r="JY548" s="1"/>
      <c r="JZ548" s="1"/>
      <c r="KA548" s="1"/>
      <c r="KB548" s="1"/>
      <c r="KC548" s="1"/>
      <c r="KD548" s="1"/>
      <c r="KE548" s="1"/>
      <c r="KF548" s="1"/>
      <c r="KG548" s="1"/>
      <c r="KH548" s="1"/>
      <c r="KI548" s="1"/>
      <c r="KJ548" s="1"/>
      <c r="KK548" s="1"/>
      <c r="KL548" s="1"/>
      <c r="KM548" s="1"/>
    </row>
    <row r="549" spans="187:299" ht="15" customHeight="1" x14ac:dyDescent="0.25">
      <c r="GF549" s="1"/>
      <c r="GG549" s="1"/>
      <c r="GH549" s="1"/>
      <c r="GI549" s="1"/>
      <c r="GJ549" s="1"/>
      <c r="GK549" s="1"/>
      <c r="GL549" s="1"/>
      <c r="GM549" s="1"/>
      <c r="GN549" s="1"/>
      <c r="GO549" s="1"/>
      <c r="GP549" s="1"/>
      <c r="GQ549" s="1"/>
      <c r="GR549" s="1"/>
      <c r="GS549" s="1"/>
      <c r="GT549" s="1"/>
      <c r="GU549" s="1"/>
      <c r="GV549" s="1"/>
      <c r="GW549" s="1"/>
      <c r="GX549" s="1"/>
      <c r="GY549" s="1"/>
      <c r="GZ549" s="1"/>
      <c r="HA549" s="1"/>
      <c r="HB549" s="1"/>
      <c r="HC549" s="1"/>
      <c r="HD549" s="1"/>
      <c r="HE549" s="1"/>
      <c r="HF549" s="1"/>
      <c r="HG549" s="1"/>
      <c r="HH549" s="1"/>
      <c r="HI549" s="1"/>
      <c r="HJ549" s="1"/>
      <c r="HK549" s="1"/>
      <c r="HL549" s="1"/>
      <c r="HM549" s="1"/>
      <c r="HN549" s="1"/>
      <c r="HO549" s="1"/>
      <c r="HP549" s="1"/>
      <c r="HQ549" s="1"/>
      <c r="HR549" s="1"/>
      <c r="HS549" s="1"/>
      <c r="HT549" s="1"/>
      <c r="HU549" s="1"/>
      <c r="HV549" s="1"/>
      <c r="HW549" s="1"/>
      <c r="HX549" s="1"/>
      <c r="HY549" s="1"/>
      <c r="HZ549" s="1"/>
      <c r="IA549" s="1"/>
      <c r="IB549" s="1"/>
      <c r="IC549" s="1"/>
      <c r="ID549" s="1"/>
      <c r="IE549" s="1"/>
      <c r="IF549" s="1"/>
      <c r="IG549" s="1"/>
      <c r="IH549" s="1"/>
      <c r="II549" s="1"/>
      <c r="IJ549" s="1"/>
      <c r="IK549" s="1"/>
      <c r="IL549" s="1"/>
      <c r="IM549" s="1"/>
      <c r="IN549" s="1"/>
      <c r="IO549" s="1"/>
      <c r="IP549" s="1"/>
      <c r="IQ549" s="1"/>
      <c r="IR549" s="1"/>
      <c r="IS549" s="1"/>
      <c r="IT549" s="1"/>
      <c r="IU549" s="1"/>
      <c r="IV549" s="1"/>
      <c r="IW549" s="1"/>
      <c r="IX549" s="1"/>
      <c r="IY549" s="1"/>
      <c r="IZ549" s="1"/>
      <c r="JA549" s="1"/>
      <c r="JB549" s="1"/>
      <c r="JC549" s="1"/>
      <c r="JD549" s="1"/>
      <c r="JE549" s="1"/>
      <c r="JF549" s="1"/>
      <c r="JG549" s="1"/>
      <c r="JH549" s="1"/>
      <c r="JI549" s="1"/>
      <c r="JJ549" s="1"/>
      <c r="JK549" s="1"/>
      <c r="JL549" s="1"/>
      <c r="JM549" s="1"/>
      <c r="JN549" s="1"/>
      <c r="JO549" s="1"/>
      <c r="JP549" s="1"/>
      <c r="JQ549" s="1"/>
      <c r="JR549" s="1"/>
      <c r="JS549" s="1"/>
      <c r="JT549" s="1"/>
      <c r="JU549" s="1"/>
      <c r="JV549" s="1"/>
      <c r="JW549" s="1"/>
      <c r="JX549" s="1"/>
      <c r="JY549" s="1"/>
      <c r="JZ549" s="1"/>
      <c r="KA549" s="1"/>
      <c r="KB549" s="1"/>
      <c r="KC549" s="1"/>
      <c r="KD549" s="1"/>
      <c r="KE549" s="1"/>
      <c r="KF549" s="1"/>
      <c r="KG549" s="1"/>
      <c r="KH549" s="1"/>
      <c r="KI549" s="1"/>
      <c r="KJ549" s="1"/>
      <c r="KK549" s="1"/>
      <c r="KL549" s="1"/>
      <c r="KM549" s="1"/>
    </row>
    <row r="550" spans="187:299" ht="15" customHeight="1" x14ac:dyDescent="0.25">
      <c r="GF550" s="1"/>
      <c r="GG550" s="1"/>
      <c r="GH550" s="1"/>
      <c r="GI550" s="1"/>
      <c r="GJ550" s="1"/>
      <c r="GK550" s="1"/>
      <c r="GL550" s="1"/>
      <c r="GM550" s="1"/>
      <c r="GN550" s="1"/>
      <c r="GO550" s="1"/>
      <c r="GP550" s="1"/>
      <c r="GQ550" s="1"/>
      <c r="GR550" s="1"/>
      <c r="GS550" s="1"/>
      <c r="GT550" s="1"/>
      <c r="GU550" s="1"/>
      <c r="GV550" s="1"/>
      <c r="GW550" s="1"/>
      <c r="GX550" s="1"/>
      <c r="GY550" s="1"/>
      <c r="GZ550" s="1"/>
      <c r="HA550" s="1"/>
      <c r="HB550" s="1"/>
      <c r="HC550" s="1"/>
      <c r="HD550" s="1"/>
      <c r="HE550" s="1"/>
      <c r="HF550" s="1"/>
      <c r="HG550" s="1"/>
      <c r="HH550" s="1"/>
      <c r="HI550" s="1"/>
      <c r="HJ550" s="1"/>
      <c r="HK550" s="1"/>
      <c r="HL550" s="1"/>
      <c r="HM550" s="1"/>
      <c r="HN550" s="1"/>
      <c r="HO550" s="1"/>
      <c r="HP550" s="1"/>
      <c r="HQ550" s="1"/>
      <c r="HR550" s="1"/>
      <c r="HS550" s="1"/>
      <c r="HT550" s="1"/>
      <c r="HU550" s="1"/>
      <c r="HV550" s="1"/>
      <c r="HW550" s="1"/>
      <c r="HX550" s="1"/>
      <c r="HY550" s="1"/>
      <c r="HZ550" s="1"/>
      <c r="IA550" s="1"/>
      <c r="IB550" s="1"/>
      <c r="IC550" s="1"/>
      <c r="ID550" s="1"/>
      <c r="IE550" s="1"/>
      <c r="IF550" s="1"/>
      <c r="IG550" s="1"/>
      <c r="IH550" s="1"/>
      <c r="II550" s="1"/>
      <c r="IJ550" s="1"/>
      <c r="IK550" s="1"/>
      <c r="IL550" s="1"/>
      <c r="IM550" s="1"/>
      <c r="IN550" s="1"/>
      <c r="IO550" s="1"/>
      <c r="IP550" s="1"/>
      <c r="IQ550" s="1"/>
      <c r="IR550" s="1"/>
      <c r="IS550" s="1"/>
      <c r="IT550" s="1"/>
      <c r="IU550" s="1"/>
      <c r="IV550" s="1"/>
      <c r="IW550" s="1"/>
      <c r="IX550" s="1"/>
      <c r="IY550" s="1"/>
      <c r="IZ550" s="1"/>
      <c r="JA550" s="1"/>
      <c r="JB550" s="1"/>
      <c r="JC550" s="1"/>
      <c r="JD550" s="1"/>
      <c r="JE550" s="1"/>
      <c r="JF550" s="1"/>
      <c r="JG550" s="1"/>
      <c r="JH550" s="1"/>
      <c r="JI550" s="1"/>
      <c r="JJ550" s="1"/>
      <c r="JK550" s="1"/>
      <c r="JL550" s="1"/>
      <c r="JM550" s="1"/>
      <c r="JN550" s="1"/>
      <c r="JO550" s="1"/>
      <c r="JP550" s="1"/>
      <c r="JQ550" s="1"/>
      <c r="JR550" s="1"/>
      <c r="JS550" s="1"/>
      <c r="JT550" s="1"/>
      <c r="JU550" s="1"/>
      <c r="JV550" s="1"/>
      <c r="JW550" s="1"/>
      <c r="JX550" s="1"/>
      <c r="JY550" s="1"/>
      <c r="JZ550" s="1"/>
      <c r="KA550" s="1"/>
      <c r="KB550" s="1"/>
      <c r="KC550" s="1"/>
      <c r="KD550" s="1"/>
      <c r="KE550" s="1"/>
      <c r="KF550" s="1"/>
      <c r="KG550" s="1"/>
      <c r="KH550" s="1"/>
      <c r="KI550" s="1"/>
      <c r="KJ550" s="1"/>
      <c r="KK550" s="1"/>
      <c r="KL550" s="1"/>
      <c r="KM550" s="1"/>
    </row>
    <row r="551" spans="187:299" ht="15" customHeight="1" x14ac:dyDescent="0.25">
      <c r="GG551" s="1"/>
      <c r="GH551" s="1"/>
      <c r="GI551" s="1"/>
      <c r="GJ551" s="1"/>
      <c r="GK551" s="1"/>
      <c r="GL551" s="1"/>
      <c r="GM551" s="1"/>
      <c r="GN551" s="1"/>
      <c r="GO551" s="1"/>
      <c r="GP551" s="1"/>
      <c r="GQ551" s="1"/>
      <c r="GR551" s="1"/>
      <c r="GS551" s="1"/>
      <c r="GT551" s="1"/>
      <c r="GU551" s="1"/>
      <c r="GV551" s="1"/>
      <c r="GW551" s="1"/>
      <c r="GX551" s="1"/>
      <c r="GY551" s="1"/>
      <c r="GZ551" s="1"/>
      <c r="HA551" s="1"/>
      <c r="HB551" s="1"/>
      <c r="HC551" s="1"/>
      <c r="HD551" s="1"/>
      <c r="HE551" s="1"/>
      <c r="HF551" s="1"/>
      <c r="HG551" s="1"/>
      <c r="HH551" s="1"/>
      <c r="HI551" s="1"/>
      <c r="HJ551" s="1"/>
      <c r="HK551" s="1"/>
      <c r="HL551" s="1"/>
      <c r="HM551" s="1"/>
      <c r="HN551" s="1"/>
      <c r="HO551" s="1"/>
      <c r="HP551" s="1"/>
      <c r="HQ551" s="1"/>
      <c r="HR551" s="1"/>
      <c r="HS551" s="1"/>
      <c r="HT551" s="1"/>
      <c r="HU551" s="1"/>
      <c r="HV551" s="1"/>
      <c r="HW551" s="1"/>
      <c r="HX551" s="1"/>
      <c r="HY551" s="1"/>
      <c r="HZ551" s="1"/>
      <c r="IA551" s="1"/>
      <c r="IB551" s="1"/>
      <c r="IC551" s="1"/>
      <c r="ID551" s="1"/>
      <c r="IE551" s="1"/>
      <c r="IF551" s="1"/>
      <c r="IG551" s="1"/>
      <c r="IH551" s="1"/>
      <c r="II551" s="1"/>
      <c r="IJ551" s="1"/>
      <c r="IK551" s="1"/>
      <c r="IL551" s="1"/>
      <c r="IM551" s="1"/>
      <c r="IN551" s="1"/>
      <c r="IO551" s="1"/>
      <c r="IP551" s="1"/>
      <c r="IQ551" s="1"/>
      <c r="IR551" s="1"/>
      <c r="IS551" s="1"/>
      <c r="IT551" s="1"/>
      <c r="IU551" s="1"/>
      <c r="IV551" s="1"/>
      <c r="IW551" s="1"/>
      <c r="IX551" s="1"/>
      <c r="IY551" s="1"/>
      <c r="IZ551" s="1"/>
      <c r="JA551" s="1"/>
      <c r="JB551" s="1"/>
      <c r="JC551" s="1"/>
      <c r="JD551" s="1"/>
      <c r="JE551" s="1"/>
      <c r="JF551" s="1"/>
      <c r="JG551" s="1"/>
      <c r="JH551" s="1"/>
      <c r="JI551" s="1"/>
      <c r="JJ551" s="1"/>
      <c r="JK551" s="1"/>
      <c r="JL551" s="1"/>
      <c r="JM551" s="1"/>
      <c r="JN551" s="1"/>
      <c r="JO551" s="1"/>
      <c r="JP551" s="1"/>
      <c r="JQ551" s="1"/>
      <c r="JR551" s="1"/>
      <c r="JS551" s="1"/>
      <c r="JT551" s="1"/>
      <c r="JU551" s="1"/>
      <c r="JV551" s="1"/>
      <c r="JW551" s="1"/>
      <c r="JX551" s="1"/>
      <c r="JY551" s="1"/>
      <c r="JZ551" s="1"/>
      <c r="KA551" s="1"/>
      <c r="KB551" s="1"/>
      <c r="KC551" s="1"/>
      <c r="KD551" s="1"/>
      <c r="KE551" s="1"/>
      <c r="KF551" s="1"/>
      <c r="KG551" s="1"/>
      <c r="KH551" s="1"/>
      <c r="KI551" s="1"/>
      <c r="KJ551" s="1"/>
      <c r="KK551" s="1"/>
      <c r="KL551" s="1"/>
      <c r="KM551" s="1"/>
    </row>
    <row r="552" spans="187:299" ht="15" customHeight="1" x14ac:dyDescent="0.25">
      <c r="GG552" s="1"/>
      <c r="GH552" s="1"/>
      <c r="GI552" s="1"/>
      <c r="GJ552" s="1"/>
      <c r="GK552" s="1"/>
      <c r="GL552" s="1"/>
      <c r="GM552" s="1"/>
      <c r="GN552" s="1"/>
      <c r="GO552" s="1"/>
      <c r="GP552" s="1"/>
      <c r="GQ552" s="1"/>
      <c r="GR552" s="1"/>
      <c r="GS552" s="1"/>
      <c r="GT552" s="1"/>
      <c r="GU552" s="1"/>
      <c r="GV552" s="1"/>
      <c r="GW552" s="1"/>
      <c r="GX552" s="1"/>
      <c r="GY552" s="1"/>
      <c r="GZ552" s="1"/>
      <c r="HA552" s="1"/>
      <c r="HB552" s="1"/>
      <c r="HC552" s="1"/>
      <c r="HD552" s="1"/>
      <c r="HE552" s="1"/>
      <c r="HF552" s="1"/>
      <c r="HG552" s="1"/>
      <c r="HH552" s="1"/>
      <c r="HI552" s="1"/>
      <c r="HJ552" s="1"/>
      <c r="HK552" s="1"/>
      <c r="HL552" s="1"/>
      <c r="HM552" s="1"/>
      <c r="HN552" s="1"/>
      <c r="HO552" s="1"/>
      <c r="HP552" s="1"/>
      <c r="HQ552" s="1"/>
      <c r="HR552" s="1"/>
      <c r="HS552" s="1"/>
      <c r="HT552" s="1"/>
      <c r="HU552" s="1"/>
      <c r="HV552" s="1"/>
      <c r="HW552" s="1"/>
      <c r="HX552" s="1"/>
      <c r="HY552" s="1"/>
      <c r="HZ552" s="1"/>
      <c r="IA552" s="1"/>
      <c r="IB552" s="1"/>
      <c r="IC552" s="1"/>
      <c r="ID552" s="1"/>
      <c r="IE552" s="1"/>
      <c r="IF552" s="1"/>
      <c r="IG552" s="1"/>
      <c r="IH552" s="1"/>
      <c r="II552" s="1"/>
      <c r="IJ552" s="1"/>
      <c r="IK552" s="1"/>
      <c r="IL552" s="1"/>
      <c r="IM552" s="1"/>
      <c r="IN552" s="1"/>
      <c r="IO552" s="1"/>
      <c r="IP552" s="1"/>
      <c r="IQ552" s="1"/>
      <c r="IR552" s="1"/>
      <c r="IS552" s="1"/>
      <c r="IT552" s="1"/>
      <c r="IU552" s="1"/>
      <c r="IV552" s="1"/>
      <c r="IW552" s="1"/>
      <c r="IX552" s="1"/>
      <c r="IY552" s="1"/>
      <c r="IZ552" s="1"/>
      <c r="JA552" s="1"/>
      <c r="JB552" s="1"/>
      <c r="JC552" s="1"/>
      <c r="JD552" s="1"/>
      <c r="JE552" s="1"/>
      <c r="JF552" s="1"/>
      <c r="JG552" s="1"/>
      <c r="JH552" s="1"/>
      <c r="JI552" s="1"/>
      <c r="JJ552" s="1"/>
      <c r="JK552" s="1"/>
      <c r="JL552" s="1"/>
      <c r="JM552" s="1"/>
      <c r="JN552" s="1"/>
      <c r="JO552" s="1"/>
      <c r="JP552" s="1"/>
      <c r="JQ552" s="1"/>
      <c r="JR552" s="1"/>
      <c r="JS552" s="1"/>
      <c r="JT552" s="1"/>
      <c r="JU552" s="1"/>
      <c r="JV552" s="1"/>
      <c r="JW552" s="1"/>
      <c r="JX552" s="1"/>
      <c r="JY552" s="1"/>
      <c r="JZ552" s="1"/>
      <c r="KA552" s="1"/>
      <c r="KB552" s="1"/>
      <c r="KC552" s="1"/>
      <c r="KD552" s="1"/>
      <c r="KE552" s="1"/>
      <c r="KF552" s="1"/>
      <c r="KG552" s="1"/>
      <c r="KH552" s="1"/>
      <c r="KI552" s="1"/>
      <c r="KJ552" s="1"/>
      <c r="KK552" s="1"/>
      <c r="KL552" s="1"/>
      <c r="KM552" s="1"/>
    </row>
    <row r="553" spans="187:299" ht="15" customHeight="1" x14ac:dyDescent="0.25">
      <c r="GG553" s="1"/>
      <c r="GH553" s="1"/>
      <c r="GI553" s="1"/>
      <c r="GJ553" s="1"/>
      <c r="GK553" s="1"/>
      <c r="GL553" s="1"/>
      <c r="GM553" s="1"/>
      <c r="GN553" s="1"/>
      <c r="GO553" s="1"/>
      <c r="GP553" s="1"/>
      <c r="GQ553" s="1"/>
      <c r="GR553" s="1"/>
      <c r="GS553" s="1"/>
      <c r="GT553" s="1"/>
      <c r="GU553" s="1"/>
      <c r="GV553" s="1"/>
      <c r="GW553" s="1"/>
      <c r="GX553" s="1"/>
      <c r="GY553" s="1"/>
      <c r="GZ553" s="1"/>
      <c r="HA553" s="1"/>
      <c r="HB553" s="1"/>
      <c r="HC553" s="1"/>
      <c r="HD553" s="1"/>
      <c r="HE553" s="1"/>
      <c r="HF553" s="1"/>
      <c r="HG553" s="1"/>
      <c r="HH553" s="1"/>
      <c r="HI553" s="1"/>
      <c r="HJ553" s="1"/>
      <c r="HK553" s="1"/>
      <c r="HL553" s="1"/>
      <c r="HM553" s="1"/>
      <c r="HN553" s="1"/>
      <c r="HO553" s="1"/>
      <c r="HP553" s="1"/>
      <c r="HQ553" s="1"/>
      <c r="HR553" s="1"/>
      <c r="HS553" s="1"/>
      <c r="HT553" s="1"/>
      <c r="HU553" s="1"/>
      <c r="HV553" s="1"/>
      <c r="HW553" s="1"/>
      <c r="HX553" s="1"/>
      <c r="HY553" s="1"/>
      <c r="HZ553" s="1"/>
      <c r="IA553" s="1"/>
      <c r="IB553" s="1"/>
      <c r="IC553" s="1"/>
      <c r="ID553" s="1"/>
      <c r="IE553" s="1"/>
      <c r="IF553" s="1"/>
      <c r="IG553" s="1"/>
      <c r="IH553" s="1"/>
      <c r="II553" s="1"/>
      <c r="IJ553" s="1"/>
      <c r="IK553" s="1"/>
      <c r="IL553" s="1"/>
      <c r="IM553" s="1"/>
      <c r="IN553" s="1"/>
      <c r="IO553" s="1"/>
      <c r="IP553" s="1"/>
      <c r="IQ553" s="1"/>
      <c r="IR553" s="1"/>
      <c r="IS553" s="1"/>
      <c r="IT553" s="1"/>
      <c r="IU553" s="1"/>
      <c r="IV553" s="1"/>
      <c r="IW553" s="1"/>
      <c r="IX553" s="1"/>
      <c r="IY553" s="1"/>
      <c r="IZ553" s="1"/>
      <c r="JA553" s="1"/>
      <c r="JB553" s="1"/>
      <c r="JC553" s="1"/>
      <c r="JD553" s="1"/>
      <c r="JE553" s="1"/>
      <c r="JF553" s="1"/>
      <c r="JG553" s="1"/>
      <c r="JH553" s="1"/>
      <c r="JI553" s="1"/>
      <c r="JJ553" s="1"/>
      <c r="JK553" s="1"/>
      <c r="JL553" s="1"/>
      <c r="JM553" s="1"/>
      <c r="JN553" s="1"/>
      <c r="JO553" s="1"/>
      <c r="JP553" s="1"/>
      <c r="JQ553" s="1"/>
      <c r="JR553" s="1"/>
      <c r="JS553" s="1"/>
      <c r="JT553" s="1"/>
      <c r="JU553" s="1"/>
      <c r="JV553" s="1"/>
      <c r="JW553" s="1"/>
      <c r="JX553" s="1"/>
      <c r="JY553" s="1"/>
      <c r="JZ553" s="1"/>
      <c r="KA553" s="1"/>
      <c r="KB553" s="1"/>
      <c r="KC553" s="1"/>
      <c r="KD553" s="1"/>
      <c r="KE553" s="1"/>
      <c r="KF553" s="1"/>
      <c r="KG553" s="1"/>
      <c r="KH553" s="1"/>
      <c r="KI553" s="1"/>
      <c r="KJ553" s="1"/>
      <c r="KK553" s="1"/>
      <c r="KL553" s="1"/>
      <c r="KM553" s="1"/>
    </row>
    <row r="554" spans="187:299" ht="15" customHeight="1" x14ac:dyDescent="0.25">
      <c r="GG554" s="1"/>
      <c r="GH554" s="1"/>
      <c r="GI554" s="1"/>
      <c r="GJ554" s="1"/>
      <c r="GK554" s="1"/>
      <c r="GL554" s="1"/>
      <c r="GM554" s="1"/>
      <c r="GN554" s="1"/>
      <c r="GO554" s="1"/>
      <c r="GP554" s="1"/>
      <c r="GQ554" s="1"/>
      <c r="GR554" s="1"/>
      <c r="GS554" s="1"/>
      <c r="GT554" s="1"/>
      <c r="GU554" s="1"/>
      <c r="GV554" s="1"/>
      <c r="GW554" s="1"/>
      <c r="GX554" s="1"/>
      <c r="GY554" s="1"/>
      <c r="GZ554" s="1"/>
      <c r="HA554" s="1"/>
      <c r="HB554" s="1"/>
      <c r="HC554" s="1"/>
      <c r="HD554" s="1"/>
      <c r="HE554" s="1"/>
      <c r="HF554" s="1"/>
      <c r="HG554" s="1"/>
      <c r="HH554" s="1"/>
      <c r="HI554" s="1"/>
      <c r="HJ554" s="1"/>
      <c r="HK554" s="1"/>
      <c r="HL554" s="1"/>
      <c r="HM554" s="1"/>
      <c r="HN554" s="1"/>
      <c r="HO554" s="1"/>
      <c r="HP554" s="1"/>
      <c r="HQ554" s="1"/>
      <c r="HR554" s="1"/>
      <c r="HS554" s="1"/>
      <c r="HT554" s="1"/>
      <c r="HU554" s="1"/>
      <c r="HV554" s="1"/>
      <c r="HW554" s="1"/>
      <c r="HX554" s="1"/>
      <c r="HY554" s="1"/>
      <c r="HZ554" s="1"/>
      <c r="IA554" s="1"/>
      <c r="IB554" s="1"/>
      <c r="IC554" s="1"/>
      <c r="ID554" s="1"/>
      <c r="IE554" s="1"/>
      <c r="IF554" s="1"/>
      <c r="IG554" s="1"/>
      <c r="IH554" s="1"/>
      <c r="II554" s="1"/>
      <c r="IJ554" s="1"/>
      <c r="IK554" s="1"/>
      <c r="IL554" s="1"/>
      <c r="IM554" s="1"/>
      <c r="IN554" s="1"/>
      <c r="IO554" s="1"/>
      <c r="IP554" s="1"/>
      <c r="IQ554" s="1"/>
      <c r="IR554" s="1"/>
      <c r="IS554" s="1"/>
      <c r="IT554" s="1"/>
      <c r="IU554" s="1"/>
      <c r="IV554" s="1"/>
      <c r="IW554" s="1"/>
      <c r="IX554" s="1"/>
      <c r="IY554" s="1"/>
      <c r="IZ554" s="1"/>
      <c r="JA554" s="1"/>
      <c r="JB554" s="1"/>
      <c r="JC554" s="1"/>
      <c r="JD554" s="1"/>
      <c r="JE554" s="1"/>
      <c r="JF554" s="1"/>
      <c r="JG554" s="1"/>
      <c r="JH554" s="1"/>
      <c r="JI554" s="1"/>
      <c r="JJ554" s="1"/>
      <c r="JK554" s="1"/>
      <c r="JL554" s="1"/>
      <c r="JM554" s="1"/>
      <c r="JN554" s="1"/>
      <c r="JO554" s="1"/>
      <c r="JP554" s="1"/>
      <c r="JQ554" s="1"/>
      <c r="JR554" s="1"/>
      <c r="JS554" s="1"/>
      <c r="JT554" s="1"/>
      <c r="JU554" s="1"/>
      <c r="JV554" s="1"/>
      <c r="JW554" s="1"/>
      <c r="JX554" s="1"/>
      <c r="JY554" s="1"/>
      <c r="JZ554" s="1"/>
      <c r="KA554" s="1"/>
      <c r="KB554" s="1"/>
      <c r="KC554" s="1"/>
      <c r="KD554" s="1"/>
      <c r="KE554" s="1"/>
      <c r="KF554" s="1"/>
      <c r="KG554" s="1"/>
      <c r="KH554" s="1"/>
      <c r="KI554" s="1"/>
      <c r="KJ554" s="1"/>
      <c r="KK554" s="1"/>
      <c r="KL554" s="1"/>
      <c r="KM554" s="1"/>
    </row>
    <row r="555" spans="187:299" ht="15" customHeight="1" x14ac:dyDescent="0.25">
      <c r="GH555" s="1"/>
      <c r="GI555" s="1"/>
      <c r="GJ555" s="1"/>
      <c r="GK555" s="1"/>
      <c r="GL555" s="1"/>
      <c r="GM555" s="1"/>
      <c r="GN555" s="1"/>
      <c r="GO555" s="1"/>
      <c r="GP555" s="1"/>
      <c r="GQ555" s="1"/>
      <c r="GR555" s="1"/>
      <c r="GS555" s="1"/>
      <c r="GT555" s="1"/>
      <c r="GU555" s="1"/>
      <c r="GV555" s="1"/>
      <c r="GW555" s="1"/>
      <c r="GX555" s="1"/>
      <c r="GY555" s="1"/>
      <c r="GZ555" s="1"/>
      <c r="HA555" s="1"/>
      <c r="HB555" s="1"/>
      <c r="HC555" s="1"/>
      <c r="HD555" s="1"/>
      <c r="HE555" s="1"/>
      <c r="HF555" s="1"/>
      <c r="HG555" s="1"/>
      <c r="HH555" s="1"/>
      <c r="HI555" s="1"/>
      <c r="HJ555" s="1"/>
      <c r="HK555" s="1"/>
      <c r="HL555" s="1"/>
      <c r="HM555" s="1"/>
      <c r="HN555" s="1"/>
      <c r="HO555" s="1"/>
      <c r="HP555" s="1"/>
      <c r="HQ555" s="1"/>
      <c r="HR555" s="1"/>
      <c r="HS555" s="1"/>
      <c r="HT555" s="1"/>
      <c r="HU555" s="1"/>
      <c r="HV555" s="1"/>
      <c r="HW555" s="1"/>
      <c r="HX555" s="1"/>
      <c r="HY555" s="1"/>
      <c r="HZ555" s="1"/>
      <c r="IA555" s="1"/>
      <c r="IB555" s="1"/>
      <c r="IC555" s="1"/>
      <c r="ID555" s="1"/>
      <c r="IE555" s="1"/>
      <c r="IF555" s="1"/>
      <c r="IG555" s="1"/>
      <c r="IH555" s="1"/>
      <c r="II555" s="1"/>
      <c r="IJ555" s="1"/>
      <c r="IK555" s="1"/>
      <c r="IL555" s="1"/>
      <c r="IM555" s="1"/>
      <c r="IN555" s="1"/>
      <c r="IO555" s="1"/>
      <c r="IP555" s="1"/>
      <c r="IQ555" s="1"/>
      <c r="IR555" s="1"/>
      <c r="IS555" s="1"/>
      <c r="IT555" s="1"/>
      <c r="IU555" s="1"/>
      <c r="IV555" s="1"/>
      <c r="IW555" s="1"/>
      <c r="IX555" s="1"/>
      <c r="IY555" s="1"/>
      <c r="IZ555" s="1"/>
      <c r="JA555" s="1"/>
      <c r="JB555" s="1"/>
      <c r="JC555" s="1"/>
      <c r="JD555" s="1"/>
      <c r="JE555" s="1"/>
      <c r="JF555" s="1"/>
      <c r="JG555" s="1"/>
      <c r="JH555" s="1"/>
      <c r="JI555" s="1"/>
      <c r="JJ555" s="1"/>
      <c r="JK555" s="1"/>
      <c r="JL555" s="1"/>
      <c r="JM555" s="1"/>
      <c r="JN555" s="1"/>
      <c r="JO555" s="1"/>
      <c r="JP555" s="1"/>
      <c r="JQ555" s="1"/>
      <c r="JR555" s="1"/>
      <c r="JS555" s="1"/>
      <c r="JT555" s="1"/>
      <c r="JU555" s="1"/>
      <c r="JV555" s="1"/>
      <c r="JW555" s="1"/>
      <c r="JX555" s="1"/>
      <c r="JY555" s="1"/>
      <c r="JZ555" s="1"/>
      <c r="KA555" s="1"/>
      <c r="KB555" s="1"/>
      <c r="KC555" s="1"/>
      <c r="KD555" s="1"/>
      <c r="KE555" s="1"/>
      <c r="KF555" s="1"/>
      <c r="KG555" s="1"/>
      <c r="KH555" s="1"/>
      <c r="KI555" s="1"/>
      <c r="KJ555" s="1"/>
      <c r="KK555" s="1"/>
      <c r="KL555" s="1"/>
      <c r="KM555" s="1"/>
    </row>
    <row r="556" spans="187:299" ht="15" customHeight="1" x14ac:dyDescent="0.25">
      <c r="GH556" s="1"/>
      <c r="GI556" s="1"/>
      <c r="GJ556" s="1"/>
      <c r="GK556" s="1"/>
      <c r="GL556" s="1"/>
      <c r="GM556" s="1"/>
      <c r="GN556" s="1"/>
      <c r="GO556" s="1"/>
      <c r="GP556" s="1"/>
      <c r="GQ556" s="1"/>
      <c r="GR556" s="1"/>
      <c r="GS556" s="1"/>
      <c r="GT556" s="1"/>
      <c r="GU556" s="1"/>
      <c r="GV556" s="1"/>
      <c r="GW556" s="1"/>
      <c r="GX556" s="1"/>
      <c r="GY556" s="1"/>
      <c r="GZ556" s="1"/>
      <c r="HA556" s="1"/>
      <c r="HB556" s="1"/>
      <c r="HC556" s="1"/>
      <c r="HD556" s="1"/>
      <c r="HE556" s="1"/>
      <c r="HF556" s="1"/>
      <c r="HG556" s="1"/>
      <c r="HH556" s="1"/>
      <c r="HI556" s="1"/>
      <c r="HJ556" s="1"/>
      <c r="HK556" s="1"/>
      <c r="HL556" s="1"/>
      <c r="HM556" s="1"/>
      <c r="HN556" s="1"/>
      <c r="HO556" s="1"/>
      <c r="HP556" s="1"/>
      <c r="HQ556" s="1"/>
      <c r="HR556" s="1"/>
      <c r="HS556" s="1"/>
      <c r="HT556" s="1"/>
      <c r="HU556" s="1"/>
      <c r="HV556" s="1"/>
      <c r="HW556" s="1"/>
      <c r="HX556" s="1"/>
      <c r="HY556" s="1"/>
      <c r="HZ556" s="1"/>
      <c r="IA556" s="1"/>
      <c r="IB556" s="1"/>
      <c r="IC556" s="1"/>
      <c r="ID556" s="1"/>
      <c r="IE556" s="1"/>
      <c r="IF556" s="1"/>
      <c r="IG556" s="1"/>
      <c r="IH556" s="1"/>
      <c r="II556" s="1"/>
      <c r="IJ556" s="1"/>
      <c r="IK556" s="1"/>
      <c r="IL556" s="1"/>
      <c r="IM556" s="1"/>
      <c r="IN556" s="1"/>
      <c r="IO556" s="1"/>
      <c r="IP556" s="1"/>
      <c r="IQ556" s="1"/>
      <c r="IR556" s="1"/>
      <c r="IS556" s="1"/>
      <c r="IT556" s="1"/>
      <c r="IU556" s="1"/>
      <c r="IV556" s="1"/>
      <c r="IW556" s="1"/>
      <c r="IX556" s="1"/>
      <c r="IY556" s="1"/>
      <c r="IZ556" s="1"/>
      <c r="JA556" s="1"/>
      <c r="JB556" s="1"/>
      <c r="JC556" s="1"/>
      <c r="JD556" s="1"/>
      <c r="JE556" s="1"/>
      <c r="JF556" s="1"/>
      <c r="JG556" s="1"/>
      <c r="JH556" s="1"/>
      <c r="JI556" s="1"/>
      <c r="JJ556" s="1"/>
      <c r="JK556" s="1"/>
      <c r="JL556" s="1"/>
      <c r="JM556" s="1"/>
      <c r="JN556" s="1"/>
      <c r="JO556" s="1"/>
      <c r="JP556" s="1"/>
      <c r="JQ556" s="1"/>
      <c r="JR556" s="1"/>
      <c r="JS556" s="1"/>
      <c r="JT556" s="1"/>
      <c r="JU556" s="1"/>
      <c r="JV556" s="1"/>
      <c r="JW556" s="1"/>
      <c r="JX556" s="1"/>
      <c r="JY556" s="1"/>
      <c r="JZ556" s="1"/>
      <c r="KA556" s="1"/>
      <c r="KB556" s="1"/>
      <c r="KC556" s="1"/>
      <c r="KD556" s="1"/>
      <c r="KE556" s="1"/>
      <c r="KF556" s="1"/>
      <c r="KG556" s="1"/>
      <c r="KH556" s="1"/>
      <c r="KI556" s="1"/>
      <c r="KJ556" s="1"/>
      <c r="KK556" s="1"/>
      <c r="KL556" s="1"/>
      <c r="KM556" s="1"/>
    </row>
    <row r="557" spans="187:299" ht="15" customHeight="1" x14ac:dyDescent="0.25">
      <c r="GH557" s="1"/>
      <c r="GI557" s="1"/>
      <c r="GJ557" s="1"/>
      <c r="GK557" s="1"/>
      <c r="GL557" s="1"/>
      <c r="GM557" s="1"/>
      <c r="GN557" s="1"/>
      <c r="GO557" s="1"/>
      <c r="GP557" s="1"/>
      <c r="GQ557" s="1"/>
      <c r="GR557" s="1"/>
      <c r="GS557" s="1"/>
      <c r="GT557" s="1"/>
      <c r="GU557" s="1"/>
      <c r="GV557" s="1"/>
      <c r="GW557" s="1"/>
      <c r="GX557" s="1"/>
      <c r="GY557" s="1"/>
      <c r="GZ557" s="1"/>
      <c r="HA557" s="1"/>
      <c r="HB557" s="1"/>
      <c r="HC557" s="1"/>
      <c r="HD557" s="1"/>
      <c r="HE557" s="1"/>
      <c r="HF557" s="1"/>
      <c r="HG557" s="1"/>
      <c r="HH557" s="1"/>
      <c r="HI557" s="1"/>
      <c r="HJ557" s="1"/>
      <c r="HK557" s="1"/>
      <c r="HL557" s="1"/>
      <c r="HM557" s="1"/>
      <c r="HN557" s="1"/>
      <c r="HO557" s="1"/>
      <c r="HP557" s="1"/>
      <c r="HQ557" s="1"/>
      <c r="HR557" s="1"/>
      <c r="HS557" s="1"/>
      <c r="HT557" s="1"/>
      <c r="HU557" s="1"/>
      <c r="HV557" s="1"/>
      <c r="HW557" s="1"/>
      <c r="HX557" s="1"/>
      <c r="HY557" s="1"/>
      <c r="HZ557" s="1"/>
      <c r="IA557" s="1"/>
      <c r="IB557" s="1"/>
      <c r="IC557" s="1"/>
      <c r="ID557" s="1"/>
      <c r="IE557" s="1"/>
      <c r="IF557" s="1"/>
      <c r="IG557" s="1"/>
      <c r="IH557" s="1"/>
      <c r="II557" s="1"/>
      <c r="IJ557" s="1"/>
      <c r="IK557" s="1"/>
      <c r="IL557" s="1"/>
      <c r="IM557" s="1"/>
      <c r="IN557" s="1"/>
      <c r="IO557" s="1"/>
      <c r="IP557" s="1"/>
      <c r="IQ557" s="1"/>
      <c r="IR557" s="1"/>
      <c r="IS557" s="1"/>
      <c r="IT557" s="1"/>
      <c r="IU557" s="1"/>
      <c r="IV557" s="1"/>
      <c r="IW557" s="1"/>
      <c r="IX557" s="1"/>
      <c r="IY557" s="1"/>
      <c r="IZ557" s="1"/>
      <c r="JA557" s="1"/>
      <c r="JB557" s="1"/>
      <c r="JC557" s="1"/>
      <c r="JD557" s="1"/>
      <c r="JE557" s="1"/>
      <c r="JF557" s="1"/>
      <c r="JG557" s="1"/>
      <c r="JH557" s="1"/>
      <c r="JI557" s="1"/>
      <c r="JJ557" s="1"/>
      <c r="JK557" s="1"/>
      <c r="JL557" s="1"/>
      <c r="JM557" s="1"/>
      <c r="JN557" s="1"/>
      <c r="JO557" s="1"/>
      <c r="JP557" s="1"/>
      <c r="JQ557" s="1"/>
      <c r="JR557" s="1"/>
      <c r="JS557" s="1"/>
      <c r="JT557" s="1"/>
      <c r="JU557" s="1"/>
      <c r="JV557" s="1"/>
      <c r="JW557" s="1"/>
      <c r="JX557" s="1"/>
      <c r="JY557" s="1"/>
      <c r="JZ557" s="1"/>
      <c r="KA557" s="1"/>
      <c r="KB557" s="1"/>
      <c r="KC557" s="1"/>
      <c r="KD557" s="1"/>
      <c r="KE557" s="1"/>
      <c r="KF557" s="1"/>
      <c r="KG557" s="1"/>
      <c r="KH557" s="1"/>
      <c r="KI557" s="1"/>
      <c r="KJ557" s="1"/>
      <c r="KK557" s="1"/>
      <c r="KL557" s="1"/>
      <c r="KM557" s="1"/>
    </row>
    <row r="558" spans="187:299" ht="15" customHeight="1" x14ac:dyDescent="0.25">
      <c r="GH558" s="1"/>
      <c r="GI558" s="1"/>
      <c r="GJ558" s="1"/>
      <c r="GK558" s="1"/>
      <c r="GL558" s="1"/>
      <c r="GM558" s="1"/>
      <c r="GN558" s="1"/>
      <c r="GO558" s="1"/>
      <c r="GP558" s="1"/>
      <c r="GQ558" s="1"/>
      <c r="GR558" s="1"/>
      <c r="GS558" s="1"/>
      <c r="GT558" s="1"/>
      <c r="GU558" s="1"/>
      <c r="GV558" s="1"/>
      <c r="GW558" s="1"/>
      <c r="GX558" s="1"/>
      <c r="GY558" s="1"/>
      <c r="GZ558" s="1"/>
      <c r="HA558" s="1"/>
      <c r="HB558" s="1"/>
      <c r="HC558" s="1"/>
      <c r="HD558" s="1"/>
      <c r="HE558" s="1"/>
      <c r="HF558" s="1"/>
      <c r="HG558" s="1"/>
      <c r="HH558" s="1"/>
      <c r="HI558" s="1"/>
      <c r="HJ558" s="1"/>
      <c r="HK558" s="1"/>
      <c r="HL558" s="1"/>
      <c r="HM558" s="1"/>
      <c r="HN558" s="1"/>
      <c r="HO558" s="1"/>
      <c r="HP558" s="1"/>
      <c r="HQ558" s="1"/>
      <c r="HR558" s="1"/>
      <c r="HS558" s="1"/>
      <c r="HT558" s="1"/>
      <c r="HU558" s="1"/>
      <c r="HV558" s="1"/>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c r="IV558" s="1"/>
      <c r="IW558" s="1"/>
      <c r="IX558" s="1"/>
      <c r="IY558" s="1"/>
      <c r="IZ558" s="1"/>
      <c r="JA558" s="1"/>
      <c r="JB558" s="1"/>
      <c r="JC558" s="1"/>
      <c r="JD558" s="1"/>
      <c r="JE558" s="1"/>
      <c r="JF558" s="1"/>
      <c r="JG558" s="1"/>
      <c r="JH558" s="1"/>
      <c r="JI558" s="1"/>
      <c r="JJ558" s="1"/>
      <c r="JK558" s="1"/>
      <c r="JL558" s="1"/>
      <c r="JM558" s="1"/>
      <c r="JN558" s="1"/>
      <c r="JO558" s="1"/>
      <c r="JP558" s="1"/>
      <c r="JQ558" s="1"/>
      <c r="JR558" s="1"/>
      <c r="JS558" s="1"/>
      <c r="JT558" s="1"/>
      <c r="JU558" s="1"/>
      <c r="JV558" s="1"/>
      <c r="JW558" s="1"/>
      <c r="JX558" s="1"/>
      <c r="JY558" s="1"/>
      <c r="JZ558" s="1"/>
      <c r="KA558" s="1"/>
      <c r="KB558" s="1"/>
      <c r="KC558" s="1"/>
      <c r="KD558" s="1"/>
      <c r="KE558" s="1"/>
      <c r="KF558" s="1"/>
      <c r="KG558" s="1"/>
      <c r="KH558" s="1"/>
      <c r="KI558" s="1"/>
      <c r="KJ558" s="1"/>
      <c r="KK558" s="1"/>
      <c r="KL558" s="1"/>
      <c r="KM558" s="1"/>
    </row>
    <row r="559" spans="187:299" ht="15" customHeight="1" x14ac:dyDescent="0.25">
      <c r="GI559" s="1"/>
      <c r="GJ559" s="1"/>
      <c r="GK559" s="1"/>
      <c r="GL559" s="1"/>
      <c r="GM559" s="1"/>
      <c r="GN559" s="1"/>
      <c r="GO559" s="1"/>
      <c r="GP559" s="1"/>
      <c r="GQ559" s="1"/>
      <c r="GR559" s="1"/>
      <c r="GS559" s="1"/>
      <c r="GT559" s="1"/>
      <c r="GU559" s="1"/>
      <c r="GV559" s="1"/>
      <c r="GW559" s="1"/>
      <c r="GX559" s="1"/>
      <c r="GY559" s="1"/>
      <c r="GZ559" s="1"/>
      <c r="HA559" s="1"/>
      <c r="HB559" s="1"/>
      <c r="HC559" s="1"/>
      <c r="HD559" s="1"/>
      <c r="HE559" s="1"/>
      <c r="HF559" s="1"/>
      <c r="HG559" s="1"/>
      <c r="HH559" s="1"/>
      <c r="HI559" s="1"/>
      <c r="HJ559" s="1"/>
      <c r="HK559" s="1"/>
      <c r="HL559" s="1"/>
      <c r="HM559" s="1"/>
      <c r="HN559" s="1"/>
      <c r="HO559" s="1"/>
      <c r="HP559" s="1"/>
      <c r="HQ559" s="1"/>
      <c r="HR559" s="1"/>
      <c r="HS559" s="1"/>
      <c r="HT559" s="1"/>
      <c r="HU559" s="1"/>
      <c r="HV559" s="1"/>
      <c r="HW559" s="1"/>
      <c r="HX559" s="1"/>
      <c r="HY559" s="1"/>
      <c r="HZ559" s="1"/>
      <c r="IA559" s="1"/>
      <c r="IB559" s="1"/>
      <c r="IC559" s="1"/>
      <c r="ID559" s="1"/>
      <c r="IE559" s="1"/>
      <c r="IF559" s="1"/>
      <c r="IG559" s="1"/>
      <c r="IH559" s="1"/>
      <c r="II559" s="1"/>
      <c r="IJ559" s="1"/>
      <c r="IK559" s="1"/>
      <c r="IL559" s="1"/>
      <c r="IM559" s="1"/>
      <c r="IN559" s="1"/>
      <c r="IO559" s="1"/>
      <c r="IP559" s="1"/>
      <c r="IQ559" s="1"/>
      <c r="IR559" s="1"/>
      <c r="IS559" s="1"/>
      <c r="IT559" s="1"/>
      <c r="IU559" s="1"/>
      <c r="IV559" s="1"/>
      <c r="IW559" s="1"/>
      <c r="IX559" s="1"/>
      <c r="IY559" s="1"/>
      <c r="IZ559" s="1"/>
      <c r="JA559" s="1"/>
      <c r="JB559" s="1"/>
      <c r="JC559" s="1"/>
      <c r="JD559" s="1"/>
      <c r="JE559" s="1"/>
      <c r="JF559" s="1"/>
      <c r="JG559" s="1"/>
      <c r="JH559" s="1"/>
      <c r="JI559" s="1"/>
      <c r="JJ559" s="1"/>
      <c r="JK559" s="1"/>
      <c r="JL559" s="1"/>
      <c r="JM559" s="1"/>
      <c r="JN559" s="1"/>
      <c r="JO559" s="1"/>
      <c r="JP559" s="1"/>
      <c r="JQ559" s="1"/>
      <c r="JR559" s="1"/>
      <c r="JS559" s="1"/>
      <c r="JT559" s="1"/>
      <c r="JU559" s="1"/>
      <c r="JV559" s="1"/>
      <c r="JW559" s="1"/>
      <c r="JX559" s="1"/>
      <c r="JY559" s="1"/>
      <c r="JZ559" s="1"/>
      <c r="KA559" s="1"/>
      <c r="KB559" s="1"/>
      <c r="KC559" s="1"/>
      <c r="KD559" s="1"/>
      <c r="KE559" s="1"/>
      <c r="KF559" s="1"/>
      <c r="KG559" s="1"/>
      <c r="KH559" s="1"/>
      <c r="KI559" s="1"/>
      <c r="KJ559" s="1"/>
      <c r="KK559" s="1"/>
      <c r="KL559" s="1"/>
      <c r="KM559" s="1"/>
    </row>
    <row r="560" spans="187:299" ht="15" customHeight="1" x14ac:dyDescent="0.25">
      <c r="GI560" s="1"/>
      <c r="GJ560" s="1"/>
      <c r="GK560" s="1"/>
      <c r="GL560" s="1"/>
      <c r="GM560" s="1"/>
      <c r="GN560" s="1"/>
      <c r="GO560" s="1"/>
      <c r="GP560" s="1"/>
      <c r="GQ560" s="1"/>
      <c r="GR560" s="1"/>
      <c r="GS560" s="1"/>
      <c r="GT560" s="1"/>
      <c r="GU560" s="1"/>
      <c r="GV560" s="1"/>
      <c r="GW560" s="1"/>
      <c r="GX560" s="1"/>
      <c r="GY560" s="1"/>
      <c r="GZ560" s="1"/>
      <c r="HA560" s="1"/>
      <c r="HB560" s="1"/>
      <c r="HC560" s="1"/>
      <c r="HD560" s="1"/>
      <c r="HE560" s="1"/>
      <c r="HF560" s="1"/>
      <c r="HG560" s="1"/>
      <c r="HH560" s="1"/>
      <c r="HI560" s="1"/>
      <c r="HJ560" s="1"/>
      <c r="HK560" s="1"/>
      <c r="HL560" s="1"/>
      <c r="HM560" s="1"/>
      <c r="HN560" s="1"/>
      <c r="HO560" s="1"/>
      <c r="HP560" s="1"/>
      <c r="HQ560" s="1"/>
      <c r="HR560" s="1"/>
      <c r="HS560" s="1"/>
      <c r="HT560" s="1"/>
      <c r="HU560" s="1"/>
      <c r="HV560" s="1"/>
      <c r="HW560" s="1"/>
      <c r="HX560" s="1"/>
      <c r="HY560" s="1"/>
      <c r="HZ560" s="1"/>
      <c r="IA560" s="1"/>
      <c r="IB560" s="1"/>
      <c r="IC560" s="1"/>
      <c r="ID560" s="1"/>
      <c r="IE560" s="1"/>
      <c r="IF560" s="1"/>
      <c r="IG560" s="1"/>
      <c r="IH560" s="1"/>
      <c r="II560" s="1"/>
      <c r="IJ560" s="1"/>
      <c r="IK560" s="1"/>
      <c r="IL560" s="1"/>
      <c r="IM560" s="1"/>
      <c r="IN560" s="1"/>
      <c r="IO560" s="1"/>
      <c r="IP560" s="1"/>
      <c r="IQ560" s="1"/>
      <c r="IR560" s="1"/>
      <c r="IS560" s="1"/>
      <c r="IT560" s="1"/>
      <c r="IU560" s="1"/>
      <c r="IV560" s="1"/>
      <c r="IW560" s="1"/>
      <c r="IX560" s="1"/>
      <c r="IY560" s="1"/>
      <c r="IZ560" s="1"/>
      <c r="JA560" s="1"/>
      <c r="JB560" s="1"/>
      <c r="JC560" s="1"/>
      <c r="JD560" s="1"/>
      <c r="JE560" s="1"/>
      <c r="JF560" s="1"/>
      <c r="JG560" s="1"/>
      <c r="JH560" s="1"/>
      <c r="JI560" s="1"/>
      <c r="JJ560" s="1"/>
      <c r="JK560" s="1"/>
      <c r="JL560" s="1"/>
      <c r="JM560" s="1"/>
      <c r="JN560" s="1"/>
      <c r="JO560" s="1"/>
      <c r="JP560" s="1"/>
      <c r="JQ560" s="1"/>
      <c r="JR560" s="1"/>
      <c r="JS560" s="1"/>
      <c r="JT560" s="1"/>
      <c r="JU560" s="1"/>
      <c r="JV560" s="1"/>
      <c r="JW560" s="1"/>
      <c r="JX560" s="1"/>
      <c r="JY560" s="1"/>
      <c r="JZ560" s="1"/>
      <c r="KA560" s="1"/>
      <c r="KB560" s="1"/>
      <c r="KC560" s="1"/>
      <c r="KD560" s="1"/>
      <c r="KE560" s="1"/>
      <c r="KF560" s="1"/>
      <c r="KG560" s="1"/>
      <c r="KH560" s="1"/>
      <c r="KI560" s="1"/>
      <c r="KJ560" s="1"/>
      <c r="KK560" s="1"/>
      <c r="KL560" s="1"/>
      <c r="KM560" s="1"/>
    </row>
    <row r="561" spans="191:299" ht="15" customHeight="1" x14ac:dyDescent="0.25">
      <c r="GI561" s="1"/>
      <c r="GJ561" s="1"/>
      <c r="GK561" s="1"/>
      <c r="GL561" s="1"/>
      <c r="GM561" s="1"/>
      <c r="GN561" s="1"/>
      <c r="GO561" s="1"/>
      <c r="GP561" s="1"/>
      <c r="GQ561" s="1"/>
      <c r="GR561" s="1"/>
      <c r="GS561" s="1"/>
      <c r="GT561" s="1"/>
      <c r="GU561" s="1"/>
      <c r="GV561" s="1"/>
      <c r="GW561" s="1"/>
      <c r="GX561" s="1"/>
      <c r="GY561" s="1"/>
      <c r="GZ561" s="1"/>
      <c r="HA561" s="1"/>
      <c r="HB561" s="1"/>
      <c r="HC561" s="1"/>
      <c r="HD561" s="1"/>
      <c r="HE561" s="1"/>
      <c r="HF561" s="1"/>
      <c r="HG561" s="1"/>
      <c r="HH561" s="1"/>
      <c r="HI561" s="1"/>
      <c r="HJ561" s="1"/>
      <c r="HK561" s="1"/>
      <c r="HL561" s="1"/>
      <c r="HM561" s="1"/>
      <c r="HN561" s="1"/>
      <c r="HO561" s="1"/>
      <c r="HP561" s="1"/>
      <c r="HQ561" s="1"/>
      <c r="HR561" s="1"/>
      <c r="HS561" s="1"/>
      <c r="HT561" s="1"/>
      <c r="HU561" s="1"/>
      <c r="HV561" s="1"/>
      <c r="HW561" s="1"/>
      <c r="HX561" s="1"/>
      <c r="HY561" s="1"/>
      <c r="HZ561" s="1"/>
      <c r="IA561" s="1"/>
      <c r="IB561" s="1"/>
      <c r="IC561" s="1"/>
      <c r="ID561" s="1"/>
      <c r="IE561" s="1"/>
      <c r="IF561" s="1"/>
      <c r="IG561" s="1"/>
      <c r="IH561" s="1"/>
      <c r="II561" s="1"/>
      <c r="IJ561" s="1"/>
      <c r="IK561" s="1"/>
      <c r="IL561" s="1"/>
      <c r="IM561" s="1"/>
      <c r="IN561" s="1"/>
      <c r="IO561" s="1"/>
      <c r="IP561" s="1"/>
      <c r="IQ561" s="1"/>
      <c r="IR561" s="1"/>
      <c r="IS561" s="1"/>
      <c r="IT561" s="1"/>
      <c r="IU561" s="1"/>
      <c r="IV561" s="1"/>
      <c r="IW561" s="1"/>
      <c r="IX561" s="1"/>
      <c r="IY561" s="1"/>
      <c r="IZ561" s="1"/>
      <c r="JA561" s="1"/>
      <c r="JB561" s="1"/>
      <c r="JC561" s="1"/>
      <c r="JD561" s="1"/>
      <c r="JE561" s="1"/>
      <c r="JF561" s="1"/>
      <c r="JG561" s="1"/>
      <c r="JH561" s="1"/>
      <c r="JI561" s="1"/>
      <c r="JJ561" s="1"/>
      <c r="JK561" s="1"/>
      <c r="JL561" s="1"/>
      <c r="JM561" s="1"/>
      <c r="JN561" s="1"/>
      <c r="JO561" s="1"/>
      <c r="JP561" s="1"/>
      <c r="JQ561" s="1"/>
      <c r="JR561" s="1"/>
      <c r="JS561" s="1"/>
      <c r="JT561" s="1"/>
      <c r="JU561" s="1"/>
      <c r="JV561" s="1"/>
      <c r="JW561" s="1"/>
      <c r="JX561" s="1"/>
      <c r="JY561" s="1"/>
      <c r="JZ561" s="1"/>
      <c r="KA561" s="1"/>
      <c r="KB561" s="1"/>
      <c r="KC561" s="1"/>
      <c r="KD561" s="1"/>
      <c r="KE561" s="1"/>
      <c r="KF561" s="1"/>
      <c r="KG561" s="1"/>
      <c r="KH561" s="1"/>
      <c r="KI561" s="1"/>
      <c r="KJ561" s="1"/>
      <c r="KK561" s="1"/>
      <c r="KL561" s="1"/>
      <c r="KM561" s="1"/>
    </row>
    <row r="562" spans="191:299" ht="15" customHeight="1" x14ac:dyDescent="0.25">
      <c r="GI562" s="1"/>
      <c r="GJ562" s="1"/>
      <c r="GK562" s="1"/>
      <c r="GL562" s="1"/>
      <c r="GM562" s="1"/>
      <c r="GN562" s="1"/>
      <c r="GO562" s="1"/>
      <c r="GP562" s="1"/>
      <c r="GQ562" s="1"/>
      <c r="GR562" s="1"/>
      <c r="GS562" s="1"/>
      <c r="GT562" s="1"/>
      <c r="GU562" s="1"/>
      <c r="GV562" s="1"/>
      <c r="GW562" s="1"/>
      <c r="GX562" s="1"/>
      <c r="GY562" s="1"/>
      <c r="GZ562" s="1"/>
      <c r="HA562" s="1"/>
      <c r="HB562" s="1"/>
      <c r="HC562" s="1"/>
      <c r="HD562" s="1"/>
      <c r="HE562" s="1"/>
      <c r="HF562" s="1"/>
      <c r="HG562" s="1"/>
      <c r="HH562" s="1"/>
      <c r="HI562" s="1"/>
      <c r="HJ562" s="1"/>
      <c r="HK562" s="1"/>
      <c r="HL562" s="1"/>
      <c r="HM562" s="1"/>
      <c r="HN562" s="1"/>
      <c r="HO562" s="1"/>
      <c r="HP562" s="1"/>
      <c r="HQ562" s="1"/>
      <c r="HR562" s="1"/>
      <c r="HS562" s="1"/>
      <c r="HT562" s="1"/>
      <c r="HU562" s="1"/>
      <c r="HV562" s="1"/>
      <c r="HW562" s="1"/>
      <c r="HX562" s="1"/>
      <c r="HY562" s="1"/>
      <c r="HZ562" s="1"/>
      <c r="IA562" s="1"/>
      <c r="IB562" s="1"/>
      <c r="IC562" s="1"/>
      <c r="ID562" s="1"/>
      <c r="IE562" s="1"/>
      <c r="IF562" s="1"/>
      <c r="IG562" s="1"/>
      <c r="IH562" s="1"/>
      <c r="II562" s="1"/>
      <c r="IJ562" s="1"/>
      <c r="IK562" s="1"/>
      <c r="IL562" s="1"/>
      <c r="IM562" s="1"/>
      <c r="IN562" s="1"/>
      <c r="IO562" s="1"/>
      <c r="IP562" s="1"/>
      <c r="IQ562" s="1"/>
      <c r="IR562" s="1"/>
      <c r="IS562" s="1"/>
      <c r="IT562" s="1"/>
      <c r="IU562" s="1"/>
      <c r="IV562" s="1"/>
      <c r="IW562" s="1"/>
      <c r="IX562" s="1"/>
      <c r="IY562" s="1"/>
      <c r="IZ562" s="1"/>
      <c r="JA562" s="1"/>
      <c r="JB562" s="1"/>
      <c r="JC562" s="1"/>
      <c r="JD562" s="1"/>
      <c r="JE562" s="1"/>
      <c r="JF562" s="1"/>
      <c r="JG562" s="1"/>
      <c r="JH562" s="1"/>
      <c r="JI562" s="1"/>
      <c r="JJ562" s="1"/>
      <c r="JK562" s="1"/>
      <c r="JL562" s="1"/>
      <c r="JM562" s="1"/>
      <c r="JN562" s="1"/>
      <c r="JO562" s="1"/>
      <c r="JP562" s="1"/>
      <c r="JQ562" s="1"/>
      <c r="JR562" s="1"/>
      <c r="JS562" s="1"/>
      <c r="JT562" s="1"/>
      <c r="JU562" s="1"/>
      <c r="JV562" s="1"/>
      <c r="JW562" s="1"/>
      <c r="JX562" s="1"/>
      <c r="JY562" s="1"/>
      <c r="JZ562" s="1"/>
      <c r="KA562" s="1"/>
      <c r="KB562" s="1"/>
      <c r="KC562" s="1"/>
      <c r="KD562" s="1"/>
      <c r="KE562" s="1"/>
      <c r="KF562" s="1"/>
      <c r="KG562" s="1"/>
      <c r="KH562" s="1"/>
      <c r="KI562" s="1"/>
      <c r="KJ562" s="1"/>
      <c r="KK562" s="1"/>
      <c r="KL562" s="1"/>
      <c r="KM562" s="1"/>
    </row>
    <row r="563" spans="191:299" ht="15" customHeight="1" x14ac:dyDescent="0.25">
      <c r="GJ563" s="1"/>
      <c r="GK563" s="1"/>
      <c r="GL563" s="1"/>
      <c r="GM563" s="1"/>
      <c r="GN563" s="1"/>
      <c r="GO563" s="1"/>
      <c r="GP563" s="1"/>
      <c r="GQ563" s="1"/>
      <c r="GR563" s="1"/>
      <c r="GS563" s="1"/>
      <c r="GT563" s="1"/>
      <c r="GU563" s="1"/>
      <c r="GV563" s="1"/>
      <c r="GW563" s="1"/>
      <c r="GX563" s="1"/>
      <c r="GY563" s="1"/>
      <c r="GZ563" s="1"/>
      <c r="HA563" s="1"/>
      <c r="HB563" s="1"/>
      <c r="HC563" s="1"/>
      <c r="HD563" s="1"/>
      <c r="HE563" s="1"/>
      <c r="HF563" s="1"/>
      <c r="HG563" s="1"/>
      <c r="HH563" s="1"/>
      <c r="HI563" s="1"/>
      <c r="HJ563" s="1"/>
      <c r="HK563" s="1"/>
      <c r="HL563" s="1"/>
      <c r="HM563" s="1"/>
      <c r="HN563" s="1"/>
      <c r="HO563" s="1"/>
      <c r="HP563" s="1"/>
      <c r="HQ563" s="1"/>
      <c r="HR563" s="1"/>
      <c r="HS563" s="1"/>
      <c r="HT563" s="1"/>
      <c r="HU563" s="1"/>
      <c r="HV563" s="1"/>
      <c r="HW563" s="1"/>
      <c r="HX563" s="1"/>
      <c r="HY563" s="1"/>
      <c r="HZ563" s="1"/>
      <c r="IA563" s="1"/>
      <c r="IB563" s="1"/>
      <c r="IC563" s="1"/>
      <c r="ID563" s="1"/>
      <c r="IE563" s="1"/>
      <c r="IF563" s="1"/>
      <c r="IG563" s="1"/>
      <c r="IH563" s="1"/>
      <c r="II563" s="1"/>
      <c r="IJ563" s="1"/>
      <c r="IK563" s="1"/>
      <c r="IL563" s="1"/>
      <c r="IM563" s="1"/>
      <c r="IN563" s="1"/>
      <c r="IO563" s="1"/>
      <c r="IP563" s="1"/>
      <c r="IQ563" s="1"/>
      <c r="IR563" s="1"/>
      <c r="IS563" s="1"/>
      <c r="IT563" s="1"/>
      <c r="IU563" s="1"/>
      <c r="IV563" s="1"/>
      <c r="IW563" s="1"/>
      <c r="IX563" s="1"/>
      <c r="IY563" s="1"/>
      <c r="IZ563" s="1"/>
      <c r="JA563" s="1"/>
      <c r="JB563" s="1"/>
      <c r="JC563" s="1"/>
      <c r="JD563" s="1"/>
      <c r="JE563" s="1"/>
      <c r="JF563" s="1"/>
      <c r="JG563" s="1"/>
      <c r="JH563" s="1"/>
      <c r="JI563" s="1"/>
      <c r="JJ563" s="1"/>
      <c r="JK563" s="1"/>
      <c r="JL563" s="1"/>
      <c r="JM563" s="1"/>
      <c r="JN563" s="1"/>
      <c r="JO563" s="1"/>
      <c r="JP563" s="1"/>
      <c r="JQ563" s="1"/>
      <c r="JR563" s="1"/>
      <c r="JS563" s="1"/>
      <c r="JT563" s="1"/>
      <c r="JU563" s="1"/>
      <c r="JV563" s="1"/>
      <c r="JW563" s="1"/>
      <c r="JX563" s="1"/>
      <c r="JY563" s="1"/>
      <c r="JZ563" s="1"/>
      <c r="KA563" s="1"/>
      <c r="KB563" s="1"/>
      <c r="KC563" s="1"/>
      <c r="KD563" s="1"/>
      <c r="KE563" s="1"/>
      <c r="KF563" s="1"/>
      <c r="KG563" s="1"/>
      <c r="KH563" s="1"/>
      <c r="KI563" s="1"/>
      <c r="KJ563" s="1"/>
      <c r="KK563" s="1"/>
      <c r="KL563" s="1"/>
      <c r="KM563" s="1"/>
    </row>
    <row r="564" spans="191:299" ht="15" customHeight="1" x14ac:dyDescent="0.25">
      <c r="GJ564" s="1"/>
      <c r="GK564" s="1"/>
      <c r="GL564" s="1"/>
      <c r="GM564" s="1"/>
      <c r="GN564" s="1"/>
      <c r="GO564" s="1"/>
      <c r="GP564" s="1"/>
      <c r="GQ564" s="1"/>
      <c r="GR564" s="1"/>
      <c r="GS564" s="1"/>
      <c r="GT564" s="1"/>
      <c r="GU564" s="1"/>
      <c r="GV564" s="1"/>
      <c r="GW564" s="1"/>
      <c r="GX564" s="1"/>
      <c r="GY564" s="1"/>
      <c r="GZ564" s="1"/>
      <c r="HA564" s="1"/>
      <c r="HB564" s="1"/>
      <c r="HC564" s="1"/>
      <c r="HD564" s="1"/>
      <c r="HE564" s="1"/>
      <c r="HF564" s="1"/>
      <c r="HG564" s="1"/>
      <c r="HH564" s="1"/>
      <c r="HI564" s="1"/>
      <c r="HJ564" s="1"/>
      <c r="HK564" s="1"/>
      <c r="HL564" s="1"/>
      <c r="HM564" s="1"/>
      <c r="HN564" s="1"/>
      <c r="HO564" s="1"/>
      <c r="HP564" s="1"/>
      <c r="HQ564" s="1"/>
      <c r="HR564" s="1"/>
      <c r="HS564" s="1"/>
      <c r="HT564" s="1"/>
      <c r="HU564" s="1"/>
      <c r="HV564" s="1"/>
      <c r="HW564" s="1"/>
      <c r="HX564" s="1"/>
      <c r="HY564" s="1"/>
      <c r="HZ564" s="1"/>
      <c r="IA564" s="1"/>
      <c r="IB564" s="1"/>
      <c r="IC564" s="1"/>
      <c r="ID564" s="1"/>
      <c r="IE564" s="1"/>
      <c r="IF564" s="1"/>
      <c r="IG564" s="1"/>
      <c r="IH564" s="1"/>
      <c r="II564" s="1"/>
      <c r="IJ564" s="1"/>
      <c r="IK564" s="1"/>
      <c r="IL564" s="1"/>
      <c r="IM564" s="1"/>
      <c r="IN564" s="1"/>
      <c r="IO564" s="1"/>
      <c r="IP564" s="1"/>
      <c r="IQ564" s="1"/>
      <c r="IR564" s="1"/>
      <c r="IS564" s="1"/>
      <c r="IT564" s="1"/>
      <c r="IU564" s="1"/>
      <c r="IV564" s="1"/>
      <c r="IW564" s="1"/>
      <c r="IX564" s="1"/>
      <c r="IY564" s="1"/>
      <c r="IZ564" s="1"/>
      <c r="JA564" s="1"/>
      <c r="JB564" s="1"/>
      <c r="JC564" s="1"/>
      <c r="JD564" s="1"/>
      <c r="JE564" s="1"/>
      <c r="JF564" s="1"/>
      <c r="JG564" s="1"/>
      <c r="JH564" s="1"/>
      <c r="JI564" s="1"/>
      <c r="JJ564" s="1"/>
      <c r="JK564" s="1"/>
      <c r="JL564" s="1"/>
      <c r="JM564" s="1"/>
      <c r="JN564" s="1"/>
      <c r="JO564" s="1"/>
      <c r="JP564" s="1"/>
      <c r="JQ564" s="1"/>
      <c r="JR564" s="1"/>
      <c r="JS564" s="1"/>
      <c r="JT564" s="1"/>
      <c r="JU564" s="1"/>
      <c r="JV564" s="1"/>
      <c r="JW564" s="1"/>
      <c r="JX564" s="1"/>
      <c r="JY564" s="1"/>
      <c r="JZ564" s="1"/>
      <c r="KA564" s="1"/>
      <c r="KB564" s="1"/>
      <c r="KC564" s="1"/>
      <c r="KD564" s="1"/>
      <c r="KE564" s="1"/>
      <c r="KF564" s="1"/>
      <c r="KG564" s="1"/>
      <c r="KH564" s="1"/>
      <c r="KI564" s="1"/>
      <c r="KJ564" s="1"/>
      <c r="KK564" s="1"/>
      <c r="KL564" s="1"/>
      <c r="KM564" s="1"/>
    </row>
    <row r="565" spans="191:299" ht="15" customHeight="1" x14ac:dyDescent="0.25">
      <c r="GJ565" s="1"/>
      <c r="GK565" s="1"/>
      <c r="GL565" s="1"/>
      <c r="GM565" s="1"/>
      <c r="GN565" s="1"/>
      <c r="GO565" s="1"/>
      <c r="GP565" s="1"/>
      <c r="GQ565" s="1"/>
      <c r="GR565" s="1"/>
      <c r="GS565" s="1"/>
      <c r="GT565" s="1"/>
      <c r="GU565" s="1"/>
      <c r="GV565" s="1"/>
      <c r="GW565" s="1"/>
      <c r="GX565" s="1"/>
      <c r="GY565" s="1"/>
      <c r="GZ565" s="1"/>
      <c r="HA565" s="1"/>
      <c r="HB565" s="1"/>
      <c r="HC565" s="1"/>
      <c r="HD565" s="1"/>
      <c r="HE565" s="1"/>
      <c r="HF565" s="1"/>
      <c r="HG565" s="1"/>
      <c r="HH565" s="1"/>
      <c r="HI565" s="1"/>
      <c r="HJ565" s="1"/>
      <c r="HK565" s="1"/>
      <c r="HL565" s="1"/>
      <c r="HM565" s="1"/>
      <c r="HN565" s="1"/>
      <c r="HO565" s="1"/>
      <c r="HP565" s="1"/>
      <c r="HQ565" s="1"/>
      <c r="HR565" s="1"/>
      <c r="HS565" s="1"/>
      <c r="HT565" s="1"/>
      <c r="HU565" s="1"/>
      <c r="HV565" s="1"/>
      <c r="HW565" s="1"/>
      <c r="HX565" s="1"/>
      <c r="HY565" s="1"/>
      <c r="HZ565" s="1"/>
      <c r="IA565" s="1"/>
      <c r="IB565" s="1"/>
      <c r="IC565" s="1"/>
      <c r="ID565" s="1"/>
      <c r="IE565" s="1"/>
      <c r="IF565" s="1"/>
      <c r="IG565" s="1"/>
      <c r="IH565" s="1"/>
      <c r="II565" s="1"/>
      <c r="IJ565" s="1"/>
      <c r="IK565" s="1"/>
      <c r="IL565" s="1"/>
      <c r="IM565" s="1"/>
      <c r="IN565" s="1"/>
      <c r="IO565" s="1"/>
      <c r="IP565" s="1"/>
      <c r="IQ565" s="1"/>
      <c r="IR565" s="1"/>
      <c r="IS565" s="1"/>
      <c r="IT565" s="1"/>
      <c r="IU565" s="1"/>
      <c r="IV565" s="1"/>
      <c r="IW565" s="1"/>
      <c r="IX565" s="1"/>
      <c r="IY565" s="1"/>
      <c r="IZ565" s="1"/>
      <c r="JA565" s="1"/>
      <c r="JB565" s="1"/>
      <c r="JC565" s="1"/>
      <c r="JD565" s="1"/>
      <c r="JE565" s="1"/>
      <c r="JF565" s="1"/>
      <c r="JG565" s="1"/>
      <c r="JH565" s="1"/>
      <c r="JI565" s="1"/>
      <c r="JJ565" s="1"/>
      <c r="JK565" s="1"/>
      <c r="JL565" s="1"/>
      <c r="JM565" s="1"/>
      <c r="JN565" s="1"/>
      <c r="JO565" s="1"/>
      <c r="JP565" s="1"/>
      <c r="JQ565" s="1"/>
      <c r="JR565" s="1"/>
      <c r="JS565" s="1"/>
      <c r="JT565" s="1"/>
      <c r="JU565" s="1"/>
      <c r="JV565" s="1"/>
      <c r="JW565" s="1"/>
      <c r="JX565" s="1"/>
      <c r="JY565" s="1"/>
      <c r="JZ565" s="1"/>
      <c r="KA565" s="1"/>
      <c r="KB565" s="1"/>
      <c r="KC565" s="1"/>
      <c r="KD565" s="1"/>
      <c r="KE565" s="1"/>
      <c r="KF565" s="1"/>
      <c r="KG565" s="1"/>
      <c r="KH565" s="1"/>
      <c r="KI565" s="1"/>
      <c r="KJ565" s="1"/>
      <c r="KK565" s="1"/>
      <c r="KL565" s="1"/>
      <c r="KM565" s="1"/>
    </row>
    <row r="566" spans="191:299" ht="15" customHeight="1" x14ac:dyDescent="0.25">
      <c r="GJ566" s="1"/>
      <c r="GK566" s="1"/>
      <c r="GL566" s="1"/>
      <c r="GM566" s="1"/>
      <c r="GN566" s="1"/>
      <c r="GO566" s="1"/>
      <c r="GP566" s="1"/>
      <c r="GQ566" s="1"/>
      <c r="GR566" s="1"/>
      <c r="GS566" s="1"/>
      <c r="GT566" s="1"/>
      <c r="GU566" s="1"/>
      <c r="GV566" s="1"/>
      <c r="GW566" s="1"/>
      <c r="GX566" s="1"/>
      <c r="GY566" s="1"/>
      <c r="GZ566" s="1"/>
      <c r="HA566" s="1"/>
      <c r="HB566" s="1"/>
      <c r="HC566" s="1"/>
      <c r="HD566" s="1"/>
      <c r="HE566" s="1"/>
      <c r="HF566" s="1"/>
      <c r="HG566" s="1"/>
      <c r="HH566" s="1"/>
      <c r="HI566" s="1"/>
      <c r="HJ566" s="1"/>
      <c r="HK566" s="1"/>
      <c r="HL566" s="1"/>
      <c r="HM566" s="1"/>
      <c r="HN566" s="1"/>
      <c r="HO566" s="1"/>
      <c r="HP566" s="1"/>
      <c r="HQ566" s="1"/>
      <c r="HR566" s="1"/>
      <c r="HS566" s="1"/>
      <c r="HT566" s="1"/>
      <c r="HU566" s="1"/>
      <c r="HV566" s="1"/>
      <c r="HW566" s="1"/>
      <c r="HX566" s="1"/>
      <c r="HY566" s="1"/>
      <c r="HZ566" s="1"/>
      <c r="IA566" s="1"/>
      <c r="IB566" s="1"/>
      <c r="IC566" s="1"/>
      <c r="ID566" s="1"/>
      <c r="IE566" s="1"/>
      <c r="IF566" s="1"/>
      <c r="IG566" s="1"/>
      <c r="IH566" s="1"/>
      <c r="II566" s="1"/>
      <c r="IJ566" s="1"/>
      <c r="IK566" s="1"/>
      <c r="IL566" s="1"/>
      <c r="IM566" s="1"/>
      <c r="IN566" s="1"/>
      <c r="IO566" s="1"/>
      <c r="IP566" s="1"/>
      <c r="IQ566" s="1"/>
      <c r="IR566" s="1"/>
      <c r="IS566" s="1"/>
      <c r="IT566" s="1"/>
      <c r="IU566" s="1"/>
      <c r="IV566" s="1"/>
      <c r="IW566" s="1"/>
      <c r="IX566" s="1"/>
      <c r="IY566" s="1"/>
      <c r="IZ566" s="1"/>
      <c r="JA566" s="1"/>
      <c r="JB566" s="1"/>
      <c r="JC566" s="1"/>
      <c r="JD566" s="1"/>
      <c r="JE566" s="1"/>
      <c r="JF566" s="1"/>
      <c r="JG566" s="1"/>
      <c r="JH566" s="1"/>
      <c r="JI566" s="1"/>
      <c r="JJ566" s="1"/>
      <c r="JK566" s="1"/>
      <c r="JL566" s="1"/>
      <c r="JM566" s="1"/>
      <c r="JN566" s="1"/>
      <c r="JO566" s="1"/>
      <c r="JP566" s="1"/>
      <c r="JQ566" s="1"/>
      <c r="JR566" s="1"/>
      <c r="JS566" s="1"/>
      <c r="JT566" s="1"/>
      <c r="JU566" s="1"/>
      <c r="JV566" s="1"/>
      <c r="JW566" s="1"/>
      <c r="JX566" s="1"/>
      <c r="JY566" s="1"/>
      <c r="JZ566" s="1"/>
      <c r="KA566" s="1"/>
      <c r="KB566" s="1"/>
      <c r="KC566" s="1"/>
      <c r="KD566" s="1"/>
      <c r="KE566" s="1"/>
      <c r="KF566" s="1"/>
      <c r="KG566" s="1"/>
      <c r="KH566" s="1"/>
      <c r="KI566" s="1"/>
      <c r="KJ566" s="1"/>
      <c r="KK566" s="1"/>
      <c r="KL566" s="1"/>
      <c r="KM566" s="1"/>
    </row>
    <row r="567" spans="191:299" ht="15" customHeight="1" x14ac:dyDescent="0.25">
      <c r="GK567" s="1"/>
      <c r="GL567" s="1"/>
      <c r="GM567" s="1"/>
      <c r="GN567" s="1"/>
      <c r="GO567" s="1"/>
      <c r="GP567" s="1"/>
      <c r="GQ567" s="1"/>
      <c r="GR567" s="1"/>
      <c r="GS567" s="1"/>
      <c r="GT567" s="1"/>
      <c r="GU567" s="1"/>
      <c r="GV567" s="1"/>
      <c r="GW567" s="1"/>
      <c r="GX567" s="1"/>
      <c r="GY567" s="1"/>
      <c r="GZ567" s="1"/>
      <c r="HA567" s="1"/>
      <c r="HB567" s="1"/>
      <c r="HC567" s="1"/>
      <c r="HD567" s="1"/>
      <c r="HE567" s="1"/>
      <c r="HF567" s="1"/>
      <c r="HG567" s="1"/>
      <c r="HH567" s="1"/>
      <c r="HI567" s="1"/>
      <c r="HJ567" s="1"/>
      <c r="HK567" s="1"/>
      <c r="HL567" s="1"/>
      <c r="HM567" s="1"/>
      <c r="HN567" s="1"/>
      <c r="HO567" s="1"/>
      <c r="HP567" s="1"/>
      <c r="HQ567" s="1"/>
      <c r="HR567" s="1"/>
      <c r="HS567" s="1"/>
      <c r="HT567" s="1"/>
      <c r="HU567" s="1"/>
      <c r="HV567" s="1"/>
      <c r="HW567" s="1"/>
      <c r="HX567" s="1"/>
      <c r="HY567" s="1"/>
      <c r="HZ567" s="1"/>
      <c r="IA567" s="1"/>
      <c r="IB567" s="1"/>
      <c r="IC567" s="1"/>
      <c r="ID567" s="1"/>
      <c r="IE567" s="1"/>
      <c r="IF567" s="1"/>
      <c r="IG567" s="1"/>
      <c r="IH567" s="1"/>
      <c r="II567" s="1"/>
      <c r="IJ567" s="1"/>
      <c r="IK567" s="1"/>
      <c r="IL567" s="1"/>
      <c r="IM567" s="1"/>
      <c r="IN567" s="1"/>
      <c r="IO567" s="1"/>
      <c r="IP567" s="1"/>
      <c r="IQ567" s="1"/>
      <c r="IR567" s="1"/>
      <c r="IS567" s="1"/>
      <c r="IT567" s="1"/>
      <c r="IU567" s="1"/>
      <c r="IV567" s="1"/>
      <c r="IW567" s="1"/>
      <c r="IX567" s="1"/>
      <c r="IY567" s="1"/>
      <c r="IZ567" s="1"/>
      <c r="JA567" s="1"/>
      <c r="JB567" s="1"/>
      <c r="JC567" s="1"/>
      <c r="JD567" s="1"/>
      <c r="JE567" s="1"/>
      <c r="JF567" s="1"/>
      <c r="JG567" s="1"/>
      <c r="JH567" s="1"/>
      <c r="JI567" s="1"/>
      <c r="JJ567" s="1"/>
      <c r="JK567" s="1"/>
      <c r="JL567" s="1"/>
      <c r="JM567" s="1"/>
      <c r="JN567" s="1"/>
      <c r="JO567" s="1"/>
      <c r="JP567" s="1"/>
      <c r="JQ567" s="1"/>
      <c r="JR567" s="1"/>
      <c r="JS567" s="1"/>
      <c r="JT567" s="1"/>
      <c r="JU567" s="1"/>
      <c r="JV567" s="1"/>
      <c r="JW567" s="1"/>
      <c r="JX567" s="1"/>
      <c r="JY567" s="1"/>
      <c r="JZ567" s="1"/>
      <c r="KA567" s="1"/>
      <c r="KB567" s="1"/>
      <c r="KC567" s="1"/>
      <c r="KD567" s="1"/>
      <c r="KE567" s="1"/>
      <c r="KF567" s="1"/>
      <c r="KG567" s="1"/>
      <c r="KH567" s="1"/>
      <c r="KI567" s="1"/>
      <c r="KJ567" s="1"/>
      <c r="KK567" s="1"/>
      <c r="KL567" s="1"/>
      <c r="KM567" s="1"/>
    </row>
    <row r="568" spans="191:299" ht="15" customHeight="1" x14ac:dyDescent="0.25">
      <c r="GK568" s="1"/>
      <c r="GL568" s="1"/>
      <c r="GM568" s="1"/>
      <c r="GN568" s="1"/>
      <c r="GO568" s="1"/>
      <c r="GP568" s="1"/>
      <c r="GQ568" s="1"/>
      <c r="GR568" s="1"/>
      <c r="GS568" s="1"/>
      <c r="GT568" s="1"/>
      <c r="GU568" s="1"/>
      <c r="GV568" s="1"/>
      <c r="GW568" s="1"/>
      <c r="GX568" s="1"/>
      <c r="GY568" s="1"/>
      <c r="GZ568" s="1"/>
      <c r="HA568" s="1"/>
      <c r="HB568" s="1"/>
      <c r="HC568" s="1"/>
      <c r="HD568" s="1"/>
      <c r="HE568" s="1"/>
      <c r="HF568" s="1"/>
      <c r="HG568" s="1"/>
      <c r="HH568" s="1"/>
      <c r="HI568" s="1"/>
      <c r="HJ568" s="1"/>
      <c r="HK568" s="1"/>
      <c r="HL568" s="1"/>
      <c r="HM568" s="1"/>
      <c r="HN568" s="1"/>
      <c r="HO568" s="1"/>
      <c r="HP568" s="1"/>
      <c r="HQ568" s="1"/>
      <c r="HR568" s="1"/>
      <c r="HS568" s="1"/>
      <c r="HT568" s="1"/>
      <c r="HU568" s="1"/>
      <c r="HV568" s="1"/>
      <c r="HW568" s="1"/>
      <c r="HX568" s="1"/>
      <c r="HY568" s="1"/>
      <c r="HZ568" s="1"/>
      <c r="IA568" s="1"/>
      <c r="IB568" s="1"/>
      <c r="IC568" s="1"/>
      <c r="ID568" s="1"/>
      <c r="IE568" s="1"/>
      <c r="IF568" s="1"/>
      <c r="IG568" s="1"/>
      <c r="IH568" s="1"/>
      <c r="II568" s="1"/>
      <c r="IJ568" s="1"/>
      <c r="IK568" s="1"/>
      <c r="IL568" s="1"/>
      <c r="IM568" s="1"/>
      <c r="IN568" s="1"/>
      <c r="IO568" s="1"/>
      <c r="IP568" s="1"/>
      <c r="IQ568" s="1"/>
      <c r="IR568" s="1"/>
      <c r="IS568" s="1"/>
      <c r="IT568" s="1"/>
      <c r="IU568" s="1"/>
      <c r="IV568" s="1"/>
      <c r="IW568" s="1"/>
      <c r="IX568" s="1"/>
      <c r="IY568" s="1"/>
      <c r="IZ568" s="1"/>
      <c r="JA568" s="1"/>
      <c r="JB568" s="1"/>
      <c r="JC568" s="1"/>
      <c r="JD568" s="1"/>
      <c r="JE568" s="1"/>
      <c r="JF568" s="1"/>
      <c r="JG568" s="1"/>
      <c r="JH568" s="1"/>
      <c r="JI568" s="1"/>
      <c r="JJ568" s="1"/>
      <c r="JK568" s="1"/>
      <c r="JL568" s="1"/>
      <c r="JM568" s="1"/>
      <c r="JN568" s="1"/>
      <c r="JO568" s="1"/>
      <c r="JP568" s="1"/>
      <c r="JQ568" s="1"/>
      <c r="JR568" s="1"/>
      <c r="JS568" s="1"/>
      <c r="JT568" s="1"/>
      <c r="JU568" s="1"/>
      <c r="JV568" s="1"/>
      <c r="JW568" s="1"/>
      <c r="JX568" s="1"/>
      <c r="JY568" s="1"/>
      <c r="JZ568" s="1"/>
      <c r="KA568" s="1"/>
      <c r="KB568" s="1"/>
      <c r="KC568" s="1"/>
      <c r="KD568" s="1"/>
      <c r="KE568" s="1"/>
      <c r="KF568" s="1"/>
      <c r="KG568" s="1"/>
      <c r="KH568" s="1"/>
      <c r="KI568" s="1"/>
      <c r="KJ568" s="1"/>
      <c r="KK568" s="1"/>
      <c r="KL568" s="1"/>
      <c r="KM568" s="1"/>
    </row>
    <row r="569" spans="191:299" ht="15" customHeight="1" x14ac:dyDescent="0.25">
      <c r="GK569" s="1"/>
      <c r="GL569" s="1"/>
      <c r="GM569" s="1"/>
      <c r="GN569" s="1"/>
      <c r="GO569" s="1"/>
      <c r="GP569" s="1"/>
      <c r="GQ569" s="1"/>
      <c r="GR569" s="1"/>
      <c r="GS569" s="1"/>
      <c r="GT569" s="1"/>
      <c r="GU569" s="1"/>
      <c r="GV569" s="1"/>
      <c r="GW569" s="1"/>
      <c r="GX569" s="1"/>
      <c r="GY569" s="1"/>
      <c r="GZ569" s="1"/>
      <c r="HA569" s="1"/>
      <c r="HB569" s="1"/>
      <c r="HC569" s="1"/>
      <c r="HD569" s="1"/>
      <c r="HE569" s="1"/>
      <c r="HF569" s="1"/>
      <c r="HG569" s="1"/>
      <c r="HH569" s="1"/>
      <c r="HI569" s="1"/>
      <c r="HJ569" s="1"/>
      <c r="HK569" s="1"/>
      <c r="HL569" s="1"/>
      <c r="HM569" s="1"/>
      <c r="HN569" s="1"/>
      <c r="HO569" s="1"/>
      <c r="HP569" s="1"/>
      <c r="HQ569" s="1"/>
      <c r="HR569" s="1"/>
      <c r="HS569" s="1"/>
      <c r="HT569" s="1"/>
      <c r="HU569" s="1"/>
      <c r="HV569" s="1"/>
      <c r="HW569" s="1"/>
      <c r="HX569" s="1"/>
      <c r="HY569" s="1"/>
      <c r="HZ569" s="1"/>
      <c r="IA569" s="1"/>
      <c r="IB569" s="1"/>
      <c r="IC569" s="1"/>
      <c r="ID569" s="1"/>
      <c r="IE569" s="1"/>
      <c r="IF569" s="1"/>
      <c r="IG569" s="1"/>
      <c r="IH569" s="1"/>
      <c r="II569" s="1"/>
      <c r="IJ569" s="1"/>
      <c r="IK569" s="1"/>
      <c r="IL569" s="1"/>
      <c r="IM569" s="1"/>
      <c r="IN569" s="1"/>
      <c r="IO569" s="1"/>
      <c r="IP569" s="1"/>
      <c r="IQ569" s="1"/>
      <c r="IR569" s="1"/>
      <c r="IS569" s="1"/>
      <c r="IT569" s="1"/>
      <c r="IU569" s="1"/>
      <c r="IV569" s="1"/>
      <c r="IW569" s="1"/>
      <c r="IX569" s="1"/>
      <c r="IY569" s="1"/>
      <c r="IZ569" s="1"/>
      <c r="JA569" s="1"/>
      <c r="JB569" s="1"/>
      <c r="JC569" s="1"/>
      <c r="JD569" s="1"/>
      <c r="JE569" s="1"/>
      <c r="JF569" s="1"/>
      <c r="JG569" s="1"/>
      <c r="JH569" s="1"/>
      <c r="JI569" s="1"/>
      <c r="JJ569" s="1"/>
      <c r="JK569" s="1"/>
      <c r="JL569" s="1"/>
      <c r="JM569" s="1"/>
      <c r="JN569" s="1"/>
      <c r="JO569" s="1"/>
      <c r="JP569" s="1"/>
      <c r="JQ569" s="1"/>
      <c r="JR569" s="1"/>
      <c r="JS569" s="1"/>
      <c r="JT569" s="1"/>
      <c r="JU569" s="1"/>
      <c r="JV569" s="1"/>
      <c r="JW569" s="1"/>
      <c r="JX569" s="1"/>
      <c r="JY569" s="1"/>
      <c r="JZ569" s="1"/>
      <c r="KA569" s="1"/>
      <c r="KB569" s="1"/>
      <c r="KC569" s="1"/>
      <c r="KD569" s="1"/>
      <c r="KE569" s="1"/>
      <c r="KF569" s="1"/>
      <c r="KG569" s="1"/>
      <c r="KH569" s="1"/>
      <c r="KI569" s="1"/>
      <c r="KJ569" s="1"/>
      <c r="KK569" s="1"/>
      <c r="KL569" s="1"/>
      <c r="KM569" s="1"/>
    </row>
    <row r="570" spans="191:299" ht="15" customHeight="1" x14ac:dyDescent="0.25">
      <c r="GK570" s="1"/>
      <c r="GL570" s="1"/>
      <c r="GM570" s="1"/>
      <c r="GN570" s="1"/>
      <c r="GO570" s="1"/>
      <c r="GP570" s="1"/>
      <c r="GQ570" s="1"/>
      <c r="GR570" s="1"/>
      <c r="GS570" s="1"/>
      <c r="GT570" s="1"/>
      <c r="GU570" s="1"/>
      <c r="GV570" s="1"/>
      <c r="GW570" s="1"/>
      <c r="GX570" s="1"/>
      <c r="GY570" s="1"/>
      <c r="GZ570" s="1"/>
      <c r="HA570" s="1"/>
      <c r="HB570" s="1"/>
      <c r="HC570" s="1"/>
      <c r="HD570" s="1"/>
      <c r="HE570" s="1"/>
      <c r="HF570" s="1"/>
      <c r="HG570" s="1"/>
      <c r="HH570" s="1"/>
      <c r="HI570" s="1"/>
      <c r="HJ570" s="1"/>
      <c r="HK570" s="1"/>
      <c r="HL570" s="1"/>
      <c r="HM570" s="1"/>
      <c r="HN570" s="1"/>
      <c r="HO570" s="1"/>
      <c r="HP570" s="1"/>
      <c r="HQ570" s="1"/>
      <c r="HR570" s="1"/>
      <c r="HS570" s="1"/>
      <c r="HT570" s="1"/>
      <c r="HU570" s="1"/>
      <c r="HV570" s="1"/>
      <c r="HW570" s="1"/>
      <c r="HX570" s="1"/>
      <c r="HY570" s="1"/>
      <c r="HZ570" s="1"/>
      <c r="IA570" s="1"/>
      <c r="IB570" s="1"/>
      <c r="IC570" s="1"/>
      <c r="ID570" s="1"/>
      <c r="IE570" s="1"/>
      <c r="IF570" s="1"/>
      <c r="IG570" s="1"/>
      <c r="IH570" s="1"/>
      <c r="II570" s="1"/>
      <c r="IJ570" s="1"/>
      <c r="IK570" s="1"/>
      <c r="IL570" s="1"/>
      <c r="IM570" s="1"/>
      <c r="IN570" s="1"/>
      <c r="IO570" s="1"/>
      <c r="IP570" s="1"/>
      <c r="IQ570" s="1"/>
      <c r="IR570" s="1"/>
      <c r="IS570" s="1"/>
      <c r="IT570" s="1"/>
      <c r="IU570" s="1"/>
      <c r="IV570" s="1"/>
      <c r="IW570" s="1"/>
      <c r="IX570" s="1"/>
      <c r="IY570" s="1"/>
      <c r="IZ570" s="1"/>
      <c r="JA570" s="1"/>
      <c r="JB570" s="1"/>
      <c r="JC570" s="1"/>
      <c r="JD570" s="1"/>
      <c r="JE570" s="1"/>
      <c r="JF570" s="1"/>
      <c r="JG570" s="1"/>
      <c r="JH570" s="1"/>
      <c r="JI570" s="1"/>
      <c r="JJ570" s="1"/>
      <c r="JK570" s="1"/>
      <c r="JL570" s="1"/>
      <c r="JM570" s="1"/>
      <c r="JN570" s="1"/>
      <c r="JO570" s="1"/>
      <c r="JP570" s="1"/>
      <c r="JQ570" s="1"/>
      <c r="JR570" s="1"/>
      <c r="JS570" s="1"/>
      <c r="JT570" s="1"/>
      <c r="JU570" s="1"/>
      <c r="JV570" s="1"/>
      <c r="JW570" s="1"/>
      <c r="JX570" s="1"/>
      <c r="JY570" s="1"/>
      <c r="JZ570" s="1"/>
      <c r="KA570" s="1"/>
      <c r="KB570" s="1"/>
      <c r="KC570" s="1"/>
      <c r="KD570" s="1"/>
      <c r="KE570" s="1"/>
      <c r="KF570" s="1"/>
      <c r="KG570" s="1"/>
      <c r="KH570" s="1"/>
      <c r="KI570" s="1"/>
      <c r="KJ570" s="1"/>
      <c r="KK570" s="1"/>
      <c r="KL570" s="1"/>
      <c r="KM570" s="1"/>
    </row>
    <row r="571" spans="191:299" ht="15" customHeight="1" x14ac:dyDescent="0.25">
      <c r="GL571" s="1"/>
      <c r="GM571" s="1"/>
      <c r="GN571" s="1"/>
      <c r="GO571" s="1"/>
      <c r="GP571" s="1"/>
      <c r="GQ571" s="1"/>
      <c r="GR571" s="1"/>
      <c r="GS571" s="1"/>
      <c r="GT571" s="1"/>
      <c r="GU571" s="1"/>
      <c r="GV571" s="1"/>
      <c r="GW571" s="1"/>
      <c r="GX571" s="1"/>
      <c r="GY571" s="1"/>
      <c r="GZ571" s="1"/>
      <c r="HA571" s="1"/>
      <c r="HB571" s="1"/>
      <c r="HC571" s="1"/>
      <c r="HD571" s="1"/>
      <c r="HE571" s="1"/>
      <c r="HF571" s="1"/>
      <c r="HG571" s="1"/>
      <c r="HH571" s="1"/>
      <c r="HI571" s="1"/>
      <c r="HJ571" s="1"/>
      <c r="HK571" s="1"/>
      <c r="HL571" s="1"/>
      <c r="HM571" s="1"/>
      <c r="HN571" s="1"/>
      <c r="HO571" s="1"/>
      <c r="HP571" s="1"/>
      <c r="HQ571" s="1"/>
      <c r="HR571" s="1"/>
      <c r="HS571" s="1"/>
      <c r="HT571" s="1"/>
      <c r="HU571" s="1"/>
      <c r="HV571" s="1"/>
      <c r="HW571" s="1"/>
      <c r="HX571" s="1"/>
      <c r="HY571" s="1"/>
      <c r="HZ571" s="1"/>
      <c r="IA571" s="1"/>
      <c r="IB571" s="1"/>
      <c r="IC571" s="1"/>
      <c r="ID571" s="1"/>
      <c r="IE571" s="1"/>
      <c r="IF571" s="1"/>
      <c r="IG571" s="1"/>
      <c r="IH571" s="1"/>
      <c r="II571" s="1"/>
      <c r="IJ571" s="1"/>
      <c r="IK571" s="1"/>
      <c r="IL571" s="1"/>
      <c r="IM571" s="1"/>
      <c r="IN571" s="1"/>
      <c r="IO571" s="1"/>
      <c r="IP571" s="1"/>
      <c r="IQ571" s="1"/>
      <c r="IR571" s="1"/>
      <c r="IS571" s="1"/>
      <c r="IT571" s="1"/>
      <c r="IU571" s="1"/>
      <c r="IV571" s="1"/>
      <c r="IW571" s="1"/>
      <c r="IX571" s="1"/>
      <c r="IY571" s="1"/>
      <c r="IZ571" s="1"/>
      <c r="JA571" s="1"/>
      <c r="JB571" s="1"/>
      <c r="JC571" s="1"/>
      <c r="JD571" s="1"/>
      <c r="JE571" s="1"/>
      <c r="JF571" s="1"/>
      <c r="JG571" s="1"/>
      <c r="JH571" s="1"/>
      <c r="JI571" s="1"/>
      <c r="JJ571" s="1"/>
      <c r="JK571" s="1"/>
      <c r="JL571" s="1"/>
      <c r="JM571" s="1"/>
      <c r="JN571" s="1"/>
      <c r="JO571" s="1"/>
      <c r="JP571" s="1"/>
      <c r="JQ571" s="1"/>
      <c r="JR571" s="1"/>
      <c r="JS571" s="1"/>
      <c r="JT571" s="1"/>
      <c r="JU571" s="1"/>
      <c r="JV571" s="1"/>
      <c r="JW571" s="1"/>
      <c r="JX571" s="1"/>
      <c r="JY571" s="1"/>
      <c r="JZ571" s="1"/>
      <c r="KA571" s="1"/>
      <c r="KB571" s="1"/>
      <c r="KC571" s="1"/>
      <c r="KD571" s="1"/>
      <c r="KE571" s="1"/>
      <c r="KF571" s="1"/>
      <c r="KG571" s="1"/>
      <c r="KH571" s="1"/>
      <c r="KI571" s="1"/>
      <c r="KJ571" s="1"/>
      <c r="KK571" s="1"/>
      <c r="KL571" s="1"/>
      <c r="KM571" s="1"/>
    </row>
    <row r="572" spans="191:299" ht="15" customHeight="1" x14ac:dyDescent="0.25">
      <c r="GL572" s="1"/>
      <c r="GM572" s="1"/>
      <c r="GN572" s="1"/>
      <c r="GO572" s="1"/>
      <c r="GP572" s="1"/>
      <c r="GQ572" s="1"/>
      <c r="GR572" s="1"/>
      <c r="GS572" s="1"/>
      <c r="GT572" s="1"/>
      <c r="GU572" s="1"/>
      <c r="GV572" s="1"/>
      <c r="GW572" s="1"/>
      <c r="GX572" s="1"/>
      <c r="GY572" s="1"/>
      <c r="GZ572" s="1"/>
      <c r="HA572" s="1"/>
      <c r="HB572" s="1"/>
      <c r="HC572" s="1"/>
      <c r="HD572" s="1"/>
      <c r="HE572" s="1"/>
      <c r="HF572" s="1"/>
      <c r="HG572" s="1"/>
      <c r="HH572" s="1"/>
      <c r="HI572" s="1"/>
      <c r="HJ572" s="1"/>
      <c r="HK572" s="1"/>
      <c r="HL572" s="1"/>
      <c r="HM572" s="1"/>
      <c r="HN572" s="1"/>
      <c r="HO572" s="1"/>
      <c r="HP572" s="1"/>
      <c r="HQ572" s="1"/>
      <c r="HR572" s="1"/>
      <c r="HS572" s="1"/>
      <c r="HT572" s="1"/>
      <c r="HU572" s="1"/>
      <c r="HV572" s="1"/>
      <c r="HW572" s="1"/>
      <c r="HX572" s="1"/>
      <c r="HY572" s="1"/>
      <c r="HZ572" s="1"/>
      <c r="IA572" s="1"/>
      <c r="IB572" s="1"/>
      <c r="IC572" s="1"/>
      <c r="ID572" s="1"/>
      <c r="IE572" s="1"/>
      <c r="IF572" s="1"/>
      <c r="IG572" s="1"/>
      <c r="IH572" s="1"/>
      <c r="II572" s="1"/>
      <c r="IJ572" s="1"/>
      <c r="IK572" s="1"/>
      <c r="IL572" s="1"/>
      <c r="IM572" s="1"/>
      <c r="IN572" s="1"/>
      <c r="IO572" s="1"/>
      <c r="IP572" s="1"/>
      <c r="IQ572" s="1"/>
      <c r="IR572" s="1"/>
      <c r="IS572" s="1"/>
      <c r="IT572" s="1"/>
      <c r="IU572" s="1"/>
      <c r="IV572" s="1"/>
      <c r="IW572" s="1"/>
      <c r="IX572" s="1"/>
      <c r="IY572" s="1"/>
      <c r="IZ572" s="1"/>
      <c r="JA572" s="1"/>
      <c r="JB572" s="1"/>
      <c r="JC572" s="1"/>
      <c r="JD572" s="1"/>
      <c r="JE572" s="1"/>
      <c r="JF572" s="1"/>
      <c r="JG572" s="1"/>
      <c r="JH572" s="1"/>
      <c r="JI572" s="1"/>
      <c r="JJ572" s="1"/>
      <c r="JK572" s="1"/>
      <c r="JL572" s="1"/>
      <c r="JM572" s="1"/>
      <c r="JN572" s="1"/>
      <c r="JO572" s="1"/>
      <c r="JP572" s="1"/>
      <c r="JQ572" s="1"/>
      <c r="JR572" s="1"/>
      <c r="JS572" s="1"/>
      <c r="JT572" s="1"/>
      <c r="JU572" s="1"/>
      <c r="JV572" s="1"/>
      <c r="JW572" s="1"/>
      <c r="JX572" s="1"/>
      <c r="JY572" s="1"/>
      <c r="JZ572" s="1"/>
      <c r="KA572" s="1"/>
      <c r="KB572" s="1"/>
      <c r="KC572" s="1"/>
      <c r="KD572" s="1"/>
      <c r="KE572" s="1"/>
      <c r="KF572" s="1"/>
      <c r="KG572" s="1"/>
      <c r="KH572" s="1"/>
      <c r="KI572" s="1"/>
      <c r="KJ572" s="1"/>
      <c r="KK572" s="1"/>
      <c r="KL572" s="1"/>
      <c r="KM572" s="1"/>
    </row>
    <row r="573" spans="191:299" ht="15" customHeight="1" x14ac:dyDescent="0.25">
      <c r="GL573" s="1"/>
      <c r="GM573" s="1"/>
      <c r="GN573" s="1"/>
      <c r="GO573" s="1"/>
      <c r="GP573" s="1"/>
      <c r="GQ573" s="1"/>
      <c r="GR573" s="1"/>
      <c r="GS573" s="1"/>
      <c r="GT573" s="1"/>
      <c r="GU573" s="1"/>
      <c r="GV573" s="1"/>
      <c r="GW573" s="1"/>
      <c r="GX573" s="1"/>
      <c r="GY573" s="1"/>
      <c r="GZ573" s="1"/>
      <c r="HA573" s="1"/>
      <c r="HB573" s="1"/>
      <c r="HC573" s="1"/>
      <c r="HD573" s="1"/>
      <c r="HE573" s="1"/>
      <c r="HF573" s="1"/>
      <c r="HG573" s="1"/>
      <c r="HH573" s="1"/>
      <c r="HI573" s="1"/>
      <c r="HJ573" s="1"/>
      <c r="HK573" s="1"/>
      <c r="HL573" s="1"/>
      <c r="HM573" s="1"/>
      <c r="HN573" s="1"/>
      <c r="HO573" s="1"/>
      <c r="HP573" s="1"/>
      <c r="HQ573" s="1"/>
      <c r="HR573" s="1"/>
      <c r="HS573" s="1"/>
      <c r="HT573" s="1"/>
      <c r="HU573" s="1"/>
      <c r="HV573" s="1"/>
      <c r="HW573" s="1"/>
      <c r="HX573" s="1"/>
      <c r="HY573" s="1"/>
      <c r="HZ573" s="1"/>
      <c r="IA573" s="1"/>
      <c r="IB573" s="1"/>
      <c r="IC573" s="1"/>
      <c r="ID573" s="1"/>
      <c r="IE573" s="1"/>
      <c r="IF573" s="1"/>
      <c r="IG573" s="1"/>
      <c r="IH573" s="1"/>
      <c r="II573" s="1"/>
      <c r="IJ573" s="1"/>
      <c r="IK573" s="1"/>
      <c r="IL573" s="1"/>
      <c r="IM573" s="1"/>
      <c r="IN573" s="1"/>
      <c r="IO573" s="1"/>
      <c r="IP573" s="1"/>
      <c r="IQ573" s="1"/>
      <c r="IR573" s="1"/>
      <c r="IS573" s="1"/>
      <c r="IT573" s="1"/>
      <c r="IU573" s="1"/>
      <c r="IV573" s="1"/>
      <c r="IW573" s="1"/>
      <c r="IX573" s="1"/>
      <c r="IY573" s="1"/>
      <c r="IZ573" s="1"/>
      <c r="JA573" s="1"/>
      <c r="JB573" s="1"/>
      <c r="JC573" s="1"/>
      <c r="JD573" s="1"/>
      <c r="JE573" s="1"/>
      <c r="JF573" s="1"/>
      <c r="JG573" s="1"/>
      <c r="JH573" s="1"/>
      <c r="JI573" s="1"/>
      <c r="JJ573" s="1"/>
      <c r="JK573" s="1"/>
      <c r="JL573" s="1"/>
      <c r="JM573" s="1"/>
      <c r="JN573" s="1"/>
      <c r="JO573" s="1"/>
      <c r="JP573" s="1"/>
      <c r="JQ573" s="1"/>
      <c r="JR573" s="1"/>
      <c r="JS573" s="1"/>
      <c r="JT573" s="1"/>
      <c r="JU573" s="1"/>
      <c r="JV573" s="1"/>
      <c r="JW573" s="1"/>
      <c r="JX573" s="1"/>
      <c r="JY573" s="1"/>
      <c r="JZ573" s="1"/>
      <c r="KA573" s="1"/>
      <c r="KB573" s="1"/>
      <c r="KC573" s="1"/>
      <c r="KD573" s="1"/>
      <c r="KE573" s="1"/>
      <c r="KF573" s="1"/>
      <c r="KG573" s="1"/>
      <c r="KH573" s="1"/>
      <c r="KI573" s="1"/>
      <c r="KJ573" s="1"/>
      <c r="KK573" s="1"/>
      <c r="KL573" s="1"/>
      <c r="KM573" s="1"/>
    </row>
    <row r="574" spans="191:299" ht="15" customHeight="1" x14ac:dyDescent="0.25">
      <c r="GL574" s="1"/>
      <c r="GM574" s="1"/>
      <c r="GN574" s="1"/>
      <c r="GO574" s="1"/>
      <c r="GP574" s="1"/>
      <c r="GQ574" s="1"/>
      <c r="GR574" s="1"/>
      <c r="GS574" s="1"/>
      <c r="GT574" s="1"/>
      <c r="GU574" s="1"/>
      <c r="GV574" s="1"/>
      <c r="GW574" s="1"/>
      <c r="GX574" s="1"/>
      <c r="GY574" s="1"/>
      <c r="GZ574" s="1"/>
      <c r="HA574" s="1"/>
      <c r="HB574" s="1"/>
      <c r="HC574" s="1"/>
      <c r="HD574" s="1"/>
      <c r="HE574" s="1"/>
      <c r="HF574" s="1"/>
      <c r="HG574" s="1"/>
      <c r="HH574" s="1"/>
      <c r="HI574" s="1"/>
      <c r="HJ574" s="1"/>
      <c r="HK574" s="1"/>
      <c r="HL574" s="1"/>
      <c r="HM574" s="1"/>
      <c r="HN574" s="1"/>
      <c r="HO574" s="1"/>
      <c r="HP574" s="1"/>
      <c r="HQ574" s="1"/>
      <c r="HR574" s="1"/>
      <c r="HS574" s="1"/>
      <c r="HT574" s="1"/>
      <c r="HU574" s="1"/>
      <c r="HV574" s="1"/>
      <c r="HW574" s="1"/>
      <c r="HX574" s="1"/>
      <c r="HY574" s="1"/>
      <c r="HZ574" s="1"/>
      <c r="IA574" s="1"/>
      <c r="IB574" s="1"/>
      <c r="IC574" s="1"/>
      <c r="ID574" s="1"/>
      <c r="IE574" s="1"/>
      <c r="IF574" s="1"/>
      <c r="IG574" s="1"/>
      <c r="IH574" s="1"/>
      <c r="II574" s="1"/>
      <c r="IJ574" s="1"/>
      <c r="IK574" s="1"/>
      <c r="IL574" s="1"/>
      <c r="IM574" s="1"/>
      <c r="IN574" s="1"/>
      <c r="IO574" s="1"/>
      <c r="IP574" s="1"/>
      <c r="IQ574" s="1"/>
      <c r="IR574" s="1"/>
      <c r="IS574" s="1"/>
      <c r="IT574" s="1"/>
      <c r="IU574" s="1"/>
      <c r="IV574" s="1"/>
      <c r="IW574" s="1"/>
      <c r="IX574" s="1"/>
      <c r="IY574" s="1"/>
      <c r="IZ574" s="1"/>
      <c r="JA574" s="1"/>
      <c r="JB574" s="1"/>
      <c r="JC574" s="1"/>
      <c r="JD574" s="1"/>
      <c r="JE574" s="1"/>
      <c r="JF574" s="1"/>
      <c r="JG574" s="1"/>
      <c r="JH574" s="1"/>
      <c r="JI574" s="1"/>
      <c r="JJ574" s="1"/>
      <c r="JK574" s="1"/>
      <c r="JL574" s="1"/>
      <c r="JM574" s="1"/>
      <c r="JN574" s="1"/>
      <c r="JO574" s="1"/>
      <c r="JP574" s="1"/>
      <c r="JQ574" s="1"/>
      <c r="JR574" s="1"/>
      <c r="JS574" s="1"/>
      <c r="JT574" s="1"/>
      <c r="JU574" s="1"/>
      <c r="JV574" s="1"/>
      <c r="JW574" s="1"/>
      <c r="JX574" s="1"/>
      <c r="JY574" s="1"/>
      <c r="JZ574" s="1"/>
      <c r="KA574" s="1"/>
      <c r="KB574" s="1"/>
      <c r="KC574" s="1"/>
      <c r="KD574" s="1"/>
      <c r="KE574" s="1"/>
      <c r="KF574" s="1"/>
      <c r="KG574" s="1"/>
      <c r="KH574" s="1"/>
      <c r="KI574" s="1"/>
      <c r="KJ574" s="1"/>
      <c r="KK574" s="1"/>
      <c r="KL574" s="1"/>
      <c r="KM574" s="1"/>
    </row>
    <row r="575" spans="191:299" ht="15" customHeight="1" x14ac:dyDescent="0.25">
      <c r="GM575" s="1"/>
      <c r="GN575" s="1"/>
      <c r="GO575" s="1"/>
      <c r="GP575" s="1"/>
      <c r="GQ575" s="1"/>
      <c r="GR575" s="1"/>
      <c r="GS575" s="1"/>
      <c r="GT575" s="1"/>
      <c r="GU575" s="1"/>
      <c r="GV575" s="1"/>
      <c r="GW575" s="1"/>
      <c r="GX575" s="1"/>
      <c r="GY575" s="1"/>
      <c r="GZ575" s="1"/>
      <c r="HA575" s="1"/>
      <c r="HB575" s="1"/>
      <c r="HC575" s="1"/>
      <c r="HD575" s="1"/>
      <c r="HE575" s="1"/>
      <c r="HF575" s="1"/>
      <c r="HG575" s="1"/>
      <c r="HH575" s="1"/>
      <c r="HI575" s="1"/>
      <c r="HJ575" s="1"/>
      <c r="HK575" s="1"/>
      <c r="HL575" s="1"/>
      <c r="HM575" s="1"/>
      <c r="HN575" s="1"/>
      <c r="HO575" s="1"/>
      <c r="HP575" s="1"/>
      <c r="HQ575" s="1"/>
      <c r="HR575" s="1"/>
      <c r="HS575" s="1"/>
      <c r="HT575" s="1"/>
      <c r="HU575" s="1"/>
      <c r="HV575" s="1"/>
      <c r="HW575" s="1"/>
      <c r="HX575" s="1"/>
      <c r="HY575" s="1"/>
      <c r="HZ575" s="1"/>
      <c r="IA575" s="1"/>
      <c r="IB575" s="1"/>
      <c r="IC575" s="1"/>
      <c r="ID575" s="1"/>
      <c r="IE575" s="1"/>
      <c r="IF575" s="1"/>
      <c r="IG575" s="1"/>
      <c r="IH575" s="1"/>
      <c r="II575" s="1"/>
      <c r="IJ575" s="1"/>
      <c r="IK575" s="1"/>
      <c r="IL575" s="1"/>
      <c r="IM575" s="1"/>
      <c r="IN575" s="1"/>
      <c r="IO575" s="1"/>
      <c r="IP575" s="1"/>
      <c r="IQ575" s="1"/>
      <c r="IR575" s="1"/>
      <c r="IS575" s="1"/>
      <c r="IT575" s="1"/>
      <c r="IU575" s="1"/>
      <c r="IV575" s="1"/>
      <c r="IW575" s="1"/>
      <c r="IX575" s="1"/>
      <c r="IY575" s="1"/>
      <c r="IZ575" s="1"/>
      <c r="JA575" s="1"/>
      <c r="JB575" s="1"/>
      <c r="JC575" s="1"/>
      <c r="JD575" s="1"/>
      <c r="JE575" s="1"/>
      <c r="JF575" s="1"/>
      <c r="JG575" s="1"/>
      <c r="JH575" s="1"/>
      <c r="JI575" s="1"/>
      <c r="JJ575" s="1"/>
      <c r="JK575" s="1"/>
      <c r="JL575" s="1"/>
      <c r="JM575" s="1"/>
      <c r="JN575" s="1"/>
      <c r="JO575" s="1"/>
      <c r="JP575" s="1"/>
      <c r="JQ575" s="1"/>
      <c r="JR575" s="1"/>
      <c r="JS575" s="1"/>
      <c r="JT575" s="1"/>
      <c r="JU575" s="1"/>
      <c r="JV575" s="1"/>
      <c r="JW575" s="1"/>
      <c r="JX575" s="1"/>
      <c r="JY575" s="1"/>
      <c r="JZ575" s="1"/>
      <c r="KA575" s="1"/>
      <c r="KB575" s="1"/>
      <c r="KC575" s="1"/>
      <c r="KD575" s="1"/>
      <c r="KE575" s="1"/>
      <c r="KF575" s="1"/>
      <c r="KG575" s="1"/>
      <c r="KH575" s="1"/>
      <c r="KI575" s="1"/>
      <c r="KJ575" s="1"/>
      <c r="KK575" s="1"/>
      <c r="KL575" s="1"/>
      <c r="KM575" s="1"/>
    </row>
    <row r="576" spans="191:299" ht="15" customHeight="1" x14ac:dyDescent="0.25">
      <c r="GM576" s="1"/>
      <c r="GN576" s="1"/>
      <c r="GO576" s="1"/>
      <c r="GP576" s="1"/>
      <c r="GQ576" s="1"/>
      <c r="GR576" s="1"/>
      <c r="GS576" s="1"/>
      <c r="GT576" s="1"/>
      <c r="GU576" s="1"/>
      <c r="GV576" s="1"/>
      <c r="GW576" s="1"/>
      <c r="GX576" s="1"/>
      <c r="GY576" s="1"/>
      <c r="GZ576" s="1"/>
      <c r="HA576" s="1"/>
      <c r="HB576" s="1"/>
      <c r="HC576" s="1"/>
      <c r="HD576" s="1"/>
      <c r="HE576" s="1"/>
      <c r="HF576" s="1"/>
      <c r="HG576" s="1"/>
      <c r="HH576" s="1"/>
      <c r="HI576" s="1"/>
      <c r="HJ576" s="1"/>
      <c r="HK576" s="1"/>
      <c r="HL576" s="1"/>
      <c r="HM576" s="1"/>
      <c r="HN576" s="1"/>
      <c r="HO576" s="1"/>
      <c r="HP576" s="1"/>
      <c r="HQ576" s="1"/>
      <c r="HR576" s="1"/>
      <c r="HS576" s="1"/>
      <c r="HT576" s="1"/>
      <c r="HU576" s="1"/>
      <c r="HV576" s="1"/>
      <c r="HW576" s="1"/>
      <c r="HX576" s="1"/>
      <c r="HY576" s="1"/>
      <c r="HZ576" s="1"/>
      <c r="IA576" s="1"/>
      <c r="IB576" s="1"/>
      <c r="IC576" s="1"/>
      <c r="ID576" s="1"/>
      <c r="IE576" s="1"/>
      <c r="IF576" s="1"/>
      <c r="IG576" s="1"/>
      <c r="IH576" s="1"/>
      <c r="II576" s="1"/>
      <c r="IJ576" s="1"/>
      <c r="IK576" s="1"/>
      <c r="IL576" s="1"/>
      <c r="IM576" s="1"/>
      <c r="IN576" s="1"/>
      <c r="IO576" s="1"/>
      <c r="IP576" s="1"/>
      <c r="IQ576" s="1"/>
      <c r="IR576" s="1"/>
      <c r="IS576" s="1"/>
      <c r="IT576" s="1"/>
      <c r="IU576" s="1"/>
      <c r="IV576" s="1"/>
      <c r="IW576" s="1"/>
      <c r="IX576" s="1"/>
      <c r="IY576" s="1"/>
      <c r="IZ576" s="1"/>
      <c r="JA576" s="1"/>
      <c r="JB576" s="1"/>
      <c r="JC576" s="1"/>
      <c r="JD576" s="1"/>
      <c r="JE576" s="1"/>
      <c r="JF576" s="1"/>
      <c r="JG576" s="1"/>
      <c r="JH576" s="1"/>
      <c r="JI576" s="1"/>
      <c r="JJ576" s="1"/>
      <c r="JK576" s="1"/>
      <c r="JL576" s="1"/>
      <c r="JM576" s="1"/>
      <c r="JN576" s="1"/>
      <c r="JO576" s="1"/>
      <c r="JP576" s="1"/>
      <c r="JQ576" s="1"/>
      <c r="JR576" s="1"/>
      <c r="JS576" s="1"/>
      <c r="JT576" s="1"/>
      <c r="JU576" s="1"/>
      <c r="JV576" s="1"/>
      <c r="JW576" s="1"/>
      <c r="JX576" s="1"/>
      <c r="JY576" s="1"/>
      <c r="JZ576" s="1"/>
      <c r="KA576" s="1"/>
      <c r="KB576" s="1"/>
      <c r="KC576" s="1"/>
      <c r="KD576" s="1"/>
      <c r="KE576" s="1"/>
      <c r="KF576" s="1"/>
      <c r="KG576" s="1"/>
      <c r="KH576" s="1"/>
      <c r="KI576" s="1"/>
      <c r="KJ576" s="1"/>
      <c r="KK576" s="1"/>
      <c r="KL576" s="1"/>
      <c r="KM576" s="1"/>
    </row>
    <row r="577" spans="195:299" ht="15" customHeight="1" x14ac:dyDescent="0.25">
      <c r="GM577" s="1"/>
      <c r="GN577" s="1"/>
      <c r="GO577" s="1"/>
      <c r="GP577" s="1"/>
      <c r="GQ577" s="1"/>
      <c r="GR577" s="1"/>
      <c r="GS577" s="1"/>
      <c r="GT577" s="1"/>
      <c r="GU577" s="1"/>
      <c r="GV577" s="1"/>
      <c r="GW577" s="1"/>
      <c r="GX577" s="1"/>
      <c r="GY577" s="1"/>
      <c r="GZ577" s="1"/>
      <c r="HA577" s="1"/>
      <c r="HB577" s="1"/>
      <c r="HC577" s="1"/>
      <c r="HD577" s="1"/>
      <c r="HE577" s="1"/>
      <c r="HF577" s="1"/>
      <c r="HG577" s="1"/>
      <c r="HH577" s="1"/>
      <c r="HI577" s="1"/>
      <c r="HJ577" s="1"/>
      <c r="HK577" s="1"/>
      <c r="HL577" s="1"/>
      <c r="HM577" s="1"/>
      <c r="HN577" s="1"/>
      <c r="HO577" s="1"/>
      <c r="HP577" s="1"/>
      <c r="HQ577" s="1"/>
      <c r="HR577" s="1"/>
      <c r="HS577" s="1"/>
      <c r="HT577" s="1"/>
      <c r="HU577" s="1"/>
      <c r="HV577" s="1"/>
      <c r="HW577" s="1"/>
      <c r="HX577" s="1"/>
      <c r="HY577" s="1"/>
      <c r="HZ577" s="1"/>
      <c r="IA577" s="1"/>
      <c r="IB577" s="1"/>
      <c r="IC577" s="1"/>
      <c r="ID577" s="1"/>
      <c r="IE577" s="1"/>
      <c r="IF577" s="1"/>
      <c r="IG577" s="1"/>
      <c r="IH577" s="1"/>
      <c r="II577" s="1"/>
      <c r="IJ577" s="1"/>
      <c r="IK577" s="1"/>
      <c r="IL577" s="1"/>
      <c r="IM577" s="1"/>
      <c r="IN577" s="1"/>
      <c r="IO577" s="1"/>
      <c r="IP577" s="1"/>
      <c r="IQ577" s="1"/>
      <c r="IR577" s="1"/>
      <c r="IS577" s="1"/>
      <c r="IT577" s="1"/>
      <c r="IU577" s="1"/>
      <c r="IV577" s="1"/>
      <c r="IW577" s="1"/>
      <c r="IX577" s="1"/>
      <c r="IY577" s="1"/>
      <c r="IZ577" s="1"/>
      <c r="JA577" s="1"/>
      <c r="JB577" s="1"/>
      <c r="JC577" s="1"/>
      <c r="JD577" s="1"/>
      <c r="JE577" s="1"/>
      <c r="JF577" s="1"/>
      <c r="JG577" s="1"/>
      <c r="JH577" s="1"/>
      <c r="JI577" s="1"/>
      <c r="JJ577" s="1"/>
      <c r="JK577" s="1"/>
      <c r="JL577" s="1"/>
      <c r="JM577" s="1"/>
      <c r="JN577" s="1"/>
      <c r="JO577" s="1"/>
      <c r="JP577" s="1"/>
      <c r="JQ577" s="1"/>
      <c r="JR577" s="1"/>
      <c r="JS577" s="1"/>
      <c r="JT577" s="1"/>
      <c r="JU577" s="1"/>
      <c r="JV577" s="1"/>
      <c r="JW577" s="1"/>
      <c r="JX577" s="1"/>
      <c r="JY577" s="1"/>
      <c r="JZ577" s="1"/>
      <c r="KA577" s="1"/>
      <c r="KB577" s="1"/>
      <c r="KC577" s="1"/>
      <c r="KD577" s="1"/>
      <c r="KE577" s="1"/>
      <c r="KF577" s="1"/>
      <c r="KG577" s="1"/>
      <c r="KH577" s="1"/>
      <c r="KI577" s="1"/>
      <c r="KJ577" s="1"/>
      <c r="KK577" s="1"/>
      <c r="KL577" s="1"/>
      <c r="KM577" s="1"/>
    </row>
    <row r="578" spans="195:299" ht="15" customHeight="1" x14ac:dyDescent="0.25">
      <c r="GM578" s="1"/>
      <c r="GN578" s="1"/>
      <c r="GO578" s="1"/>
      <c r="GP578" s="1"/>
      <c r="GQ578" s="1"/>
      <c r="GR578" s="1"/>
      <c r="GS578" s="1"/>
      <c r="GT578" s="1"/>
      <c r="GU578" s="1"/>
      <c r="GV578" s="1"/>
      <c r="GW578" s="1"/>
      <c r="GX578" s="1"/>
      <c r="GY578" s="1"/>
      <c r="GZ578" s="1"/>
      <c r="HA578" s="1"/>
      <c r="HB578" s="1"/>
      <c r="HC578" s="1"/>
      <c r="HD578" s="1"/>
      <c r="HE578" s="1"/>
      <c r="HF578" s="1"/>
      <c r="HG578" s="1"/>
      <c r="HH578" s="1"/>
      <c r="HI578" s="1"/>
      <c r="HJ578" s="1"/>
      <c r="HK578" s="1"/>
      <c r="HL578" s="1"/>
      <c r="HM578" s="1"/>
      <c r="HN578" s="1"/>
      <c r="HO578" s="1"/>
      <c r="HP578" s="1"/>
      <c r="HQ578" s="1"/>
      <c r="HR578" s="1"/>
      <c r="HS578" s="1"/>
      <c r="HT578" s="1"/>
      <c r="HU578" s="1"/>
      <c r="HV578" s="1"/>
      <c r="HW578" s="1"/>
      <c r="HX578" s="1"/>
      <c r="HY578" s="1"/>
      <c r="HZ578" s="1"/>
      <c r="IA578" s="1"/>
      <c r="IB578" s="1"/>
      <c r="IC578" s="1"/>
      <c r="ID578" s="1"/>
      <c r="IE578" s="1"/>
      <c r="IF578" s="1"/>
      <c r="IG578" s="1"/>
      <c r="IH578" s="1"/>
      <c r="II578" s="1"/>
      <c r="IJ578" s="1"/>
      <c r="IK578" s="1"/>
      <c r="IL578" s="1"/>
      <c r="IM578" s="1"/>
      <c r="IN578" s="1"/>
      <c r="IO578" s="1"/>
      <c r="IP578" s="1"/>
      <c r="IQ578" s="1"/>
      <c r="IR578" s="1"/>
      <c r="IS578" s="1"/>
      <c r="IT578" s="1"/>
      <c r="IU578" s="1"/>
      <c r="IV578" s="1"/>
      <c r="IW578" s="1"/>
      <c r="IX578" s="1"/>
      <c r="IY578" s="1"/>
      <c r="IZ578" s="1"/>
      <c r="JA578" s="1"/>
      <c r="JB578" s="1"/>
      <c r="JC578" s="1"/>
      <c r="JD578" s="1"/>
      <c r="JE578" s="1"/>
      <c r="JF578" s="1"/>
      <c r="JG578" s="1"/>
      <c r="JH578" s="1"/>
      <c r="JI578" s="1"/>
      <c r="JJ578" s="1"/>
      <c r="JK578" s="1"/>
      <c r="JL578" s="1"/>
      <c r="JM578" s="1"/>
      <c r="JN578" s="1"/>
      <c r="JO578" s="1"/>
      <c r="JP578" s="1"/>
      <c r="JQ578" s="1"/>
      <c r="JR578" s="1"/>
      <c r="JS578" s="1"/>
      <c r="JT578" s="1"/>
      <c r="JU578" s="1"/>
      <c r="JV578" s="1"/>
      <c r="JW578" s="1"/>
      <c r="JX578" s="1"/>
      <c r="JY578" s="1"/>
      <c r="JZ578" s="1"/>
      <c r="KA578" s="1"/>
      <c r="KB578" s="1"/>
      <c r="KC578" s="1"/>
      <c r="KD578" s="1"/>
      <c r="KE578" s="1"/>
      <c r="KF578" s="1"/>
      <c r="KG578" s="1"/>
      <c r="KH578" s="1"/>
      <c r="KI578" s="1"/>
      <c r="KJ578" s="1"/>
      <c r="KK578" s="1"/>
      <c r="KL578" s="1"/>
      <c r="KM578" s="1"/>
    </row>
    <row r="579" spans="195:299" ht="15" customHeight="1" x14ac:dyDescent="0.25">
      <c r="GN579" s="1"/>
      <c r="GO579" s="1"/>
      <c r="GP579" s="1"/>
      <c r="GQ579" s="1"/>
      <c r="GR579" s="1"/>
      <c r="GS579" s="1"/>
      <c r="GT579" s="1"/>
      <c r="GU579" s="1"/>
      <c r="GV579" s="1"/>
      <c r="GW579" s="1"/>
      <c r="GX579" s="1"/>
      <c r="GY579" s="1"/>
      <c r="GZ579" s="1"/>
      <c r="HA579" s="1"/>
      <c r="HB579" s="1"/>
      <c r="HC579" s="1"/>
      <c r="HD579" s="1"/>
      <c r="HE579" s="1"/>
      <c r="HF579" s="1"/>
      <c r="HG579" s="1"/>
      <c r="HH579" s="1"/>
      <c r="HI579" s="1"/>
      <c r="HJ579" s="1"/>
      <c r="HK579" s="1"/>
      <c r="HL579" s="1"/>
      <c r="HM579" s="1"/>
      <c r="HN579" s="1"/>
      <c r="HO579" s="1"/>
      <c r="HP579" s="1"/>
      <c r="HQ579" s="1"/>
      <c r="HR579" s="1"/>
      <c r="HS579" s="1"/>
      <c r="HT579" s="1"/>
      <c r="HU579" s="1"/>
      <c r="HV579" s="1"/>
      <c r="HW579" s="1"/>
      <c r="HX579" s="1"/>
      <c r="HY579" s="1"/>
      <c r="HZ579" s="1"/>
      <c r="IA579" s="1"/>
      <c r="IB579" s="1"/>
      <c r="IC579" s="1"/>
      <c r="ID579" s="1"/>
      <c r="IE579" s="1"/>
      <c r="IF579" s="1"/>
      <c r="IG579" s="1"/>
      <c r="IH579" s="1"/>
      <c r="II579" s="1"/>
      <c r="IJ579" s="1"/>
      <c r="IK579" s="1"/>
      <c r="IL579" s="1"/>
      <c r="IM579" s="1"/>
      <c r="IN579" s="1"/>
      <c r="IO579" s="1"/>
      <c r="IP579" s="1"/>
      <c r="IQ579" s="1"/>
      <c r="IR579" s="1"/>
      <c r="IS579" s="1"/>
      <c r="IT579" s="1"/>
      <c r="IU579" s="1"/>
      <c r="IV579" s="1"/>
      <c r="IW579" s="1"/>
      <c r="IX579" s="1"/>
      <c r="IY579" s="1"/>
      <c r="IZ579" s="1"/>
      <c r="JA579" s="1"/>
      <c r="JB579" s="1"/>
      <c r="JC579" s="1"/>
      <c r="JD579" s="1"/>
      <c r="JE579" s="1"/>
      <c r="JF579" s="1"/>
      <c r="JG579" s="1"/>
      <c r="JH579" s="1"/>
      <c r="JI579" s="1"/>
      <c r="JJ579" s="1"/>
      <c r="JK579" s="1"/>
      <c r="JL579" s="1"/>
      <c r="JM579" s="1"/>
      <c r="JN579" s="1"/>
      <c r="JO579" s="1"/>
      <c r="JP579" s="1"/>
      <c r="JQ579" s="1"/>
      <c r="JR579" s="1"/>
      <c r="JS579" s="1"/>
      <c r="JT579" s="1"/>
      <c r="JU579" s="1"/>
      <c r="JV579" s="1"/>
      <c r="JW579" s="1"/>
      <c r="JX579" s="1"/>
      <c r="JY579" s="1"/>
      <c r="JZ579" s="1"/>
      <c r="KA579" s="1"/>
      <c r="KB579" s="1"/>
      <c r="KC579" s="1"/>
      <c r="KD579" s="1"/>
      <c r="KE579" s="1"/>
      <c r="KF579" s="1"/>
      <c r="KG579" s="1"/>
      <c r="KH579" s="1"/>
      <c r="KI579" s="1"/>
      <c r="KJ579" s="1"/>
      <c r="KK579" s="1"/>
      <c r="KL579" s="1"/>
      <c r="KM579" s="1"/>
    </row>
    <row r="580" spans="195:299" ht="15" customHeight="1" x14ac:dyDescent="0.25">
      <c r="GN580" s="1"/>
      <c r="GO580" s="1"/>
      <c r="GP580" s="1"/>
      <c r="GQ580" s="1"/>
      <c r="GR580" s="1"/>
      <c r="GS580" s="1"/>
      <c r="GT580" s="1"/>
      <c r="GU580" s="1"/>
      <c r="GV580" s="1"/>
      <c r="GW580" s="1"/>
      <c r="GX580" s="1"/>
      <c r="GY580" s="1"/>
      <c r="GZ580" s="1"/>
      <c r="HA580" s="1"/>
      <c r="HB580" s="1"/>
      <c r="HC580" s="1"/>
      <c r="HD580" s="1"/>
      <c r="HE580" s="1"/>
      <c r="HF580" s="1"/>
      <c r="HG580" s="1"/>
      <c r="HH580" s="1"/>
      <c r="HI580" s="1"/>
      <c r="HJ580" s="1"/>
      <c r="HK580" s="1"/>
      <c r="HL580" s="1"/>
      <c r="HM580" s="1"/>
      <c r="HN580" s="1"/>
      <c r="HO580" s="1"/>
      <c r="HP580" s="1"/>
      <c r="HQ580" s="1"/>
      <c r="HR580" s="1"/>
      <c r="HS580" s="1"/>
      <c r="HT580" s="1"/>
      <c r="HU580" s="1"/>
      <c r="HV580" s="1"/>
      <c r="HW580" s="1"/>
      <c r="HX580" s="1"/>
      <c r="HY580" s="1"/>
      <c r="HZ580" s="1"/>
      <c r="IA580" s="1"/>
      <c r="IB580" s="1"/>
      <c r="IC580" s="1"/>
      <c r="ID580" s="1"/>
      <c r="IE580" s="1"/>
      <c r="IF580" s="1"/>
      <c r="IG580" s="1"/>
      <c r="IH580" s="1"/>
      <c r="II580" s="1"/>
      <c r="IJ580" s="1"/>
      <c r="IK580" s="1"/>
      <c r="IL580" s="1"/>
      <c r="IM580" s="1"/>
      <c r="IN580" s="1"/>
      <c r="IO580" s="1"/>
      <c r="IP580" s="1"/>
      <c r="IQ580" s="1"/>
      <c r="IR580" s="1"/>
      <c r="IS580" s="1"/>
      <c r="IT580" s="1"/>
      <c r="IU580" s="1"/>
      <c r="IV580" s="1"/>
      <c r="IW580" s="1"/>
      <c r="IX580" s="1"/>
      <c r="IY580" s="1"/>
      <c r="IZ580" s="1"/>
      <c r="JA580" s="1"/>
      <c r="JB580" s="1"/>
      <c r="JC580" s="1"/>
      <c r="JD580" s="1"/>
      <c r="JE580" s="1"/>
      <c r="JF580" s="1"/>
      <c r="JG580" s="1"/>
      <c r="JH580" s="1"/>
      <c r="JI580" s="1"/>
      <c r="JJ580" s="1"/>
      <c r="JK580" s="1"/>
      <c r="JL580" s="1"/>
      <c r="JM580" s="1"/>
      <c r="JN580" s="1"/>
      <c r="JO580" s="1"/>
      <c r="JP580" s="1"/>
      <c r="JQ580" s="1"/>
      <c r="JR580" s="1"/>
      <c r="JS580" s="1"/>
      <c r="JT580" s="1"/>
      <c r="JU580" s="1"/>
      <c r="JV580" s="1"/>
      <c r="JW580" s="1"/>
      <c r="JX580" s="1"/>
      <c r="JY580" s="1"/>
      <c r="JZ580" s="1"/>
      <c r="KA580" s="1"/>
      <c r="KB580" s="1"/>
      <c r="KC580" s="1"/>
      <c r="KD580" s="1"/>
      <c r="KE580" s="1"/>
      <c r="KF580" s="1"/>
      <c r="KG580" s="1"/>
      <c r="KH580" s="1"/>
      <c r="KI580" s="1"/>
      <c r="KJ580" s="1"/>
      <c r="KK580" s="1"/>
      <c r="KL580" s="1"/>
      <c r="KM580" s="1"/>
    </row>
    <row r="581" spans="195:299" ht="15" customHeight="1" x14ac:dyDescent="0.25">
      <c r="GN581" s="1"/>
      <c r="GO581" s="1"/>
      <c r="GP581" s="1"/>
      <c r="GQ581" s="1"/>
      <c r="GR581" s="1"/>
      <c r="GS581" s="1"/>
      <c r="GT581" s="1"/>
      <c r="GU581" s="1"/>
      <c r="GV581" s="1"/>
      <c r="GW581" s="1"/>
      <c r="GX581" s="1"/>
      <c r="GY581" s="1"/>
      <c r="GZ581" s="1"/>
      <c r="HA581" s="1"/>
      <c r="HB581" s="1"/>
      <c r="HC581" s="1"/>
      <c r="HD581" s="1"/>
      <c r="HE581" s="1"/>
      <c r="HF581" s="1"/>
      <c r="HG581" s="1"/>
      <c r="HH581" s="1"/>
      <c r="HI581" s="1"/>
      <c r="HJ581" s="1"/>
      <c r="HK581" s="1"/>
      <c r="HL581" s="1"/>
      <c r="HM581" s="1"/>
      <c r="HN581" s="1"/>
      <c r="HO581" s="1"/>
      <c r="HP581" s="1"/>
      <c r="HQ581" s="1"/>
      <c r="HR581" s="1"/>
      <c r="HS581" s="1"/>
      <c r="HT581" s="1"/>
      <c r="HU581" s="1"/>
      <c r="HV581" s="1"/>
      <c r="HW581" s="1"/>
      <c r="HX581" s="1"/>
      <c r="HY581" s="1"/>
      <c r="HZ581" s="1"/>
      <c r="IA581" s="1"/>
      <c r="IB581" s="1"/>
      <c r="IC581" s="1"/>
      <c r="ID581" s="1"/>
      <c r="IE581" s="1"/>
      <c r="IF581" s="1"/>
      <c r="IG581" s="1"/>
      <c r="IH581" s="1"/>
      <c r="II581" s="1"/>
      <c r="IJ581" s="1"/>
      <c r="IK581" s="1"/>
      <c r="IL581" s="1"/>
      <c r="IM581" s="1"/>
      <c r="IN581" s="1"/>
      <c r="IO581" s="1"/>
      <c r="IP581" s="1"/>
      <c r="IQ581" s="1"/>
      <c r="IR581" s="1"/>
      <c r="IS581" s="1"/>
      <c r="IT581" s="1"/>
      <c r="IU581" s="1"/>
      <c r="IV581" s="1"/>
      <c r="IW581" s="1"/>
      <c r="IX581" s="1"/>
      <c r="IY581" s="1"/>
      <c r="IZ581" s="1"/>
      <c r="JA581" s="1"/>
      <c r="JB581" s="1"/>
      <c r="JC581" s="1"/>
      <c r="JD581" s="1"/>
      <c r="JE581" s="1"/>
      <c r="JF581" s="1"/>
      <c r="JG581" s="1"/>
      <c r="JH581" s="1"/>
      <c r="JI581" s="1"/>
      <c r="JJ581" s="1"/>
      <c r="JK581" s="1"/>
      <c r="JL581" s="1"/>
      <c r="JM581" s="1"/>
      <c r="JN581" s="1"/>
      <c r="JO581" s="1"/>
      <c r="JP581" s="1"/>
      <c r="JQ581" s="1"/>
      <c r="JR581" s="1"/>
      <c r="JS581" s="1"/>
      <c r="JT581" s="1"/>
      <c r="JU581" s="1"/>
      <c r="JV581" s="1"/>
      <c r="JW581" s="1"/>
      <c r="JX581" s="1"/>
      <c r="JY581" s="1"/>
      <c r="JZ581" s="1"/>
      <c r="KA581" s="1"/>
      <c r="KB581" s="1"/>
      <c r="KC581" s="1"/>
      <c r="KD581" s="1"/>
      <c r="KE581" s="1"/>
      <c r="KF581" s="1"/>
      <c r="KG581" s="1"/>
      <c r="KH581" s="1"/>
      <c r="KI581" s="1"/>
      <c r="KJ581" s="1"/>
      <c r="KK581" s="1"/>
      <c r="KL581" s="1"/>
      <c r="KM581" s="1"/>
    </row>
    <row r="582" spans="195:299" ht="15" customHeight="1" x14ac:dyDescent="0.25">
      <c r="GN582" s="1"/>
      <c r="GO582" s="1"/>
      <c r="GP582" s="1"/>
      <c r="GQ582" s="1"/>
      <c r="GR582" s="1"/>
      <c r="GS582" s="1"/>
      <c r="GT582" s="1"/>
      <c r="GU582" s="1"/>
      <c r="GV582" s="1"/>
      <c r="GW582" s="1"/>
      <c r="GX582" s="1"/>
      <c r="GY582" s="1"/>
      <c r="GZ582" s="1"/>
      <c r="HA582" s="1"/>
      <c r="HB582" s="1"/>
      <c r="HC582" s="1"/>
      <c r="HD582" s="1"/>
      <c r="HE582" s="1"/>
      <c r="HF582" s="1"/>
      <c r="HG582" s="1"/>
      <c r="HH582" s="1"/>
      <c r="HI582" s="1"/>
      <c r="HJ582" s="1"/>
      <c r="HK582" s="1"/>
      <c r="HL582" s="1"/>
      <c r="HM582" s="1"/>
      <c r="HN582" s="1"/>
      <c r="HO582" s="1"/>
      <c r="HP582" s="1"/>
      <c r="HQ582" s="1"/>
      <c r="HR582" s="1"/>
      <c r="HS582" s="1"/>
      <c r="HT582" s="1"/>
      <c r="HU582" s="1"/>
      <c r="HV582" s="1"/>
      <c r="HW582" s="1"/>
      <c r="HX582" s="1"/>
      <c r="HY582" s="1"/>
      <c r="HZ582" s="1"/>
      <c r="IA582" s="1"/>
      <c r="IB582" s="1"/>
      <c r="IC582" s="1"/>
      <c r="ID582" s="1"/>
      <c r="IE582" s="1"/>
      <c r="IF582" s="1"/>
      <c r="IG582" s="1"/>
      <c r="IH582" s="1"/>
      <c r="II582" s="1"/>
      <c r="IJ582" s="1"/>
      <c r="IK582" s="1"/>
      <c r="IL582" s="1"/>
      <c r="IM582" s="1"/>
      <c r="IN582" s="1"/>
      <c r="IO582" s="1"/>
      <c r="IP582" s="1"/>
      <c r="IQ582" s="1"/>
      <c r="IR582" s="1"/>
      <c r="IS582" s="1"/>
      <c r="IT582" s="1"/>
      <c r="IU582" s="1"/>
      <c r="IV582" s="1"/>
      <c r="IW582" s="1"/>
      <c r="IX582" s="1"/>
      <c r="IY582" s="1"/>
      <c r="IZ582" s="1"/>
      <c r="JA582" s="1"/>
      <c r="JB582" s="1"/>
      <c r="JC582" s="1"/>
      <c r="JD582" s="1"/>
      <c r="JE582" s="1"/>
      <c r="JF582" s="1"/>
      <c r="JG582" s="1"/>
      <c r="JH582" s="1"/>
      <c r="JI582" s="1"/>
      <c r="JJ582" s="1"/>
      <c r="JK582" s="1"/>
      <c r="JL582" s="1"/>
      <c r="JM582" s="1"/>
      <c r="JN582" s="1"/>
      <c r="JO582" s="1"/>
      <c r="JP582" s="1"/>
      <c r="JQ582" s="1"/>
      <c r="JR582" s="1"/>
      <c r="JS582" s="1"/>
      <c r="JT582" s="1"/>
      <c r="JU582" s="1"/>
      <c r="JV582" s="1"/>
      <c r="JW582" s="1"/>
      <c r="JX582" s="1"/>
      <c r="JY582" s="1"/>
      <c r="JZ582" s="1"/>
      <c r="KA582" s="1"/>
      <c r="KB582" s="1"/>
      <c r="KC582" s="1"/>
      <c r="KD582" s="1"/>
      <c r="KE582" s="1"/>
      <c r="KF582" s="1"/>
      <c r="KG582" s="1"/>
      <c r="KH582" s="1"/>
      <c r="KI582" s="1"/>
      <c r="KJ582" s="1"/>
      <c r="KK582" s="1"/>
      <c r="KL582" s="1"/>
      <c r="KM582" s="1"/>
    </row>
    <row r="583" spans="195:299" ht="15" customHeight="1" x14ac:dyDescent="0.25">
      <c r="GO583" s="1"/>
      <c r="GP583" s="1"/>
      <c r="GQ583" s="1"/>
      <c r="GR583" s="1"/>
      <c r="GS583" s="1"/>
      <c r="GT583" s="1"/>
      <c r="GU583" s="1"/>
      <c r="GV583" s="1"/>
      <c r="GW583" s="1"/>
      <c r="GX583" s="1"/>
      <c r="GY583" s="1"/>
      <c r="GZ583" s="1"/>
      <c r="HA583" s="1"/>
      <c r="HB583" s="1"/>
      <c r="HC583" s="1"/>
      <c r="HD583" s="1"/>
      <c r="HE583" s="1"/>
      <c r="HF583" s="1"/>
      <c r="HG583" s="1"/>
      <c r="HH583" s="1"/>
      <c r="HI583" s="1"/>
      <c r="HJ583" s="1"/>
      <c r="HK583" s="1"/>
      <c r="HL583" s="1"/>
      <c r="HM583" s="1"/>
      <c r="HN583" s="1"/>
      <c r="HO583" s="1"/>
      <c r="HP583" s="1"/>
      <c r="HQ583" s="1"/>
      <c r="HR583" s="1"/>
      <c r="HS583" s="1"/>
      <c r="HT583" s="1"/>
      <c r="HU583" s="1"/>
      <c r="HV583" s="1"/>
      <c r="HW583" s="1"/>
      <c r="HX583" s="1"/>
      <c r="HY583" s="1"/>
      <c r="HZ583" s="1"/>
      <c r="IA583" s="1"/>
      <c r="IB583" s="1"/>
      <c r="IC583" s="1"/>
      <c r="ID583" s="1"/>
      <c r="IE583" s="1"/>
      <c r="IF583" s="1"/>
      <c r="IG583" s="1"/>
      <c r="IH583" s="1"/>
      <c r="II583" s="1"/>
      <c r="IJ583" s="1"/>
      <c r="IK583" s="1"/>
      <c r="IL583" s="1"/>
      <c r="IM583" s="1"/>
      <c r="IN583" s="1"/>
      <c r="IO583" s="1"/>
      <c r="IP583" s="1"/>
      <c r="IQ583" s="1"/>
      <c r="IR583" s="1"/>
      <c r="IS583" s="1"/>
      <c r="IT583" s="1"/>
      <c r="IU583" s="1"/>
      <c r="IV583" s="1"/>
      <c r="IW583" s="1"/>
      <c r="IX583" s="1"/>
      <c r="IY583" s="1"/>
      <c r="IZ583" s="1"/>
      <c r="JA583" s="1"/>
      <c r="JB583" s="1"/>
      <c r="JC583" s="1"/>
      <c r="JD583" s="1"/>
      <c r="JE583" s="1"/>
      <c r="JF583" s="1"/>
      <c r="JG583" s="1"/>
      <c r="JH583" s="1"/>
      <c r="JI583" s="1"/>
      <c r="JJ583" s="1"/>
      <c r="JK583" s="1"/>
      <c r="JL583" s="1"/>
      <c r="JM583" s="1"/>
      <c r="JN583" s="1"/>
      <c r="JO583" s="1"/>
      <c r="JP583" s="1"/>
      <c r="JQ583" s="1"/>
      <c r="JR583" s="1"/>
      <c r="JS583" s="1"/>
      <c r="JT583" s="1"/>
      <c r="JU583" s="1"/>
      <c r="JV583" s="1"/>
      <c r="JW583" s="1"/>
      <c r="JX583" s="1"/>
      <c r="JY583" s="1"/>
      <c r="JZ583" s="1"/>
      <c r="KA583" s="1"/>
      <c r="KB583" s="1"/>
      <c r="KC583" s="1"/>
      <c r="KD583" s="1"/>
      <c r="KE583" s="1"/>
      <c r="KF583" s="1"/>
      <c r="KG583" s="1"/>
      <c r="KH583" s="1"/>
      <c r="KI583" s="1"/>
      <c r="KJ583" s="1"/>
      <c r="KK583" s="1"/>
      <c r="KL583" s="1"/>
      <c r="KM583" s="1"/>
    </row>
    <row r="584" spans="195:299" ht="15" customHeight="1" x14ac:dyDescent="0.25">
      <c r="GO584" s="1"/>
      <c r="GP584" s="1"/>
      <c r="GQ584" s="1"/>
      <c r="GR584" s="1"/>
      <c r="GS584" s="1"/>
      <c r="GT584" s="1"/>
      <c r="GU584" s="1"/>
      <c r="GV584" s="1"/>
      <c r="GW584" s="1"/>
      <c r="GX584" s="1"/>
      <c r="GY584" s="1"/>
      <c r="GZ584" s="1"/>
      <c r="HA584" s="1"/>
      <c r="HB584" s="1"/>
      <c r="HC584" s="1"/>
      <c r="HD584" s="1"/>
      <c r="HE584" s="1"/>
      <c r="HF584" s="1"/>
      <c r="HG584" s="1"/>
      <c r="HH584" s="1"/>
      <c r="HI584" s="1"/>
      <c r="HJ584" s="1"/>
      <c r="HK584" s="1"/>
      <c r="HL584" s="1"/>
      <c r="HM584" s="1"/>
      <c r="HN584" s="1"/>
      <c r="HO584" s="1"/>
      <c r="HP584" s="1"/>
      <c r="HQ584" s="1"/>
      <c r="HR584" s="1"/>
      <c r="HS584" s="1"/>
      <c r="HT584" s="1"/>
      <c r="HU584" s="1"/>
      <c r="HV584" s="1"/>
      <c r="HW584" s="1"/>
      <c r="HX584" s="1"/>
      <c r="HY584" s="1"/>
      <c r="HZ584" s="1"/>
      <c r="IA584" s="1"/>
      <c r="IB584" s="1"/>
      <c r="IC584" s="1"/>
      <c r="ID584" s="1"/>
      <c r="IE584" s="1"/>
      <c r="IF584" s="1"/>
      <c r="IG584" s="1"/>
      <c r="IH584" s="1"/>
      <c r="II584" s="1"/>
      <c r="IJ584" s="1"/>
      <c r="IK584" s="1"/>
      <c r="IL584" s="1"/>
      <c r="IM584" s="1"/>
      <c r="IN584" s="1"/>
      <c r="IO584" s="1"/>
      <c r="IP584" s="1"/>
      <c r="IQ584" s="1"/>
      <c r="IR584" s="1"/>
      <c r="IS584" s="1"/>
      <c r="IT584" s="1"/>
      <c r="IU584" s="1"/>
      <c r="IV584" s="1"/>
      <c r="IW584" s="1"/>
      <c r="IX584" s="1"/>
      <c r="IY584" s="1"/>
      <c r="IZ584" s="1"/>
      <c r="JA584" s="1"/>
      <c r="JB584" s="1"/>
      <c r="JC584" s="1"/>
      <c r="JD584" s="1"/>
      <c r="JE584" s="1"/>
      <c r="JF584" s="1"/>
      <c r="JG584" s="1"/>
      <c r="JH584" s="1"/>
      <c r="JI584" s="1"/>
      <c r="JJ584" s="1"/>
      <c r="JK584" s="1"/>
      <c r="JL584" s="1"/>
      <c r="JM584" s="1"/>
      <c r="JN584" s="1"/>
      <c r="JO584" s="1"/>
      <c r="JP584" s="1"/>
      <c r="JQ584" s="1"/>
      <c r="JR584" s="1"/>
      <c r="JS584" s="1"/>
      <c r="JT584" s="1"/>
      <c r="JU584" s="1"/>
      <c r="JV584" s="1"/>
      <c r="JW584" s="1"/>
      <c r="JX584" s="1"/>
      <c r="JY584" s="1"/>
      <c r="JZ584" s="1"/>
      <c r="KA584" s="1"/>
      <c r="KB584" s="1"/>
      <c r="KC584" s="1"/>
      <c r="KD584" s="1"/>
      <c r="KE584" s="1"/>
      <c r="KF584" s="1"/>
      <c r="KG584" s="1"/>
      <c r="KH584" s="1"/>
      <c r="KI584" s="1"/>
      <c r="KJ584" s="1"/>
      <c r="KK584" s="1"/>
      <c r="KL584" s="1"/>
      <c r="KM584" s="1"/>
    </row>
    <row r="585" spans="195:299" ht="15" customHeight="1" x14ac:dyDescent="0.25">
      <c r="GO585" s="1"/>
      <c r="GP585" s="1"/>
      <c r="GQ585" s="1"/>
      <c r="GR585" s="1"/>
      <c r="GS585" s="1"/>
      <c r="GT585" s="1"/>
      <c r="GU585" s="1"/>
      <c r="GV585" s="1"/>
      <c r="GW585" s="1"/>
      <c r="GX585" s="1"/>
      <c r="GY585" s="1"/>
      <c r="GZ585" s="1"/>
      <c r="HA585" s="1"/>
      <c r="HB585" s="1"/>
      <c r="HC585" s="1"/>
      <c r="HD585" s="1"/>
      <c r="HE585" s="1"/>
      <c r="HF585" s="1"/>
      <c r="HG585" s="1"/>
      <c r="HH585" s="1"/>
      <c r="HI585" s="1"/>
      <c r="HJ585" s="1"/>
      <c r="HK585" s="1"/>
      <c r="HL585" s="1"/>
      <c r="HM585" s="1"/>
      <c r="HN585" s="1"/>
      <c r="HO585" s="1"/>
      <c r="HP585" s="1"/>
      <c r="HQ585" s="1"/>
      <c r="HR585" s="1"/>
      <c r="HS585" s="1"/>
      <c r="HT585" s="1"/>
      <c r="HU585" s="1"/>
      <c r="HV585" s="1"/>
      <c r="HW585" s="1"/>
      <c r="HX585" s="1"/>
      <c r="HY585" s="1"/>
      <c r="HZ585" s="1"/>
      <c r="IA585" s="1"/>
      <c r="IB585" s="1"/>
      <c r="IC585" s="1"/>
      <c r="ID585" s="1"/>
      <c r="IE585" s="1"/>
      <c r="IF585" s="1"/>
      <c r="IG585" s="1"/>
      <c r="IH585" s="1"/>
      <c r="II585" s="1"/>
      <c r="IJ585" s="1"/>
      <c r="IK585" s="1"/>
      <c r="IL585" s="1"/>
      <c r="IM585" s="1"/>
      <c r="IN585" s="1"/>
      <c r="IO585" s="1"/>
      <c r="IP585" s="1"/>
      <c r="IQ585" s="1"/>
      <c r="IR585" s="1"/>
      <c r="IS585" s="1"/>
      <c r="IT585" s="1"/>
      <c r="IU585" s="1"/>
      <c r="IV585" s="1"/>
      <c r="IW585" s="1"/>
      <c r="IX585" s="1"/>
      <c r="IY585" s="1"/>
      <c r="IZ585" s="1"/>
      <c r="JA585" s="1"/>
      <c r="JB585" s="1"/>
      <c r="JC585" s="1"/>
      <c r="JD585" s="1"/>
      <c r="JE585" s="1"/>
      <c r="JF585" s="1"/>
      <c r="JG585" s="1"/>
      <c r="JH585" s="1"/>
      <c r="JI585" s="1"/>
      <c r="JJ585" s="1"/>
      <c r="JK585" s="1"/>
      <c r="JL585" s="1"/>
      <c r="JM585" s="1"/>
      <c r="JN585" s="1"/>
      <c r="JO585" s="1"/>
      <c r="JP585" s="1"/>
      <c r="JQ585" s="1"/>
      <c r="JR585" s="1"/>
      <c r="JS585" s="1"/>
      <c r="JT585" s="1"/>
      <c r="JU585" s="1"/>
      <c r="JV585" s="1"/>
      <c r="JW585" s="1"/>
      <c r="JX585" s="1"/>
      <c r="JY585" s="1"/>
      <c r="JZ585" s="1"/>
      <c r="KA585" s="1"/>
      <c r="KB585" s="1"/>
      <c r="KC585" s="1"/>
      <c r="KD585" s="1"/>
      <c r="KE585" s="1"/>
      <c r="KF585" s="1"/>
      <c r="KG585" s="1"/>
      <c r="KH585" s="1"/>
      <c r="KI585" s="1"/>
      <c r="KJ585" s="1"/>
      <c r="KK585" s="1"/>
      <c r="KL585" s="1"/>
      <c r="KM585" s="1"/>
    </row>
    <row r="586" spans="195:299" ht="15" customHeight="1" x14ac:dyDescent="0.25">
      <c r="GO586" s="1"/>
      <c r="GP586" s="1"/>
      <c r="GQ586" s="1"/>
      <c r="GR586" s="1"/>
      <c r="GS586" s="1"/>
      <c r="GT586" s="1"/>
      <c r="GU586" s="1"/>
      <c r="GV586" s="1"/>
      <c r="GW586" s="1"/>
      <c r="GX586" s="1"/>
      <c r="GY586" s="1"/>
      <c r="GZ586" s="1"/>
      <c r="HA586" s="1"/>
      <c r="HB586" s="1"/>
      <c r="HC586" s="1"/>
      <c r="HD586" s="1"/>
      <c r="HE586" s="1"/>
      <c r="HF586" s="1"/>
      <c r="HG586" s="1"/>
      <c r="HH586" s="1"/>
      <c r="HI586" s="1"/>
      <c r="HJ586" s="1"/>
      <c r="HK586" s="1"/>
      <c r="HL586" s="1"/>
      <c r="HM586" s="1"/>
      <c r="HN586" s="1"/>
      <c r="HO586" s="1"/>
      <c r="HP586" s="1"/>
      <c r="HQ586" s="1"/>
      <c r="HR586" s="1"/>
      <c r="HS586" s="1"/>
      <c r="HT586" s="1"/>
      <c r="HU586" s="1"/>
      <c r="HV586" s="1"/>
      <c r="HW586" s="1"/>
      <c r="HX586" s="1"/>
      <c r="HY586" s="1"/>
      <c r="HZ586" s="1"/>
      <c r="IA586" s="1"/>
      <c r="IB586" s="1"/>
      <c r="IC586" s="1"/>
      <c r="ID586" s="1"/>
      <c r="IE586" s="1"/>
      <c r="IF586" s="1"/>
      <c r="IG586" s="1"/>
      <c r="IH586" s="1"/>
      <c r="II586" s="1"/>
      <c r="IJ586" s="1"/>
      <c r="IK586" s="1"/>
      <c r="IL586" s="1"/>
      <c r="IM586" s="1"/>
      <c r="IN586" s="1"/>
      <c r="IO586" s="1"/>
      <c r="IP586" s="1"/>
      <c r="IQ586" s="1"/>
      <c r="IR586" s="1"/>
      <c r="IS586" s="1"/>
      <c r="IT586" s="1"/>
      <c r="IU586" s="1"/>
      <c r="IV586" s="1"/>
      <c r="IW586" s="1"/>
      <c r="IX586" s="1"/>
      <c r="IY586" s="1"/>
      <c r="IZ586" s="1"/>
      <c r="JA586" s="1"/>
      <c r="JB586" s="1"/>
      <c r="JC586" s="1"/>
      <c r="JD586" s="1"/>
      <c r="JE586" s="1"/>
      <c r="JF586" s="1"/>
      <c r="JG586" s="1"/>
      <c r="JH586" s="1"/>
      <c r="JI586" s="1"/>
      <c r="JJ586" s="1"/>
      <c r="JK586" s="1"/>
      <c r="JL586" s="1"/>
      <c r="JM586" s="1"/>
      <c r="JN586" s="1"/>
      <c r="JO586" s="1"/>
      <c r="JP586" s="1"/>
      <c r="JQ586" s="1"/>
      <c r="JR586" s="1"/>
      <c r="JS586" s="1"/>
      <c r="JT586" s="1"/>
      <c r="JU586" s="1"/>
      <c r="JV586" s="1"/>
      <c r="JW586" s="1"/>
      <c r="JX586" s="1"/>
      <c r="JY586" s="1"/>
      <c r="JZ586" s="1"/>
      <c r="KA586" s="1"/>
      <c r="KB586" s="1"/>
      <c r="KC586" s="1"/>
      <c r="KD586" s="1"/>
      <c r="KE586" s="1"/>
      <c r="KF586" s="1"/>
      <c r="KG586" s="1"/>
      <c r="KH586" s="1"/>
      <c r="KI586" s="1"/>
      <c r="KJ586" s="1"/>
      <c r="KK586" s="1"/>
      <c r="KL586" s="1"/>
      <c r="KM586" s="1"/>
    </row>
    <row r="587" spans="195:299" ht="15" customHeight="1" x14ac:dyDescent="0.25">
      <c r="GP587" s="1"/>
      <c r="GQ587" s="1"/>
      <c r="GR587" s="1"/>
      <c r="GS587" s="1"/>
      <c r="GT587" s="1"/>
      <c r="GU587" s="1"/>
      <c r="GV587" s="1"/>
      <c r="GW587" s="1"/>
      <c r="GX587" s="1"/>
      <c r="GY587" s="1"/>
      <c r="GZ587" s="1"/>
      <c r="HA587" s="1"/>
      <c r="HB587" s="1"/>
      <c r="HC587" s="1"/>
      <c r="HD587" s="1"/>
      <c r="HE587" s="1"/>
      <c r="HF587" s="1"/>
      <c r="HG587" s="1"/>
      <c r="HH587" s="1"/>
      <c r="HI587" s="1"/>
      <c r="HJ587" s="1"/>
      <c r="HK587" s="1"/>
      <c r="HL587" s="1"/>
      <c r="HM587" s="1"/>
      <c r="HN587" s="1"/>
      <c r="HO587" s="1"/>
      <c r="HP587" s="1"/>
      <c r="HQ587" s="1"/>
      <c r="HR587" s="1"/>
      <c r="HS587" s="1"/>
      <c r="HT587" s="1"/>
      <c r="HU587" s="1"/>
      <c r="HV587" s="1"/>
      <c r="HW587" s="1"/>
      <c r="HX587" s="1"/>
      <c r="HY587" s="1"/>
      <c r="HZ587" s="1"/>
      <c r="IA587" s="1"/>
      <c r="IB587" s="1"/>
      <c r="IC587" s="1"/>
      <c r="ID587" s="1"/>
      <c r="IE587" s="1"/>
      <c r="IF587" s="1"/>
      <c r="IG587" s="1"/>
      <c r="IH587" s="1"/>
      <c r="II587" s="1"/>
      <c r="IJ587" s="1"/>
      <c r="IK587" s="1"/>
      <c r="IL587" s="1"/>
      <c r="IM587" s="1"/>
      <c r="IN587" s="1"/>
      <c r="IO587" s="1"/>
      <c r="IP587" s="1"/>
      <c r="IQ587" s="1"/>
      <c r="IR587" s="1"/>
      <c r="IS587" s="1"/>
      <c r="IT587" s="1"/>
      <c r="IU587" s="1"/>
      <c r="IV587" s="1"/>
      <c r="IW587" s="1"/>
      <c r="IX587" s="1"/>
      <c r="IY587" s="1"/>
      <c r="IZ587" s="1"/>
      <c r="JA587" s="1"/>
      <c r="JB587" s="1"/>
      <c r="JC587" s="1"/>
      <c r="JD587" s="1"/>
      <c r="JE587" s="1"/>
      <c r="JF587" s="1"/>
      <c r="JG587" s="1"/>
      <c r="JH587" s="1"/>
      <c r="JI587" s="1"/>
      <c r="JJ587" s="1"/>
      <c r="JK587" s="1"/>
      <c r="JL587" s="1"/>
      <c r="JM587" s="1"/>
      <c r="JN587" s="1"/>
      <c r="JO587" s="1"/>
      <c r="JP587" s="1"/>
      <c r="JQ587" s="1"/>
      <c r="JR587" s="1"/>
      <c r="JS587" s="1"/>
      <c r="JT587" s="1"/>
      <c r="JU587" s="1"/>
      <c r="JV587" s="1"/>
      <c r="JW587" s="1"/>
      <c r="JX587" s="1"/>
      <c r="JY587" s="1"/>
      <c r="JZ587" s="1"/>
      <c r="KA587" s="1"/>
      <c r="KB587" s="1"/>
      <c r="KC587" s="1"/>
      <c r="KD587" s="1"/>
      <c r="KE587" s="1"/>
      <c r="KF587" s="1"/>
      <c r="KG587" s="1"/>
      <c r="KH587" s="1"/>
      <c r="KI587" s="1"/>
      <c r="KJ587" s="1"/>
      <c r="KK587" s="1"/>
      <c r="KL587" s="1"/>
      <c r="KM587" s="1"/>
    </row>
    <row r="588" spans="195:299" ht="15" customHeight="1" x14ac:dyDescent="0.25">
      <c r="GP588" s="1"/>
      <c r="GQ588" s="1"/>
      <c r="GR588" s="1"/>
      <c r="GS588" s="1"/>
      <c r="GT588" s="1"/>
      <c r="GU588" s="1"/>
      <c r="GV588" s="1"/>
      <c r="GW588" s="1"/>
      <c r="GX588" s="1"/>
      <c r="GY588" s="1"/>
      <c r="GZ588" s="1"/>
      <c r="HA588" s="1"/>
      <c r="HB588" s="1"/>
      <c r="HC588" s="1"/>
      <c r="HD588" s="1"/>
      <c r="HE588" s="1"/>
      <c r="HF588" s="1"/>
      <c r="HG588" s="1"/>
      <c r="HH588" s="1"/>
      <c r="HI588" s="1"/>
      <c r="HJ588" s="1"/>
      <c r="HK588" s="1"/>
      <c r="HL588" s="1"/>
      <c r="HM588" s="1"/>
      <c r="HN588" s="1"/>
      <c r="HO588" s="1"/>
      <c r="HP588" s="1"/>
      <c r="HQ588" s="1"/>
      <c r="HR588" s="1"/>
      <c r="HS588" s="1"/>
      <c r="HT588" s="1"/>
      <c r="HU588" s="1"/>
      <c r="HV588" s="1"/>
      <c r="HW588" s="1"/>
      <c r="HX588" s="1"/>
      <c r="HY588" s="1"/>
      <c r="HZ588" s="1"/>
      <c r="IA588" s="1"/>
      <c r="IB588" s="1"/>
      <c r="IC588" s="1"/>
      <c r="ID588" s="1"/>
      <c r="IE588" s="1"/>
      <c r="IF588" s="1"/>
      <c r="IG588" s="1"/>
      <c r="IH588" s="1"/>
      <c r="II588" s="1"/>
      <c r="IJ588" s="1"/>
      <c r="IK588" s="1"/>
      <c r="IL588" s="1"/>
      <c r="IM588" s="1"/>
      <c r="IN588" s="1"/>
      <c r="IO588" s="1"/>
      <c r="IP588" s="1"/>
      <c r="IQ588" s="1"/>
      <c r="IR588" s="1"/>
      <c r="IS588" s="1"/>
      <c r="IT588" s="1"/>
      <c r="IU588" s="1"/>
      <c r="IV588" s="1"/>
      <c r="IW588" s="1"/>
      <c r="IX588" s="1"/>
      <c r="IY588" s="1"/>
      <c r="IZ588" s="1"/>
      <c r="JA588" s="1"/>
      <c r="JB588" s="1"/>
      <c r="JC588" s="1"/>
      <c r="JD588" s="1"/>
      <c r="JE588" s="1"/>
      <c r="JF588" s="1"/>
      <c r="JG588" s="1"/>
      <c r="JH588" s="1"/>
      <c r="JI588" s="1"/>
      <c r="JJ588" s="1"/>
      <c r="JK588" s="1"/>
      <c r="JL588" s="1"/>
      <c r="JM588" s="1"/>
      <c r="JN588" s="1"/>
      <c r="JO588" s="1"/>
      <c r="JP588" s="1"/>
      <c r="JQ588" s="1"/>
      <c r="JR588" s="1"/>
      <c r="JS588" s="1"/>
      <c r="JT588" s="1"/>
      <c r="JU588" s="1"/>
      <c r="JV588" s="1"/>
      <c r="JW588" s="1"/>
      <c r="JX588" s="1"/>
      <c r="JY588" s="1"/>
      <c r="JZ588" s="1"/>
      <c r="KA588" s="1"/>
      <c r="KB588" s="1"/>
      <c r="KC588" s="1"/>
      <c r="KD588" s="1"/>
      <c r="KE588" s="1"/>
      <c r="KF588" s="1"/>
      <c r="KG588" s="1"/>
      <c r="KH588" s="1"/>
      <c r="KI588" s="1"/>
      <c r="KJ588" s="1"/>
      <c r="KK588" s="1"/>
      <c r="KL588" s="1"/>
      <c r="KM588" s="1"/>
    </row>
    <row r="589" spans="195:299" ht="15" customHeight="1" x14ac:dyDescent="0.25">
      <c r="GP589" s="1"/>
      <c r="GQ589" s="1"/>
      <c r="GR589" s="1"/>
      <c r="GS589" s="1"/>
      <c r="GT589" s="1"/>
      <c r="GU589" s="1"/>
      <c r="GV589" s="1"/>
      <c r="GW589" s="1"/>
      <c r="GX589" s="1"/>
      <c r="GY589" s="1"/>
      <c r="GZ589" s="1"/>
      <c r="HA589" s="1"/>
      <c r="HB589" s="1"/>
      <c r="HC589" s="1"/>
      <c r="HD589" s="1"/>
      <c r="HE589" s="1"/>
      <c r="HF589" s="1"/>
      <c r="HG589" s="1"/>
      <c r="HH589" s="1"/>
      <c r="HI589" s="1"/>
      <c r="HJ589" s="1"/>
      <c r="HK589" s="1"/>
      <c r="HL589" s="1"/>
      <c r="HM589" s="1"/>
      <c r="HN589" s="1"/>
      <c r="HO589" s="1"/>
      <c r="HP589" s="1"/>
      <c r="HQ589" s="1"/>
      <c r="HR589" s="1"/>
      <c r="HS589" s="1"/>
      <c r="HT589" s="1"/>
      <c r="HU589" s="1"/>
      <c r="HV589" s="1"/>
      <c r="HW589" s="1"/>
      <c r="HX589" s="1"/>
      <c r="HY589" s="1"/>
      <c r="HZ589" s="1"/>
      <c r="IA589" s="1"/>
      <c r="IB589" s="1"/>
      <c r="IC589" s="1"/>
      <c r="ID589" s="1"/>
      <c r="IE589" s="1"/>
      <c r="IF589" s="1"/>
      <c r="IG589" s="1"/>
      <c r="IH589" s="1"/>
      <c r="II589" s="1"/>
      <c r="IJ589" s="1"/>
      <c r="IK589" s="1"/>
      <c r="IL589" s="1"/>
      <c r="IM589" s="1"/>
      <c r="IN589" s="1"/>
      <c r="IO589" s="1"/>
      <c r="IP589" s="1"/>
      <c r="IQ589" s="1"/>
      <c r="IR589" s="1"/>
      <c r="IS589" s="1"/>
      <c r="IT589" s="1"/>
      <c r="IU589" s="1"/>
      <c r="IV589" s="1"/>
      <c r="IW589" s="1"/>
      <c r="IX589" s="1"/>
      <c r="IY589" s="1"/>
      <c r="IZ589" s="1"/>
      <c r="JA589" s="1"/>
      <c r="JB589" s="1"/>
      <c r="JC589" s="1"/>
      <c r="JD589" s="1"/>
      <c r="JE589" s="1"/>
      <c r="JF589" s="1"/>
      <c r="JG589" s="1"/>
      <c r="JH589" s="1"/>
      <c r="JI589" s="1"/>
      <c r="JJ589" s="1"/>
      <c r="JK589" s="1"/>
      <c r="JL589" s="1"/>
      <c r="JM589" s="1"/>
      <c r="JN589" s="1"/>
      <c r="JO589" s="1"/>
      <c r="JP589" s="1"/>
      <c r="JQ589" s="1"/>
      <c r="JR589" s="1"/>
      <c r="JS589" s="1"/>
      <c r="JT589" s="1"/>
      <c r="JU589" s="1"/>
      <c r="JV589" s="1"/>
      <c r="JW589" s="1"/>
      <c r="JX589" s="1"/>
      <c r="JY589" s="1"/>
      <c r="JZ589" s="1"/>
      <c r="KA589" s="1"/>
      <c r="KB589" s="1"/>
      <c r="KC589" s="1"/>
      <c r="KD589" s="1"/>
      <c r="KE589" s="1"/>
      <c r="KF589" s="1"/>
      <c r="KG589" s="1"/>
      <c r="KH589" s="1"/>
      <c r="KI589" s="1"/>
      <c r="KJ589" s="1"/>
      <c r="KK589" s="1"/>
      <c r="KL589" s="1"/>
      <c r="KM589" s="1"/>
    </row>
    <row r="590" spans="195:299" ht="15" customHeight="1" x14ac:dyDescent="0.25">
      <c r="GP590" s="1"/>
      <c r="GQ590" s="1"/>
      <c r="GR590" s="1"/>
      <c r="GS590" s="1"/>
      <c r="GT590" s="1"/>
      <c r="GU590" s="1"/>
      <c r="GV590" s="1"/>
      <c r="GW590" s="1"/>
      <c r="GX590" s="1"/>
      <c r="GY590" s="1"/>
      <c r="GZ590" s="1"/>
      <c r="HA590" s="1"/>
      <c r="HB590" s="1"/>
      <c r="HC590" s="1"/>
      <c r="HD590" s="1"/>
      <c r="HE590" s="1"/>
      <c r="HF590" s="1"/>
      <c r="HG590" s="1"/>
      <c r="HH590" s="1"/>
      <c r="HI590" s="1"/>
      <c r="HJ590" s="1"/>
      <c r="HK590" s="1"/>
      <c r="HL590" s="1"/>
      <c r="HM590" s="1"/>
      <c r="HN590" s="1"/>
      <c r="HO590" s="1"/>
      <c r="HP590" s="1"/>
      <c r="HQ590" s="1"/>
      <c r="HR590" s="1"/>
      <c r="HS590" s="1"/>
      <c r="HT590" s="1"/>
      <c r="HU590" s="1"/>
      <c r="HV590" s="1"/>
      <c r="HW590" s="1"/>
      <c r="HX590" s="1"/>
      <c r="HY590" s="1"/>
      <c r="HZ590" s="1"/>
      <c r="IA590" s="1"/>
      <c r="IB590" s="1"/>
      <c r="IC590" s="1"/>
      <c r="ID590" s="1"/>
      <c r="IE590" s="1"/>
      <c r="IF590" s="1"/>
      <c r="IG590" s="1"/>
      <c r="IH590" s="1"/>
      <c r="II590" s="1"/>
      <c r="IJ590" s="1"/>
      <c r="IK590" s="1"/>
      <c r="IL590" s="1"/>
      <c r="IM590" s="1"/>
      <c r="IN590" s="1"/>
      <c r="IO590" s="1"/>
      <c r="IP590" s="1"/>
      <c r="IQ590" s="1"/>
      <c r="IR590" s="1"/>
      <c r="IS590" s="1"/>
      <c r="IT590" s="1"/>
      <c r="IU590" s="1"/>
      <c r="IV590" s="1"/>
      <c r="IW590" s="1"/>
      <c r="IX590" s="1"/>
      <c r="IY590" s="1"/>
      <c r="IZ590" s="1"/>
      <c r="JA590" s="1"/>
      <c r="JB590" s="1"/>
      <c r="JC590" s="1"/>
      <c r="JD590" s="1"/>
      <c r="JE590" s="1"/>
      <c r="JF590" s="1"/>
      <c r="JG590" s="1"/>
      <c r="JH590" s="1"/>
      <c r="JI590" s="1"/>
      <c r="JJ590" s="1"/>
      <c r="JK590" s="1"/>
      <c r="JL590" s="1"/>
      <c r="JM590" s="1"/>
      <c r="JN590" s="1"/>
      <c r="JO590" s="1"/>
      <c r="JP590" s="1"/>
      <c r="JQ590" s="1"/>
      <c r="JR590" s="1"/>
      <c r="JS590" s="1"/>
      <c r="JT590" s="1"/>
      <c r="JU590" s="1"/>
      <c r="JV590" s="1"/>
      <c r="JW590" s="1"/>
      <c r="JX590" s="1"/>
      <c r="JY590" s="1"/>
      <c r="JZ590" s="1"/>
      <c r="KA590" s="1"/>
      <c r="KB590" s="1"/>
      <c r="KC590" s="1"/>
      <c r="KD590" s="1"/>
      <c r="KE590" s="1"/>
      <c r="KF590" s="1"/>
      <c r="KG590" s="1"/>
      <c r="KH590" s="1"/>
      <c r="KI590" s="1"/>
      <c r="KJ590" s="1"/>
      <c r="KK590" s="1"/>
      <c r="KL590" s="1"/>
      <c r="KM590" s="1"/>
    </row>
    <row r="591" spans="195:299" ht="15" customHeight="1" x14ac:dyDescent="0.25">
      <c r="GQ591" s="1"/>
      <c r="GR591" s="1"/>
      <c r="GS591" s="1"/>
      <c r="GT591" s="1"/>
      <c r="GU591" s="1"/>
      <c r="GV591" s="1"/>
      <c r="GW591" s="1"/>
      <c r="GX591" s="1"/>
      <c r="GY591" s="1"/>
      <c r="GZ591" s="1"/>
      <c r="HA591" s="1"/>
      <c r="HB591" s="1"/>
      <c r="HC591" s="1"/>
      <c r="HD591" s="1"/>
      <c r="HE591" s="1"/>
      <c r="HF591" s="1"/>
      <c r="HG591" s="1"/>
      <c r="HH591" s="1"/>
      <c r="HI591" s="1"/>
      <c r="HJ591" s="1"/>
      <c r="HK591" s="1"/>
      <c r="HL591" s="1"/>
      <c r="HM591" s="1"/>
      <c r="HN591" s="1"/>
      <c r="HO591" s="1"/>
      <c r="HP591" s="1"/>
      <c r="HQ591" s="1"/>
      <c r="HR591" s="1"/>
      <c r="HS591" s="1"/>
      <c r="HT591" s="1"/>
      <c r="HU591" s="1"/>
      <c r="HV591" s="1"/>
      <c r="HW591" s="1"/>
      <c r="HX591" s="1"/>
      <c r="HY591" s="1"/>
      <c r="HZ591" s="1"/>
      <c r="IA591" s="1"/>
      <c r="IB591" s="1"/>
      <c r="IC591" s="1"/>
      <c r="ID591" s="1"/>
      <c r="IE591" s="1"/>
      <c r="IF591" s="1"/>
      <c r="IG591" s="1"/>
      <c r="IH591" s="1"/>
      <c r="II591" s="1"/>
      <c r="IJ591" s="1"/>
      <c r="IK591" s="1"/>
      <c r="IL591" s="1"/>
      <c r="IM591" s="1"/>
      <c r="IN591" s="1"/>
      <c r="IO591" s="1"/>
      <c r="IP591" s="1"/>
      <c r="IQ591" s="1"/>
      <c r="IR591" s="1"/>
      <c r="IS591" s="1"/>
      <c r="IT591" s="1"/>
      <c r="IU591" s="1"/>
      <c r="IV591" s="1"/>
      <c r="IW591" s="1"/>
      <c r="IX591" s="1"/>
      <c r="IY591" s="1"/>
      <c r="IZ591" s="1"/>
      <c r="JA591" s="1"/>
      <c r="JB591" s="1"/>
      <c r="JC591" s="1"/>
      <c r="JD591" s="1"/>
      <c r="JE591" s="1"/>
      <c r="JF591" s="1"/>
      <c r="JG591" s="1"/>
      <c r="JH591" s="1"/>
      <c r="JI591" s="1"/>
      <c r="JJ591" s="1"/>
      <c r="JK591" s="1"/>
      <c r="JL591" s="1"/>
      <c r="JM591" s="1"/>
      <c r="JN591" s="1"/>
      <c r="JO591" s="1"/>
      <c r="JP591" s="1"/>
      <c r="JQ591" s="1"/>
      <c r="JR591" s="1"/>
      <c r="JS591" s="1"/>
      <c r="JT591" s="1"/>
      <c r="JU591" s="1"/>
      <c r="JV591" s="1"/>
      <c r="JW591" s="1"/>
      <c r="JX591" s="1"/>
      <c r="JY591" s="1"/>
      <c r="JZ591" s="1"/>
      <c r="KA591" s="1"/>
      <c r="KB591" s="1"/>
      <c r="KC591" s="1"/>
      <c r="KD591" s="1"/>
      <c r="KE591" s="1"/>
      <c r="KF591" s="1"/>
      <c r="KG591" s="1"/>
      <c r="KH591" s="1"/>
      <c r="KI591" s="1"/>
      <c r="KJ591" s="1"/>
      <c r="KK591" s="1"/>
      <c r="KL591" s="1"/>
      <c r="KM591" s="1"/>
    </row>
    <row r="592" spans="195:299" ht="15" customHeight="1" x14ac:dyDescent="0.25">
      <c r="GQ592" s="1"/>
      <c r="GR592" s="1"/>
      <c r="GS592" s="1"/>
      <c r="GT592" s="1"/>
      <c r="GU592" s="1"/>
      <c r="GV592" s="1"/>
      <c r="GW592" s="1"/>
      <c r="GX592" s="1"/>
      <c r="GY592" s="1"/>
      <c r="GZ592" s="1"/>
      <c r="HA592" s="1"/>
      <c r="HB592" s="1"/>
      <c r="HC592" s="1"/>
      <c r="HD592" s="1"/>
      <c r="HE592" s="1"/>
      <c r="HF592" s="1"/>
      <c r="HG592" s="1"/>
      <c r="HH592" s="1"/>
      <c r="HI592" s="1"/>
      <c r="HJ592" s="1"/>
      <c r="HK592" s="1"/>
      <c r="HL592" s="1"/>
      <c r="HM592" s="1"/>
      <c r="HN592" s="1"/>
      <c r="HO592" s="1"/>
      <c r="HP592" s="1"/>
      <c r="HQ592" s="1"/>
      <c r="HR592" s="1"/>
      <c r="HS592" s="1"/>
      <c r="HT592" s="1"/>
      <c r="HU592" s="1"/>
      <c r="HV592" s="1"/>
      <c r="HW592" s="1"/>
      <c r="HX592" s="1"/>
      <c r="HY592" s="1"/>
      <c r="HZ592" s="1"/>
      <c r="IA592" s="1"/>
      <c r="IB592" s="1"/>
      <c r="IC592" s="1"/>
      <c r="ID592" s="1"/>
      <c r="IE592" s="1"/>
      <c r="IF592" s="1"/>
      <c r="IG592" s="1"/>
      <c r="IH592" s="1"/>
      <c r="II592" s="1"/>
      <c r="IJ592" s="1"/>
      <c r="IK592" s="1"/>
      <c r="IL592" s="1"/>
      <c r="IM592" s="1"/>
      <c r="IN592" s="1"/>
      <c r="IO592" s="1"/>
      <c r="IP592" s="1"/>
      <c r="IQ592" s="1"/>
      <c r="IR592" s="1"/>
      <c r="IS592" s="1"/>
      <c r="IT592" s="1"/>
      <c r="IU592" s="1"/>
      <c r="IV592" s="1"/>
      <c r="IW592" s="1"/>
      <c r="IX592" s="1"/>
      <c r="IY592" s="1"/>
      <c r="IZ592" s="1"/>
      <c r="JA592" s="1"/>
      <c r="JB592" s="1"/>
      <c r="JC592" s="1"/>
      <c r="JD592" s="1"/>
      <c r="JE592" s="1"/>
      <c r="JF592" s="1"/>
      <c r="JG592" s="1"/>
      <c r="JH592" s="1"/>
      <c r="JI592" s="1"/>
      <c r="JJ592" s="1"/>
      <c r="JK592" s="1"/>
      <c r="JL592" s="1"/>
      <c r="JM592" s="1"/>
      <c r="JN592" s="1"/>
      <c r="JO592" s="1"/>
      <c r="JP592" s="1"/>
      <c r="JQ592" s="1"/>
      <c r="JR592" s="1"/>
      <c r="JS592" s="1"/>
      <c r="JT592" s="1"/>
      <c r="JU592" s="1"/>
      <c r="JV592" s="1"/>
      <c r="JW592" s="1"/>
      <c r="JX592" s="1"/>
      <c r="JY592" s="1"/>
      <c r="JZ592" s="1"/>
      <c r="KA592" s="1"/>
      <c r="KB592" s="1"/>
      <c r="KC592" s="1"/>
      <c r="KD592" s="1"/>
      <c r="KE592" s="1"/>
      <c r="KF592" s="1"/>
      <c r="KG592" s="1"/>
      <c r="KH592" s="1"/>
      <c r="KI592" s="1"/>
      <c r="KJ592" s="1"/>
      <c r="KK592" s="1"/>
      <c r="KL592" s="1"/>
      <c r="KM592" s="1"/>
    </row>
    <row r="593" spans="199:299" ht="15" customHeight="1" x14ac:dyDescent="0.25">
      <c r="GQ593" s="1"/>
      <c r="GR593" s="1"/>
      <c r="GS593" s="1"/>
      <c r="GT593" s="1"/>
      <c r="GU593" s="1"/>
      <c r="GV593" s="1"/>
      <c r="GW593" s="1"/>
      <c r="GX593" s="1"/>
      <c r="GY593" s="1"/>
      <c r="GZ593" s="1"/>
      <c r="HA593" s="1"/>
      <c r="HB593" s="1"/>
      <c r="HC593" s="1"/>
      <c r="HD593" s="1"/>
      <c r="HE593" s="1"/>
      <c r="HF593" s="1"/>
      <c r="HG593" s="1"/>
      <c r="HH593" s="1"/>
      <c r="HI593" s="1"/>
      <c r="HJ593" s="1"/>
      <c r="HK593" s="1"/>
      <c r="HL593" s="1"/>
      <c r="HM593" s="1"/>
      <c r="HN593" s="1"/>
      <c r="HO593" s="1"/>
      <c r="HP593" s="1"/>
      <c r="HQ593" s="1"/>
      <c r="HR593" s="1"/>
      <c r="HS593" s="1"/>
      <c r="HT593" s="1"/>
      <c r="HU593" s="1"/>
      <c r="HV593" s="1"/>
      <c r="HW593" s="1"/>
      <c r="HX593" s="1"/>
      <c r="HY593" s="1"/>
      <c r="HZ593" s="1"/>
      <c r="IA593" s="1"/>
      <c r="IB593" s="1"/>
      <c r="IC593" s="1"/>
      <c r="ID593" s="1"/>
      <c r="IE593" s="1"/>
      <c r="IF593" s="1"/>
      <c r="IG593" s="1"/>
      <c r="IH593" s="1"/>
      <c r="II593" s="1"/>
      <c r="IJ593" s="1"/>
      <c r="IK593" s="1"/>
      <c r="IL593" s="1"/>
      <c r="IM593" s="1"/>
      <c r="IN593" s="1"/>
      <c r="IO593" s="1"/>
      <c r="IP593" s="1"/>
      <c r="IQ593" s="1"/>
      <c r="IR593" s="1"/>
      <c r="IS593" s="1"/>
      <c r="IT593" s="1"/>
      <c r="IU593" s="1"/>
      <c r="IV593" s="1"/>
      <c r="IW593" s="1"/>
      <c r="IX593" s="1"/>
      <c r="IY593" s="1"/>
      <c r="IZ593" s="1"/>
      <c r="JA593" s="1"/>
      <c r="JB593" s="1"/>
      <c r="JC593" s="1"/>
      <c r="JD593" s="1"/>
      <c r="JE593" s="1"/>
      <c r="JF593" s="1"/>
      <c r="JG593" s="1"/>
      <c r="JH593" s="1"/>
      <c r="JI593" s="1"/>
      <c r="JJ593" s="1"/>
      <c r="JK593" s="1"/>
      <c r="JL593" s="1"/>
      <c r="JM593" s="1"/>
      <c r="JN593" s="1"/>
      <c r="JO593" s="1"/>
      <c r="JP593" s="1"/>
      <c r="JQ593" s="1"/>
      <c r="JR593" s="1"/>
      <c r="JS593" s="1"/>
      <c r="JT593" s="1"/>
      <c r="JU593" s="1"/>
      <c r="JV593" s="1"/>
      <c r="JW593" s="1"/>
      <c r="JX593" s="1"/>
      <c r="JY593" s="1"/>
      <c r="JZ593" s="1"/>
      <c r="KA593" s="1"/>
      <c r="KB593" s="1"/>
      <c r="KC593" s="1"/>
      <c r="KD593" s="1"/>
      <c r="KE593" s="1"/>
      <c r="KF593" s="1"/>
      <c r="KG593" s="1"/>
      <c r="KH593" s="1"/>
      <c r="KI593" s="1"/>
      <c r="KJ593" s="1"/>
      <c r="KK593" s="1"/>
      <c r="KL593" s="1"/>
      <c r="KM593" s="1"/>
    </row>
    <row r="594" spans="199:299" ht="15" customHeight="1" x14ac:dyDescent="0.25">
      <c r="GQ594" s="1"/>
      <c r="GR594" s="1"/>
      <c r="GS594" s="1"/>
      <c r="GT594" s="1"/>
      <c r="GU594" s="1"/>
      <c r="GV594" s="1"/>
      <c r="GW594" s="1"/>
      <c r="GX594" s="1"/>
      <c r="GY594" s="1"/>
      <c r="GZ594" s="1"/>
      <c r="HA594" s="1"/>
      <c r="HB594" s="1"/>
      <c r="HC594" s="1"/>
      <c r="HD594" s="1"/>
      <c r="HE594" s="1"/>
      <c r="HF594" s="1"/>
      <c r="HG594" s="1"/>
      <c r="HH594" s="1"/>
      <c r="HI594" s="1"/>
      <c r="HJ594" s="1"/>
      <c r="HK594" s="1"/>
      <c r="HL594" s="1"/>
      <c r="HM594" s="1"/>
      <c r="HN594" s="1"/>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c r="IV594" s="1"/>
      <c r="IW594" s="1"/>
      <c r="IX594" s="1"/>
      <c r="IY594" s="1"/>
      <c r="IZ594" s="1"/>
      <c r="JA594" s="1"/>
      <c r="JB594" s="1"/>
      <c r="JC594" s="1"/>
      <c r="JD594" s="1"/>
      <c r="JE594" s="1"/>
      <c r="JF594" s="1"/>
      <c r="JG594" s="1"/>
      <c r="JH594" s="1"/>
      <c r="JI594" s="1"/>
      <c r="JJ594" s="1"/>
      <c r="JK594" s="1"/>
      <c r="JL594" s="1"/>
      <c r="JM594" s="1"/>
      <c r="JN594" s="1"/>
      <c r="JO594" s="1"/>
      <c r="JP594" s="1"/>
      <c r="JQ594" s="1"/>
      <c r="JR594" s="1"/>
      <c r="JS594" s="1"/>
      <c r="JT594" s="1"/>
      <c r="JU594" s="1"/>
      <c r="JV594" s="1"/>
      <c r="JW594" s="1"/>
      <c r="JX594" s="1"/>
      <c r="JY594" s="1"/>
      <c r="JZ594" s="1"/>
      <c r="KA594" s="1"/>
      <c r="KB594" s="1"/>
      <c r="KC594" s="1"/>
      <c r="KD594" s="1"/>
      <c r="KE594" s="1"/>
      <c r="KF594" s="1"/>
      <c r="KG594" s="1"/>
      <c r="KH594" s="1"/>
      <c r="KI594" s="1"/>
      <c r="KJ594" s="1"/>
      <c r="KK594" s="1"/>
      <c r="KL594" s="1"/>
      <c r="KM594" s="1"/>
    </row>
    <row r="595" spans="199:299" ht="15" customHeight="1" x14ac:dyDescent="0.25">
      <c r="GR595" s="1"/>
      <c r="GS595" s="1"/>
      <c r="GT595" s="1"/>
      <c r="GU595" s="1"/>
      <c r="GV595" s="1"/>
      <c r="GW595" s="1"/>
      <c r="GX595" s="1"/>
      <c r="GY595" s="1"/>
      <c r="GZ595" s="1"/>
      <c r="HA595" s="1"/>
      <c r="HB595" s="1"/>
      <c r="HC595" s="1"/>
      <c r="HD595" s="1"/>
      <c r="HE595" s="1"/>
      <c r="HF595" s="1"/>
      <c r="HG595" s="1"/>
      <c r="HH595" s="1"/>
      <c r="HI595" s="1"/>
      <c r="HJ595" s="1"/>
      <c r="HK595" s="1"/>
      <c r="HL595" s="1"/>
      <c r="HM595" s="1"/>
      <c r="HN595" s="1"/>
      <c r="HO595" s="1"/>
      <c r="HP595" s="1"/>
      <c r="HQ595" s="1"/>
      <c r="HR595" s="1"/>
      <c r="HS595" s="1"/>
      <c r="HT595" s="1"/>
      <c r="HU595" s="1"/>
      <c r="HV595" s="1"/>
      <c r="HW595" s="1"/>
      <c r="HX595" s="1"/>
      <c r="HY595" s="1"/>
      <c r="HZ595" s="1"/>
      <c r="IA595" s="1"/>
      <c r="IB595" s="1"/>
      <c r="IC595" s="1"/>
      <c r="ID595" s="1"/>
      <c r="IE595" s="1"/>
      <c r="IF595" s="1"/>
      <c r="IG595" s="1"/>
      <c r="IH595" s="1"/>
      <c r="II595" s="1"/>
      <c r="IJ595" s="1"/>
      <c r="IK595" s="1"/>
      <c r="IL595" s="1"/>
      <c r="IM595" s="1"/>
      <c r="IN595" s="1"/>
      <c r="IO595" s="1"/>
      <c r="IP595" s="1"/>
      <c r="IQ595" s="1"/>
      <c r="IR595" s="1"/>
      <c r="IS595" s="1"/>
      <c r="IT595" s="1"/>
      <c r="IU595" s="1"/>
      <c r="IV595" s="1"/>
      <c r="IW595" s="1"/>
      <c r="IX595" s="1"/>
      <c r="IY595" s="1"/>
      <c r="IZ595" s="1"/>
      <c r="JA595" s="1"/>
      <c r="JB595" s="1"/>
      <c r="JC595" s="1"/>
      <c r="JD595" s="1"/>
      <c r="JE595" s="1"/>
      <c r="JF595" s="1"/>
      <c r="JG595" s="1"/>
      <c r="JH595" s="1"/>
      <c r="JI595" s="1"/>
      <c r="JJ595" s="1"/>
      <c r="JK595" s="1"/>
      <c r="JL595" s="1"/>
      <c r="JM595" s="1"/>
      <c r="JN595" s="1"/>
      <c r="JO595" s="1"/>
      <c r="JP595" s="1"/>
      <c r="JQ595" s="1"/>
      <c r="JR595" s="1"/>
      <c r="JS595" s="1"/>
      <c r="JT595" s="1"/>
      <c r="JU595" s="1"/>
      <c r="JV595" s="1"/>
      <c r="JW595" s="1"/>
      <c r="JX595" s="1"/>
      <c r="JY595" s="1"/>
      <c r="JZ595" s="1"/>
      <c r="KA595" s="1"/>
      <c r="KB595" s="1"/>
      <c r="KC595" s="1"/>
      <c r="KD595" s="1"/>
      <c r="KE595" s="1"/>
      <c r="KF595" s="1"/>
      <c r="KG595" s="1"/>
      <c r="KH595" s="1"/>
      <c r="KI595" s="1"/>
      <c r="KJ595" s="1"/>
      <c r="KK595" s="1"/>
      <c r="KL595" s="1"/>
      <c r="KM595" s="1"/>
    </row>
    <row r="596" spans="199:299" ht="15" customHeight="1" x14ac:dyDescent="0.25">
      <c r="GR596" s="1"/>
      <c r="GS596" s="1"/>
      <c r="GT596" s="1"/>
      <c r="GU596" s="1"/>
      <c r="GV596" s="1"/>
      <c r="GW596" s="1"/>
      <c r="GX596" s="1"/>
      <c r="GY596" s="1"/>
      <c r="GZ596" s="1"/>
      <c r="HA596" s="1"/>
      <c r="HB596" s="1"/>
      <c r="HC596" s="1"/>
      <c r="HD596" s="1"/>
      <c r="HE596" s="1"/>
      <c r="HF596" s="1"/>
      <c r="HG596" s="1"/>
      <c r="HH596" s="1"/>
      <c r="HI596" s="1"/>
      <c r="HJ596" s="1"/>
      <c r="HK596" s="1"/>
      <c r="HL596" s="1"/>
      <c r="HM596" s="1"/>
      <c r="HN596" s="1"/>
      <c r="HO596" s="1"/>
      <c r="HP596" s="1"/>
      <c r="HQ596" s="1"/>
      <c r="HR596" s="1"/>
      <c r="HS596" s="1"/>
      <c r="HT596" s="1"/>
      <c r="HU596" s="1"/>
      <c r="HV596" s="1"/>
      <c r="HW596" s="1"/>
      <c r="HX596" s="1"/>
      <c r="HY596" s="1"/>
      <c r="HZ596" s="1"/>
      <c r="IA596" s="1"/>
      <c r="IB596" s="1"/>
      <c r="IC596" s="1"/>
      <c r="ID596" s="1"/>
      <c r="IE596" s="1"/>
      <c r="IF596" s="1"/>
      <c r="IG596" s="1"/>
      <c r="IH596" s="1"/>
      <c r="II596" s="1"/>
      <c r="IJ596" s="1"/>
      <c r="IK596" s="1"/>
      <c r="IL596" s="1"/>
      <c r="IM596" s="1"/>
      <c r="IN596" s="1"/>
      <c r="IO596" s="1"/>
      <c r="IP596" s="1"/>
      <c r="IQ596" s="1"/>
      <c r="IR596" s="1"/>
      <c r="IS596" s="1"/>
      <c r="IT596" s="1"/>
      <c r="IU596" s="1"/>
      <c r="IV596" s="1"/>
      <c r="IW596" s="1"/>
      <c r="IX596" s="1"/>
      <c r="IY596" s="1"/>
      <c r="IZ596" s="1"/>
      <c r="JA596" s="1"/>
      <c r="JB596" s="1"/>
      <c r="JC596" s="1"/>
      <c r="JD596" s="1"/>
      <c r="JE596" s="1"/>
      <c r="JF596" s="1"/>
      <c r="JG596" s="1"/>
      <c r="JH596" s="1"/>
      <c r="JI596" s="1"/>
      <c r="JJ596" s="1"/>
      <c r="JK596" s="1"/>
      <c r="JL596" s="1"/>
      <c r="JM596" s="1"/>
      <c r="JN596" s="1"/>
      <c r="JO596" s="1"/>
      <c r="JP596" s="1"/>
      <c r="JQ596" s="1"/>
      <c r="JR596" s="1"/>
      <c r="JS596" s="1"/>
      <c r="JT596" s="1"/>
      <c r="JU596" s="1"/>
      <c r="JV596" s="1"/>
      <c r="JW596" s="1"/>
      <c r="JX596" s="1"/>
      <c r="JY596" s="1"/>
      <c r="JZ596" s="1"/>
      <c r="KA596" s="1"/>
      <c r="KB596" s="1"/>
      <c r="KC596" s="1"/>
      <c r="KD596" s="1"/>
      <c r="KE596" s="1"/>
      <c r="KF596" s="1"/>
      <c r="KG596" s="1"/>
      <c r="KH596" s="1"/>
      <c r="KI596" s="1"/>
      <c r="KJ596" s="1"/>
      <c r="KK596" s="1"/>
      <c r="KL596" s="1"/>
      <c r="KM596" s="1"/>
    </row>
    <row r="597" spans="199:299" ht="15" customHeight="1" x14ac:dyDescent="0.25">
      <c r="GR597" s="1"/>
      <c r="GS597" s="1"/>
      <c r="GT597" s="1"/>
      <c r="GU597" s="1"/>
      <c r="GV597" s="1"/>
      <c r="GW597" s="1"/>
      <c r="GX597" s="1"/>
      <c r="GY597" s="1"/>
      <c r="GZ597" s="1"/>
      <c r="HA597" s="1"/>
      <c r="HB597" s="1"/>
      <c r="HC597" s="1"/>
      <c r="HD597" s="1"/>
      <c r="HE597" s="1"/>
      <c r="HF597" s="1"/>
      <c r="HG597" s="1"/>
      <c r="HH597" s="1"/>
      <c r="HI597" s="1"/>
      <c r="HJ597" s="1"/>
      <c r="HK597" s="1"/>
      <c r="HL597" s="1"/>
      <c r="HM597" s="1"/>
      <c r="HN597" s="1"/>
      <c r="HO597" s="1"/>
      <c r="HP597" s="1"/>
      <c r="HQ597" s="1"/>
      <c r="HR597" s="1"/>
      <c r="HS597" s="1"/>
      <c r="HT597" s="1"/>
      <c r="HU597" s="1"/>
      <c r="HV597" s="1"/>
      <c r="HW597" s="1"/>
      <c r="HX597" s="1"/>
      <c r="HY597" s="1"/>
      <c r="HZ597" s="1"/>
      <c r="IA597" s="1"/>
      <c r="IB597" s="1"/>
      <c r="IC597" s="1"/>
      <c r="ID597" s="1"/>
      <c r="IE597" s="1"/>
      <c r="IF597" s="1"/>
      <c r="IG597" s="1"/>
      <c r="IH597" s="1"/>
      <c r="II597" s="1"/>
      <c r="IJ597" s="1"/>
      <c r="IK597" s="1"/>
      <c r="IL597" s="1"/>
      <c r="IM597" s="1"/>
      <c r="IN597" s="1"/>
      <c r="IO597" s="1"/>
      <c r="IP597" s="1"/>
      <c r="IQ597" s="1"/>
      <c r="IR597" s="1"/>
      <c r="IS597" s="1"/>
      <c r="IT597" s="1"/>
      <c r="IU597" s="1"/>
      <c r="IV597" s="1"/>
      <c r="IW597" s="1"/>
      <c r="IX597" s="1"/>
      <c r="IY597" s="1"/>
      <c r="IZ597" s="1"/>
      <c r="JA597" s="1"/>
      <c r="JB597" s="1"/>
      <c r="JC597" s="1"/>
      <c r="JD597" s="1"/>
      <c r="JE597" s="1"/>
      <c r="JF597" s="1"/>
      <c r="JG597" s="1"/>
      <c r="JH597" s="1"/>
      <c r="JI597" s="1"/>
      <c r="JJ597" s="1"/>
      <c r="JK597" s="1"/>
      <c r="JL597" s="1"/>
      <c r="JM597" s="1"/>
      <c r="JN597" s="1"/>
      <c r="JO597" s="1"/>
      <c r="JP597" s="1"/>
      <c r="JQ597" s="1"/>
      <c r="JR597" s="1"/>
      <c r="JS597" s="1"/>
      <c r="JT597" s="1"/>
      <c r="JU597" s="1"/>
      <c r="JV597" s="1"/>
      <c r="JW597" s="1"/>
      <c r="JX597" s="1"/>
      <c r="JY597" s="1"/>
      <c r="JZ597" s="1"/>
      <c r="KA597" s="1"/>
      <c r="KB597" s="1"/>
      <c r="KC597" s="1"/>
      <c r="KD597" s="1"/>
      <c r="KE597" s="1"/>
      <c r="KF597" s="1"/>
      <c r="KG597" s="1"/>
      <c r="KH597" s="1"/>
      <c r="KI597" s="1"/>
      <c r="KJ597" s="1"/>
      <c r="KK597" s="1"/>
      <c r="KL597" s="1"/>
      <c r="KM597" s="1"/>
    </row>
    <row r="598" spans="199:299" ht="15" customHeight="1" x14ac:dyDescent="0.25">
      <c r="GR598" s="1"/>
      <c r="GS598" s="1"/>
      <c r="GT598" s="1"/>
      <c r="GU598" s="1"/>
      <c r="GV598" s="1"/>
      <c r="GW598" s="1"/>
      <c r="GX598" s="1"/>
      <c r="GY598" s="1"/>
      <c r="GZ598" s="1"/>
      <c r="HA598" s="1"/>
      <c r="HB598" s="1"/>
      <c r="HC598" s="1"/>
      <c r="HD598" s="1"/>
      <c r="HE598" s="1"/>
      <c r="HF598" s="1"/>
      <c r="HG598" s="1"/>
      <c r="HH598" s="1"/>
      <c r="HI598" s="1"/>
      <c r="HJ598" s="1"/>
      <c r="HK598" s="1"/>
      <c r="HL598" s="1"/>
      <c r="HM598" s="1"/>
      <c r="HN598" s="1"/>
      <c r="HO598" s="1"/>
      <c r="HP598" s="1"/>
      <c r="HQ598" s="1"/>
      <c r="HR598" s="1"/>
      <c r="HS598" s="1"/>
      <c r="HT598" s="1"/>
      <c r="HU598" s="1"/>
      <c r="HV598" s="1"/>
      <c r="HW598" s="1"/>
      <c r="HX598" s="1"/>
      <c r="HY598" s="1"/>
      <c r="HZ598" s="1"/>
      <c r="IA598" s="1"/>
      <c r="IB598" s="1"/>
      <c r="IC598" s="1"/>
      <c r="ID598" s="1"/>
      <c r="IE598" s="1"/>
      <c r="IF598" s="1"/>
      <c r="IG598" s="1"/>
      <c r="IH598" s="1"/>
      <c r="II598" s="1"/>
      <c r="IJ598" s="1"/>
      <c r="IK598" s="1"/>
      <c r="IL598" s="1"/>
      <c r="IM598" s="1"/>
      <c r="IN598" s="1"/>
      <c r="IO598" s="1"/>
      <c r="IP598" s="1"/>
      <c r="IQ598" s="1"/>
      <c r="IR598" s="1"/>
      <c r="IS598" s="1"/>
      <c r="IT598" s="1"/>
      <c r="IU598" s="1"/>
      <c r="IV598" s="1"/>
      <c r="IW598" s="1"/>
      <c r="IX598" s="1"/>
      <c r="IY598" s="1"/>
      <c r="IZ598" s="1"/>
      <c r="JA598" s="1"/>
      <c r="JB598" s="1"/>
      <c r="JC598" s="1"/>
      <c r="JD598" s="1"/>
      <c r="JE598" s="1"/>
      <c r="JF598" s="1"/>
      <c r="JG598" s="1"/>
      <c r="JH598" s="1"/>
      <c r="JI598" s="1"/>
      <c r="JJ598" s="1"/>
      <c r="JK598" s="1"/>
      <c r="JL598" s="1"/>
      <c r="JM598" s="1"/>
      <c r="JN598" s="1"/>
      <c r="JO598" s="1"/>
      <c r="JP598" s="1"/>
      <c r="JQ598" s="1"/>
      <c r="JR598" s="1"/>
      <c r="JS598" s="1"/>
      <c r="JT598" s="1"/>
      <c r="JU598" s="1"/>
      <c r="JV598" s="1"/>
      <c r="JW598" s="1"/>
      <c r="JX598" s="1"/>
      <c r="JY598" s="1"/>
      <c r="JZ598" s="1"/>
      <c r="KA598" s="1"/>
      <c r="KB598" s="1"/>
      <c r="KC598" s="1"/>
      <c r="KD598" s="1"/>
      <c r="KE598" s="1"/>
      <c r="KF598" s="1"/>
      <c r="KG598" s="1"/>
      <c r="KH598" s="1"/>
      <c r="KI598" s="1"/>
      <c r="KJ598" s="1"/>
      <c r="KK598" s="1"/>
      <c r="KL598" s="1"/>
      <c r="KM598" s="1"/>
    </row>
    <row r="599" spans="199:299" ht="15" customHeight="1" x14ac:dyDescent="0.25">
      <c r="GS599" s="1"/>
      <c r="GT599" s="1"/>
      <c r="GU599" s="1"/>
      <c r="GV599" s="1"/>
      <c r="GW599" s="1"/>
      <c r="GX599" s="1"/>
      <c r="GY599" s="1"/>
      <c r="GZ599" s="1"/>
      <c r="HA599" s="1"/>
      <c r="HB599" s="1"/>
      <c r="HC599" s="1"/>
      <c r="HD599" s="1"/>
      <c r="HE599" s="1"/>
      <c r="HF599" s="1"/>
      <c r="HG599" s="1"/>
      <c r="HH599" s="1"/>
      <c r="HI599" s="1"/>
      <c r="HJ599" s="1"/>
      <c r="HK599" s="1"/>
      <c r="HL599" s="1"/>
      <c r="HM599" s="1"/>
      <c r="HN599" s="1"/>
      <c r="HO599" s="1"/>
      <c r="HP599" s="1"/>
      <c r="HQ599" s="1"/>
      <c r="HR599" s="1"/>
      <c r="HS599" s="1"/>
      <c r="HT599" s="1"/>
      <c r="HU599" s="1"/>
      <c r="HV599" s="1"/>
      <c r="HW599" s="1"/>
      <c r="HX599" s="1"/>
      <c r="HY599" s="1"/>
      <c r="HZ599" s="1"/>
      <c r="IA599" s="1"/>
      <c r="IB599" s="1"/>
      <c r="IC599" s="1"/>
      <c r="ID599" s="1"/>
      <c r="IE599" s="1"/>
      <c r="IF599" s="1"/>
      <c r="IG599" s="1"/>
      <c r="IH599" s="1"/>
      <c r="II599" s="1"/>
      <c r="IJ599" s="1"/>
      <c r="IK599" s="1"/>
      <c r="IL599" s="1"/>
      <c r="IM599" s="1"/>
      <c r="IN599" s="1"/>
      <c r="IO599" s="1"/>
      <c r="IP599" s="1"/>
      <c r="IQ599" s="1"/>
      <c r="IR599" s="1"/>
      <c r="IS599" s="1"/>
      <c r="IT599" s="1"/>
      <c r="IU599" s="1"/>
      <c r="IV599" s="1"/>
      <c r="IW599" s="1"/>
      <c r="IX599" s="1"/>
      <c r="IY599" s="1"/>
      <c r="IZ599" s="1"/>
      <c r="JA599" s="1"/>
      <c r="JB599" s="1"/>
      <c r="JC599" s="1"/>
      <c r="JD599" s="1"/>
      <c r="JE599" s="1"/>
      <c r="JF599" s="1"/>
      <c r="JG599" s="1"/>
      <c r="JH599" s="1"/>
      <c r="JI599" s="1"/>
      <c r="JJ599" s="1"/>
      <c r="JK599" s="1"/>
      <c r="JL599" s="1"/>
      <c r="JM599" s="1"/>
      <c r="JN599" s="1"/>
      <c r="JO599" s="1"/>
      <c r="JP599" s="1"/>
      <c r="JQ599" s="1"/>
      <c r="JR599" s="1"/>
      <c r="JS599" s="1"/>
      <c r="JT599" s="1"/>
      <c r="JU599" s="1"/>
      <c r="JV599" s="1"/>
      <c r="JW599" s="1"/>
      <c r="JX599" s="1"/>
      <c r="JY599" s="1"/>
      <c r="JZ599" s="1"/>
      <c r="KA599" s="1"/>
      <c r="KB599" s="1"/>
      <c r="KC599" s="1"/>
      <c r="KD599" s="1"/>
      <c r="KE599" s="1"/>
      <c r="KF599" s="1"/>
      <c r="KG599" s="1"/>
      <c r="KH599" s="1"/>
      <c r="KI599" s="1"/>
      <c r="KJ599" s="1"/>
      <c r="KK599" s="1"/>
      <c r="KL599" s="1"/>
      <c r="KM599" s="1"/>
    </row>
    <row r="600" spans="199:299" ht="15" customHeight="1" x14ac:dyDescent="0.25">
      <c r="GS600" s="1"/>
      <c r="GT600" s="1"/>
      <c r="GU600" s="1"/>
      <c r="GV600" s="1"/>
      <c r="GW600" s="1"/>
      <c r="GX600" s="1"/>
      <c r="GY600" s="1"/>
      <c r="GZ600" s="1"/>
      <c r="HA600" s="1"/>
      <c r="HB600" s="1"/>
      <c r="HC600" s="1"/>
      <c r="HD600" s="1"/>
      <c r="HE600" s="1"/>
      <c r="HF600" s="1"/>
      <c r="HG600" s="1"/>
      <c r="HH600" s="1"/>
      <c r="HI600" s="1"/>
      <c r="HJ600" s="1"/>
      <c r="HK600" s="1"/>
      <c r="HL600" s="1"/>
      <c r="HM600" s="1"/>
      <c r="HN600" s="1"/>
      <c r="HO600" s="1"/>
      <c r="HP600" s="1"/>
      <c r="HQ600" s="1"/>
      <c r="HR600" s="1"/>
      <c r="HS600" s="1"/>
      <c r="HT600" s="1"/>
      <c r="HU600" s="1"/>
      <c r="HV600" s="1"/>
      <c r="HW600" s="1"/>
      <c r="HX600" s="1"/>
      <c r="HY600" s="1"/>
      <c r="HZ600" s="1"/>
      <c r="IA600" s="1"/>
      <c r="IB600" s="1"/>
      <c r="IC600" s="1"/>
      <c r="ID600" s="1"/>
      <c r="IE600" s="1"/>
      <c r="IF600" s="1"/>
      <c r="IG600" s="1"/>
      <c r="IH600" s="1"/>
      <c r="II600" s="1"/>
      <c r="IJ600" s="1"/>
      <c r="IK600" s="1"/>
      <c r="IL600" s="1"/>
      <c r="IM600" s="1"/>
      <c r="IN600" s="1"/>
      <c r="IO600" s="1"/>
      <c r="IP600" s="1"/>
      <c r="IQ600" s="1"/>
      <c r="IR600" s="1"/>
      <c r="IS600" s="1"/>
      <c r="IT600" s="1"/>
      <c r="IU600" s="1"/>
      <c r="IV600" s="1"/>
      <c r="IW600" s="1"/>
      <c r="IX600" s="1"/>
      <c r="IY600" s="1"/>
      <c r="IZ600" s="1"/>
      <c r="JA600" s="1"/>
      <c r="JB600" s="1"/>
      <c r="JC600" s="1"/>
      <c r="JD600" s="1"/>
      <c r="JE600" s="1"/>
      <c r="JF600" s="1"/>
      <c r="JG600" s="1"/>
      <c r="JH600" s="1"/>
      <c r="JI600" s="1"/>
      <c r="JJ600" s="1"/>
      <c r="JK600" s="1"/>
      <c r="JL600" s="1"/>
      <c r="JM600" s="1"/>
      <c r="JN600" s="1"/>
      <c r="JO600" s="1"/>
      <c r="JP600" s="1"/>
      <c r="JQ600" s="1"/>
      <c r="JR600" s="1"/>
      <c r="JS600" s="1"/>
      <c r="JT600" s="1"/>
      <c r="JU600" s="1"/>
      <c r="JV600" s="1"/>
      <c r="JW600" s="1"/>
      <c r="JX600" s="1"/>
      <c r="JY600" s="1"/>
      <c r="JZ600" s="1"/>
      <c r="KA600" s="1"/>
      <c r="KB600" s="1"/>
      <c r="KC600" s="1"/>
      <c r="KD600" s="1"/>
      <c r="KE600" s="1"/>
      <c r="KF600" s="1"/>
      <c r="KG600" s="1"/>
      <c r="KH600" s="1"/>
      <c r="KI600" s="1"/>
      <c r="KJ600" s="1"/>
      <c r="KK600" s="1"/>
      <c r="KL600" s="1"/>
      <c r="KM600" s="1"/>
    </row>
    <row r="601" spans="199:299" ht="15" customHeight="1" x14ac:dyDescent="0.25">
      <c r="GS601" s="1"/>
      <c r="GT601" s="1"/>
      <c r="GU601" s="1"/>
      <c r="GV601" s="1"/>
      <c r="GW601" s="1"/>
      <c r="GX601" s="1"/>
      <c r="GY601" s="1"/>
      <c r="GZ601" s="1"/>
      <c r="HA601" s="1"/>
      <c r="HB601" s="1"/>
      <c r="HC601" s="1"/>
      <c r="HD601" s="1"/>
      <c r="HE601" s="1"/>
      <c r="HF601" s="1"/>
      <c r="HG601" s="1"/>
      <c r="HH601" s="1"/>
      <c r="HI601" s="1"/>
      <c r="HJ601" s="1"/>
      <c r="HK601" s="1"/>
      <c r="HL601" s="1"/>
      <c r="HM601" s="1"/>
      <c r="HN601" s="1"/>
      <c r="HO601" s="1"/>
      <c r="HP601" s="1"/>
      <c r="HQ601" s="1"/>
      <c r="HR601" s="1"/>
      <c r="HS601" s="1"/>
      <c r="HT601" s="1"/>
      <c r="HU601" s="1"/>
      <c r="HV601" s="1"/>
      <c r="HW601" s="1"/>
      <c r="HX601" s="1"/>
      <c r="HY601" s="1"/>
      <c r="HZ601" s="1"/>
      <c r="IA601" s="1"/>
      <c r="IB601" s="1"/>
      <c r="IC601" s="1"/>
      <c r="ID601" s="1"/>
      <c r="IE601" s="1"/>
      <c r="IF601" s="1"/>
      <c r="IG601" s="1"/>
      <c r="IH601" s="1"/>
      <c r="II601" s="1"/>
      <c r="IJ601" s="1"/>
      <c r="IK601" s="1"/>
      <c r="IL601" s="1"/>
      <c r="IM601" s="1"/>
      <c r="IN601" s="1"/>
      <c r="IO601" s="1"/>
      <c r="IP601" s="1"/>
      <c r="IQ601" s="1"/>
      <c r="IR601" s="1"/>
      <c r="IS601" s="1"/>
      <c r="IT601" s="1"/>
      <c r="IU601" s="1"/>
      <c r="IV601" s="1"/>
      <c r="IW601" s="1"/>
      <c r="IX601" s="1"/>
      <c r="IY601" s="1"/>
      <c r="IZ601" s="1"/>
      <c r="JA601" s="1"/>
      <c r="JB601" s="1"/>
      <c r="JC601" s="1"/>
      <c r="JD601" s="1"/>
      <c r="JE601" s="1"/>
      <c r="JF601" s="1"/>
      <c r="JG601" s="1"/>
      <c r="JH601" s="1"/>
      <c r="JI601" s="1"/>
      <c r="JJ601" s="1"/>
      <c r="JK601" s="1"/>
      <c r="JL601" s="1"/>
      <c r="JM601" s="1"/>
      <c r="JN601" s="1"/>
      <c r="JO601" s="1"/>
      <c r="JP601" s="1"/>
      <c r="JQ601" s="1"/>
      <c r="JR601" s="1"/>
      <c r="JS601" s="1"/>
      <c r="JT601" s="1"/>
      <c r="JU601" s="1"/>
      <c r="JV601" s="1"/>
      <c r="JW601" s="1"/>
      <c r="JX601" s="1"/>
      <c r="JY601" s="1"/>
      <c r="JZ601" s="1"/>
      <c r="KA601" s="1"/>
      <c r="KB601" s="1"/>
      <c r="KC601" s="1"/>
      <c r="KD601" s="1"/>
      <c r="KE601" s="1"/>
      <c r="KF601" s="1"/>
      <c r="KG601" s="1"/>
      <c r="KH601" s="1"/>
      <c r="KI601" s="1"/>
      <c r="KJ601" s="1"/>
      <c r="KK601" s="1"/>
      <c r="KL601" s="1"/>
      <c r="KM601" s="1"/>
    </row>
    <row r="602" spans="199:299" ht="15" customHeight="1" x14ac:dyDescent="0.25">
      <c r="GS602" s="1"/>
      <c r="GT602" s="1"/>
      <c r="GU602" s="1"/>
      <c r="GV602" s="1"/>
      <c r="GW602" s="1"/>
      <c r="GX602" s="1"/>
      <c r="GY602" s="1"/>
      <c r="GZ602" s="1"/>
      <c r="HA602" s="1"/>
      <c r="HB602" s="1"/>
      <c r="HC602" s="1"/>
      <c r="HD602" s="1"/>
      <c r="HE602" s="1"/>
      <c r="HF602" s="1"/>
      <c r="HG602" s="1"/>
      <c r="HH602" s="1"/>
      <c r="HI602" s="1"/>
      <c r="HJ602" s="1"/>
      <c r="HK602" s="1"/>
      <c r="HL602" s="1"/>
      <c r="HM602" s="1"/>
      <c r="HN602" s="1"/>
      <c r="HO602" s="1"/>
      <c r="HP602" s="1"/>
      <c r="HQ602" s="1"/>
      <c r="HR602" s="1"/>
      <c r="HS602" s="1"/>
      <c r="HT602" s="1"/>
      <c r="HU602" s="1"/>
      <c r="HV602" s="1"/>
      <c r="HW602" s="1"/>
      <c r="HX602" s="1"/>
      <c r="HY602" s="1"/>
      <c r="HZ602" s="1"/>
      <c r="IA602" s="1"/>
      <c r="IB602" s="1"/>
      <c r="IC602" s="1"/>
      <c r="ID602" s="1"/>
      <c r="IE602" s="1"/>
      <c r="IF602" s="1"/>
      <c r="IG602" s="1"/>
      <c r="IH602" s="1"/>
      <c r="II602" s="1"/>
      <c r="IJ602" s="1"/>
      <c r="IK602" s="1"/>
      <c r="IL602" s="1"/>
      <c r="IM602" s="1"/>
      <c r="IN602" s="1"/>
      <c r="IO602" s="1"/>
      <c r="IP602" s="1"/>
      <c r="IQ602" s="1"/>
      <c r="IR602" s="1"/>
      <c r="IS602" s="1"/>
      <c r="IT602" s="1"/>
      <c r="IU602" s="1"/>
      <c r="IV602" s="1"/>
      <c r="IW602" s="1"/>
      <c r="IX602" s="1"/>
      <c r="IY602" s="1"/>
      <c r="IZ602" s="1"/>
      <c r="JA602" s="1"/>
      <c r="JB602" s="1"/>
      <c r="JC602" s="1"/>
      <c r="JD602" s="1"/>
      <c r="JE602" s="1"/>
      <c r="JF602" s="1"/>
      <c r="JG602" s="1"/>
      <c r="JH602" s="1"/>
      <c r="JI602" s="1"/>
      <c r="JJ602" s="1"/>
      <c r="JK602" s="1"/>
      <c r="JL602" s="1"/>
      <c r="JM602" s="1"/>
      <c r="JN602" s="1"/>
      <c r="JO602" s="1"/>
      <c r="JP602" s="1"/>
      <c r="JQ602" s="1"/>
      <c r="JR602" s="1"/>
      <c r="JS602" s="1"/>
      <c r="JT602" s="1"/>
      <c r="JU602" s="1"/>
      <c r="JV602" s="1"/>
      <c r="JW602" s="1"/>
      <c r="JX602" s="1"/>
      <c r="JY602" s="1"/>
      <c r="JZ602" s="1"/>
      <c r="KA602" s="1"/>
      <c r="KB602" s="1"/>
      <c r="KC602" s="1"/>
      <c r="KD602" s="1"/>
      <c r="KE602" s="1"/>
      <c r="KF602" s="1"/>
      <c r="KG602" s="1"/>
      <c r="KH602" s="1"/>
      <c r="KI602" s="1"/>
      <c r="KJ602" s="1"/>
      <c r="KK602" s="1"/>
      <c r="KL602" s="1"/>
      <c r="KM602" s="1"/>
    </row>
    <row r="603" spans="199:299" ht="15" customHeight="1" x14ac:dyDescent="0.25">
      <c r="GT603" s="1"/>
      <c r="GU603" s="1"/>
      <c r="GV603" s="1"/>
      <c r="GW603" s="1"/>
      <c r="GX603" s="1"/>
      <c r="GY603" s="1"/>
      <c r="GZ603" s="1"/>
      <c r="HA603" s="1"/>
      <c r="HB603" s="1"/>
      <c r="HC603" s="1"/>
      <c r="HD603" s="1"/>
      <c r="HE603" s="1"/>
      <c r="HF603" s="1"/>
      <c r="HG603" s="1"/>
      <c r="HH603" s="1"/>
      <c r="HI603" s="1"/>
      <c r="HJ603" s="1"/>
      <c r="HK603" s="1"/>
      <c r="HL603" s="1"/>
      <c r="HM603" s="1"/>
      <c r="HN603" s="1"/>
      <c r="HO603" s="1"/>
      <c r="HP603" s="1"/>
      <c r="HQ603" s="1"/>
      <c r="HR603" s="1"/>
      <c r="HS603" s="1"/>
      <c r="HT603" s="1"/>
      <c r="HU603" s="1"/>
      <c r="HV603" s="1"/>
      <c r="HW603" s="1"/>
      <c r="HX603" s="1"/>
      <c r="HY603" s="1"/>
      <c r="HZ603" s="1"/>
      <c r="IA603" s="1"/>
      <c r="IB603" s="1"/>
      <c r="IC603" s="1"/>
      <c r="ID603" s="1"/>
      <c r="IE603" s="1"/>
      <c r="IF603" s="1"/>
      <c r="IG603" s="1"/>
      <c r="IH603" s="1"/>
      <c r="II603" s="1"/>
      <c r="IJ603" s="1"/>
      <c r="IK603" s="1"/>
      <c r="IL603" s="1"/>
      <c r="IM603" s="1"/>
      <c r="IN603" s="1"/>
      <c r="IO603" s="1"/>
      <c r="IP603" s="1"/>
      <c r="IQ603" s="1"/>
      <c r="IR603" s="1"/>
      <c r="IS603" s="1"/>
      <c r="IT603" s="1"/>
      <c r="IU603" s="1"/>
      <c r="IV603" s="1"/>
      <c r="IW603" s="1"/>
      <c r="IX603" s="1"/>
      <c r="IY603" s="1"/>
      <c r="IZ603" s="1"/>
      <c r="JA603" s="1"/>
      <c r="JB603" s="1"/>
      <c r="JC603" s="1"/>
      <c r="JD603" s="1"/>
      <c r="JE603" s="1"/>
      <c r="JF603" s="1"/>
      <c r="JG603" s="1"/>
      <c r="JH603" s="1"/>
      <c r="JI603" s="1"/>
      <c r="JJ603" s="1"/>
      <c r="JK603" s="1"/>
      <c r="JL603" s="1"/>
      <c r="JM603" s="1"/>
      <c r="JN603" s="1"/>
      <c r="JO603" s="1"/>
      <c r="JP603" s="1"/>
      <c r="JQ603" s="1"/>
      <c r="JR603" s="1"/>
      <c r="JS603" s="1"/>
      <c r="JT603" s="1"/>
      <c r="JU603" s="1"/>
      <c r="JV603" s="1"/>
      <c r="JW603" s="1"/>
      <c r="JX603" s="1"/>
      <c r="JY603" s="1"/>
      <c r="JZ603" s="1"/>
      <c r="KA603" s="1"/>
      <c r="KB603" s="1"/>
      <c r="KC603" s="1"/>
      <c r="KD603" s="1"/>
      <c r="KE603" s="1"/>
      <c r="KF603" s="1"/>
      <c r="KG603" s="1"/>
      <c r="KH603" s="1"/>
      <c r="KI603" s="1"/>
      <c r="KJ603" s="1"/>
      <c r="KK603" s="1"/>
      <c r="KL603" s="1"/>
      <c r="KM603" s="1"/>
    </row>
    <row r="604" spans="199:299" ht="15" customHeight="1" x14ac:dyDescent="0.25">
      <c r="GT604" s="1"/>
      <c r="GU604" s="1"/>
      <c r="GV604" s="1"/>
      <c r="GW604" s="1"/>
      <c r="GX604" s="1"/>
      <c r="GY604" s="1"/>
      <c r="GZ604" s="1"/>
      <c r="HA604" s="1"/>
      <c r="HB604" s="1"/>
      <c r="HC604" s="1"/>
      <c r="HD604" s="1"/>
      <c r="HE604" s="1"/>
      <c r="HF604" s="1"/>
      <c r="HG604" s="1"/>
      <c r="HH604" s="1"/>
      <c r="HI604" s="1"/>
      <c r="HJ604" s="1"/>
      <c r="HK604" s="1"/>
      <c r="HL604" s="1"/>
      <c r="HM604" s="1"/>
      <c r="HN604" s="1"/>
      <c r="HO604" s="1"/>
      <c r="HP604" s="1"/>
      <c r="HQ604" s="1"/>
      <c r="HR604" s="1"/>
      <c r="HS604" s="1"/>
      <c r="HT604" s="1"/>
      <c r="HU604" s="1"/>
      <c r="HV604" s="1"/>
      <c r="HW604" s="1"/>
      <c r="HX604" s="1"/>
      <c r="HY604" s="1"/>
      <c r="HZ604" s="1"/>
      <c r="IA604" s="1"/>
      <c r="IB604" s="1"/>
      <c r="IC604" s="1"/>
      <c r="ID604" s="1"/>
      <c r="IE604" s="1"/>
      <c r="IF604" s="1"/>
      <c r="IG604" s="1"/>
      <c r="IH604" s="1"/>
      <c r="II604" s="1"/>
      <c r="IJ604" s="1"/>
      <c r="IK604" s="1"/>
      <c r="IL604" s="1"/>
      <c r="IM604" s="1"/>
      <c r="IN604" s="1"/>
      <c r="IO604" s="1"/>
      <c r="IP604" s="1"/>
      <c r="IQ604" s="1"/>
      <c r="IR604" s="1"/>
      <c r="IS604" s="1"/>
      <c r="IT604" s="1"/>
      <c r="IU604" s="1"/>
      <c r="IV604" s="1"/>
      <c r="IW604" s="1"/>
      <c r="IX604" s="1"/>
      <c r="IY604" s="1"/>
      <c r="IZ604" s="1"/>
      <c r="JA604" s="1"/>
      <c r="JB604" s="1"/>
      <c r="JC604" s="1"/>
      <c r="JD604" s="1"/>
      <c r="JE604" s="1"/>
      <c r="JF604" s="1"/>
      <c r="JG604" s="1"/>
      <c r="JH604" s="1"/>
      <c r="JI604" s="1"/>
      <c r="JJ604" s="1"/>
      <c r="JK604" s="1"/>
      <c r="JL604" s="1"/>
      <c r="JM604" s="1"/>
      <c r="JN604" s="1"/>
      <c r="JO604" s="1"/>
      <c r="JP604" s="1"/>
      <c r="JQ604" s="1"/>
      <c r="JR604" s="1"/>
      <c r="JS604" s="1"/>
      <c r="JT604" s="1"/>
      <c r="JU604" s="1"/>
      <c r="JV604" s="1"/>
      <c r="JW604" s="1"/>
      <c r="JX604" s="1"/>
      <c r="JY604" s="1"/>
      <c r="JZ604" s="1"/>
      <c r="KA604" s="1"/>
      <c r="KB604" s="1"/>
      <c r="KC604" s="1"/>
      <c r="KD604" s="1"/>
      <c r="KE604" s="1"/>
      <c r="KF604" s="1"/>
      <c r="KG604" s="1"/>
      <c r="KH604" s="1"/>
      <c r="KI604" s="1"/>
      <c r="KJ604" s="1"/>
      <c r="KK604" s="1"/>
      <c r="KL604" s="1"/>
      <c r="KM604" s="1"/>
    </row>
    <row r="605" spans="199:299" ht="15" customHeight="1" x14ac:dyDescent="0.25">
      <c r="GT605" s="1"/>
      <c r="GU605" s="1"/>
      <c r="GV605" s="1"/>
      <c r="GW605" s="1"/>
      <c r="GX605" s="1"/>
      <c r="GY605" s="1"/>
      <c r="GZ605" s="1"/>
      <c r="HA605" s="1"/>
      <c r="HB605" s="1"/>
      <c r="HC605" s="1"/>
      <c r="HD605" s="1"/>
      <c r="HE605" s="1"/>
      <c r="HF605" s="1"/>
      <c r="HG605" s="1"/>
      <c r="HH605" s="1"/>
      <c r="HI605" s="1"/>
      <c r="HJ605" s="1"/>
      <c r="HK605" s="1"/>
      <c r="HL605" s="1"/>
      <c r="HM605" s="1"/>
      <c r="HN605" s="1"/>
      <c r="HO605" s="1"/>
      <c r="HP605" s="1"/>
      <c r="HQ605" s="1"/>
      <c r="HR605" s="1"/>
      <c r="HS605" s="1"/>
      <c r="HT605" s="1"/>
      <c r="HU605" s="1"/>
      <c r="HV605" s="1"/>
      <c r="HW605" s="1"/>
      <c r="HX605" s="1"/>
      <c r="HY605" s="1"/>
      <c r="HZ605" s="1"/>
      <c r="IA605" s="1"/>
      <c r="IB605" s="1"/>
      <c r="IC605" s="1"/>
      <c r="ID605" s="1"/>
      <c r="IE605" s="1"/>
      <c r="IF605" s="1"/>
      <c r="IG605" s="1"/>
      <c r="IH605" s="1"/>
      <c r="II605" s="1"/>
      <c r="IJ605" s="1"/>
      <c r="IK605" s="1"/>
      <c r="IL605" s="1"/>
      <c r="IM605" s="1"/>
      <c r="IN605" s="1"/>
      <c r="IO605" s="1"/>
      <c r="IP605" s="1"/>
      <c r="IQ605" s="1"/>
      <c r="IR605" s="1"/>
      <c r="IS605" s="1"/>
      <c r="IT605" s="1"/>
      <c r="IU605" s="1"/>
      <c r="IV605" s="1"/>
      <c r="IW605" s="1"/>
      <c r="IX605" s="1"/>
      <c r="IY605" s="1"/>
      <c r="IZ605" s="1"/>
      <c r="JA605" s="1"/>
      <c r="JB605" s="1"/>
      <c r="JC605" s="1"/>
      <c r="JD605" s="1"/>
      <c r="JE605" s="1"/>
      <c r="JF605" s="1"/>
      <c r="JG605" s="1"/>
      <c r="JH605" s="1"/>
      <c r="JI605" s="1"/>
      <c r="JJ605" s="1"/>
      <c r="JK605" s="1"/>
      <c r="JL605" s="1"/>
      <c r="JM605" s="1"/>
      <c r="JN605" s="1"/>
      <c r="JO605" s="1"/>
      <c r="JP605" s="1"/>
      <c r="JQ605" s="1"/>
      <c r="JR605" s="1"/>
      <c r="JS605" s="1"/>
      <c r="JT605" s="1"/>
      <c r="JU605" s="1"/>
      <c r="JV605" s="1"/>
      <c r="JW605" s="1"/>
      <c r="JX605" s="1"/>
      <c r="JY605" s="1"/>
      <c r="JZ605" s="1"/>
      <c r="KA605" s="1"/>
      <c r="KB605" s="1"/>
      <c r="KC605" s="1"/>
      <c r="KD605" s="1"/>
      <c r="KE605" s="1"/>
      <c r="KF605" s="1"/>
      <c r="KG605" s="1"/>
      <c r="KH605" s="1"/>
      <c r="KI605" s="1"/>
      <c r="KJ605" s="1"/>
      <c r="KK605" s="1"/>
      <c r="KL605" s="1"/>
      <c r="KM605" s="1"/>
    </row>
    <row r="606" spans="199:299" ht="15" customHeight="1" x14ac:dyDescent="0.25">
      <c r="GT606" s="1"/>
      <c r="GU606" s="1"/>
      <c r="GV606" s="1"/>
      <c r="GW606" s="1"/>
      <c r="GX606" s="1"/>
      <c r="GY606" s="1"/>
      <c r="GZ606" s="1"/>
      <c r="HA606" s="1"/>
      <c r="HB606" s="1"/>
      <c r="HC606" s="1"/>
      <c r="HD606" s="1"/>
      <c r="HE606" s="1"/>
      <c r="HF606" s="1"/>
      <c r="HG606" s="1"/>
      <c r="HH606" s="1"/>
      <c r="HI606" s="1"/>
      <c r="HJ606" s="1"/>
      <c r="HK606" s="1"/>
      <c r="HL606" s="1"/>
      <c r="HM606" s="1"/>
      <c r="HN606" s="1"/>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c r="IN606" s="1"/>
      <c r="IO606" s="1"/>
      <c r="IP606" s="1"/>
      <c r="IQ606" s="1"/>
      <c r="IR606" s="1"/>
      <c r="IS606" s="1"/>
      <c r="IT606" s="1"/>
      <c r="IU606" s="1"/>
      <c r="IV606" s="1"/>
      <c r="IW606" s="1"/>
      <c r="IX606" s="1"/>
      <c r="IY606" s="1"/>
      <c r="IZ606" s="1"/>
      <c r="JA606" s="1"/>
      <c r="JB606" s="1"/>
      <c r="JC606" s="1"/>
      <c r="JD606" s="1"/>
      <c r="JE606" s="1"/>
      <c r="JF606" s="1"/>
      <c r="JG606" s="1"/>
      <c r="JH606" s="1"/>
      <c r="JI606" s="1"/>
      <c r="JJ606" s="1"/>
      <c r="JK606" s="1"/>
      <c r="JL606" s="1"/>
      <c r="JM606" s="1"/>
      <c r="JN606" s="1"/>
      <c r="JO606" s="1"/>
      <c r="JP606" s="1"/>
      <c r="JQ606" s="1"/>
      <c r="JR606" s="1"/>
      <c r="JS606" s="1"/>
      <c r="JT606" s="1"/>
      <c r="JU606" s="1"/>
      <c r="JV606" s="1"/>
      <c r="JW606" s="1"/>
      <c r="JX606" s="1"/>
      <c r="JY606" s="1"/>
      <c r="JZ606" s="1"/>
      <c r="KA606" s="1"/>
      <c r="KB606" s="1"/>
      <c r="KC606" s="1"/>
      <c r="KD606" s="1"/>
      <c r="KE606" s="1"/>
      <c r="KF606" s="1"/>
      <c r="KG606" s="1"/>
      <c r="KH606" s="1"/>
      <c r="KI606" s="1"/>
      <c r="KJ606" s="1"/>
      <c r="KK606" s="1"/>
      <c r="KL606" s="1"/>
      <c r="KM606" s="1"/>
    </row>
    <row r="607" spans="199:299" ht="15" customHeight="1" x14ac:dyDescent="0.25">
      <c r="GU607" s="1"/>
      <c r="GV607" s="1"/>
      <c r="GW607" s="1"/>
      <c r="GX607" s="1"/>
      <c r="GY607" s="1"/>
      <c r="GZ607" s="1"/>
      <c r="HA607" s="1"/>
      <c r="HB607" s="1"/>
      <c r="HC607" s="1"/>
      <c r="HD607" s="1"/>
      <c r="HE607" s="1"/>
      <c r="HF607" s="1"/>
      <c r="HG607" s="1"/>
      <c r="HH607" s="1"/>
      <c r="HI607" s="1"/>
      <c r="HJ607" s="1"/>
      <c r="HK607" s="1"/>
      <c r="HL607" s="1"/>
      <c r="HM607" s="1"/>
      <c r="HN607" s="1"/>
      <c r="HO607" s="1"/>
      <c r="HP607" s="1"/>
      <c r="HQ607" s="1"/>
      <c r="HR607" s="1"/>
      <c r="HS607" s="1"/>
      <c r="HT607" s="1"/>
      <c r="HU607" s="1"/>
      <c r="HV607" s="1"/>
      <c r="HW607" s="1"/>
      <c r="HX607" s="1"/>
      <c r="HY607" s="1"/>
      <c r="HZ607" s="1"/>
      <c r="IA607" s="1"/>
      <c r="IB607" s="1"/>
      <c r="IC607" s="1"/>
      <c r="ID607" s="1"/>
      <c r="IE607" s="1"/>
      <c r="IF607" s="1"/>
      <c r="IG607" s="1"/>
      <c r="IH607" s="1"/>
      <c r="II607" s="1"/>
      <c r="IJ607" s="1"/>
      <c r="IK607" s="1"/>
      <c r="IL607" s="1"/>
      <c r="IM607" s="1"/>
      <c r="IN607" s="1"/>
      <c r="IO607" s="1"/>
      <c r="IP607" s="1"/>
      <c r="IQ607" s="1"/>
      <c r="IR607" s="1"/>
      <c r="IS607" s="1"/>
      <c r="IT607" s="1"/>
      <c r="IU607" s="1"/>
      <c r="IV607" s="1"/>
      <c r="IW607" s="1"/>
      <c r="IX607" s="1"/>
      <c r="IY607" s="1"/>
      <c r="IZ607" s="1"/>
      <c r="JA607" s="1"/>
      <c r="JB607" s="1"/>
      <c r="JC607" s="1"/>
      <c r="JD607" s="1"/>
      <c r="JE607" s="1"/>
      <c r="JF607" s="1"/>
      <c r="JG607" s="1"/>
      <c r="JH607" s="1"/>
      <c r="JI607" s="1"/>
      <c r="JJ607" s="1"/>
      <c r="JK607" s="1"/>
      <c r="JL607" s="1"/>
      <c r="JM607" s="1"/>
      <c r="JN607" s="1"/>
      <c r="JO607" s="1"/>
      <c r="JP607" s="1"/>
      <c r="JQ607" s="1"/>
      <c r="JR607" s="1"/>
      <c r="JS607" s="1"/>
      <c r="JT607" s="1"/>
      <c r="JU607" s="1"/>
      <c r="JV607" s="1"/>
      <c r="JW607" s="1"/>
      <c r="JX607" s="1"/>
      <c r="JY607" s="1"/>
      <c r="JZ607" s="1"/>
      <c r="KA607" s="1"/>
      <c r="KB607" s="1"/>
      <c r="KC607" s="1"/>
      <c r="KD607" s="1"/>
      <c r="KE607" s="1"/>
      <c r="KF607" s="1"/>
      <c r="KG607" s="1"/>
      <c r="KH607" s="1"/>
      <c r="KI607" s="1"/>
      <c r="KJ607" s="1"/>
      <c r="KK607" s="1"/>
      <c r="KL607" s="1"/>
      <c r="KM607" s="1"/>
    </row>
    <row r="608" spans="199:299" ht="15" customHeight="1" x14ac:dyDescent="0.25">
      <c r="GU608" s="1"/>
      <c r="GV608" s="1"/>
      <c r="GW608" s="1"/>
      <c r="GX608" s="1"/>
      <c r="GY608" s="1"/>
      <c r="GZ608" s="1"/>
      <c r="HA608" s="1"/>
      <c r="HB608" s="1"/>
      <c r="HC608" s="1"/>
      <c r="HD608" s="1"/>
      <c r="HE608" s="1"/>
      <c r="HF608" s="1"/>
      <c r="HG608" s="1"/>
      <c r="HH608" s="1"/>
      <c r="HI608" s="1"/>
      <c r="HJ608" s="1"/>
      <c r="HK608" s="1"/>
      <c r="HL608" s="1"/>
      <c r="HM608" s="1"/>
      <c r="HN608" s="1"/>
      <c r="HO608" s="1"/>
      <c r="HP608" s="1"/>
      <c r="HQ608" s="1"/>
      <c r="HR608" s="1"/>
      <c r="HS608" s="1"/>
      <c r="HT608" s="1"/>
      <c r="HU608" s="1"/>
      <c r="HV608" s="1"/>
      <c r="HW608" s="1"/>
      <c r="HX608" s="1"/>
      <c r="HY608" s="1"/>
      <c r="HZ608" s="1"/>
      <c r="IA608" s="1"/>
      <c r="IB608" s="1"/>
      <c r="IC608" s="1"/>
      <c r="ID608" s="1"/>
      <c r="IE608" s="1"/>
      <c r="IF608" s="1"/>
      <c r="IG608" s="1"/>
      <c r="IH608" s="1"/>
      <c r="II608" s="1"/>
      <c r="IJ608" s="1"/>
      <c r="IK608" s="1"/>
      <c r="IL608" s="1"/>
      <c r="IM608" s="1"/>
      <c r="IN608" s="1"/>
      <c r="IO608" s="1"/>
      <c r="IP608" s="1"/>
      <c r="IQ608" s="1"/>
      <c r="IR608" s="1"/>
      <c r="IS608" s="1"/>
      <c r="IT608" s="1"/>
      <c r="IU608" s="1"/>
      <c r="IV608" s="1"/>
      <c r="IW608" s="1"/>
      <c r="IX608" s="1"/>
      <c r="IY608" s="1"/>
      <c r="IZ608" s="1"/>
      <c r="JA608" s="1"/>
      <c r="JB608" s="1"/>
      <c r="JC608" s="1"/>
      <c r="JD608" s="1"/>
      <c r="JE608" s="1"/>
      <c r="JF608" s="1"/>
      <c r="JG608" s="1"/>
      <c r="JH608" s="1"/>
      <c r="JI608" s="1"/>
      <c r="JJ608" s="1"/>
      <c r="JK608" s="1"/>
      <c r="JL608" s="1"/>
      <c r="JM608" s="1"/>
      <c r="JN608" s="1"/>
      <c r="JO608" s="1"/>
      <c r="JP608" s="1"/>
      <c r="JQ608" s="1"/>
      <c r="JR608" s="1"/>
      <c r="JS608" s="1"/>
      <c r="JT608" s="1"/>
      <c r="JU608" s="1"/>
      <c r="JV608" s="1"/>
      <c r="JW608" s="1"/>
      <c r="JX608" s="1"/>
      <c r="JY608" s="1"/>
      <c r="JZ608" s="1"/>
      <c r="KA608" s="1"/>
      <c r="KB608" s="1"/>
      <c r="KC608" s="1"/>
      <c r="KD608" s="1"/>
      <c r="KE608" s="1"/>
      <c r="KF608" s="1"/>
      <c r="KG608" s="1"/>
      <c r="KH608" s="1"/>
      <c r="KI608" s="1"/>
      <c r="KJ608" s="1"/>
      <c r="KK608" s="1"/>
      <c r="KL608" s="1"/>
      <c r="KM608" s="1"/>
    </row>
    <row r="609" spans="203:299" ht="15" customHeight="1" x14ac:dyDescent="0.25">
      <c r="GU609" s="1"/>
      <c r="GV609" s="1"/>
      <c r="GW609" s="1"/>
      <c r="GX609" s="1"/>
      <c r="GY609" s="1"/>
      <c r="GZ609" s="1"/>
      <c r="HA609" s="1"/>
      <c r="HB609" s="1"/>
      <c r="HC609" s="1"/>
      <c r="HD609" s="1"/>
      <c r="HE609" s="1"/>
      <c r="HF609" s="1"/>
      <c r="HG609" s="1"/>
      <c r="HH609" s="1"/>
      <c r="HI609" s="1"/>
      <c r="HJ609" s="1"/>
      <c r="HK609" s="1"/>
      <c r="HL609" s="1"/>
      <c r="HM609" s="1"/>
      <c r="HN609" s="1"/>
      <c r="HO609" s="1"/>
      <c r="HP609" s="1"/>
      <c r="HQ609" s="1"/>
      <c r="HR609" s="1"/>
      <c r="HS609" s="1"/>
      <c r="HT609" s="1"/>
      <c r="HU609" s="1"/>
      <c r="HV609" s="1"/>
      <c r="HW609" s="1"/>
      <c r="HX609" s="1"/>
      <c r="HY609" s="1"/>
      <c r="HZ609" s="1"/>
      <c r="IA609" s="1"/>
      <c r="IB609" s="1"/>
      <c r="IC609" s="1"/>
      <c r="ID609" s="1"/>
      <c r="IE609" s="1"/>
      <c r="IF609" s="1"/>
      <c r="IG609" s="1"/>
      <c r="IH609" s="1"/>
      <c r="II609" s="1"/>
      <c r="IJ609" s="1"/>
      <c r="IK609" s="1"/>
      <c r="IL609" s="1"/>
      <c r="IM609" s="1"/>
      <c r="IN609" s="1"/>
      <c r="IO609" s="1"/>
      <c r="IP609" s="1"/>
      <c r="IQ609" s="1"/>
      <c r="IR609" s="1"/>
      <c r="IS609" s="1"/>
      <c r="IT609" s="1"/>
      <c r="IU609" s="1"/>
      <c r="IV609" s="1"/>
      <c r="IW609" s="1"/>
      <c r="IX609" s="1"/>
      <c r="IY609" s="1"/>
      <c r="IZ609" s="1"/>
      <c r="JA609" s="1"/>
      <c r="JB609" s="1"/>
      <c r="JC609" s="1"/>
      <c r="JD609" s="1"/>
      <c r="JE609" s="1"/>
      <c r="JF609" s="1"/>
      <c r="JG609" s="1"/>
      <c r="JH609" s="1"/>
      <c r="JI609" s="1"/>
      <c r="JJ609" s="1"/>
      <c r="JK609" s="1"/>
      <c r="JL609" s="1"/>
      <c r="JM609" s="1"/>
      <c r="JN609" s="1"/>
      <c r="JO609" s="1"/>
      <c r="JP609" s="1"/>
      <c r="JQ609" s="1"/>
      <c r="JR609" s="1"/>
      <c r="JS609" s="1"/>
      <c r="JT609" s="1"/>
      <c r="JU609" s="1"/>
      <c r="JV609" s="1"/>
      <c r="JW609" s="1"/>
      <c r="JX609" s="1"/>
      <c r="JY609" s="1"/>
      <c r="JZ609" s="1"/>
      <c r="KA609" s="1"/>
      <c r="KB609" s="1"/>
      <c r="KC609" s="1"/>
      <c r="KD609" s="1"/>
      <c r="KE609" s="1"/>
      <c r="KF609" s="1"/>
      <c r="KG609" s="1"/>
      <c r="KH609" s="1"/>
      <c r="KI609" s="1"/>
      <c r="KJ609" s="1"/>
      <c r="KK609" s="1"/>
      <c r="KL609" s="1"/>
      <c r="KM609" s="1"/>
    </row>
    <row r="610" spans="203:299" ht="15" customHeight="1" x14ac:dyDescent="0.25">
      <c r="GU610" s="1"/>
      <c r="GV610" s="1"/>
      <c r="GW610" s="1"/>
      <c r="GX610" s="1"/>
      <c r="GY610" s="1"/>
      <c r="GZ610" s="1"/>
      <c r="HA610" s="1"/>
      <c r="HB610" s="1"/>
      <c r="HC610" s="1"/>
      <c r="HD610" s="1"/>
      <c r="HE610" s="1"/>
      <c r="HF610" s="1"/>
      <c r="HG610" s="1"/>
      <c r="HH610" s="1"/>
      <c r="HI610" s="1"/>
      <c r="HJ610" s="1"/>
      <c r="HK610" s="1"/>
      <c r="HL610" s="1"/>
      <c r="HM610" s="1"/>
      <c r="HN610" s="1"/>
      <c r="HO610" s="1"/>
      <c r="HP610" s="1"/>
      <c r="HQ610" s="1"/>
      <c r="HR610" s="1"/>
      <c r="HS610" s="1"/>
      <c r="HT610" s="1"/>
      <c r="HU610" s="1"/>
      <c r="HV610" s="1"/>
      <c r="HW610" s="1"/>
      <c r="HX610" s="1"/>
      <c r="HY610" s="1"/>
      <c r="HZ610" s="1"/>
      <c r="IA610" s="1"/>
      <c r="IB610" s="1"/>
      <c r="IC610" s="1"/>
      <c r="ID610" s="1"/>
      <c r="IE610" s="1"/>
      <c r="IF610" s="1"/>
      <c r="IG610" s="1"/>
      <c r="IH610" s="1"/>
      <c r="II610" s="1"/>
      <c r="IJ610" s="1"/>
      <c r="IK610" s="1"/>
      <c r="IL610" s="1"/>
      <c r="IM610" s="1"/>
      <c r="IN610" s="1"/>
      <c r="IO610" s="1"/>
      <c r="IP610" s="1"/>
      <c r="IQ610" s="1"/>
      <c r="IR610" s="1"/>
      <c r="IS610" s="1"/>
      <c r="IT610" s="1"/>
      <c r="IU610" s="1"/>
      <c r="IV610" s="1"/>
      <c r="IW610" s="1"/>
      <c r="IX610" s="1"/>
      <c r="IY610" s="1"/>
      <c r="IZ610" s="1"/>
      <c r="JA610" s="1"/>
      <c r="JB610" s="1"/>
      <c r="JC610" s="1"/>
      <c r="JD610" s="1"/>
      <c r="JE610" s="1"/>
      <c r="JF610" s="1"/>
      <c r="JG610" s="1"/>
      <c r="JH610" s="1"/>
      <c r="JI610" s="1"/>
      <c r="JJ610" s="1"/>
      <c r="JK610" s="1"/>
      <c r="JL610" s="1"/>
      <c r="JM610" s="1"/>
      <c r="JN610" s="1"/>
      <c r="JO610" s="1"/>
      <c r="JP610" s="1"/>
      <c r="JQ610" s="1"/>
      <c r="JR610" s="1"/>
      <c r="JS610" s="1"/>
      <c r="JT610" s="1"/>
      <c r="JU610" s="1"/>
      <c r="JV610" s="1"/>
      <c r="JW610" s="1"/>
      <c r="JX610" s="1"/>
      <c r="JY610" s="1"/>
      <c r="JZ610" s="1"/>
      <c r="KA610" s="1"/>
      <c r="KB610" s="1"/>
      <c r="KC610" s="1"/>
      <c r="KD610" s="1"/>
      <c r="KE610" s="1"/>
      <c r="KF610" s="1"/>
      <c r="KG610" s="1"/>
      <c r="KH610" s="1"/>
      <c r="KI610" s="1"/>
      <c r="KJ610" s="1"/>
      <c r="KK610" s="1"/>
      <c r="KL610" s="1"/>
      <c r="KM610" s="1"/>
    </row>
    <row r="611" spans="203:299" ht="15" customHeight="1" x14ac:dyDescent="0.25">
      <c r="GV611" s="1"/>
      <c r="GW611" s="1"/>
      <c r="GX611" s="1"/>
      <c r="GY611" s="1"/>
      <c r="GZ611" s="1"/>
      <c r="HA611" s="1"/>
      <c r="HB611" s="1"/>
      <c r="HC611" s="1"/>
      <c r="HD611" s="1"/>
      <c r="HE611" s="1"/>
      <c r="HF611" s="1"/>
      <c r="HG611" s="1"/>
      <c r="HH611" s="1"/>
      <c r="HI611" s="1"/>
      <c r="HJ611" s="1"/>
      <c r="HK611" s="1"/>
      <c r="HL611" s="1"/>
      <c r="HM611" s="1"/>
      <c r="HN611" s="1"/>
      <c r="HO611" s="1"/>
      <c r="HP611" s="1"/>
      <c r="HQ611" s="1"/>
      <c r="HR611" s="1"/>
      <c r="HS611" s="1"/>
      <c r="HT611" s="1"/>
      <c r="HU611" s="1"/>
      <c r="HV611" s="1"/>
      <c r="HW611" s="1"/>
      <c r="HX611" s="1"/>
      <c r="HY611" s="1"/>
      <c r="HZ611" s="1"/>
      <c r="IA611" s="1"/>
      <c r="IB611" s="1"/>
      <c r="IC611" s="1"/>
      <c r="ID611" s="1"/>
      <c r="IE611" s="1"/>
      <c r="IF611" s="1"/>
      <c r="IG611" s="1"/>
      <c r="IH611" s="1"/>
      <c r="II611" s="1"/>
      <c r="IJ611" s="1"/>
      <c r="IK611" s="1"/>
      <c r="IL611" s="1"/>
      <c r="IM611" s="1"/>
      <c r="IN611" s="1"/>
      <c r="IO611" s="1"/>
      <c r="IP611" s="1"/>
      <c r="IQ611" s="1"/>
      <c r="IR611" s="1"/>
      <c r="IS611" s="1"/>
      <c r="IT611" s="1"/>
      <c r="IU611" s="1"/>
      <c r="IV611" s="1"/>
      <c r="IW611" s="1"/>
      <c r="IX611" s="1"/>
      <c r="IY611" s="1"/>
      <c r="IZ611" s="1"/>
      <c r="JA611" s="1"/>
      <c r="JB611" s="1"/>
      <c r="JC611" s="1"/>
      <c r="JD611" s="1"/>
      <c r="JE611" s="1"/>
      <c r="JF611" s="1"/>
      <c r="JG611" s="1"/>
      <c r="JH611" s="1"/>
      <c r="JI611" s="1"/>
      <c r="JJ611" s="1"/>
      <c r="JK611" s="1"/>
      <c r="JL611" s="1"/>
      <c r="JM611" s="1"/>
      <c r="JN611" s="1"/>
      <c r="JO611" s="1"/>
      <c r="JP611" s="1"/>
      <c r="JQ611" s="1"/>
      <c r="JR611" s="1"/>
      <c r="JS611" s="1"/>
      <c r="JT611" s="1"/>
      <c r="JU611" s="1"/>
      <c r="JV611" s="1"/>
      <c r="JW611" s="1"/>
      <c r="JX611" s="1"/>
      <c r="JY611" s="1"/>
      <c r="JZ611" s="1"/>
      <c r="KA611" s="1"/>
      <c r="KB611" s="1"/>
      <c r="KC611" s="1"/>
      <c r="KD611" s="1"/>
      <c r="KE611" s="1"/>
      <c r="KF611" s="1"/>
      <c r="KG611" s="1"/>
      <c r="KH611" s="1"/>
      <c r="KI611" s="1"/>
      <c r="KJ611" s="1"/>
      <c r="KK611" s="1"/>
      <c r="KL611" s="1"/>
      <c r="KM611" s="1"/>
    </row>
    <row r="612" spans="203:299" ht="15" customHeight="1" x14ac:dyDescent="0.25">
      <c r="GV612" s="1"/>
      <c r="GW612" s="1"/>
      <c r="GX612" s="1"/>
      <c r="GY612" s="1"/>
      <c r="GZ612" s="1"/>
      <c r="HA612" s="1"/>
      <c r="HB612" s="1"/>
      <c r="HC612" s="1"/>
      <c r="HD612" s="1"/>
      <c r="HE612" s="1"/>
      <c r="HF612" s="1"/>
      <c r="HG612" s="1"/>
      <c r="HH612" s="1"/>
      <c r="HI612" s="1"/>
      <c r="HJ612" s="1"/>
      <c r="HK612" s="1"/>
      <c r="HL612" s="1"/>
      <c r="HM612" s="1"/>
      <c r="HN612" s="1"/>
      <c r="HO612" s="1"/>
      <c r="HP612" s="1"/>
      <c r="HQ612" s="1"/>
      <c r="HR612" s="1"/>
      <c r="HS612" s="1"/>
      <c r="HT612" s="1"/>
      <c r="HU612" s="1"/>
      <c r="HV612" s="1"/>
      <c r="HW612" s="1"/>
      <c r="HX612" s="1"/>
      <c r="HY612" s="1"/>
      <c r="HZ612" s="1"/>
      <c r="IA612" s="1"/>
      <c r="IB612" s="1"/>
      <c r="IC612" s="1"/>
      <c r="ID612" s="1"/>
      <c r="IE612" s="1"/>
      <c r="IF612" s="1"/>
      <c r="IG612" s="1"/>
      <c r="IH612" s="1"/>
      <c r="II612" s="1"/>
      <c r="IJ612" s="1"/>
      <c r="IK612" s="1"/>
      <c r="IL612" s="1"/>
      <c r="IM612" s="1"/>
      <c r="IN612" s="1"/>
      <c r="IO612" s="1"/>
      <c r="IP612" s="1"/>
      <c r="IQ612" s="1"/>
      <c r="IR612" s="1"/>
      <c r="IS612" s="1"/>
      <c r="IT612" s="1"/>
      <c r="IU612" s="1"/>
      <c r="IV612" s="1"/>
      <c r="IW612" s="1"/>
      <c r="IX612" s="1"/>
      <c r="IY612" s="1"/>
      <c r="IZ612" s="1"/>
      <c r="JA612" s="1"/>
      <c r="JB612" s="1"/>
      <c r="JC612" s="1"/>
      <c r="JD612" s="1"/>
      <c r="JE612" s="1"/>
      <c r="JF612" s="1"/>
      <c r="JG612" s="1"/>
      <c r="JH612" s="1"/>
      <c r="JI612" s="1"/>
      <c r="JJ612" s="1"/>
      <c r="JK612" s="1"/>
      <c r="JL612" s="1"/>
      <c r="JM612" s="1"/>
      <c r="JN612" s="1"/>
      <c r="JO612" s="1"/>
      <c r="JP612" s="1"/>
      <c r="JQ612" s="1"/>
      <c r="JR612" s="1"/>
      <c r="JS612" s="1"/>
      <c r="JT612" s="1"/>
      <c r="JU612" s="1"/>
      <c r="JV612" s="1"/>
      <c r="JW612" s="1"/>
      <c r="JX612" s="1"/>
      <c r="JY612" s="1"/>
      <c r="JZ612" s="1"/>
      <c r="KA612" s="1"/>
      <c r="KB612" s="1"/>
      <c r="KC612" s="1"/>
      <c r="KD612" s="1"/>
      <c r="KE612" s="1"/>
      <c r="KF612" s="1"/>
      <c r="KG612" s="1"/>
      <c r="KH612" s="1"/>
      <c r="KI612" s="1"/>
      <c r="KJ612" s="1"/>
      <c r="KK612" s="1"/>
      <c r="KL612" s="1"/>
      <c r="KM612" s="1"/>
    </row>
    <row r="613" spans="203:299" ht="15" customHeight="1" x14ac:dyDescent="0.25">
      <c r="GV613" s="1"/>
      <c r="GW613" s="1"/>
      <c r="GX613" s="1"/>
      <c r="GY613" s="1"/>
      <c r="GZ613" s="1"/>
      <c r="HA613" s="1"/>
      <c r="HB613" s="1"/>
      <c r="HC613" s="1"/>
      <c r="HD613" s="1"/>
      <c r="HE613" s="1"/>
      <c r="HF613" s="1"/>
      <c r="HG613" s="1"/>
      <c r="HH613" s="1"/>
      <c r="HI613" s="1"/>
      <c r="HJ613" s="1"/>
      <c r="HK613" s="1"/>
      <c r="HL613" s="1"/>
      <c r="HM613" s="1"/>
      <c r="HN613" s="1"/>
      <c r="HO613" s="1"/>
      <c r="HP613" s="1"/>
      <c r="HQ613" s="1"/>
      <c r="HR613" s="1"/>
      <c r="HS613" s="1"/>
      <c r="HT613" s="1"/>
      <c r="HU613" s="1"/>
      <c r="HV613" s="1"/>
      <c r="HW613" s="1"/>
      <c r="HX613" s="1"/>
      <c r="HY613" s="1"/>
      <c r="HZ613" s="1"/>
      <c r="IA613" s="1"/>
      <c r="IB613" s="1"/>
      <c r="IC613" s="1"/>
      <c r="ID613" s="1"/>
      <c r="IE613" s="1"/>
      <c r="IF613" s="1"/>
      <c r="IG613" s="1"/>
      <c r="IH613" s="1"/>
      <c r="II613" s="1"/>
      <c r="IJ613" s="1"/>
      <c r="IK613" s="1"/>
      <c r="IL613" s="1"/>
      <c r="IM613" s="1"/>
      <c r="IN613" s="1"/>
      <c r="IO613" s="1"/>
      <c r="IP613" s="1"/>
      <c r="IQ613" s="1"/>
      <c r="IR613" s="1"/>
      <c r="IS613" s="1"/>
      <c r="IT613" s="1"/>
      <c r="IU613" s="1"/>
      <c r="IV613" s="1"/>
      <c r="IW613" s="1"/>
      <c r="IX613" s="1"/>
      <c r="IY613" s="1"/>
      <c r="IZ613" s="1"/>
      <c r="JA613" s="1"/>
      <c r="JB613" s="1"/>
      <c r="JC613" s="1"/>
      <c r="JD613" s="1"/>
      <c r="JE613" s="1"/>
      <c r="JF613" s="1"/>
      <c r="JG613" s="1"/>
      <c r="JH613" s="1"/>
      <c r="JI613" s="1"/>
      <c r="JJ613" s="1"/>
      <c r="JK613" s="1"/>
      <c r="JL613" s="1"/>
      <c r="JM613" s="1"/>
      <c r="JN613" s="1"/>
      <c r="JO613" s="1"/>
      <c r="JP613" s="1"/>
      <c r="JQ613" s="1"/>
      <c r="JR613" s="1"/>
      <c r="JS613" s="1"/>
      <c r="JT613" s="1"/>
      <c r="JU613" s="1"/>
      <c r="JV613" s="1"/>
      <c r="JW613" s="1"/>
      <c r="JX613" s="1"/>
      <c r="JY613" s="1"/>
      <c r="JZ613" s="1"/>
      <c r="KA613" s="1"/>
      <c r="KB613" s="1"/>
      <c r="KC613" s="1"/>
      <c r="KD613" s="1"/>
      <c r="KE613" s="1"/>
      <c r="KF613" s="1"/>
      <c r="KG613" s="1"/>
      <c r="KH613" s="1"/>
      <c r="KI613" s="1"/>
      <c r="KJ613" s="1"/>
      <c r="KK613" s="1"/>
      <c r="KL613" s="1"/>
      <c r="KM613" s="1"/>
    </row>
    <row r="614" spans="203:299" ht="15" customHeight="1" x14ac:dyDescent="0.25">
      <c r="GV614" s="1"/>
      <c r="GW614" s="1"/>
      <c r="GX614" s="1"/>
      <c r="GY614" s="1"/>
      <c r="GZ614" s="1"/>
      <c r="HA614" s="1"/>
      <c r="HB614" s="1"/>
      <c r="HC614" s="1"/>
      <c r="HD614" s="1"/>
      <c r="HE614" s="1"/>
      <c r="HF614" s="1"/>
      <c r="HG614" s="1"/>
      <c r="HH614" s="1"/>
      <c r="HI614" s="1"/>
      <c r="HJ614" s="1"/>
      <c r="HK614" s="1"/>
      <c r="HL614" s="1"/>
      <c r="HM614" s="1"/>
      <c r="HN614" s="1"/>
      <c r="HO614" s="1"/>
      <c r="HP614" s="1"/>
      <c r="HQ614" s="1"/>
      <c r="HR614" s="1"/>
      <c r="HS614" s="1"/>
      <c r="HT614" s="1"/>
      <c r="HU614" s="1"/>
      <c r="HV614" s="1"/>
      <c r="HW614" s="1"/>
      <c r="HX614" s="1"/>
      <c r="HY614" s="1"/>
      <c r="HZ614" s="1"/>
      <c r="IA614" s="1"/>
      <c r="IB614" s="1"/>
      <c r="IC614" s="1"/>
      <c r="ID614" s="1"/>
      <c r="IE614" s="1"/>
      <c r="IF614" s="1"/>
      <c r="IG614" s="1"/>
      <c r="IH614" s="1"/>
      <c r="II614" s="1"/>
      <c r="IJ614" s="1"/>
      <c r="IK614" s="1"/>
      <c r="IL614" s="1"/>
      <c r="IM614" s="1"/>
      <c r="IN614" s="1"/>
      <c r="IO614" s="1"/>
      <c r="IP614" s="1"/>
      <c r="IQ614" s="1"/>
      <c r="IR614" s="1"/>
      <c r="IS614" s="1"/>
      <c r="IT614" s="1"/>
      <c r="IU614" s="1"/>
      <c r="IV614" s="1"/>
      <c r="IW614" s="1"/>
      <c r="IX614" s="1"/>
      <c r="IY614" s="1"/>
      <c r="IZ614" s="1"/>
      <c r="JA614" s="1"/>
      <c r="JB614" s="1"/>
      <c r="JC614" s="1"/>
      <c r="JD614" s="1"/>
      <c r="JE614" s="1"/>
      <c r="JF614" s="1"/>
      <c r="JG614" s="1"/>
      <c r="JH614" s="1"/>
      <c r="JI614" s="1"/>
      <c r="JJ614" s="1"/>
      <c r="JK614" s="1"/>
      <c r="JL614" s="1"/>
      <c r="JM614" s="1"/>
      <c r="JN614" s="1"/>
      <c r="JO614" s="1"/>
      <c r="JP614" s="1"/>
      <c r="JQ614" s="1"/>
      <c r="JR614" s="1"/>
      <c r="JS614" s="1"/>
      <c r="JT614" s="1"/>
      <c r="JU614" s="1"/>
      <c r="JV614" s="1"/>
      <c r="JW614" s="1"/>
      <c r="JX614" s="1"/>
      <c r="JY614" s="1"/>
      <c r="JZ614" s="1"/>
      <c r="KA614" s="1"/>
      <c r="KB614" s="1"/>
      <c r="KC614" s="1"/>
      <c r="KD614" s="1"/>
      <c r="KE614" s="1"/>
      <c r="KF614" s="1"/>
      <c r="KG614" s="1"/>
      <c r="KH614" s="1"/>
      <c r="KI614" s="1"/>
      <c r="KJ614" s="1"/>
      <c r="KK614" s="1"/>
      <c r="KL614" s="1"/>
      <c r="KM614" s="1"/>
    </row>
    <row r="615" spans="203:299" ht="15" customHeight="1" x14ac:dyDescent="0.25">
      <c r="GW615" s="1"/>
      <c r="GX615" s="1"/>
      <c r="GY615" s="1"/>
      <c r="GZ615" s="1"/>
      <c r="HA615" s="1"/>
      <c r="HB615" s="1"/>
      <c r="HC615" s="1"/>
      <c r="HD615" s="1"/>
      <c r="HE615" s="1"/>
      <c r="HF615" s="1"/>
      <c r="HG615" s="1"/>
      <c r="HH615" s="1"/>
      <c r="HI615" s="1"/>
      <c r="HJ615" s="1"/>
      <c r="HK615" s="1"/>
      <c r="HL615" s="1"/>
      <c r="HM615" s="1"/>
      <c r="HN615" s="1"/>
      <c r="HO615" s="1"/>
      <c r="HP615" s="1"/>
      <c r="HQ615" s="1"/>
      <c r="HR615" s="1"/>
      <c r="HS615" s="1"/>
      <c r="HT615" s="1"/>
      <c r="HU615" s="1"/>
      <c r="HV615" s="1"/>
      <c r="HW615" s="1"/>
      <c r="HX615" s="1"/>
      <c r="HY615" s="1"/>
      <c r="HZ615" s="1"/>
      <c r="IA615" s="1"/>
      <c r="IB615" s="1"/>
      <c r="IC615" s="1"/>
      <c r="ID615" s="1"/>
      <c r="IE615" s="1"/>
      <c r="IF615" s="1"/>
      <c r="IG615" s="1"/>
      <c r="IH615" s="1"/>
      <c r="II615" s="1"/>
      <c r="IJ615" s="1"/>
      <c r="IK615" s="1"/>
      <c r="IL615" s="1"/>
      <c r="IM615" s="1"/>
      <c r="IN615" s="1"/>
      <c r="IO615" s="1"/>
      <c r="IP615" s="1"/>
      <c r="IQ615" s="1"/>
      <c r="IR615" s="1"/>
      <c r="IS615" s="1"/>
      <c r="IT615" s="1"/>
      <c r="IU615" s="1"/>
      <c r="IV615" s="1"/>
      <c r="IW615" s="1"/>
      <c r="IX615" s="1"/>
      <c r="IY615" s="1"/>
      <c r="IZ615" s="1"/>
      <c r="JA615" s="1"/>
      <c r="JB615" s="1"/>
      <c r="JC615" s="1"/>
      <c r="JD615" s="1"/>
      <c r="JE615" s="1"/>
      <c r="JF615" s="1"/>
      <c r="JG615" s="1"/>
      <c r="JH615" s="1"/>
      <c r="JI615" s="1"/>
      <c r="JJ615" s="1"/>
      <c r="JK615" s="1"/>
      <c r="JL615" s="1"/>
      <c r="JM615" s="1"/>
      <c r="JN615" s="1"/>
      <c r="JO615" s="1"/>
      <c r="JP615" s="1"/>
      <c r="JQ615" s="1"/>
      <c r="JR615" s="1"/>
      <c r="JS615" s="1"/>
      <c r="JT615" s="1"/>
      <c r="JU615" s="1"/>
      <c r="JV615" s="1"/>
      <c r="JW615" s="1"/>
      <c r="JX615" s="1"/>
      <c r="JY615" s="1"/>
      <c r="JZ615" s="1"/>
      <c r="KA615" s="1"/>
      <c r="KB615" s="1"/>
      <c r="KC615" s="1"/>
      <c r="KD615" s="1"/>
      <c r="KE615" s="1"/>
      <c r="KF615" s="1"/>
      <c r="KG615" s="1"/>
      <c r="KH615" s="1"/>
      <c r="KI615" s="1"/>
      <c r="KJ615" s="1"/>
      <c r="KK615" s="1"/>
      <c r="KL615" s="1"/>
      <c r="KM615" s="1"/>
    </row>
    <row r="616" spans="203:299" ht="15" customHeight="1" x14ac:dyDescent="0.25">
      <c r="GW616" s="1"/>
      <c r="GX616" s="1"/>
      <c r="GY616" s="1"/>
      <c r="GZ616" s="1"/>
      <c r="HA616" s="1"/>
      <c r="HB616" s="1"/>
      <c r="HC616" s="1"/>
      <c r="HD616" s="1"/>
      <c r="HE616" s="1"/>
      <c r="HF616" s="1"/>
      <c r="HG616" s="1"/>
      <c r="HH616" s="1"/>
      <c r="HI616" s="1"/>
      <c r="HJ616" s="1"/>
      <c r="HK616" s="1"/>
      <c r="HL616" s="1"/>
      <c r="HM616" s="1"/>
      <c r="HN616" s="1"/>
      <c r="HO616" s="1"/>
      <c r="HP616" s="1"/>
      <c r="HQ616" s="1"/>
      <c r="HR616" s="1"/>
      <c r="HS616" s="1"/>
      <c r="HT616" s="1"/>
      <c r="HU616" s="1"/>
      <c r="HV616" s="1"/>
      <c r="HW616" s="1"/>
      <c r="HX616" s="1"/>
      <c r="HY616" s="1"/>
      <c r="HZ616" s="1"/>
      <c r="IA616" s="1"/>
      <c r="IB616" s="1"/>
      <c r="IC616" s="1"/>
      <c r="ID616" s="1"/>
      <c r="IE616" s="1"/>
      <c r="IF616" s="1"/>
      <c r="IG616" s="1"/>
      <c r="IH616" s="1"/>
      <c r="II616" s="1"/>
      <c r="IJ616" s="1"/>
      <c r="IK616" s="1"/>
      <c r="IL616" s="1"/>
      <c r="IM616" s="1"/>
      <c r="IN616" s="1"/>
      <c r="IO616" s="1"/>
      <c r="IP616" s="1"/>
      <c r="IQ616" s="1"/>
      <c r="IR616" s="1"/>
      <c r="IS616" s="1"/>
      <c r="IT616" s="1"/>
      <c r="IU616" s="1"/>
      <c r="IV616" s="1"/>
      <c r="IW616" s="1"/>
      <c r="IX616" s="1"/>
      <c r="IY616" s="1"/>
      <c r="IZ616" s="1"/>
      <c r="JA616" s="1"/>
      <c r="JB616" s="1"/>
      <c r="JC616" s="1"/>
      <c r="JD616" s="1"/>
      <c r="JE616" s="1"/>
      <c r="JF616" s="1"/>
      <c r="JG616" s="1"/>
      <c r="JH616" s="1"/>
      <c r="JI616" s="1"/>
      <c r="JJ616" s="1"/>
      <c r="JK616" s="1"/>
      <c r="JL616" s="1"/>
      <c r="JM616" s="1"/>
      <c r="JN616" s="1"/>
      <c r="JO616" s="1"/>
      <c r="JP616" s="1"/>
      <c r="JQ616" s="1"/>
      <c r="JR616" s="1"/>
      <c r="JS616" s="1"/>
      <c r="JT616" s="1"/>
      <c r="JU616" s="1"/>
      <c r="JV616" s="1"/>
      <c r="JW616" s="1"/>
      <c r="JX616" s="1"/>
      <c r="JY616" s="1"/>
      <c r="JZ616" s="1"/>
      <c r="KA616" s="1"/>
      <c r="KB616" s="1"/>
      <c r="KC616" s="1"/>
      <c r="KD616" s="1"/>
      <c r="KE616" s="1"/>
      <c r="KF616" s="1"/>
      <c r="KG616" s="1"/>
      <c r="KH616" s="1"/>
      <c r="KI616" s="1"/>
      <c r="KJ616" s="1"/>
      <c r="KK616" s="1"/>
      <c r="KL616" s="1"/>
      <c r="KM616" s="1"/>
    </row>
    <row r="617" spans="203:299" ht="15" customHeight="1" x14ac:dyDescent="0.25">
      <c r="GW617" s="1"/>
      <c r="GX617" s="1"/>
      <c r="GY617" s="1"/>
      <c r="GZ617" s="1"/>
      <c r="HA617" s="1"/>
      <c r="HB617" s="1"/>
      <c r="HC617" s="1"/>
      <c r="HD617" s="1"/>
      <c r="HE617" s="1"/>
      <c r="HF617" s="1"/>
      <c r="HG617" s="1"/>
      <c r="HH617" s="1"/>
      <c r="HI617" s="1"/>
      <c r="HJ617" s="1"/>
      <c r="HK617" s="1"/>
      <c r="HL617" s="1"/>
      <c r="HM617" s="1"/>
      <c r="HN617" s="1"/>
      <c r="HO617" s="1"/>
      <c r="HP617" s="1"/>
      <c r="HQ617" s="1"/>
      <c r="HR617" s="1"/>
      <c r="HS617" s="1"/>
      <c r="HT617" s="1"/>
      <c r="HU617" s="1"/>
      <c r="HV617" s="1"/>
      <c r="HW617" s="1"/>
      <c r="HX617" s="1"/>
      <c r="HY617" s="1"/>
      <c r="HZ617" s="1"/>
      <c r="IA617" s="1"/>
      <c r="IB617" s="1"/>
      <c r="IC617" s="1"/>
      <c r="ID617" s="1"/>
      <c r="IE617" s="1"/>
      <c r="IF617" s="1"/>
      <c r="IG617" s="1"/>
      <c r="IH617" s="1"/>
      <c r="II617" s="1"/>
      <c r="IJ617" s="1"/>
      <c r="IK617" s="1"/>
      <c r="IL617" s="1"/>
      <c r="IM617" s="1"/>
      <c r="IN617" s="1"/>
      <c r="IO617" s="1"/>
      <c r="IP617" s="1"/>
      <c r="IQ617" s="1"/>
      <c r="IR617" s="1"/>
      <c r="IS617" s="1"/>
      <c r="IT617" s="1"/>
      <c r="IU617" s="1"/>
      <c r="IV617" s="1"/>
      <c r="IW617" s="1"/>
      <c r="IX617" s="1"/>
      <c r="IY617" s="1"/>
      <c r="IZ617" s="1"/>
      <c r="JA617" s="1"/>
      <c r="JB617" s="1"/>
      <c r="JC617" s="1"/>
      <c r="JD617" s="1"/>
      <c r="JE617" s="1"/>
      <c r="JF617" s="1"/>
      <c r="JG617" s="1"/>
      <c r="JH617" s="1"/>
      <c r="JI617" s="1"/>
      <c r="JJ617" s="1"/>
      <c r="JK617" s="1"/>
      <c r="JL617" s="1"/>
      <c r="JM617" s="1"/>
      <c r="JN617" s="1"/>
      <c r="JO617" s="1"/>
      <c r="JP617" s="1"/>
      <c r="JQ617" s="1"/>
      <c r="JR617" s="1"/>
      <c r="JS617" s="1"/>
      <c r="JT617" s="1"/>
      <c r="JU617" s="1"/>
      <c r="JV617" s="1"/>
      <c r="JW617" s="1"/>
      <c r="JX617" s="1"/>
      <c r="JY617" s="1"/>
      <c r="JZ617" s="1"/>
      <c r="KA617" s="1"/>
      <c r="KB617" s="1"/>
      <c r="KC617" s="1"/>
      <c r="KD617" s="1"/>
      <c r="KE617" s="1"/>
      <c r="KF617" s="1"/>
      <c r="KG617" s="1"/>
      <c r="KH617" s="1"/>
      <c r="KI617" s="1"/>
      <c r="KJ617" s="1"/>
      <c r="KK617" s="1"/>
      <c r="KL617" s="1"/>
      <c r="KM617" s="1"/>
    </row>
    <row r="618" spans="203:299" ht="15" customHeight="1" x14ac:dyDescent="0.25">
      <c r="GW618" s="1"/>
      <c r="GX618" s="1"/>
      <c r="GY618" s="1"/>
      <c r="GZ618" s="1"/>
      <c r="HA618" s="1"/>
      <c r="HB618" s="1"/>
      <c r="HC618" s="1"/>
      <c r="HD618" s="1"/>
      <c r="HE618" s="1"/>
      <c r="HF618" s="1"/>
      <c r="HG618" s="1"/>
      <c r="HH618" s="1"/>
      <c r="HI618" s="1"/>
      <c r="HJ618" s="1"/>
      <c r="HK618" s="1"/>
      <c r="HL618" s="1"/>
      <c r="HM618" s="1"/>
      <c r="HN618" s="1"/>
      <c r="HO618" s="1"/>
      <c r="HP618" s="1"/>
      <c r="HQ618" s="1"/>
      <c r="HR618" s="1"/>
      <c r="HS618" s="1"/>
      <c r="HT618" s="1"/>
      <c r="HU618" s="1"/>
      <c r="HV618" s="1"/>
      <c r="HW618" s="1"/>
      <c r="HX618" s="1"/>
      <c r="HY618" s="1"/>
      <c r="HZ618" s="1"/>
      <c r="IA618" s="1"/>
      <c r="IB618" s="1"/>
      <c r="IC618" s="1"/>
      <c r="ID618" s="1"/>
      <c r="IE618" s="1"/>
      <c r="IF618" s="1"/>
      <c r="IG618" s="1"/>
      <c r="IH618" s="1"/>
      <c r="II618" s="1"/>
      <c r="IJ618" s="1"/>
      <c r="IK618" s="1"/>
      <c r="IL618" s="1"/>
      <c r="IM618" s="1"/>
      <c r="IN618" s="1"/>
      <c r="IO618" s="1"/>
      <c r="IP618" s="1"/>
      <c r="IQ618" s="1"/>
      <c r="IR618" s="1"/>
      <c r="IS618" s="1"/>
      <c r="IT618" s="1"/>
      <c r="IU618" s="1"/>
      <c r="IV618" s="1"/>
      <c r="IW618" s="1"/>
      <c r="IX618" s="1"/>
      <c r="IY618" s="1"/>
      <c r="IZ618" s="1"/>
      <c r="JA618" s="1"/>
      <c r="JB618" s="1"/>
      <c r="JC618" s="1"/>
      <c r="JD618" s="1"/>
      <c r="JE618" s="1"/>
      <c r="JF618" s="1"/>
      <c r="JG618" s="1"/>
      <c r="JH618" s="1"/>
      <c r="JI618" s="1"/>
      <c r="JJ618" s="1"/>
      <c r="JK618" s="1"/>
      <c r="JL618" s="1"/>
      <c r="JM618" s="1"/>
      <c r="JN618" s="1"/>
      <c r="JO618" s="1"/>
      <c r="JP618" s="1"/>
      <c r="JQ618" s="1"/>
      <c r="JR618" s="1"/>
      <c r="JS618" s="1"/>
      <c r="JT618" s="1"/>
      <c r="JU618" s="1"/>
      <c r="JV618" s="1"/>
      <c r="JW618" s="1"/>
      <c r="JX618" s="1"/>
      <c r="JY618" s="1"/>
      <c r="JZ618" s="1"/>
      <c r="KA618" s="1"/>
      <c r="KB618" s="1"/>
      <c r="KC618" s="1"/>
      <c r="KD618" s="1"/>
      <c r="KE618" s="1"/>
      <c r="KF618" s="1"/>
      <c r="KG618" s="1"/>
      <c r="KH618" s="1"/>
      <c r="KI618" s="1"/>
      <c r="KJ618" s="1"/>
      <c r="KK618" s="1"/>
      <c r="KL618" s="1"/>
      <c r="KM618" s="1"/>
    </row>
    <row r="619" spans="203:299" ht="15" customHeight="1" x14ac:dyDescent="0.25">
      <c r="GX619" s="1"/>
      <c r="GY619" s="1"/>
      <c r="GZ619" s="1"/>
      <c r="HA619" s="1"/>
      <c r="HB619" s="1"/>
      <c r="HC619" s="1"/>
      <c r="HD619" s="1"/>
      <c r="HE619" s="1"/>
      <c r="HF619" s="1"/>
      <c r="HG619" s="1"/>
      <c r="HH619" s="1"/>
      <c r="HI619" s="1"/>
      <c r="HJ619" s="1"/>
      <c r="HK619" s="1"/>
      <c r="HL619" s="1"/>
      <c r="HM619" s="1"/>
      <c r="HN619" s="1"/>
      <c r="HO619" s="1"/>
      <c r="HP619" s="1"/>
      <c r="HQ619" s="1"/>
      <c r="HR619" s="1"/>
      <c r="HS619" s="1"/>
      <c r="HT619" s="1"/>
      <c r="HU619" s="1"/>
      <c r="HV619" s="1"/>
      <c r="HW619" s="1"/>
      <c r="HX619" s="1"/>
      <c r="HY619" s="1"/>
      <c r="HZ619" s="1"/>
      <c r="IA619" s="1"/>
      <c r="IB619" s="1"/>
      <c r="IC619" s="1"/>
      <c r="ID619" s="1"/>
      <c r="IE619" s="1"/>
      <c r="IF619" s="1"/>
      <c r="IG619" s="1"/>
      <c r="IH619" s="1"/>
      <c r="II619" s="1"/>
      <c r="IJ619" s="1"/>
      <c r="IK619" s="1"/>
      <c r="IL619" s="1"/>
      <c r="IM619" s="1"/>
      <c r="IN619" s="1"/>
      <c r="IO619" s="1"/>
      <c r="IP619" s="1"/>
      <c r="IQ619" s="1"/>
      <c r="IR619" s="1"/>
      <c r="IS619" s="1"/>
      <c r="IT619" s="1"/>
      <c r="IU619" s="1"/>
      <c r="IV619" s="1"/>
      <c r="IW619" s="1"/>
      <c r="IX619" s="1"/>
      <c r="IY619" s="1"/>
      <c r="IZ619" s="1"/>
      <c r="JA619" s="1"/>
      <c r="JB619" s="1"/>
      <c r="JC619" s="1"/>
      <c r="JD619" s="1"/>
      <c r="JE619" s="1"/>
      <c r="JF619" s="1"/>
      <c r="JG619" s="1"/>
      <c r="JH619" s="1"/>
      <c r="JI619" s="1"/>
      <c r="JJ619" s="1"/>
      <c r="JK619" s="1"/>
      <c r="JL619" s="1"/>
      <c r="JM619" s="1"/>
      <c r="JN619" s="1"/>
      <c r="JO619" s="1"/>
      <c r="JP619" s="1"/>
      <c r="JQ619" s="1"/>
      <c r="JR619" s="1"/>
      <c r="JS619" s="1"/>
      <c r="JT619" s="1"/>
      <c r="JU619" s="1"/>
      <c r="JV619" s="1"/>
      <c r="JW619" s="1"/>
      <c r="JX619" s="1"/>
      <c r="JY619" s="1"/>
      <c r="JZ619" s="1"/>
      <c r="KA619" s="1"/>
      <c r="KB619" s="1"/>
      <c r="KC619" s="1"/>
      <c r="KD619" s="1"/>
      <c r="KE619" s="1"/>
      <c r="KF619" s="1"/>
      <c r="KG619" s="1"/>
      <c r="KH619" s="1"/>
      <c r="KI619" s="1"/>
      <c r="KJ619" s="1"/>
      <c r="KK619" s="1"/>
      <c r="KL619" s="1"/>
      <c r="KM619" s="1"/>
    </row>
    <row r="620" spans="203:299" ht="15" customHeight="1" x14ac:dyDescent="0.25">
      <c r="GX620" s="1"/>
      <c r="GY620" s="1"/>
      <c r="GZ620" s="1"/>
      <c r="HA620" s="1"/>
      <c r="HB620" s="1"/>
      <c r="HC620" s="1"/>
      <c r="HD620" s="1"/>
      <c r="HE620" s="1"/>
      <c r="HF620" s="1"/>
      <c r="HG620" s="1"/>
      <c r="HH620" s="1"/>
      <c r="HI620" s="1"/>
      <c r="HJ620" s="1"/>
      <c r="HK620" s="1"/>
      <c r="HL620" s="1"/>
      <c r="HM620" s="1"/>
      <c r="HN620" s="1"/>
      <c r="HO620" s="1"/>
      <c r="HP620" s="1"/>
      <c r="HQ620" s="1"/>
      <c r="HR620" s="1"/>
      <c r="HS620" s="1"/>
      <c r="HT620" s="1"/>
      <c r="HU620" s="1"/>
      <c r="HV620" s="1"/>
      <c r="HW620" s="1"/>
      <c r="HX620" s="1"/>
      <c r="HY620" s="1"/>
      <c r="HZ620" s="1"/>
      <c r="IA620" s="1"/>
      <c r="IB620" s="1"/>
      <c r="IC620" s="1"/>
      <c r="ID620" s="1"/>
      <c r="IE620" s="1"/>
      <c r="IF620" s="1"/>
      <c r="IG620" s="1"/>
      <c r="IH620" s="1"/>
      <c r="II620" s="1"/>
      <c r="IJ620" s="1"/>
      <c r="IK620" s="1"/>
      <c r="IL620" s="1"/>
      <c r="IM620" s="1"/>
      <c r="IN620" s="1"/>
      <c r="IO620" s="1"/>
      <c r="IP620" s="1"/>
      <c r="IQ620" s="1"/>
      <c r="IR620" s="1"/>
      <c r="IS620" s="1"/>
      <c r="IT620" s="1"/>
      <c r="IU620" s="1"/>
      <c r="IV620" s="1"/>
      <c r="IW620" s="1"/>
      <c r="IX620" s="1"/>
      <c r="IY620" s="1"/>
      <c r="IZ620" s="1"/>
      <c r="JA620" s="1"/>
      <c r="JB620" s="1"/>
      <c r="JC620" s="1"/>
      <c r="JD620" s="1"/>
      <c r="JE620" s="1"/>
      <c r="JF620" s="1"/>
      <c r="JG620" s="1"/>
      <c r="JH620" s="1"/>
      <c r="JI620" s="1"/>
      <c r="JJ620" s="1"/>
      <c r="JK620" s="1"/>
      <c r="JL620" s="1"/>
      <c r="JM620" s="1"/>
      <c r="JN620" s="1"/>
      <c r="JO620" s="1"/>
      <c r="JP620" s="1"/>
      <c r="JQ620" s="1"/>
      <c r="JR620" s="1"/>
      <c r="JS620" s="1"/>
      <c r="JT620" s="1"/>
      <c r="JU620" s="1"/>
      <c r="JV620" s="1"/>
      <c r="JW620" s="1"/>
      <c r="JX620" s="1"/>
      <c r="JY620" s="1"/>
      <c r="JZ620" s="1"/>
      <c r="KA620" s="1"/>
      <c r="KB620" s="1"/>
      <c r="KC620" s="1"/>
      <c r="KD620" s="1"/>
      <c r="KE620" s="1"/>
      <c r="KF620" s="1"/>
      <c r="KG620" s="1"/>
      <c r="KH620" s="1"/>
      <c r="KI620" s="1"/>
      <c r="KJ620" s="1"/>
      <c r="KK620" s="1"/>
      <c r="KL620" s="1"/>
      <c r="KM620" s="1"/>
    </row>
    <row r="621" spans="203:299" ht="15" customHeight="1" x14ac:dyDescent="0.25">
      <c r="GX621" s="1"/>
      <c r="GY621" s="1"/>
      <c r="GZ621" s="1"/>
      <c r="HA621" s="1"/>
      <c r="HB621" s="1"/>
      <c r="HC621" s="1"/>
      <c r="HD621" s="1"/>
      <c r="HE621" s="1"/>
      <c r="HF621" s="1"/>
      <c r="HG621" s="1"/>
      <c r="HH621" s="1"/>
      <c r="HI621" s="1"/>
      <c r="HJ621" s="1"/>
      <c r="HK621" s="1"/>
      <c r="HL621" s="1"/>
      <c r="HM621" s="1"/>
      <c r="HN621" s="1"/>
      <c r="HO621" s="1"/>
      <c r="HP621" s="1"/>
      <c r="HQ621" s="1"/>
      <c r="HR621" s="1"/>
      <c r="HS621" s="1"/>
      <c r="HT621" s="1"/>
      <c r="HU621" s="1"/>
      <c r="HV621" s="1"/>
      <c r="HW621" s="1"/>
      <c r="HX621" s="1"/>
      <c r="HY621" s="1"/>
      <c r="HZ621" s="1"/>
      <c r="IA621" s="1"/>
      <c r="IB621" s="1"/>
      <c r="IC621" s="1"/>
      <c r="ID621" s="1"/>
      <c r="IE621" s="1"/>
      <c r="IF621" s="1"/>
      <c r="IG621" s="1"/>
      <c r="IH621" s="1"/>
      <c r="II621" s="1"/>
      <c r="IJ621" s="1"/>
      <c r="IK621" s="1"/>
      <c r="IL621" s="1"/>
      <c r="IM621" s="1"/>
      <c r="IN621" s="1"/>
      <c r="IO621" s="1"/>
      <c r="IP621" s="1"/>
      <c r="IQ621" s="1"/>
      <c r="IR621" s="1"/>
      <c r="IS621" s="1"/>
      <c r="IT621" s="1"/>
      <c r="IU621" s="1"/>
      <c r="IV621" s="1"/>
      <c r="IW621" s="1"/>
      <c r="IX621" s="1"/>
      <c r="IY621" s="1"/>
      <c r="IZ621" s="1"/>
      <c r="JA621" s="1"/>
      <c r="JB621" s="1"/>
      <c r="JC621" s="1"/>
      <c r="JD621" s="1"/>
      <c r="JE621" s="1"/>
      <c r="JF621" s="1"/>
      <c r="JG621" s="1"/>
      <c r="JH621" s="1"/>
      <c r="JI621" s="1"/>
      <c r="JJ621" s="1"/>
      <c r="JK621" s="1"/>
      <c r="JL621" s="1"/>
      <c r="JM621" s="1"/>
      <c r="JN621" s="1"/>
      <c r="JO621" s="1"/>
      <c r="JP621" s="1"/>
      <c r="JQ621" s="1"/>
      <c r="JR621" s="1"/>
      <c r="JS621" s="1"/>
      <c r="JT621" s="1"/>
      <c r="JU621" s="1"/>
      <c r="JV621" s="1"/>
      <c r="JW621" s="1"/>
      <c r="JX621" s="1"/>
      <c r="JY621" s="1"/>
      <c r="JZ621" s="1"/>
      <c r="KA621" s="1"/>
      <c r="KB621" s="1"/>
      <c r="KC621" s="1"/>
      <c r="KD621" s="1"/>
      <c r="KE621" s="1"/>
      <c r="KF621" s="1"/>
      <c r="KG621" s="1"/>
      <c r="KH621" s="1"/>
      <c r="KI621" s="1"/>
      <c r="KJ621" s="1"/>
      <c r="KK621" s="1"/>
      <c r="KL621" s="1"/>
      <c r="KM621" s="1"/>
    </row>
    <row r="622" spans="203:299" ht="15" customHeight="1" x14ac:dyDescent="0.25">
      <c r="GX622" s="1"/>
      <c r="GY622" s="1"/>
      <c r="GZ622" s="1"/>
      <c r="HA622" s="1"/>
      <c r="HB622" s="1"/>
      <c r="HC622" s="1"/>
      <c r="HD622" s="1"/>
      <c r="HE622" s="1"/>
      <c r="HF622" s="1"/>
      <c r="HG622" s="1"/>
      <c r="HH622" s="1"/>
      <c r="HI622" s="1"/>
      <c r="HJ622" s="1"/>
      <c r="HK622" s="1"/>
      <c r="HL622" s="1"/>
      <c r="HM622" s="1"/>
      <c r="HN622" s="1"/>
      <c r="HO622" s="1"/>
      <c r="HP622" s="1"/>
      <c r="HQ622" s="1"/>
      <c r="HR622" s="1"/>
      <c r="HS622" s="1"/>
      <c r="HT622" s="1"/>
      <c r="HU622" s="1"/>
      <c r="HV622" s="1"/>
      <c r="HW622" s="1"/>
      <c r="HX622" s="1"/>
      <c r="HY622" s="1"/>
      <c r="HZ622" s="1"/>
      <c r="IA622" s="1"/>
      <c r="IB622" s="1"/>
      <c r="IC622" s="1"/>
      <c r="ID622" s="1"/>
      <c r="IE622" s="1"/>
      <c r="IF622" s="1"/>
      <c r="IG622" s="1"/>
      <c r="IH622" s="1"/>
      <c r="II622" s="1"/>
      <c r="IJ622" s="1"/>
      <c r="IK622" s="1"/>
      <c r="IL622" s="1"/>
      <c r="IM622" s="1"/>
      <c r="IN622" s="1"/>
      <c r="IO622" s="1"/>
      <c r="IP622" s="1"/>
      <c r="IQ622" s="1"/>
      <c r="IR622" s="1"/>
      <c r="IS622" s="1"/>
      <c r="IT622" s="1"/>
      <c r="IU622" s="1"/>
      <c r="IV622" s="1"/>
      <c r="IW622" s="1"/>
      <c r="IX622" s="1"/>
      <c r="IY622" s="1"/>
      <c r="IZ622" s="1"/>
      <c r="JA622" s="1"/>
      <c r="JB622" s="1"/>
      <c r="JC622" s="1"/>
      <c r="JD622" s="1"/>
      <c r="JE622" s="1"/>
      <c r="JF622" s="1"/>
      <c r="JG622" s="1"/>
      <c r="JH622" s="1"/>
      <c r="JI622" s="1"/>
      <c r="JJ622" s="1"/>
      <c r="JK622" s="1"/>
      <c r="JL622" s="1"/>
      <c r="JM622" s="1"/>
      <c r="JN622" s="1"/>
      <c r="JO622" s="1"/>
      <c r="JP622" s="1"/>
      <c r="JQ622" s="1"/>
      <c r="JR622" s="1"/>
      <c r="JS622" s="1"/>
      <c r="JT622" s="1"/>
      <c r="JU622" s="1"/>
      <c r="JV622" s="1"/>
      <c r="JW622" s="1"/>
      <c r="JX622" s="1"/>
      <c r="JY622" s="1"/>
      <c r="JZ622" s="1"/>
      <c r="KA622" s="1"/>
      <c r="KB622" s="1"/>
      <c r="KC622" s="1"/>
      <c r="KD622" s="1"/>
      <c r="KE622" s="1"/>
      <c r="KF622" s="1"/>
      <c r="KG622" s="1"/>
      <c r="KH622" s="1"/>
      <c r="KI622" s="1"/>
      <c r="KJ622" s="1"/>
      <c r="KK622" s="1"/>
      <c r="KL622" s="1"/>
      <c r="KM622" s="1"/>
    </row>
    <row r="623" spans="203:299" ht="15" customHeight="1" x14ac:dyDescent="0.25">
      <c r="GY623" s="1"/>
      <c r="GZ623" s="1"/>
      <c r="HA623" s="1"/>
      <c r="HB623" s="1"/>
      <c r="HC623" s="1"/>
      <c r="HD623" s="1"/>
      <c r="HE623" s="1"/>
      <c r="HF623" s="1"/>
      <c r="HG623" s="1"/>
      <c r="HH623" s="1"/>
      <c r="HI623" s="1"/>
      <c r="HJ623" s="1"/>
      <c r="HK623" s="1"/>
      <c r="HL623" s="1"/>
      <c r="HM623" s="1"/>
      <c r="HN623" s="1"/>
      <c r="HO623" s="1"/>
      <c r="HP623" s="1"/>
      <c r="HQ623" s="1"/>
      <c r="HR623" s="1"/>
      <c r="HS623" s="1"/>
      <c r="HT623" s="1"/>
      <c r="HU623" s="1"/>
      <c r="HV623" s="1"/>
      <c r="HW623" s="1"/>
      <c r="HX623" s="1"/>
      <c r="HY623" s="1"/>
      <c r="HZ623" s="1"/>
      <c r="IA623" s="1"/>
      <c r="IB623" s="1"/>
      <c r="IC623" s="1"/>
      <c r="ID623" s="1"/>
      <c r="IE623" s="1"/>
      <c r="IF623" s="1"/>
      <c r="IG623" s="1"/>
      <c r="IH623" s="1"/>
      <c r="II623" s="1"/>
      <c r="IJ623" s="1"/>
      <c r="IK623" s="1"/>
      <c r="IL623" s="1"/>
      <c r="IM623" s="1"/>
      <c r="IN623" s="1"/>
      <c r="IO623" s="1"/>
      <c r="IP623" s="1"/>
      <c r="IQ623" s="1"/>
      <c r="IR623" s="1"/>
      <c r="IS623" s="1"/>
      <c r="IT623" s="1"/>
      <c r="IU623" s="1"/>
      <c r="IV623" s="1"/>
      <c r="IW623" s="1"/>
      <c r="IX623" s="1"/>
      <c r="IY623" s="1"/>
      <c r="IZ623" s="1"/>
      <c r="JA623" s="1"/>
      <c r="JB623" s="1"/>
      <c r="JC623" s="1"/>
      <c r="JD623" s="1"/>
      <c r="JE623" s="1"/>
      <c r="JF623" s="1"/>
      <c r="JG623" s="1"/>
      <c r="JH623" s="1"/>
      <c r="JI623" s="1"/>
      <c r="JJ623" s="1"/>
      <c r="JK623" s="1"/>
      <c r="JL623" s="1"/>
      <c r="JM623" s="1"/>
      <c r="JN623" s="1"/>
      <c r="JO623" s="1"/>
      <c r="JP623" s="1"/>
      <c r="JQ623" s="1"/>
      <c r="JR623" s="1"/>
      <c r="JS623" s="1"/>
      <c r="JT623" s="1"/>
      <c r="JU623" s="1"/>
      <c r="JV623" s="1"/>
      <c r="JW623" s="1"/>
      <c r="JX623" s="1"/>
      <c r="JY623" s="1"/>
      <c r="JZ623" s="1"/>
      <c r="KA623" s="1"/>
      <c r="KB623" s="1"/>
      <c r="KC623" s="1"/>
      <c r="KD623" s="1"/>
      <c r="KE623" s="1"/>
      <c r="KF623" s="1"/>
      <c r="KG623" s="1"/>
      <c r="KH623" s="1"/>
      <c r="KI623" s="1"/>
      <c r="KJ623" s="1"/>
      <c r="KK623" s="1"/>
      <c r="KL623" s="1"/>
      <c r="KM623" s="1"/>
    </row>
    <row r="624" spans="203:299" ht="15" customHeight="1" x14ac:dyDescent="0.25">
      <c r="GY624" s="1"/>
      <c r="GZ624" s="1"/>
      <c r="HA624" s="1"/>
      <c r="HB624" s="1"/>
      <c r="HC624" s="1"/>
      <c r="HD624" s="1"/>
      <c r="HE624" s="1"/>
      <c r="HF624" s="1"/>
      <c r="HG624" s="1"/>
      <c r="HH624" s="1"/>
      <c r="HI624" s="1"/>
      <c r="HJ624" s="1"/>
      <c r="HK624" s="1"/>
      <c r="HL624" s="1"/>
      <c r="HM624" s="1"/>
      <c r="HN624" s="1"/>
      <c r="HO624" s="1"/>
      <c r="HP624" s="1"/>
      <c r="HQ624" s="1"/>
      <c r="HR624" s="1"/>
      <c r="HS624" s="1"/>
      <c r="HT624" s="1"/>
      <c r="HU624" s="1"/>
      <c r="HV624" s="1"/>
      <c r="HW624" s="1"/>
      <c r="HX624" s="1"/>
      <c r="HY624" s="1"/>
      <c r="HZ624" s="1"/>
      <c r="IA624" s="1"/>
      <c r="IB624" s="1"/>
      <c r="IC624" s="1"/>
      <c r="ID624" s="1"/>
      <c r="IE624" s="1"/>
      <c r="IF624" s="1"/>
      <c r="IG624" s="1"/>
      <c r="IH624" s="1"/>
      <c r="II624" s="1"/>
      <c r="IJ624" s="1"/>
      <c r="IK624" s="1"/>
      <c r="IL624" s="1"/>
      <c r="IM624" s="1"/>
      <c r="IN624" s="1"/>
      <c r="IO624" s="1"/>
      <c r="IP624" s="1"/>
      <c r="IQ624" s="1"/>
      <c r="IR624" s="1"/>
      <c r="IS624" s="1"/>
      <c r="IT624" s="1"/>
      <c r="IU624" s="1"/>
      <c r="IV624" s="1"/>
      <c r="IW624" s="1"/>
      <c r="IX624" s="1"/>
      <c r="IY624" s="1"/>
      <c r="IZ624" s="1"/>
      <c r="JA624" s="1"/>
      <c r="JB624" s="1"/>
      <c r="JC624" s="1"/>
      <c r="JD624" s="1"/>
      <c r="JE624" s="1"/>
      <c r="JF624" s="1"/>
      <c r="JG624" s="1"/>
      <c r="JH624" s="1"/>
      <c r="JI624" s="1"/>
      <c r="JJ624" s="1"/>
      <c r="JK624" s="1"/>
      <c r="JL624" s="1"/>
      <c r="JM624" s="1"/>
      <c r="JN624" s="1"/>
      <c r="JO624" s="1"/>
      <c r="JP624" s="1"/>
      <c r="JQ624" s="1"/>
      <c r="JR624" s="1"/>
      <c r="JS624" s="1"/>
      <c r="JT624" s="1"/>
      <c r="JU624" s="1"/>
      <c r="JV624" s="1"/>
      <c r="JW624" s="1"/>
      <c r="JX624" s="1"/>
      <c r="JY624" s="1"/>
      <c r="JZ624" s="1"/>
      <c r="KA624" s="1"/>
      <c r="KB624" s="1"/>
      <c r="KC624" s="1"/>
      <c r="KD624" s="1"/>
      <c r="KE624" s="1"/>
      <c r="KF624" s="1"/>
      <c r="KG624" s="1"/>
      <c r="KH624" s="1"/>
      <c r="KI624" s="1"/>
      <c r="KJ624" s="1"/>
      <c r="KK624" s="1"/>
      <c r="KL624" s="1"/>
      <c r="KM624" s="1"/>
    </row>
    <row r="625" spans="207:299" ht="15" customHeight="1" x14ac:dyDescent="0.25">
      <c r="GY625" s="1"/>
      <c r="GZ625" s="1"/>
      <c r="HA625" s="1"/>
      <c r="HB625" s="1"/>
      <c r="HC625" s="1"/>
      <c r="HD625" s="1"/>
      <c r="HE625" s="1"/>
      <c r="HF625" s="1"/>
      <c r="HG625" s="1"/>
      <c r="HH625" s="1"/>
      <c r="HI625" s="1"/>
      <c r="HJ625" s="1"/>
      <c r="HK625" s="1"/>
      <c r="HL625" s="1"/>
      <c r="HM625" s="1"/>
      <c r="HN625" s="1"/>
      <c r="HO625" s="1"/>
      <c r="HP625" s="1"/>
      <c r="HQ625" s="1"/>
      <c r="HR625" s="1"/>
      <c r="HS625" s="1"/>
      <c r="HT625" s="1"/>
      <c r="HU625" s="1"/>
      <c r="HV625" s="1"/>
      <c r="HW625" s="1"/>
      <c r="HX625" s="1"/>
      <c r="HY625" s="1"/>
      <c r="HZ625" s="1"/>
      <c r="IA625" s="1"/>
      <c r="IB625" s="1"/>
      <c r="IC625" s="1"/>
      <c r="ID625" s="1"/>
      <c r="IE625" s="1"/>
      <c r="IF625" s="1"/>
      <c r="IG625" s="1"/>
      <c r="IH625" s="1"/>
      <c r="II625" s="1"/>
      <c r="IJ625" s="1"/>
      <c r="IK625" s="1"/>
      <c r="IL625" s="1"/>
      <c r="IM625" s="1"/>
      <c r="IN625" s="1"/>
      <c r="IO625" s="1"/>
      <c r="IP625" s="1"/>
      <c r="IQ625" s="1"/>
      <c r="IR625" s="1"/>
      <c r="IS625" s="1"/>
      <c r="IT625" s="1"/>
      <c r="IU625" s="1"/>
      <c r="IV625" s="1"/>
      <c r="IW625" s="1"/>
      <c r="IX625" s="1"/>
      <c r="IY625" s="1"/>
      <c r="IZ625" s="1"/>
      <c r="JA625" s="1"/>
      <c r="JB625" s="1"/>
      <c r="JC625" s="1"/>
      <c r="JD625" s="1"/>
      <c r="JE625" s="1"/>
      <c r="JF625" s="1"/>
      <c r="JG625" s="1"/>
      <c r="JH625" s="1"/>
      <c r="JI625" s="1"/>
      <c r="JJ625" s="1"/>
      <c r="JK625" s="1"/>
      <c r="JL625" s="1"/>
      <c r="JM625" s="1"/>
      <c r="JN625" s="1"/>
      <c r="JO625" s="1"/>
      <c r="JP625" s="1"/>
      <c r="JQ625" s="1"/>
      <c r="JR625" s="1"/>
      <c r="JS625" s="1"/>
      <c r="JT625" s="1"/>
      <c r="JU625" s="1"/>
      <c r="JV625" s="1"/>
      <c r="JW625" s="1"/>
      <c r="JX625" s="1"/>
      <c r="JY625" s="1"/>
      <c r="JZ625" s="1"/>
      <c r="KA625" s="1"/>
      <c r="KB625" s="1"/>
      <c r="KC625" s="1"/>
      <c r="KD625" s="1"/>
      <c r="KE625" s="1"/>
      <c r="KF625" s="1"/>
      <c r="KG625" s="1"/>
      <c r="KH625" s="1"/>
      <c r="KI625" s="1"/>
      <c r="KJ625" s="1"/>
      <c r="KK625" s="1"/>
      <c r="KL625" s="1"/>
      <c r="KM625" s="1"/>
    </row>
    <row r="626" spans="207:299" ht="15" customHeight="1" x14ac:dyDescent="0.25">
      <c r="GY626" s="1"/>
      <c r="GZ626" s="1"/>
      <c r="HA626" s="1"/>
      <c r="HB626" s="1"/>
      <c r="HC626" s="1"/>
      <c r="HD626" s="1"/>
      <c r="HE626" s="1"/>
      <c r="HF626" s="1"/>
      <c r="HG626" s="1"/>
      <c r="HH626" s="1"/>
      <c r="HI626" s="1"/>
      <c r="HJ626" s="1"/>
      <c r="HK626" s="1"/>
      <c r="HL626" s="1"/>
      <c r="HM626" s="1"/>
      <c r="HN626" s="1"/>
      <c r="HO626" s="1"/>
      <c r="HP626" s="1"/>
      <c r="HQ626" s="1"/>
      <c r="HR626" s="1"/>
      <c r="HS626" s="1"/>
      <c r="HT626" s="1"/>
      <c r="HU626" s="1"/>
      <c r="HV626" s="1"/>
      <c r="HW626" s="1"/>
      <c r="HX626" s="1"/>
      <c r="HY626" s="1"/>
      <c r="HZ626" s="1"/>
      <c r="IA626" s="1"/>
      <c r="IB626" s="1"/>
      <c r="IC626" s="1"/>
      <c r="ID626" s="1"/>
      <c r="IE626" s="1"/>
      <c r="IF626" s="1"/>
      <c r="IG626" s="1"/>
      <c r="IH626" s="1"/>
      <c r="II626" s="1"/>
      <c r="IJ626" s="1"/>
      <c r="IK626" s="1"/>
      <c r="IL626" s="1"/>
      <c r="IM626" s="1"/>
      <c r="IN626" s="1"/>
      <c r="IO626" s="1"/>
      <c r="IP626" s="1"/>
      <c r="IQ626" s="1"/>
      <c r="IR626" s="1"/>
      <c r="IS626" s="1"/>
      <c r="IT626" s="1"/>
      <c r="IU626" s="1"/>
      <c r="IV626" s="1"/>
      <c r="IW626" s="1"/>
      <c r="IX626" s="1"/>
      <c r="IY626" s="1"/>
      <c r="IZ626" s="1"/>
      <c r="JA626" s="1"/>
      <c r="JB626" s="1"/>
      <c r="JC626" s="1"/>
      <c r="JD626" s="1"/>
      <c r="JE626" s="1"/>
      <c r="JF626" s="1"/>
      <c r="JG626" s="1"/>
      <c r="JH626" s="1"/>
      <c r="JI626" s="1"/>
      <c r="JJ626" s="1"/>
      <c r="JK626" s="1"/>
      <c r="JL626" s="1"/>
      <c r="JM626" s="1"/>
      <c r="JN626" s="1"/>
      <c r="JO626" s="1"/>
      <c r="JP626" s="1"/>
      <c r="JQ626" s="1"/>
      <c r="JR626" s="1"/>
      <c r="JS626" s="1"/>
      <c r="JT626" s="1"/>
      <c r="JU626" s="1"/>
      <c r="JV626" s="1"/>
      <c r="JW626" s="1"/>
      <c r="JX626" s="1"/>
      <c r="JY626" s="1"/>
      <c r="JZ626" s="1"/>
      <c r="KA626" s="1"/>
      <c r="KB626" s="1"/>
      <c r="KC626" s="1"/>
      <c r="KD626" s="1"/>
      <c r="KE626" s="1"/>
      <c r="KF626" s="1"/>
      <c r="KG626" s="1"/>
      <c r="KH626" s="1"/>
      <c r="KI626" s="1"/>
      <c r="KJ626" s="1"/>
      <c r="KK626" s="1"/>
      <c r="KL626" s="1"/>
      <c r="KM626" s="1"/>
    </row>
    <row r="627" spans="207:299" ht="15" customHeight="1" x14ac:dyDescent="0.25">
      <c r="GZ627" s="1"/>
      <c r="HA627" s="1"/>
      <c r="HB627" s="1"/>
      <c r="HC627" s="1"/>
      <c r="HD627" s="1"/>
      <c r="HE627" s="1"/>
      <c r="HF627" s="1"/>
      <c r="HG627" s="1"/>
      <c r="HH627" s="1"/>
      <c r="HI627" s="1"/>
      <c r="HJ627" s="1"/>
      <c r="HK627" s="1"/>
      <c r="HL627" s="1"/>
      <c r="HM627" s="1"/>
      <c r="HN627" s="1"/>
      <c r="HO627" s="1"/>
      <c r="HP627" s="1"/>
      <c r="HQ627" s="1"/>
      <c r="HR627" s="1"/>
      <c r="HS627" s="1"/>
      <c r="HT627" s="1"/>
      <c r="HU627" s="1"/>
      <c r="HV627" s="1"/>
      <c r="HW627" s="1"/>
      <c r="HX627" s="1"/>
      <c r="HY627" s="1"/>
      <c r="HZ627" s="1"/>
      <c r="IA627" s="1"/>
      <c r="IB627" s="1"/>
      <c r="IC627" s="1"/>
      <c r="ID627" s="1"/>
      <c r="IE627" s="1"/>
      <c r="IF627" s="1"/>
      <c r="IG627" s="1"/>
      <c r="IH627" s="1"/>
      <c r="II627" s="1"/>
      <c r="IJ627" s="1"/>
      <c r="IK627" s="1"/>
      <c r="IL627" s="1"/>
      <c r="IM627" s="1"/>
      <c r="IN627" s="1"/>
      <c r="IO627" s="1"/>
      <c r="IP627" s="1"/>
      <c r="IQ627" s="1"/>
      <c r="IR627" s="1"/>
      <c r="IS627" s="1"/>
      <c r="IT627" s="1"/>
      <c r="IU627" s="1"/>
      <c r="IV627" s="1"/>
      <c r="IW627" s="1"/>
      <c r="IX627" s="1"/>
      <c r="IY627" s="1"/>
      <c r="IZ627" s="1"/>
      <c r="JA627" s="1"/>
      <c r="JB627" s="1"/>
      <c r="JC627" s="1"/>
      <c r="JD627" s="1"/>
      <c r="JE627" s="1"/>
      <c r="JF627" s="1"/>
      <c r="JG627" s="1"/>
      <c r="JH627" s="1"/>
      <c r="JI627" s="1"/>
      <c r="JJ627" s="1"/>
      <c r="JK627" s="1"/>
      <c r="JL627" s="1"/>
      <c r="JM627" s="1"/>
      <c r="JN627" s="1"/>
      <c r="JO627" s="1"/>
      <c r="JP627" s="1"/>
      <c r="JQ627" s="1"/>
      <c r="JR627" s="1"/>
      <c r="JS627" s="1"/>
      <c r="JT627" s="1"/>
      <c r="JU627" s="1"/>
      <c r="JV627" s="1"/>
      <c r="JW627" s="1"/>
      <c r="JX627" s="1"/>
      <c r="JY627" s="1"/>
      <c r="JZ627" s="1"/>
      <c r="KA627" s="1"/>
      <c r="KB627" s="1"/>
      <c r="KC627" s="1"/>
      <c r="KD627" s="1"/>
      <c r="KE627" s="1"/>
      <c r="KF627" s="1"/>
      <c r="KG627" s="1"/>
      <c r="KH627" s="1"/>
      <c r="KI627" s="1"/>
      <c r="KJ627" s="1"/>
      <c r="KK627" s="1"/>
      <c r="KL627" s="1"/>
      <c r="KM627" s="1"/>
    </row>
    <row r="628" spans="207:299" ht="15" customHeight="1" x14ac:dyDescent="0.25">
      <c r="GZ628" s="1"/>
      <c r="HA628" s="1"/>
      <c r="HB628" s="1"/>
      <c r="HC628" s="1"/>
      <c r="HD628" s="1"/>
      <c r="HE628" s="1"/>
      <c r="HF628" s="1"/>
      <c r="HG628" s="1"/>
      <c r="HH628" s="1"/>
      <c r="HI628" s="1"/>
      <c r="HJ628" s="1"/>
      <c r="HK628" s="1"/>
      <c r="HL628" s="1"/>
      <c r="HM628" s="1"/>
      <c r="HN628" s="1"/>
      <c r="HO628" s="1"/>
      <c r="HP628" s="1"/>
      <c r="HQ628" s="1"/>
      <c r="HR628" s="1"/>
      <c r="HS628" s="1"/>
      <c r="HT628" s="1"/>
      <c r="HU628" s="1"/>
      <c r="HV628" s="1"/>
      <c r="HW628" s="1"/>
      <c r="HX628" s="1"/>
      <c r="HY628" s="1"/>
      <c r="HZ628" s="1"/>
      <c r="IA628" s="1"/>
      <c r="IB628" s="1"/>
      <c r="IC628" s="1"/>
      <c r="ID628" s="1"/>
      <c r="IE628" s="1"/>
      <c r="IF628" s="1"/>
      <c r="IG628" s="1"/>
      <c r="IH628" s="1"/>
      <c r="II628" s="1"/>
      <c r="IJ628" s="1"/>
      <c r="IK628" s="1"/>
      <c r="IL628" s="1"/>
      <c r="IM628" s="1"/>
      <c r="IN628" s="1"/>
      <c r="IO628" s="1"/>
      <c r="IP628" s="1"/>
      <c r="IQ628" s="1"/>
      <c r="IR628" s="1"/>
      <c r="IS628" s="1"/>
      <c r="IT628" s="1"/>
      <c r="IU628" s="1"/>
      <c r="IV628" s="1"/>
      <c r="IW628" s="1"/>
      <c r="IX628" s="1"/>
      <c r="IY628" s="1"/>
      <c r="IZ628" s="1"/>
      <c r="JA628" s="1"/>
      <c r="JB628" s="1"/>
      <c r="JC628" s="1"/>
      <c r="JD628" s="1"/>
      <c r="JE628" s="1"/>
      <c r="JF628" s="1"/>
      <c r="JG628" s="1"/>
      <c r="JH628" s="1"/>
      <c r="JI628" s="1"/>
      <c r="JJ628" s="1"/>
      <c r="JK628" s="1"/>
      <c r="JL628" s="1"/>
      <c r="JM628" s="1"/>
      <c r="JN628" s="1"/>
      <c r="JO628" s="1"/>
      <c r="JP628" s="1"/>
      <c r="JQ628" s="1"/>
      <c r="JR628" s="1"/>
      <c r="JS628" s="1"/>
      <c r="JT628" s="1"/>
      <c r="JU628" s="1"/>
      <c r="JV628" s="1"/>
      <c r="JW628" s="1"/>
      <c r="JX628" s="1"/>
      <c r="JY628" s="1"/>
      <c r="JZ628" s="1"/>
      <c r="KA628" s="1"/>
      <c r="KB628" s="1"/>
      <c r="KC628" s="1"/>
      <c r="KD628" s="1"/>
      <c r="KE628" s="1"/>
      <c r="KF628" s="1"/>
      <c r="KG628" s="1"/>
      <c r="KH628" s="1"/>
      <c r="KI628" s="1"/>
      <c r="KJ628" s="1"/>
      <c r="KK628" s="1"/>
      <c r="KL628" s="1"/>
      <c r="KM628" s="1"/>
    </row>
    <row r="629" spans="207:299" ht="15" customHeight="1" x14ac:dyDescent="0.25">
      <c r="GZ629" s="1"/>
      <c r="HA629" s="1"/>
      <c r="HB629" s="1"/>
      <c r="HC629" s="1"/>
      <c r="HD629" s="1"/>
      <c r="HE629" s="1"/>
      <c r="HF629" s="1"/>
      <c r="HG629" s="1"/>
      <c r="HH629" s="1"/>
      <c r="HI629" s="1"/>
      <c r="HJ629" s="1"/>
      <c r="HK629" s="1"/>
      <c r="HL629" s="1"/>
      <c r="HM629" s="1"/>
      <c r="HN629" s="1"/>
      <c r="HO629" s="1"/>
      <c r="HP629" s="1"/>
      <c r="HQ629" s="1"/>
      <c r="HR629" s="1"/>
      <c r="HS629" s="1"/>
      <c r="HT629" s="1"/>
      <c r="HU629" s="1"/>
      <c r="HV629" s="1"/>
      <c r="HW629" s="1"/>
      <c r="HX629" s="1"/>
      <c r="HY629" s="1"/>
      <c r="HZ629" s="1"/>
      <c r="IA629" s="1"/>
      <c r="IB629" s="1"/>
      <c r="IC629" s="1"/>
      <c r="ID629" s="1"/>
      <c r="IE629" s="1"/>
      <c r="IF629" s="1"/>
      <c r="IG629" s="1"/>
      <c r="IH629" s="1"/>
      <c r="II629" s="1"/>
      <c r="IJ629" s="1"/>
      <c r="IK629" s="1"/>
      <c r="IL629" s="1"/>
      <c r="IM629" s="1"/>
      <c r="IN629" s="1"/>
      <c r="IO629" s="1"/>
      <c r="IP629" s="1"/>
      <c r="IQ629" s="1"/>
      <c r="IR629" s="1"/>
      <c r="IS629" s="1"/>
      <c r="IT629" s="1"/>
      <c r="IU629" s="1"/>
      <c r="IV629" s="1"/>
      <c r="IW629" s="1"/>
      <c r="IX629" s="1"/>
      <c r="IY629" s="1"/>
      <c r="IZ629" s="1"/>
      <c r="JA629" s="1"/>
      <c r="JB629" s="1"/>
      <c r="JC629" s="1"/>
      <c r="JD629" s="1"/>
      <c r="JE629" s="1"/>
      <c r="JF629" s="1"/>
      <c r="JG629" s="1"/>
      <c r="JH629" s="1"/>
      <c r="JI629" s="1"/>
      <c r="JJ629" s="1"/>
      <c r="JK629" s="1"/>
      <c r="JL629" s="1"/>
      <c r="JM629" s="1"/>
      <c r="JN629" s="1"/>
      <c r="JO629" s="1"/>
      <c r="JP629" s="1"/>
      <c r="JQ629" s="1"/>
      <c r="JR629" s="1"/>
      <c r="JS629" s="1"/>
      <c r="JT629" s="1"/>
      <c r="JU629" s="1"/>
      <c r="JV629" s="1"/>
      <c r="JW629" s="1"/>
      <c r="JX629" s="1"/>
      <c r="JY629" s="1"/>
      <c r="JZ629" s="1"/>
      <c r="KA629" s="1"/>
      <c r="KB629" s="1"/>
      <c r="KC629" s="1"/>
      <c r="KD629" s="1"/>
      <c r="KE629" s="1"/>
      <c r="KF629" s="1"/>
      <c r="KG629" s="1"/>
      <c r="KH629" s="1"/>
      <c r="KI629" s="1"/>
      <c r="KJ629" s="1"/>
      <c r="KK629" s="1"/>
      <c r="KL629" s="1"/>
      <c r="KM629" s="1"/>
    </row>
    <row r="630" spans="207:299" ht="15" customHeight="1" x14ac:dyDescent="0.25">
      <c r="GZ630" s="1"/>
      <c r="HA630" s="1"/>
      <c r="HB630" s="1"/>
      <c r="HC630" s="1"/>
      <c r="HD630" s="1"/>
      <c r="HE630" s="1"/>
      <c r="HF630" s="1"/>
      <c r="HG630" s="1"/>
      <c r="HH630" s="1"/>
      <c r="HI630" s="1"/>
      <c r="HJ630" s="1"/>
      <c r="HK630" s="1"/>
      <c r="HL630" s="1"/>
      <c r="HM630" s="1"/>
      <c r="HN630" s="1"/>
      <c r="HO630" s="1"/>
      <c r="HP630" s="1"/>
      <c r="HQ630" s="1"/>
      <c r="HR630" s="1"/>
      <c r="HS630" s="1"/>
      <c r="HT630" s="1"/>
      <c r="HU630" s="1"/>
      <c r="HV630" s="1"/>
      <c r="HW630" s="1"/>
      <c r="HX630" s="1"/>
      <c r="HY630" s="1"/>
      <c r="HZ630" s="1"/>
      <c r="IA630" s="1"/>
      <c r="IB630" s="1"/>
      <c r="IC630" s="1"/>
      <c r="ID630" s="1"/>
      <c r="IE630" s="1"/>
      <c r="IF630" s="1"/>
      <c r="IG630" s="1"/>
      <c r="IH630" s="1"/>
      <c r="II630" s="1"/>
      <c r="IJ630" s="1"/>
      <c r="IK630" s="1"/>
      <c r="IL630" s="1"/>
      <c r="IM630" s="1"/>
      <c r="IN630" s="1"/>
      <c r="IO630" s="1"/>
      <c r="IP630" s="1"/>
      <c r="IQ630" s="1"/>
      <c r="IR630" s="1"/>
      <c r="IS630" s="1"/>
      <c r="IT630" s="1"/>
      <c r="IU630" s="1"/>
      <c r="IV630" s="1"/>
      <c r="IW630" s="1"/>
      <c r="IX630" s="1"/>
      <c r="IY630" s="1"/>
      <c r="IZ630" s="1"/>
      <c r="JA630" s="1"/>
      <c r="JB630" s="1"/>
      <c r="JC630" s="1"/>
      <c r="JD630" s="1"/>
      <c r="JE630" s="1"/>
      <c r="JF630" s="1"/>
      <c r="JG630" s="1"/>
      <c r="JH630" s="1"/>
      <c r="JI630" s="1"/>
      <c r="JJ630" s="1"/>
      <c r="JK630" s="1"/>
      <c r="JL630" s="1"/>
      <c r="JM630" s="1"/>
      <c r="JN630" s="1"/>
      <c r="JO630" s="1"/>
      <c r="JP630" s="1"/>
      <c r="JQ630" s="1"/>
      <c r="JR630" s="1"/>
      <c r="JS630" s="1"/>
      <c r="JT630" s="1"/>
      <c r="JU630" s="1"/>
      <c r="JV630" s="1"/>
      <c r="JW630" s="1"/>
      <c r="JX630" s="1"/>
      <c r="JY630" s="1"/>
      <c r="JZ630" s="1"/>
      <c r="KA630" s="1"/>
      <c r="KB630" s="1"/>
      <c r="KC630" s="1"/>
      <c r="KD630" s="1"/>
      <c r="KE630" s="1"/>
      <c r="KF630" s="1"/>
      <c r="KG630" s="1"/>
      <c r="KH630" s="1"/>
      <c r="KI630" s="1"/>
      <c r="KJ630" s="1"/>
      <c r="KK630" s="1"/>
      <c r="KL630" s="1"/>
      <c r="KM630" s="1"/>
    </row>
    <row r="631" spans="207:299" ht="15" customHeight="1" x14ac:dyDescent="0.25">
      <c r="HA631" s="1"/>
      <c r="HB631" s="1"/>
      <c r="HC631" s="1"/>
      <c r="HD631" s="1"/>
      <c r="HE631" s="1"/>
      <c r="HF631" s="1"/>
      <c r="HG631" s="1"/>
      <c r="HH631" s="1"/>
      <c r="HI631" s="1"/>
      <c r="HJ631" s="1"/>
      <c r="HK631" s="1"/>
      <c r="HL631" s="1"/>
      <c r="HM631" s="1"/>
      <c r="HN631" s="1"/>
      <c r="HO631" s="1"/>
      <c r="HP631" s="1"/>
      <c r="HQ631" s="1"/>
      <c r="HR631" s="1"/>
      <c r="HS631" s="1"/>
      <c r="HT631" s="1"/>
      <c r="HU631" s="1"/>
      <c r="HV631" s="1"/>
      <c r="HW631" s="1"/>
      <c r="HX631" s="1"/>
      <c r="HY631" s="1"/>
      <c r="HZ631" s="1"/>
      <c r="IA631" s="1"/>
      <c r="IB631" s="1"/>
      <c r="IC631" s="1"/>
      <c r="ID631" s="1"/>
      <c r="IE631" s="1"/>
      <c r="IF631" s="1"/>
      <c r="IG631" s="1"/>
      <c r="IH631" s="1"/>
      <c r="II631" s="1"/>
      <c r="IJ631" s="1"/>
      <c r="IK631" s="1"/>
      <c r="IL631" s="1"/>
      <c r="IM631" s="1"/>
      <c r="IN631" s="1"/>
      <c r="IO631" s="1"/>
      <c r="IP631" s="1"/>
      <c r="IQ631" s="1"/>
      <c r="IR631" s="1"/>
      <c r="IS631" s="1"/>
      <c r="IT631" s="1"/>
      <c r="IU631" s="1"/>
      <c r="IV631" s="1"/>
      <c r="IW631" s="1"/>
      <c r="IX631" s="1"/>
      <c r="IY631" s="1"/>
      <c r="IZ631" s="1"/>
      <c r="JA631" s="1"/>
      <c r="JB631" s="1"/>
      <c r="JC631" s="1"/>
      <c r="JD631" s="1"/>
      <c r="JE631" s="1"/>
      <c r="JF631" s="1"/>
      <c r="JG631" s="1"/>
      <c r="JH631" s="1"/>
      <c r="JI631" s="1"/>
      <c r="JJ631" s="1"/>
      <c r="JK631" s="1"/>
      <c r="JL631" s="1"/>
      <c r="JM631" s="1"/>
      <c r="JN631" s="1"/>
      <c r="JO631" s="1"/>
      <c r="JP631" s="1"/>
      <c r="JQ631" s="1"/>
      <c r="JR631" s="1"/>
      <c r="JS631" s="1"/>
      <c r="JT631" s="1"/>
      <c r="JU631" s="1"/>
      <c r="JV631" s="1"/>
      <c r="JW631" s="1"/>
      <c r="JX631" s="1"/>
      <c r="JY631" s="1"/>
      <c r="JZ631" s="1"/>
      <c r="KA631" s="1"/>
      <c r="KB631" s="1"/>
      <c r="KC631" s="1"/>
      <c r="KD631" s="1"/>
      <c r="KE631" s="1"/>
      <c r="KF631" s="1"/>
      <c r="KG631" s="1"/>
      <c r="KH631" s="1"/>
      <c r="KI631" s="1"/>
      <c r="KJ631" s="1"/>
      <c r="KK631" s="1"/>
      <c r="KL631" s="1"/>
      <c r="KM631" s="1"/>
    </row>
    <row r="632" spans="207:299" ht="15" customHeight="1" x14ac:dyDescent="0.25">
      <c r="HA632" s="1"/>
      <c r="HB632" s="1"/>
      <c r="HC632" s="1"/>
      <c r="HD632" s="1"/>
      <c r="HE632" s="1"/>
      <c r="HF632" s="1"/>
      <c r="HG632" s="1"/>
      <c r="HH632" s="1"/>
      <c r="HI632" s="1"/>
      <c r="HJ632" s="1"/>
      <c r="HK632" s="1"/>
      <c r="HL632" s="1"/>
      <c r="HM632" s="1"/>
      <c r="HN632" s="1"/>
      <c r="HO632" s="1"/>
      <c r="HP632" s="1"/>
      <c r="HQ632" s="1"/>
      <c r="HR632" s="1"/>
      <c r="HS632" s="1"/>
      <c r="HT632" s="1"/>
      <c r="HU632" s="1"/>
      <c r="HV632" s="1"/>
      <c r="HW632" s="1"/>
      <c r="HX632" s="1"/>
      <c r="HY632" s="1"/>
      <c r="HZ632" s="1"/>
      <c r="IA632" s="1"/>
      <c r="IB632" s="1"/>
      <c r="IC632" s="1"/>
      <c r="ID632" s="1"/>
      <c r="IE632" s="1"/>
      <c r="IF632" s="1"/>
      <c r="IG632" s="1"/>
      <c r="IH632" s="1"/>
      <c r="II632" s="1"/>
      <c r="IJ632" s="1"/>
      <c r="IK632" s="1"/>
      <c r="IL632" s="1"/>
      <c r="IM632" s="1"/>
      <c r="IN632" s="1"/>
      <c r="IO632" s="1"/>
      <c r="IP632" s="1"/>
      <c r="IQ632" s="1"/>
      <c r="IR632" s="1"/>
      <c r="IS632" s="1"/>
      <c r="IT632" s="1"/>
      <c r="IU632" s="1"/>
      <c r="IV632" s="1"/>
      <c r="IW632" s="1"/>
      <c r="IX632" s="1"/>
      <c r="IY632" s="1"/>
      <c r="IZ632" s="1"/>
      <c r="JA632" s="1"/>
      <c r="JB632" s="1"/>
      <c r="JC632" s="1"/>
      <c r="JD632" s="1"/>
      <c r="JE632" s="1"/>
      <c r="JF632" s="1"/>
      <c r="JG632" s="1"/>
      <c r="JH632" s="1"/>
      <c r="JI632" s="1"/>
      <c r="JJ632" s="1"/>
      <c r="JK632" s="1"/>
      <c r="JL632" s="1"/>
      <c r="JM632" s="1"/>
      <c r="JN632" s="1"/>
      <c r="JO632" s="1"/>
      <c r="JP632" s="1"/>
      <c r="JQ632" s="1"/>
      <c r="JR632" s="1"/>
      <c r="JS632" s="1"/>
      <c r="JT632" s="1"/>
      <c r="JU632" s="1"/>
      <c r="JV632" s="1"/>
      <c r="JW632" s="1"/>
      <c r="JX632" s="1"/>
      <c r="JY632" s="1"/>
      <c r="JZ632" s="1"/>
      <c r="KA632" s="1"/>
      <c r="KB632" s="1"/>
      <c r="KC632" s="1"/>
      <c r="KD632" s="1"/>
      <c r="KE632" s="1"/>
      <c r="KF632" s="1"/>
      <c r="KG632" s="1"/>
      <c r="KH632" s="1"/>
      <c r="KI632" s="1"/>
      <c r="KJ632" s="1"/>
      <c r="KK632" s="1"/>
      <c r="KL632" s="1"/>
      <c r="KM632" s="1"/>
    </row>
    <row r="633" spans="207:299" ht="15" customHeight="1" x14ac:dyDescent="0.25">
      <c r="HA633" s="1"/>
      <c r="HB633" s="1"/>
      <c r="HC633" s="1"/>
      <c r="HD633" s="1"/>
      <c r="HE633" s="1"/>
      <c r="HF633" s="1"/>
      <c r="HG633" s="1"/>
      <c r="HH633" s="1"/>
      <c r="HI633" s="1"/>
      <c r="HJ633" s="1"/>
      <c r="HK633" s="1"/>
      <c r="HL633" s="1"/>
      <c r="HM633" s="1"/>
      <c r="HN633" s="1"/>
      <c r="HO633" s="1"/>
      <c r="HP633" s="1"/>
      <c r="HQ633" s="1"/>
      <c r="HR633" s="1"/>
      <c r="HS633" s="1"/>
      <c r="HT633" s="1"/>
      <c r="HU633" s="1"/>
      <c r="HV633" s="1"/>
      <c r="HW633" s="1"/>
      <c r="HX633" s="1"/>
      <c r="HY633" s="1"/>
      <c r="HZ633" s="1"/>
      <c r="IA633" s="1"/>
      <c r="IB633" s="1"/>
      <c r="IC633" s="1"/>
      <c r="ID633" s="1"/>
      <c r="IE633" s="1"/>
      <c r="IF633" s="1"/>
      <c r="IG633" s="1"/>
      <c r="IH633" s="1"/>
      <c r="II633" s="1"/>
      <c r="IJ633" s="1"/>
      <c r="IK633" s="1"/>
      <c r="IL633" s="1"/>
      <c r="IM633" s="1"/>
      <c r="IN633" s="1"/>
      <c r="IO633" s="1"/>
      <c r="IP633" s="1"/>
      <c r="IQ633" s="1"/>
      <c r="IR633" s="1"/>
      <c r="IS633" s="1"/>
      <c r="IT633" s="1"/>
      <c r="IU633" s="1"/>
      <c r="IV633" s="1"/>
      <c r="IW633" s="1"/>
      <c r="IX633" s="1"/>
      <c r="IY633" s="1"/>
      <c r="IZ633" s="1"/>
      <c r="JA633" s="1"/>
      <c r="JB633" s="1"/>
      <c r="JC633" s="1"/>
      <c r="JD633" s="1"/>
      <c r="JE633" s="1"/>
      <c r="JF633" s="1"/>
      <c r="JG633" s="1"/>
      <c r="JH633" s="1"/>
      <c r="JI633" s="1"/>
      <c r="JJ633" s="1"/>
      <c r="JK633" s="1"/>
      <c r="JL633" s="1"/>
      <c r="JM633" s="1"/>
      <c r="JN633" s="1"/>
      <c r="JO633" s="1"/>
      <c r="JP633" s="1"/>
      <c r="JQ633" s="1"/>
      <c r="JR633" s="1"/>
      <c r="JS633" s="1"/>
      <c r="JT633" s="1"/>
      <c r="JU633" s="1"/>
      <c r="JV633" s="1"/>
      <c r="JW633" s="1"/>
      <c r="JX633" s="1"/>
      <c r="JY633" s="1"/>
      <c r="JZ633" s="1"/>
      <c r="KA633" s="1"/>
      <c r="KB633" s="1"/>
      <c r="KC633" s="1"/>
      <c r="KD633" s="1"/>
      <c r="KE633" s="1"/>
      <c r="KF633" s="1"/>
      <c r="KG633" s="1"/>
      <c r="KH633" s="1"/>
      <c r="KI633" s="1"/>
      <c r="KJ633" s="1"/>
      <c r="KK633" s="1"/>
      <c r="KL633" s="1"/>
      <c r="KM633" s="1"/>
    </row>
    <row r="634" spans="207:299" ht="15" customHeight="1" x14ac:dyDescent="0.25">
      <c r="HA634" s="1"/>
      <c r="HB634" s="1"/>
      <c r="HC634" s="1"/>
      <c r="HD634" s="1"/>
      <c r="HE634" s="1"/>
      <c r="HF634" s="1"/>
      <c r="HG634" s="1"/>
      <c r="HH634" s="1"/>
      <c r="HI634" s="1"/>
      <c r="HJ634" s="1"/>
      <c r="HK634" s="1"/>
      <c r="HL634" s="1"/>
      <c r="HM634" s="1"/>
      <c r="HN634" s="1"/>
      <c r="HO634" s="1"/>
      <c r="HP634" s="1"/>
      <c r="HQ634" s="1"/>
      <c r="HR634" s="1"/>
      <c r="HS634" s="1"/>
      <c r="HT634" s="1"/>
      <c r="HU634" s="1"/>
      <c r="HV634" s="1"/>
      <c r="HW634" s="1"/>
      <c r="HX634" s="1"/>
      <c r="HY634" s="1"/>
      <c r="HZ634" s="1"/>
      <c r="IA634" s="1"/>
      <c r="IB634" s="1"/>
      <c r="IC634" s="1"/>
      <c r="ID634" s="1"/>
      <c r="IE634" s="1"/>
      <c r="IF634" s="1"/>
      <c r="IG634" s="1"/>
      <c r="IH634" s="1"/>
      <c r="II634" s="1"/>
      <c r="IJ634" s="1"/>
      <c r="IK634" s="1"/>
      <c r="IL634" s="1"/>
      <c r="IM634" s="1"/>
      <c r="IN634" s="1"/>
      <c r="IO634" s="1"/>
      <c r="IP634" s="1"/>
      <c r="IQ634" s="1"/>
      <c r="IR634" s="1"/>
      <c r="IS634" s="1"/>
      <c r="IT634" s="1"/>
      <c r="IU634" s="1"/>
      <c r="IV634" s="1"/>
      <c r="IW634" s="1"/>
      <c r="IX634" s="1"/>
      <c r="IY634" s="1"/>
      <c r="IZ634" s="1"/>
      <c r="JA634" s="1"/>
      <c r="JB634" s="1"/>
      <c r="JC634" s="1"/>
      <c r="JD634" s="1"/>
      <c r="JE634" s="1"/>
      <c r="JF634" s="1"/>
      <c r="JG634" s="1"/>
      <c r="JH634" s="1"/>
      <c r="JI634" s="1"/>
      <c r="JJ634" s="1"/>
      <c r="JK634" s="1"/>
      <c r="JL634" s="1"/>
      <c r="JM634" s="1"/>
      <c r="JN634" s="1"/>
      <c r="JO634" s="1"/>
      <c r="JP634" s="1"/>
      <c r="JQ634" s="1"/>
      <c r="JR634" s="1"/>
      <c r="JS634" s="1"/>
      <c r="JT634" s="1"/>
      <c r="JU634" s="1"/>
      <c r="JV634" s="1"/>
      <c r="JW634" s="1"/>
      <c r="JX634" s="1"/>
      <c r="JY634" s="1"/>
      <c r="JZ634" s="1"/>
      <c r="KA634" s="1"/>
      <c r="KB634" s="1"/>
      <c r="KC634" s="1"/>
      <c r="KD634" s="1"/>
      <c r="KE634" s="1"/>
      <c r="KF634" s="1"/>
      <c r="KG634" s="1"/>
      <c r="KH634" s="1"/>
      <c r="KI634" s="1"/>
      <c r="KJ634" s="1"/>
      <c r="KK634" s="1"/>
      <c r="KL634" s="1"/>
      <c r="KM634" s="1"/>
    </row>
    <row r="635" spans="207:299" ht="15" customHeight="1" x14ac:dyDescent="0.25">
      <c r="HB635" s="1"/>
      <c r="HC635" s="1"/>
      <c r="HD635" s="1"/>
      <c r="HE635" s="1"/>
      <c r="HF635" s="1"/>
      <c r="HG635" s="1"/>
      <c r="HH635" s="1"/>
      <c r="HI635" s="1"/>
      <c r="HJ635" s="1"/>
      <c r="HK635" s="1"/>
      <c r="HL635" s="1"/>
      <c r="HM635" s="1"/>
      <c r="HN635" s="1"/>
      <c r="HO635" s="1"/>
      <c r="HP635" s="1"/>
      <c r="HQ635" s="1"/>
      <c r="HR635" s="1"/>
      <c r="HS635" s="1"/>
      <c r="HT635" s="1"/>
      <c r="HU635" s="1"/>
      <c r="HV635" s="1"/>
      <c r="HW635" s="1"/>
      <c r="HX635" s="1"/>
      <c r="HY635" s="1"/>
      <c r="HZ635" s="1"/>
      <c r="IA635" s="1"/>
      <c r="IB635" s="1"/>
      <c r="IC635" s="1"/>
      <c r="ID635" s="1"/>
      <c r="IE635" s="1"/>
      <c r="IF635" s="1"/>
      <c r="IG635" s="1"/>
      <c r="IH635" s="1"/>
      <c r="II635" s="1"/>
      <c r="IJ635" s="1"/>
      <c r="IK635" s="1"/>
      <c r="IL635" s="1"/>
      <c r="IM635" s="1"/>
      <c r="IN635" s="1"/>
      <c r="IO635" s="1"/>
      <c r="IP635" s="1"/>
      <c r="IQ635" s="1"/>
      <c r="IR635" s="1"/>
      <c r="IS635" s="1"/>
      <c r="IT635" s="1"/>
      <c r="IU635" s="1"/>
      <c r="IV635" s="1"/>
      <c r="IW635" s="1"/>
      <c r="IX635" s="1"/>
      <c r="IY635" s="1"/>
      <c r="IZ635" s="1"/>
      <c r="JA635" s="1"/>
      <c r="JB635" s="1"/>
      <c r="JC635" s="1"/>
      <c r="JD635" s="1"/>
      <c r="JE635" s="1"/>
      <c r="JF635" s="1"/>
      <c r="JG635" s="1"/>
      <c r="JH635" s="1"/>
      <c r="JI635" s="1"/>
      <c r="JJ635" s="1"/>
      <c r="JK635" s="1"/>
      <c r="JL635" s="1"/>
      <c r="JM635" s="1"/>
      <c r="JN635" s="1"/>
      <c r="JO635" s="1"/>
      <c r="JP635" s="1"/>
      <c r="JQ635" s="1"/>
      <c r="JR635" s="1"/>
      <c r="JS635" s="1"/>
      <c r="JT635" s="1"/>
      <c r="JU635" s="1"/>
      <c r="JV635" s="1"/>
      <c r="JW635" s="1"/>
      <c r="JX635" s="1"/>
      <c r="JY635" s="1"/>
      <c r="JZ635" s="1"/>
      <c r="KA635" s="1"/>
      <c r="KB635" s="1"/>
      <c r="KC635" s="1"/>
      <c r="KD635" s="1"/>
      <c r="KE635" s="1"/>
      <c r="KF635" s="1"/>
      <c r="KG635" s="1"/>
      <c r="KH635" s="1"/>
      <c r="KI635" s="1"/>
      <c r="KJ635" s="1"/>
      <c r="KK635" s="1"/>
      <c r="KL635" s="1"/>
      <c r="KM635" s="1"/>
    </row>
    <row r="636" spans="207:299" ht="15" customHeight="1" x14ac:dyDescent="0.25">
      <c r="HB636" s="1"/>
      <c r="HC636" s="1"/>
      <c r="HD636" s="1"/>
      <c r="HE636" s="1"/>
      <c r="HF636" s="1"/>
      <c r="HG636" s="1"/>
      <c r="HH636" s="1"/>
      <c r="HI636" s="1"/>
      <c r="HJ636" s="1"/>
      <c r="HK636" s="1"/>
      <c r="HL636" s="1"/>
      <c r="HM636" s="1"/>
      <c r="HN636" s="1"/>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c r="IS636" s="1"/>
      <c r="IT636" s="1"/>
      <c r="IU636" s="1"/>
      <c r="IV636" s="1"/>
      <c r="IW636" s="1"/>
      <c r="IX636" s="1"/>
      <c r="IY636" s="1"/>
      <c r="IZ636" s="1"/>
      <c r="JA636" s="1"/>
      <c r="JB636" s="1"/>
      <c r="JC636" s="1"/>
      <c r="JD636" s="1"/>
      <c r="JE636" s="1"/>
      <c r="JF636" s="1"/>
      <c r="JG636" s="1"/>
      <c r="JH636" s="1"/>
      <c r="JI636" s="1"/>
      <c r="JJ636" s="1"/>
      <c r="JK636" s="1"/>
      <c r="JL636" s="1"/>
      <c r="JM636" s="1"/>
      <c r="JN636" s="1"/>
      <c r="JO636" s="1"/>
      <c r="JP636" s="1"/>
      <c r="JQ636" s="1"/>
      <c r="JR636" s="1"/>
      <c r="JS636" s="1"/>
      <c r="JT636" s="1"/>
      <c r="JU636" s="1"/>
      <c r="JV636" s="1"/>
      <c r="JW636" s="1"/>
      <c r="JX636" s="1"/>
      <c r="JY636" s="1"/>
      <c r="JZ636" s="1"/>
      <c r="KA636" s="1"/>
      <c r="KB636" s="1"/>
      <c r="KC636" s="1"/>
      <c r="KD636" s="1"/>
      <c r="KE636" s="1"/>
      <c r="KF636" s="1"/>
      <c r="KG636" s="1"/>
      <c r="KH636" s="1"/>
      <c r="KI636" s="1"/>
      <c r="KJ636" s="1"/>
      <c r="KK636" s="1"/>
      <c r="KL636" s="1"/>
      <c r="KM636" s="1"/>
    </row>
    <row r="637" spans="207:299" ht="15" customHeight="1" x14ac:dyDescent="0.25">
      <c r="HB637" s="1"/>
      <c r="HC637" s="1"/>
      <c r="HD637" s="1"/>
      <c r="HE637" s="1"/>
      <c r="HF637" s="1"/>
      <c r="HG637" s="1"/>
      <c r="HH637" s="1"/>
      <c r="HI637" s="1"/>
      <c r="HJ637" s="1"/>
      <c r="HK637" s="1"/>
      <c r="HL637" s="1"/>
      <c r="HM637" s="1"/>
      <c r="HN637" s="1"/>
      <c r="HO637" s="1"/>
      <c r="HP637" s="1"/>
      <c r="HQ637" s="1"/>
      <c r="HR637" s="1"/>
      <c r="HS637" s="1"/>
      <c r="HT637" s="1"/>
      <c r="HU637" s="1"/>
      <c r="HV637" s="1"/>
      <c r="HW637" s="1"/>
      <c r="HX637" s="1"/>
      <c r="HY637" s="1"/>
      <c r="HZ637" s="1"/>
      <c r="IA637" s="1"/>
      <c r="IB637" s="1"/>
      <c r="IC637" s="1"/>
      <c r="ID637" s="1"/>
      <c r="IE637" s="1"/>
      <c r="IF637" s="1"/>
      <c r="IG637" s="1"/>
      <c r="IH637" s="1"/>
      <c r="II637" s="1"/>
      <c r="IJ637" s="1"/>
      <c r="IK637" s="1"/>
      <c r="IL637" s="1"/>
      <c r="IM637" s="1"/>
      <c r="IN637" s="1"/>
      <c r="IO637" s="1"/>
      <c r="IP637" s="1"/>
      <c r="IQ637" s="1"/>
      <c r="IR637" s="1"/>
      <c r="IS637" s="1"/>
      <c r="IT637" s="1"/>
      <c r="IU637" s="1"/>
      <c r="IV637" s="1"/>
      <c r="IW637" s="1"/>
      <c r="IX637" s="1"/>
      <c r="IY637" s="1"/>
      <c r="IZ637" s="1"/>
      <c r="JA637" s="1"/>
      <c r="JB637" s="1"/>
      <c r="JC637" s="1"/>
      <c r="JD637" s="1"/>
      <c r="JE637" s="1"/>
      <c r="JF637" s="1"/>
      <c r="JG637" s="1"/>
      <c r="JH637" s="1"/>
      <c r="JI637" s="1"/>
      <c r="JJ637" s="1"/>
      <c r="JK637" s="1"/>
      <c r="JL637" s="1"/>
      <c r="JM637" s="1"/>
      <c r="JN637" s="1"/>
      <c r="JO637" s="1"/>
      <c r="JP637" s="1"/>
      <c r="JQ637" s="1"/>
      <c r="JR637" s="1"/>
      <c r="JS637" s="1"/>
      <c r="JT637" s="1"/>
      <c r="JU637" s="1"/>
      <c r="JV637" s="1"/>
      <c r="JW637" s="1"/>
      <c r="JX637" s="1"/>
      <c r="JY637" s="1"/>
      <c r="JZ637" s="1"/>
      <c r="KA637" s="1"/>
      <c r="KB637" s="1"/>
      <c r="KC637" s="1"/>
      <c r="KD637" s="1"/>
      <c r="KE637" s="1"/>
      <c r="KF637" s="1"/>
      <c r="KG637" s="1"/>
      <c r="KH637" s="1"/>
      <c r="KI637" s="1"/>
      <c r="KJ637" s="1"/>
      <c r="KK637" s="1"/>
      <c r="KL637" s="1"/>
      <c r="KM637" s="1"/>
    </row>
    <row r="638" spans="207:299" ht="15" customHeight="1" x14ac:dyDescent="0.25">
      <c r="HB638" s="1"/>
      <c r="HC638" s="1"/>
      <c r="HD638" s="1"/>
      <c r="HE638" s="1"/>
      <c r="HF638" s="1"/>
      <c r="HG638" s="1"/>
      <c r="HH638" s="1"/>
      <c r="HI638" s="1"/>
      <c r="HJ638" s="1"/>
      <c r="HK638" s="1"/>
      <c r="HL638" s="1"/>
      <c r="HM638" s="1"/>
      <c r="HN638" s="1"/>
      <c r="HO638" s="1"/>
      <c r="HP638" s="1"/>
      <c r="HQ638" s="1"/>
      <c r="HR638" s="1"/>
      <c r="HS638" s="1"/>
      <c r="HT638" s="1"/>
      <c r="HU638" s="1"/>
      <c r="HV638" s="1"/>
      <c r="HW638" s="1"/>
      <c r="HX638" s="1"/>
      <c r="HY638" s="1"/>
      <c r="HZ638" s="1"/>
      <c r="IA638" s="1"/>
      <c r="IB638" s="1"/>
      <c r="IC638" s="1"/>
      <c r="ID638" s="1"/>
      <c r="IE638" s="1"/>
      <c r="IF638" s="1"/>
      <c r="IG638" s="1"/>
      <c r="IH638" s="1"/>
      <c r="II638" s="1"/>
      <c r="IJ638" s="1"/>
      <c r="IK638" s="1"/>
      <c r="IL638" s="1"/>
      <c r="IM638" s="1"/>
      <c r="IN638" s="1"/>
      <c r="IO638" s="1"/>
      <c r="IP638" s="1"/>
      <c r="IQ638" s="1"/>
      <c r="IR638" s="1"/>
      <c r="IS638" s="1"/>
      <c r="IT638" s="1"/>
      <c r="IU638" s="1"/>
      <c r="IV638" s="1"/>
      <c r="IW638" s="1"/>
      <c r="IX638" s="1"/>
      <c r="IY638" s="1"/>
      <c r="IZ638" s="1"/>
      <c r="JA638" s="1"/>
      <c r="JB638" s="1"/>
      <c r="JC638" s="1"/>
      <c r="JD638" s="1"/>
      <c r="JE638" s="1"/>
      <c r="JF638" s="1"/>
      <c r="JG638" s="1"/>
      <c r="JH638" s="1"/>
      <c r="JI638" s="1"/>
      <c r="JJ638" s="1"/>
      <c r="JK638" s="1"/>
      <c r="JL638" s="1"/>
      <c r="JM638" s="1"/>
      <c r="JN638" s="1"/>
      <c r="JO638" s="1"/>
      <c r="JP638" s="1"/>
      <c r="JQ638" s="1"/>
      <c r="JR638" s="1"/>
      <c r="JS638" s="1"/>
      <c r="JT638" s="1"/>
      <c r="JU638" s="1"/>
      <c r="JV638" s="1"/>
      <c r="JW638" s="1"/>
      <c r="JX638" s="1"/>
      <c r="JY638" s="1"/>
      <c r="JZ638" s="1"/>
      <c r="KA638" s="1"/>
      <c r="KB638" s="1"/>
      <c r="KC638" s="1"/>
      <c r="KD638" s="1"/>
      <c r="KE638" s="1"/>
      <c r="KF638" s="1"/>
      <c r="KG638" s="1"/>
      <c r="KH638" s="1"/>
      <c r="KI638" s="1"/>
      <c r="KJ638" s="1"/>
      <c r="KK638" s="1"/>
      <c r="KL638" s="1"/>
      <c r="KM638" s="1"/>
    </row>
    <row r="639" spans="207:299" ht="15" customHeight="1" x14ac:dyDescent="0.25">
      <c r="HC639" s="1"/>
      <c r="HD639" s="1"/>
      <c r="HE639" s="1"/>
      <c r="HF639" s="1"/>
      <c r="HG639" s="1"/>
      <c r="HH639" s="1"/>
      <c r="HI639" s="1"/>
      <c r="HJ639" s="1"/>
      <c r="HK639" s="1"/>
      <c r="HL639" s="1"/>
      <c r="HM639" s="1"/>
      <c r="HN639" s="1"/>
      <c r="HO639" s="1"/>
      <c r="HP639" s="1"/>
      <c r="HQ639" s="1"/>
      <c r="HR639" s="1"/>
      <c r="HS639" s="1"/>
      <c r="HT639" s="1"/>
      <c r="HU639" s="1"/>
      <c r="HV639" s="1"/>
      <c r="HW639" s="1"/>
      <c r="HX639" s="1"/>
      <c r="HY639" s="1"/>
      <c r="HZ639" s="1"/>
      <c r="IA639" s="1"/>
      <c r="IB639" s="1"/>
      <c r="IC639" s="1"/>
      <c r="ID639" s="1"/>
      <c r="IE639" s="1"/>
      <c r="IF639" s="1"/>
      <c r="IG639" s="1"/>
      <c r="IH639" s="1"/>
      <c r="II639" s="1"/>
      <c r="IJ639" s="1"/>
      <c r="IK639" s="1"/>
      <c r="IL639" s="1"/>
      <c r="IM639" s="1"/>
      <c r="IN639" s="1"/>
      <c r="IO639" s="1"/>
      <c r="IP639" s="1"/>
      <c r="IQ639" s="1"/>
      <c r="IR639" s="1"/>
      <c r="IS639" s="1"/>
      <c r="IT639" s="1"/>
      <c r="IU639" s="1"/>
      <c r="IV639" s="1"/>
      <c r="IW639" s="1"/>
      <c r="IX639" s="1"/>
      <c r="IY639" s="1"/>
      <c r="IZ639" s="1"/>
      <c r="JA639" s="1"/>
      <c r="JB639" s="1"/>
      <c r="JC639" s="1"/>
      <c r="JD639" s="1"/>
      <c r="JE639" s="1"/>
      <c r="JF639" s="1"/>
      <c r="JG639" s="1"/>
      <c r="JH639" s="1"/>
      <c r="JI639" s="1"/>
      <c r="JJ639" s="1"/>
      <c r="JK639" s="1"/>
      <c r="JL639" s="1"/>
      <c r="JM639" s="1"/>
      <c r="JN639" s="1"/>
      <c r="JO639" s="1"/>
      <c r="JP639" s="1"/>
      <c r="JQ639" s="1"/>
      <c r="JR639" s="1"/>
      <c r="JS639" s="1"/>
      <c r="JT639" s="1"/>
      <c r="JU639" s="1"/>
      <c r="JV639" s="1"/>
      <c r="JW639" s="1"/>
      <c r="JX639" s="1"/>
      <c r="JY639" s="1"/>
      <c r="JZ639" s="1"/>
      <c r="KA639" s="1"/>
      <c r="KB639" s="1"/>
      <c r="KC639" s="1"/>
      <c r="KD639" s="1"/>
      <c r="KE639" s="1"/>
      <c r="KF639" s="1"/>
      <c r="KG639" s="1"/>
      <c r="KH639" s="1"/>
      <c r="KI639" s="1"/>
      <c r="KJ639" s="1"/>
      <c r="KK639" s="1"/>
      <c r="KL639" s="1"/>
      <c r="KM639" s="1"/>
    </row>
    <row r="640" spans="207:299" ht="15" customHeight="1" x14ac:dyDescent="0.25">
      <c r="HC640" s="1"/>
      <c r="HD640" s="1"/>
      <c r="HE640" s="1"/>
      <c r="HF640" s="1"/>
      <c r="HG640" s="1"/>
      <c r="HH640" s="1"/>
      <c r="HI640" s="1"/>
      <c r="HJ640" s="1"/>
      <c r="HK640" s="1"/>
      <c r="HL640" s="1"/>
      <c r="HM640" s="1"/>
      <c r="HN640" s="1"/>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c r="IS640" s="1"/>
      <c r="IT640" s="1"/>
      <c r="IU640" s="1"/>
      <c r="IV640" s="1"/>
      <c r="IW640" s="1"/>
      <c r="IX640" s="1"/>
      <c r="IY640" s="1"/>
      <c r="IZ640" s="1"/>
      <c r="JA640" s="1"/>
      <c r="JB640" s="1"/>
      <c r="JC640" s="1"/>
      <c r="JD640" s="1"/>
      <c r="JE640" s="1"/>
      <c r="JF640" s="1"/>
      <c r="JG640" s="1"/>
      <c r="JH640" s="1"/>
      <c r="JI640" s="1"/>
      <c r="JJ640" s="1"/>
      <c r="JK640" s="1"/>
      <c r="JL640" s="1"/>
      <c r="JM640" s="1"/>
      <c r="JN640" s="1"/>
      <c r="JO640" s="1"/>
      <c r="JP640" s="1"/>
      <c r="JQ640" s="1"/>
      <c r="JR640" s="1"/>
      <c r="JS640" s="1"/>
      <c r="JT640" s="1"/>
      <c r="JU640" s="1"/>
      <c r="JV640" s="1"/>
      <c r="JW640" s="1"/>
      <c r="JX640" s="1"/>
      <c r="JY640" s="1"/>
      <c r="JZ640" s="1"/>
      <c r="KA640" s="1"/>
      <c r="KB640" s="1"/>
      <c r="KC640" s="1"/>
      <c r="KD640" s="1"/>
      <c r="KE640" s="1"/>
      <c r="KF640" s="1"/>
      <c r="KG640" s="1"/>
      <c r="KH640" s="1"/>
      <c r="KI640" s="1"/>
      <c r="KJ640" s="1"/>
      <c r="KK640" s="1"/>
      <c r="KL640" s="1"/>
      <c r="KM640" s="1"/>
    </row>
    <row r="641" spans="211:299" ht="15" customHeight="1" x14ac:dyDescent="0.25">
      <c r="HC641" s="1"/>
      <c r="HD641" s="1"/>
      <c r="HE641" s="1"/>
      <c r="HF641" s="1"/>
      <c r="HG641" s="1"/>
      <c r="HH641" s="1"/>
      <c r="HI641" s="1"/>
      <c r="HJ641" s="1"/>
      <c r="HK641" s="1"/>
      <c r="HL641" s="1"/>
      <c r="HM641" s="1"/>
      <c r="HN641" s="1"/>
      <c r="HO641" s="1"/>
      <c r="HP641" s="1"/>
      <c r="HQ641" s="1"/>
      <c r="HR641" s="1"/>
      <c r="HS641" s="1"/>
      <c r="HT641" s="1"/>
      <c r="HU641" s="1"/>
      <c r="HV641" s="1"/>
      <c r="HW641" s="1"/>
      <c r="HX641" s="1"/>
      <c r="HY641" s="1"/>
      <c r="HZ641" s="1"/>
      <c r="IA641" s="1"/>
      <c r="IB641" s="1"/>
      <c r="IC641" s="1"/>
      <c r="ID641" s="1"/>
      <c r="IE641" s="1"/>
      <c r="IF641" s="1"/>
      <c r="IG641" s="1"/>
      <c r="IH641" s="1"/>
      <c r="II641" s="1"/>
      <c r="IJ641" s="1"/>
      <c r="IK641" s="1"/>
      <c r="IL641" s="1"/>
      <c r="IM641" s="1"/>
      <c r="IN641" s="1"/>
      <c r="IO641" s="1"/>
      <c r="IP641" s="1"/>
      <c r="IQ641" s="1"/>
      <c r="IR641" s="1"/>
      <c r="IS641" s="1"/>
      <c r="IT641" s="1"/>
      <c r="IU641" s="1"/>
      <c r="IV641" s="1"/>
      <c r="IW641" s="1"/>
      <c r="IX641" s="1"/>
      <c r="IY641" s="1"/>
      <c r="IZ641" s="1"/>
      <c r="JA641" s="1"/>
      <c r="JB641" s="1"/>
      <c r="JC641" s="1"/>
      <c r="JD641" s="1"/>
      <c r="JE641" s="1"/>
      <c r="JF641" s="1"/>
      <c r="JG641" s="1"/>
      <c r="JH641" s="1"/>
      <c r="JI641" s="1"/>
      <c r="JJ641" s="1"/>
      <c r="JK641" s="1"/>
      <c r="JL641" s="1"/>
      <c r="JM641" s="1"/>
      <c r="JN641" s="1"/>
      <c r="JO641" s="1"/>
      <c r="JP641" s="1"/>
      <c r="JQ641" s="1"/>
      <c r="JR641" s="1"/>
      <c r="JS641" s="1"/>
      <c r="JT641" s="1"/>
      <c r="JU641" s="1"/>
      <c r="JV641" s="1"/>
      <c r="JW641" s="1"/>
      <c r="JX641" s="1"/>
      <c r="JY641" s="1"/>
      <c r="JZ641" s="1"/>
      <c r="KA641" s="1"/>
      <c r="KB641" s="1"/>
      <c r="KC641" s="1"/>
      <c r="KD641" s="1"/>
      <c r="KE641" s="1"/>
      <c r="KF641" s="1"/>
      <c r="KG641" s="1"/>
      <c r="KH641" s="1"/>
      <c r="KI641" s="1"/>
      <c r="KJ641" s="1"/>
      <c r="KK641" s="1"/>
      <c r="KL641" s="1"/>
      <c r="KM641" s="1"/>
    </row>
    <row r="642" spans="211:299" ht="15" customHeight="1" x14ac:dyDescent="0.25">
      <c r="HC642" s="1"/>
      <c r="HD642" s="1"/>
      <c r="HE642" s="1"/>
      <c r="HF642" s="1"/>
      <c r="HG642" s="1"/>
      <c r="HH642" s="1"/>
      <c r="HI642" s="1"/>
      <c r="HJ642" s="1"/>
      <c r="HK642" s="1"/>
      <c r="HL642" s="1"/>
      <c r="HM642" s="1"/>
      <c r="HN642" s="1"/>
      <c r="HO642" s="1"/>
      <c r="HP642" s="1"/>
      <c r="HQ642" s="1"/>
      <c r="HR642" s="1"/>
      <c r="HS642" s="1"/>
      <c r="HT642" s="1"/>
      <c r="HU642" s="1"/>
      <c r="HV642" s="1"/>
      <c r="HW642" s="1"/>
      <c r="HX642" s="1"/>
      <c r="HY642" s="1"/>
      <c r="HZ642" s="1"/>
      <c r="IA642" s="1"/>
      <c r="IB642" s="1"/>
      <c r="IC642" s="1"/>
      <c r="ID642" s="1"/>
      <c r="IE642" s="1"/>
      <c r="IF642" s="1"/>
      <c r="IG642" s="1"/>
      <c r="IH642" s="1"/>
      <c r="II642" s="1"/>
      <c r="IJ642" s="1"/>
      <c r="IK642" s="1"/>
      <c r="IL642" s="1"/>
      <c r="IM642" s="1"/>
      <c r="IN642" s="1"/>
      <c r="IO642" s="1"/>
      <c r="IP642" s="1"/>
      <c r="IQ642" s="1"/>
      <c r="IR642" s="1"/>
      <c r="IS642" s="1"/>
      <c r="IT642" s="1"/>
      <c r="IU642" s="1"/>
      <c r="IV642" s="1"/>
      <c r="IW642" s="1"/>
      <c r="IX642" s="1"/>
      <c r="IY642" s="1"/>
      <c r="IZ642" s="1"/>
      <c r="JA642" s="1"/>
      <c r="JB642" s="1"/>
      <c r="JC642" s="1"/>
      <c r="JD642" s="1"/>
      <c r="JE642" s="1"/>
      <c r="JF642" s="1"/>
      <c r="JG642" s="1"/>
      <c r="JH642" s="1"/>
      <c r="JI642" s="1"/>
      <c r="JJ642" s="1"/>
      <c r="JK642" s="1"/>
      <c r="JL642" s="1"/>
      <c r="JM642" s="1"/>
      <c r="JN642" s="1"/>
      <c r="JO642" s="1"/>
      <c r="JP642" s="1"/>
      <c r="JQ642" s="1"/>
      <c r="JR642" s="1"/>
      <c r="JS642" s="1"/>
      <c r="JT642" s="1"/>
      <c r="JU642" s="1"/>
      <c r="JV642" s="1"/>
      <c r="JW642" s="1"/>
      <c r="JX642" s="1"/>
      <c r="JY642" s="1"/>
      <c r="JZ642" s="1"/>
      <c r="KA642" s="1"/>
      <c r="KB642" s="1"/>
      <c r="KC642" s="1"/>
      <c r="KD642" s="1"/>
      <c r="KE642" s="1"/>
      <c r="KF642" s="1"/>
      <c r="KG642" s="1"/>
      <c r="KH642" s="1"/>
      <c r="KI642" s="1"/>
      <c r="KJ642" s="1"/>
      <c r="KK642" s="1"/>
      <c r="KL642" s="1"/>
      <c r="KM642" s="1"/>
    </row>
    <row r="643" spans="211:299" ht="15" customHeight="1" x14ac:dyDescent="0.25">
      <c r="HD643" s="1"/>
      <c r="HE643" s="1"/>
      <c r="HF643" s="1"/>
      <c r="HG643" s="1"/>
      <c r="HH643" s="1"/>
      <c r="HI643" s="1"/>
      <c r="HJ643" s="1"/>
      <c r="HK643" s="1"/>
      <c r="HL643" s="1"/>
      <c r="HM643" s="1"/>
      <c r="HN643" s="1"/>
      <c r="HO643" s="1"/>
      <c r="HP643" s="1"/>
      <c r="HQ643" s="1"/>
      <c r="HR643" s="1"/>
      <c r="HS643" s="1"/>
      <c r="HT643" s="1"/>
      <c r="HU643" s="1"/>
      <c r="HV643" s="1"/>
      <c r="HW643" s="1"/>
      <c r="HX643" s="1"/>
      <c r="HY643" s="1"/>
      <c r="HZ643" s="1"/>
      <c r="IA643" s="1"/>
      <c r="IB643" s="1"/>
      <c r="IC643" s="1"/>
      <c r="ID643" s="1"/>
      <c r="IE643" s="1"/>
      <c r="IF643" s="1"/>
      <c r="IG643" s="1"/>
      <c r="IH643" s="1"/>
      <c r="II643" s="1"/>
      <c r="IJ643" s="1"/>
      <c r="IK643" s="1"/>
      <c r="IL643" s="1"/>
      <c r="IM643" s="1"/>
      <c r="IN643" s="1"/>
      <c r="IO643" s="1"/>
      <c r="IP643" s="1"/>
      <c r="IQ643" s="1"/>
      <c r="IR643" s="1"/>
      <c r="IS643" s="1"/>
      <c r="IT643" s="1"/>
      <c r="IU643" s="1"/>
      <c r="IV643" s="1"/>
      <c r="IW643" s="1"/>
      <c r="IX643" s="1"/>
      <c r="IY643" s="1"/>
      <c r="IZ643" s="1"/>
      <c r="JA643" s="1"/>
      <c r="JB643" s="1"/>
      <c r="JC643" s="1"/>
      <c r="JD643" s="1"/>
      <c r="JE643" s="1"/>
      <c r="JF643" s="1"/>
      <c r="JG643" s="1"/>
      <c r="JH643" s="1"/>
      <c r="JI643" s="1"/>
      <c r="JJ643" s="1"/>
      <c r="JK643" s="1"/>
      <c r="JL643" s="1"/>
      <c r="JM643" s="1"/>
      <c r="JN643" s="1"/>
      <c r="JO643" s="1"/>
      <c r="JP643" s="1"/>
      <c r="JQ643" s="1"/>
      <c r="JR643" s="1"/>
      <c r="JS643" s="1"/>
      <c r="JT643" s="1"/>
      <c r="JU643" s="1"/>
      <c r="JV643" s="1"/>
      <c r="JW643" s="1"/>
      <c r="JX643" s="1"/>
      <c r="JY643" s="1"/>
      <c r="JZ643" s="1"/>
      <c r="KA643" s="1"/>
      <c r="KB643" s="1"/>
      <c r="KC643" s="1"/>
      <c r="KD643" s="1"/>
      <c r="KE643" s="1"/>
      <c r="KF643" s="1"/>
      <c r="KG643" s="1"/>
      <c r="KH643" s="1"/>
      <c r="KI643" s="1"/>
      <c r="KJ643" s="1"/>
      <c r="KK643" s="1"/>
      <c r="KL643" s="1"/>
      <c r="KM643" s="1"/>
    </row>
    <row r="644" spans="211:299" ht="15" customHeight="1" x14ac:dyDescent="0.25">
      <c r="HD644" s="1"/>
      <c r="HE644" s="1"/>
      <c r="HF644" s="1"/>
      <c r="HG644" s="1"/>
      <c r="HH644" s="1"/>
      <c r="HI644" s="1"/>
      <c r="HJ644" s="1"/>
      <c r="HK644" s="1"/>
      <c r="HL644" s="1"/>
      <c r="HM644" s="1"/>
      <c r="HN644" s="1"/>
      <c r="HO644" s="1"/>
      <c r="HP644" s="1"/>
      <c r="HQ644" s="1"/>
      <c r="HR644" s="1"/>
      <c r="HS644" s="1"/>
      <c r="HT644" s="1"/>
      <c r="HU644" s="1"/>
      <c r="HV644" s="1"/>
      <c r="HW644" s="1"/>
      <c r="HX644" s="1"/>
      <c r="HY644" s="1"/>
      <c r="HZ644" s="1"/>
      <c r="IA644" s="1"/>
      <c r="IB644" s="1"/>
      <c r="IC644" s="1"/>
      <c r="ID644" s="1"/>
      <c r="IE644" s="1"/>
      <c r="IF644" s="1"/>
      <c r="IG644" s="1"/>
      <c r="IH644" s="1"/>
      <c r="II644" s="1"/>
      <c r="IJ644" s="1"/>
      <c r="IK644" s="1"/>
      <c r="IL644" s="1"/>
      <c r="IM644" s="1"/>
      <c r="IN644" s="1"/>
      <c r="IO644" s="1"/>
      <c r="IP644" s="1"/>
      <c r="IQ644" s="1"/>
      <c r="IR644" s="1"/>
      <c r="IS644" s="1"/>
      <c r="IT644" s="1"/>
      <c r="IU644" s="1"/>
      <c r="IV644" s="1"/>
      <c r="IW644" s="1"/>
      <c r="IX644" s="1"/>
      <c r="IY644" s="1"/>
      <c r="IZ644" s="1"/>
      <c r="JA644" s="1"/>
      <c r="JB644" s="1"/>
      <c r="JC644" s="1"/>
      <c r="JD644" s="1"/>
      <c r="JE644" s="1"/>
      <c r="JF644" s="1"/>
      <c r="JG644" s="1"/>
      <c r="JH644" s="1"/>
      <c r="JI644" s="1"/>
      <c r="JJ644" s="1"/>
      <c r="JK644" s="1"/>
      <c r="JL644" s="1"/>
      <c r="JM644" s="1"/>
      <c r="JN644" s="1"/>
      <c r="JO644" s="1"/>
      <c r="JP644" s="1"/>
      <c r="JQ644" s="1"/>
      <c r="JR644" s="1"/>
      <c r="JS644" s="1"/>
      <c r="JT644" s="1"/>
      <c r="JU644" s="1"/>
      <c r="JV644" s="1"/>
      <c r="JW644" s="1"/>
      <c r="JX644" s="1"/>
      <c r="JY644" s="1"/>
      <c r="JZ644" s="1"/>
      <c r="KA644" s="1"/>
      <c r="KB644" s="1"/>
      <c r="KC644" s="1"/>
      <c r="KD644" s="1"/>
      <c r="KE644" s="1"/>
      <c r="KF644" s="1"/>
      <c r="KG644" s="1"/>
      <c r="KH644" s="1"/>
      <c r="KI644" s="1"/>
      <c r="KJ644" s="1"/>
      <c r="KK644" s="1"/>
      <c r="KL644" s="1"/>
      <c r="KM644" s="1"/>
    </row>
    <row r="645" spans="211:299" ht="15" customHeight="1" x14ac:dyDescent="0.25">
      <c r="HD645" s="1"/>
      <c r="HE645" s="1"/>
      <c r="HF645" s="1"/>
      <c r="HG645" s="1"/>
      <c r="HH645" s="1"/>
      <c r="HI645" s="1"/>
      <c r="HJ645" s="1"/>
      <c r="HK645" s="1"/>
      <c r="HL645" s="1"/>
      <c r="HM645" s="1"/>
      <c r="HN645" s="1"/>
      <c r="HO645" s="1"/>
      <c r="HP645" s="1"/>
      <c r="HQ645" s="1"/>
      <c r="HR645" s="1"/>
      <c r="HS645" s="1"/>
      <c r="HT645" s="1"/>
      <c r="HU645" s="1"/>
      <c r="HV645" s="1"/>
      <c r="HW645" s="1"/>
      <c r="HX645" s="1"/>
      <c r="HY645" s="1"/>
      <c r="HZ645" s="1"/>
      <c r="IA645" s="1"/>
      <c r="IB645" s="1"/>
      <c r="IC645" s="1"/>
      <c r="ID645" s="1"/>
      <c r="IE645" s="1"/>
      <c r="IF645" s="1"/>
      <c r="IG645" s="1"/>
      <c r="IH645" s="1"/>
      <c r="II645" s="1"/>
      <c r="IJ645" s="1"/>
      <c r="IK645" s="1"/>
      <c r="IL645" s="1"/>
      <c r="IM645" s="1"/>
      <c r="IN645" s="1"/>
      <c r="IO645" s="1"/>
      <c r="IP645" s="1"/>
      <c r="IQ645" s="1"/>
      <c r="IR645" s="1"/>
      <c r="IS645" s="1"/>
      <c r="IT645" s="1"/>
      <c r="IU645" s="1"/>
      <c r="IV645" s="1"/>
      <c r="IW645" s="1"/>
      <c r="IX645" s="1"/>
      <c r="IY645" s="1"/>
      <c r="IZ645" s="1"/>
      <c r="JA645" s="1"/>
      <c r="JB645" s="1"/>
      <c r="JC645" s="1"/>
      <c r="JD645" s="1"/>
      <c r="JE645" s="1"/>
      <c r="JF645" s="1"/>
      <c r="JG645" s="1"/>
      <c r="JH645" s="1"/>
      <c r="JI645" s="1"/>
      <c r="JJ645" s="1"/>
      <c r="JK645" s="1"/>
      <c r="JL645" s="1"/>
      <c r="JM645" s="1"/>
      <c r="JN645" s="1"/>
      <c r="JO645" s="1"/>
      <c r="JP645" s="1"/>
      <c r="JQ645" s="1"/>
      <c r="JR645" s="1"/>
      <c r="JS645" s="1"/>
      <c r="JT645" s="1"/>
      <c r="JU645" s="1"/>
      <c r="JV645" s="1"/>
      <c r="JW645" s="1"/>
      <c r="JX645" s="1"/>
      <c r="JY645" s="1"/>
      <c r="JZ645" s="1"/>
      <c r="KA645" s="1"/>
      <c r="KB645" s="1"/>
      <c r="KC645" s="1"/>
      <c r="KD645" s="1"/>
      <c r="KE645" s="1"/>
      <c r="KF645" s="1"/>
      <c r="KG645" s="1"/>
      <c r="KH645" s="1"/>
      <c r="KI645" s="1"/>
      <c r="KJ645" s="1"/>
      <c r="KK645" s="1"/>
      <c r="KL645" s="1"/>
      <c r="KM645" s="1"/>
    </row>
    <row r="646" spans="211:299" ht="15" customHeight="1" x14ac:dyDescent="0.25">
      <c r="HD646" s="1"/>
      <c r="HE646" s="1"/>
      <c r="HF646" s="1"/>
      <c r="HG646" s="1"/>
      <c r="HH646" s="1"/>
      <c r="HI646" s="1"/>
      <c r="HJ646" s="1"/>
      <c r="HK646" s="1"/>
      <c r="HL646" s="1"/>
      <c r="HM646" s="1"/>
      <c r="HN646" s="1"/>
      <c r="HO646" s="1"/>
      <c r="HP646" s="1"/>
      <c r="HQ646" s="1"/>
      <c r="HR646" s="1"/>
      <c r="HS646" s="1"/>
      <c r="HT646" s="1"/>
      <c r="HU646" s="1"/>
      <c r="HV646" s="1"/>
      <c r="HW646" s="1"/>
      <c r="HX646" s="1"/>
      <c r="HY646" s="1"/>
      <c r="HZ646" s="1"/>
      <c r="IA646" s="1"/>
      <c r="IB646" s="1"/>
      <c r="IC646" s="1"/>
      <c r="ID646" s="1"/>
      <c r="IE646" s="1"/>
      <c r="IF646" s="1"/>
      <c r="IG646" s="1"/>
      <c r="IH646" s="1"/>
      <c r="II646" s="1"/>
      <c r="IJ646" s="1"/>
      <c r="IK646" s="1"/>
      <c r="IL646" s="1"/>
      <c r="IM646" s="1"/>
      <c r="IN646" s="1"/>
      <c r="IO646" s="1"/>
      <c r="IP646" s="1"/>
      <c r="IQ646" s="1"/>
      <c r="IR646" s="1"/>
      <c r="IS646" s="1"/>
      <c r="IT646" s="1"/>
      <c r="IU646" s="1"/>
      <c r="IV646" s="1"/>
      <c r="IW646" s="1"/>
      <c r="IX646" s="1"/>
      <c r="IY646" s="1"/>
      <c r="IZ646" s="1"/>
      <c r="JA646" s="1"/>
      <c r="JB646" s="1"/>
      <c r="JC646" s="1"/>
      <c r="JD646" s="1"/>
      <c r="JE646" s="1"/>
      <c r="JF646" s="1"/>
      <c r="JG646" s="1"/>
      <c r="JH646" s="1"/>
      <c r="JI646" s="1"/>
      <c r="JJ646" s="1"/>
      <c r="JK646" s="1"/>
      <c r="JL646" s="1"/>
      <c r="JM646" s="1"/>
      <c r="JN646" s="1"/>
      <c r="JO646" s="1"/>
      <c r="JP646" s="1"/>
      <c r="JQ646" s="1"/>
      <c r="JR646" s="1"/>
      <c r="JS646" s="1"/>
      <c r="JT646" s="1"/>
      <c r="JU646" s="1"/>
      <c r="JV646" s="1"/>
      <c r="JW646" s="1"/>
      <c r="JX646" s="1"/>
      <c r="JY646" s="1"/>
      <c r="JZ646" s="1"/>
      <c r="KA646" s="1"/>
      <c r="KB646" s="1"/>
      <c r="KC646" s="1"/>
      <c r="KD646" s="1"/>
      <c r="KE646" s="1"/>
      <c r="KF646" s="1"/>
      <c r="KG646" s="1"/>
      <c r="KH646" s="1"/>
      <c r="KI646" s="1"/>
      <c r="KJ646" s="1"/>
      <c r="KK646" s="1"/>
      <c r="KL646" s="1"/>
      <c r="KM646" s="1"/>
    </row>
    <row r="647" spans="211:299" ht="15" customHeight="1" x14ac:dyDescent="0.25">
      <c r="HE647" s="1"/>
      <c r="HF647" s="1"/>
      <c r="HG647" s="1"/>
      <c r="HH647" s="1"/>
      <c r="HI647" s="1"/>
      <c r="HJ647" s="1"/>
      <c r="HK647" s="1"/>
      <c r="HL647" s="1"/>
      <c r="HM647" s="1"/>
      <c r="HN647" s="1"/>
      <c r="HO647" s="1"/>
      <c r="HP647" s="1"/>
      <c r="HQ647" s="1"/>
      <c r="HR647" s="1"/>
      <c r="HS647" s="1"/>
      <c r="HT647" s="1"/>
      <c r="HU647" s="1"/>
      <c r="HV647" s="1"/>
      <c r="HW647" s="1"/>
      <c r="HX647" s="1"/>
      <c r="HY647" s="1"/>
      <c r="HZ647" s="1"/>
      <c r="IA647" s="1"/>
      <c r="IB647" s="1"/>
      <c r="IC647" s="1"/>
      <c r="ID647" s="1"/>
      <c r="IE647" s="1"/>
      <c r="IF647" s="1"/>
      <c r="IG647" s="1"/>
      <c r="IH647" s="1"/>
      <c r="II647" s="1"/>
      <c r="IJ647" s="1"/>
      <c r="IK647" s="1"/>
      <c r="IL647" s="1"/>
      <c r="IM647" s="1"/>
      <c r="IN647" s="1"/>
      <c r="IO647" s="1"/>
      <c r="IP647" s="1"/>
      <c r="IQ647" s="1"/>
      <c r="IR647" s="1"/>
      <c r="IS647" s="1"/>
      <c r="IT647" s="1"/>
      <c r="IU647" s="1"/>
      <c r="IV647" s="1"/>
      <c r="IW647" s="1"/>
      <c r="IX647" s="1"/>
      <c r="IY647" s="1"/>
      <c r="IZ647" s="1"/>
      <c r="JA647" s="1"/>
      <c r="JB647" s="1"/>
      <c r="JC647" s="1"/>
      <c r="JD647" s="1"/>
      <c r="JE647" s="1"/>
      <c r="JF647" s="1"/>
      <c r="JG647" s="1"/>
      <c r="JH647" s="1"/>
      <c r="JI647" s="1"/>
      <c r="JJ647" s="1"/>
      <c r="JK647" s="1"/>
      <c r="JL647" s="1"/>
      <c r="JM647" s="1"/>
      <c r="JN647" s="1"/>
      <c r="JO647" s="1"/>
      <c r="JP647" s="1"/>
      <c r="JQ647" s="1"/>
      <c r="JR647" s="1"/>
      <c r="JS647" s="1"/>
      <c r="JT647" s="1"/>
      <c r="JU647" s="1"/>
      <c r="JV647" s="1"/>
      <c r="JW647" s="1"/>
      <c r="JX647" s="1"/>
      <c r="JY647" s="1"/>
      <c r="JZ647" s="1"/>
      <c r="KA647" s="1"/>
      <c r="KB647" s="1"/>
      <c r="KC647" s="1"/>
      <c r="KD647" s="1"/>
      <c r="KE647" s="1"/>
      <c r="KF647" s="1"/>
      <c r="KG647" s="1"/>
      <c r="KH647" s="1"/>
      <c r="KI647" s="1"/>
      <c r="KJ647" s="1"/>
      <c r="KK647" s="1"/>
      <c r="KL647" s="1"/>
      <c r="KM647" s="1"/>
    </row>
    <row r="648" spans="211:299" ht="15" customHeight="1" x14ac:dyDescent="0.25">
      <c r="HE648" s="1"/>
      <c r="HF648" s="1"/>
      <c r="HG648" s="1"/>
      <c r="HH648" s="1"/>
      <c r="HI648" s="1"/>
      <c r="HJ648" s="1"/>
      <c r="HK648" s="1"/>
      <c r="HL648" s="1"/>
      <c r="HM648" s="1"/>
      <c r="HN648" s="1"/>
      <c r="HO648" s="1"/>
      <c r="HP648" s="1"/>
      <c r="HQ648" s="1"/>
      <c r="HR648" s="1"/>
      <c r="HS648" s="1"/>
      <c r="HT648" s="1"/>
      <c r="HU648" s="1"/>
      <c r="HV648" s="1"/>
      <c r="HW648" s="1"/>
      <c r="HX648" s="1"/>
      <c r="HY648" s="1"/>
      <c r="HZ648" s="1"/>
      <c r="IA648" s="1"/>
      <c r="IB648" s="1"/>
      <c r="IC648" s="1"/>
      <c r="ID648" s="1"/>
      <c r="IE648" s="1"/>
      <c r="IF648" s="1"/>
      <c r="IG648" s="1"/>
      <c r="IH648" s="1"/>
      <c r="II648" s="1"/>
      <c r="IJ648" s="1"/>
      <c r="IK648" s="1"/>
      <c r="IL648" s="1"/>
      <c r="IM648" s="1"/>
      <c r="IN648" s="1"/>
      <c r="IO648" s="1"/>
      <c r="IP648" s="1"/>
      <c r="IQ648" s="1"/>
      <c r="IR648" s="1"/>
      <c r="IS648" s="1"/>
      <c r="IT648" s="1"/>
      <c r="IU648" s="1"/>
      <c r="IV648" s="1"/>
      <c r="IW648" s="1"/>
      <c r="IX648" s="1"/>
      <c r="IY648" s="1"/>
      <c r="IZ648" s="1"/>
      <c r="JA648" s="1"/>
      <c r="JB648" s="1"/>
      <c r="JC648" s="1"/>
      <c r="JD648" s="1"/>
      <c r="JE648" s="1"/>
      <c r="JF648" s="1"/>
      <c r="JG648" s="1"/>
      <c r="JH648" s="1"/>
      <c r="JI648" s="1"/>
      <c r="JJ648" s="1"/>
      <c r="JK648" s="1"/>
      <c r="JL648" s="1"/>
      <c r="JM648" s="1"/>
      <c r="JN648" s="1"/>
      <c r="JO648" s="1"/>
      <c r="JP648" s="1"/>
      <c r="JQ648" s="1"/>
      <c r="JR648" s="1"/>
      <c r="JS648" s="1"/>
      <c r="JT648" s="1"/>
      <c r="JU648" s="1"/>
      <c r="JV648" s="1"/>
      <c r="JW648" s="1"/>
      <c r="JX648" s="1"/>
      <c r="JY648" s="1"/>
      <c r="JZ648" s="1"/>
      <c r="KA648" s="1"/>
      <c r="KB648" s="1"/>
      <c r="KC648" s="1"/>
      <c r="KD648" s="1"/>
      <c r="KE648" s="1"/>
      <c r="KF648" s="1"/>
      <c r="KG648" s="1"/>
      <c r="KH648" s="1"/>
      <c r="KI648" s="1"/>
      <c r="KJ648" s="1"/>
      <c r="KK648" s="1"/>
      <c r="KL648" s="1"/>
      <c r="KM648" s="1"/>
    </row>
    <row r="649" spans="211:299" ht="15" customHeight="1" x14ac:dyDescent="0.25">
      <c r="HE649" s="1"/>
      <c r="HF649" s="1"/>
      <c r="HG649" s="1"/>
      <c r="HH649" s="1"/>
      <c r="HI649" s="1"/>
      <c r="HJ649" s="1"/>
      <c r="HK649" s="1"/>
      <c r="HL649" s="1"/>
      <c r="HM649" s="1"/>
      <c r="HN649" s="1"/>
      <c r="HO649" s="1"/>
      <c r="HP649" s="1"/>
      <c r="HQ649" s="1"/>
      <c r="HR649" s="1"/>
      <c r="HS649" s="1"/>
      <c r="HT649" s="1"/>
      <c r="HU649" s="1"/>
      <c r="HV649" s="1"/>
      <c r="HW649" s="1"/>
      <c r="HX649" s="1"/>
      <c r="HY649" s="1"/>
      <c r="HZ649" s="1"/>
      <c r="IA649" s="1"/>
      <c r="IB649" s="1"/>
      <c r="IC649" s="1"/>
      <c r="ID649" s="1"/>
      <c r="IE649" s="1"/>
      <c r="IF649" s="1"/>
      <c r="IG649" s="1"/>
      <c r="IH649" s="1"/>
      <c r="II649" s="1"/>
      <c r="IJ649" s="1"/>
      <c r="IK649" s="1"/>
      <c r="IL649" s="1"/>
      <c r="IM649" s="1"/>
      <c r="IN649" s="1"/>
      <c r="IO649" s="1"/>
      <c r="IP649" s="1"/>
      <c r="IQ649" s="1"/>
      <c r="IR649" s="1"/>
      <c r="IS649" s="1"/>
      <c r="IT649" s="1"/>
      <c r="IU649" s="1"/>
      <c r="IV649" s="1"/>
      <c r="IW649" s="1"/>
      <c r="IX649" s="1"/>
      <c r="IY649" s="1"/>
      <c r="IZ649" s="1"/>
      <c r="JA649" s="1"/>
      <c r="JB649" s="1"/>
      <c r="JC649" s="1"/>
      <c r="JD649" s="1"/>
      <c r="JE649" s="1"/>
      <c r="JF649" s="1"/>
      <c r="JG649" s="1"/>
      <c r="JH649" s="1"/>
      <c r="JI649" s="1"/>
      <c r="JJ649" s="1"/>
      <c r="JK649" s="1"/>
      <c r="JL649" s="1"/>
      <c r="JM649" s="1"/>
      <c r="JN649" s="1"/>
      <c r="JO649" s="1"/>
      <c r="JP649" s="1"/>
      <c r="JQ649" s="1"/>
      <c r="JR649" s="1"/>
      <c r="JS649" s="1"/>
      <c r="JT649" s="1"/>
      <c r="JU649" s="1"/>
      <c r="JV649" s="1"/>
      <c r="JW649" s="1"/>
      <c r="JX649" s="1"/>
      <c r="JY649" s="1"/>
      <c r="JZ649" s="1"/>
      <c r="KA649" s="1"/>
      <c r="KB649" s="1"/>
      <c r="KC649" s="1"/>
      <c r="KD649" s="1"/>
      <c r="KE649" s="1"/>
      <c r="KF649" s="1"/>
      <c r="KG649" s="1"/>
      <c r="KH649" s="1"/>
      <c r="KI649" s="1"/>
      <c r="KJ649" s="1"/>
      <c r="KK649" s="1"/>
      <c r="KL649" s="1"/>
      <c r="KM649" s="1"/>
    </row>
    <row r="650" spans="211:299" ht="15" customHeight="1" x14ac:dyDescent="0.25">
      <c r="HE650" s="1"/>
      <c r="HF650" s="1"/>
      <c r="HG650" s="1"/>
      <c r="HH650" s="1"/>
      <c r="HI650" s="1"/>
      <c r="HJ650" s="1"/>
      <c r="HK650" s="1"/>
      <c r="HL650" s="1"/>
      <c r="HM650" s="1"/>
      <c r="HN650" s="1"/>
      <c r="HO650" s="1"/>
      <c r="HP650" s="1"/>
      <c r="HQ650" s="1"/>
      <c r="HR650" s="1"/>
      <c r="HS650" s="1"/>
      <c r="HT650" s="1"/>
      <c r="HU650" s="1"/>
      <c r="HV650" s="1"/>
      <c r="HW650" s="1"/>
      <c r="HX650" s="1"/>
      <c r="HY650" s="1"/>
      <c r="HZ650" s="1"/>
      <c r="IA650" s="1"/>
      <c r="IB650" s="1"/>
      <c r="IC650" s="1"/>
      <c r="ID650" s="1"/>
      <c r="IE650" s="1"/>
      <c r="IF650" s="1"/>
      <c r="IG650" s="1"/>
      <c r="IH650" s="1"/>
      <c r="II650" s="1"/>
      <c r="IJ650" s="1"/>
      <c r="IK650" s="1"/>
      <c r="IL650" s="1"/>
      <c r="IM650" s="1"/>
      <c r="IN650" s="1"/>
      <c r="IO650" s="1"/>
      <c r="IP650" s="1"/>
      <c r="IQ650" s="1"/>
      <c r="IR650" s="1"/>
      <c r="IS650" s="1"/>
      <c r="IT650" s="1"/>
      <c r="IU650" s="1"/>
      <c r="IV650" s="1"/>
      <c r="IW650" s="1"/>
      <c r="IX650" s="1"/>
      <c r="IY650" s="1"/>
      <c r="IZ650" s="1"/>
      <c r="JA650" s="1"/>
      <c r="JB650" s="1"/>
      <c r="JC650" s="1"/>
      <c r="JD650" s="1"/>
      <c r="JE650" s="1"/>
      <c r="JF650" s="1"/>
      <c r="JG650" s="1"/>
      <c r="JH650" s="1"/>
      <c r="JI650" s="1"/>
      <c r="JJ650" s="1"/>
      <c r="JK650" s="1"/>
      <c r="JL650" s="1"/>
      <c r="JM650" s="1"/>
      <c r="JN650" s="1"/>
      <c r="JO650" s="1"/>
      <c r="JP650" s="1"/>
      <c r="JQ650" s="1"/>
      <c r="JR650" s="1"/>
      <c r="JS650" s="1"/>
      <c r="JT650" s="1"/>
      <c r="JU650" s="1"/>
      <c r="JV650" s="1"/>
      <c r="JW650" s="1"/>
      <c r="JX650" s="1"/>
      <c r="JY650" s="1"/>
      <c r="JZ650" s="1"/>
      <c r="KA650" s="1"/>
      <c r="KB650" s="1"/>
      <c r="KC650" s="1"/>
      <c r="KD650" s="1"/>
      <c r="KE650" s="1"/>
      <c r="KF650" s="1"/>
      <c r="KG650" s="1"/>
      <c r="KH650" s="1"/>
      <c r="KI650" s="1"/>
      <c r="KJ650" s="1"/>
      <c r="KK650" s="1"/>
      <c r="KL650" s="1"/>
      <c r="KM650" s="1"/>
    </row>
    <row r="651" spans="211:299" ht="15" customHeight="1" x14ac:dyDescent="0.25">
      <c r="HF651" s="1"/>
      <c r="HG651" s="1"/>
      <c r="HH651" s="1"/>
      <c r="HI651" s="1"/>
      <c r="HJ651" s="1"/>
      <c r="HK651" s="1"/>
      <c r="HL651" s="1"/>
      <c r="HM651" s="1"/>
      <c r="HN651" s="1"/>
      <c r="HO651" s="1"/>
      <c r="HP651" s="1"/>
      <c r="HQ651" s="1"/>
      <c r="HR651" s="1"/>
      <c r="HS651" s="1"/>
      <c r="HT651" s="1"/>
      <c r="HU651" s="1"/>
      <c r="HV651" s="1"/>
      <c r="HW651" s="1"/>
      <c r="HX651" s="1"/>
      <c r="HY651" s="1"/>
      <c r="HZ651" s="1"/>
      <c r="IA651" s="1"/>
      <c r="IB651" s="1"/>
      <c r="IC651" s="1"/>
      <c r="ID651" s="1"/>
      <c r="IE651" s="1"/>
      <c r="IF651" s="1"/>
      <c r="IG651" s="1"/>
      <c r="IH651" s="1"/>
      <c r="II651" s="1"/>
      <c r="IJ651" s="1"/>
      <c r="IK651" s="1"/>
      <c r="IL651" s="1"/>
      <c r="IM651" s="1"/>
      <c r="IN651" s="1"/>
      <c r="IO651" s="1"/>
      <c r="IP651" s="1"/>
      <c r="IQ651" s="1"/>
      <c r="IR651" s="1"/>
      <c r="IS651" s="1"/>
      <c r="IT651" s="1"/>
      <c r="IU651" s="1"/>
      <c r="IV651" s="1"/>
      <c r="IW651" s="1"/>
      <c r="IX651" s="1"/>
      <c r="IY651" s="1"/>
      <c r="IZ651" s="1"/>
      <c r="JA651" s="1"/>
      <c r="JB651" s="1"/>
      <c r="JC651" s="1"/>
      <c r="JD651" s="1"/>
      <c r="JE651" s="1"/>
      <c r="JF651" s="1"/>
      <c r="JG651" s="1"/>
      <c r="JH651" s="1"/>
      <c r="JI651" s="1"/>
      <c r="JJ651" s="1"/>
      <c r="JK651" s="1"/>
      <c r="JL651" s="1"/>
      <c r="JM651" s="1"/>
      <c r="JN651" s="1"/>
      <c r="JO651" s="1"/>
      <c r="JP651" s="1"/>
      <c r="JQ651" s="1"/>
      <c r="JR651" s="1"/>
      <c r="JS651" s="1"/>
      <c r="JT651" s="1"/>
      <c r="JU651" s="1"/>
      <c r="JV651" s="1"/>
      <c r="JW651" s="1"/>
      <c r="JX651" s="1"/>
      <c r="JY651" s="1"/>
      <c r="JZ651" s="1"/>
      <c r="KA651" s="1"/>
      <c r="KB651" s="1"/>
      <c r="KC651" s="1"/>
      <c r="KD651" s="1"/>
      <c r="KE651" s="1"/>
      <c r="KF651" s="1"/>
      <c r="KG651" s="1"/>
      <c r="KH651" s="1"/>
      <c r="KI651" s="1"/>
      <c r="KJ651" s="1"/>
      <c r="KK651" s="1"/>
      <c r="KL651" s="1"/>
      <c r="KM651" s="1"/>
    </row>
    <row r="652" spans="211:299" ht="15" customHeight="1" x14ac:dyDescent="0.25">
      <c r="HF652" s="1"/>
      <c r="HG652" s="1"/>
      <c r="HH652" s="1"/>
      <c r="HI652" s="1"/>
      <c r="HJ652" s="1"/>
      <c r="HK652" s="1"/>
      <c r="HL652" s="1"/>
      <c r="HM652" s="1"/>
      <c r="HN652" s="1"/>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c r="IS652" s="1"/>
      <c r="IT652" s="1"/>
      <c r="IU652" s="1"/>
      <c r="IV652" s="1"/>
      <c r="IW652" s="1"/>
      <c r="IX652" s="1"/>
      <c r="IY652" s="1"/>
      <c r="IZ652" s="1"/>
      <c r="JA652" s="1"/>
      <c r="JB652" s="1"/>
      <c r="JC652" s="1"/>
      <c r="JD652" s="1"/>
      <c r="JE652" s="1"/>
      <c r="JF652" s="1"/>
      <c r="JG652" s="1"/>
      <c r="JH652" s="1"/>
      <c r="JI652" s="1"/>
      <c r="JJ652" s="1"/>
      <c r="JK652" s="1"/>
      <c r="JL652" s="1"/>
      <c r="JM652" s="1"/>
      <c r="JN652" s="1"/>
      <c r="JO652" s="1"/>
      <c r="JP652" s="1"/>
      <c r="JQ652" s="1"/>
      <c r="JR652" s="1"/>
      <c r="JS652" s="1"/>
      <c r="JT652" s="1"/>
      <c r="JU652" s="1"/>
      <c r="JV652" s="1"/>
      <c r="JW652" s="1"/>
      <c r="JX652" s="1"/>
      <c r="JY652" s="1"/>
      <c r="JZ652" s="1"/>
      <c r="KA652" s="1"/>
      <c r="KB652" s="1"/>
      <c r="KC652" s="1"/>
      <c r="KD652" s="1"/>
      <c r="KE652" s="1"/>
      <c r="KF652" s="1"/>
      <c r="KG652" s="1"/>
      <c r="KH652" s="1"/>
      <c r="KI652" s="1"/>
      <c r="KJ652" s="1"/>
      <c r="KK652" s="1"/>
      <c r="KL652" s="1"/>
      <c r="KM652" s="1"/>
    </row>
    <row r="653" spans="211:299" ht="15" customHeight="1" x14ac:dyDescent="0.25">
      <c r="HF653" s="1"/>
      <c r="HG653" s="1"/>
      <c r="HH653" s="1"/>
      <c r="HI653" s="1"/>
      <c r="HJ653" s="1"/>
      <c r="HK653" s="1"/>
      <c r="HL653" s="1"/>
      <c r="HM653" s="1"/>
      <c r="HN653" s="1"/>
      <c r="HO653" s="1"/>
      <c r="HP653" s="1"/>
      <c r="HQ653" s="1"/>
      <c r="HR653" s="1"/>
      <c r="HS653" s="1"/>
      <c r="HT653" s="1"/>
      <c r="HU653" s="1"/>
      <c r="HV653" s="1"/>
      <c r="HW653" s="1"/>
      <c r="HX653" s="1"/>
      <c r="HY653" s="1"/>
      <c r="HZ653" s="1"/>
      <c r="IA653" s="1"/>
      <c r="IB653" s="1"/>
      <c r="IC653" s="1"/>
      <c r="ID653" s="1"/>
      <c r="IE653" s="1"/>
      <c r="IF653" s="1"/>
      <c r="IG653" s="1"/>
      <c r="IH653" s="1"/>
      <c r="II653" s="1"/>
      <c r="IJ653" s="1"/>
      <c r="IK653" s="1"/>
      <c r="IL653" s="1"/>
      <c r="IM653" s="1"/>
      <c r="IN653" s="1"/>
      <c r="IO653" s="1"/>
      <c r="IP653" s="1"/>
      <c r="IQ653" s="1"/>
      <c r="IR653" s="1"/>
      <c r="IS653" s="1"/>
      <c r="IT653" s="1"/>
      <c r="IU653" s="1"/>
      <c r="IV653" s="1"/>
      <c r="IW653" s="1"/>
      <c r="IX653" s="1"/>
      <c r="IY653" s="1"/>
      <c r="IZ653" s="1"/>
      <c r="JA653" s="1"/>
      <c r="JB653" s="1"/>
      <c r="JC653" s="1"/>
      <c r="JD653" s="1"/>
      <c r="JE653" s="1"/>
      <c r="JF653" s="1"/>
      <c r="JG653" s="1"/>
      <c r="JH653" s="1"/>
      <c r="JI653" s="1"/>
      <c r="JJ653" s="1"/>
      <c r="JK653" s="1"/>
      <c r="JL653" s="1"/>
      <c r="JM653" s="1"/>
      <c r="JN653" s="1"/>
      <c r="JO653" s="1"/>
      <c r="JP653" s="1"/>
      <c r="JQ653" s="1"/>
      <c r="JR653" s="1"/>
      <c r="JS653" s="1"/>
      <c r="JT653" s="1"/>
      <c r="JU653" s="1"/>
      <c r="JV653" s="1"/>
      <c r="JW653" s="1"/>
      <c r="JX653" s="1"/>
      <c r="JY653" s="1"/>
      <c r="JZ653" s="1"/>
      <c r="KA653" s="1"/>
      <c r="KB653" s="1"/>
      <c r="KC653" s="1"/>
      <c r="KD653" s="1"/>
      <c r="KE653" s="1"/>
      <c r="KF653" s="1"/>
      <c r="KG653" s="1"/>
      <c r="KH653" s="1"/>
      <c r="KI653" s="1"/>
      <c r="KJ653" s="1"/>
      <c r="KK653" s="1"/>
      <c r="KL653" s="1"/>
      <c r="KM653" s="1"/>
    </row>
    <row r="654" spans="211:299" ht="15" customHeight="1" x14ac:dyDescent="0.25">
      <c r="HF654" s="1"/>
      <c r="HG654" s="1"/>
      <c r="HH654" s="1"/>
      <c r="HI654" s="1"/>
      <c r="HJ654" s="1"/>
      <c r="HK654" s="1"/>
      <c r="HL654" s="1"/>
      <c r="HM654" s="1"/>
      <c r="HN654" s="1"/>
      <c r="HO654" s="1"/>
      <c r="HP654" s="1"/>
      <c r="HQ654" s="1"/>
      <c r="HR654" s="1"/>
      <c r="HS654" s="1"/>
      <c r="HT654" s="1"/>
      <c r="HU654" s="1"/>
      <c r="HV654" s="1"/>
      <c r="HW654" s="1"/>
      <c r="HX654" s="1"/>
      <c r="HY654" s="1"/>
      <c r="HZ654" s="1"/>
      <c r="IA654" s="1"/>
      <c r="IB654" s="1"/>
      <c r="IC654" s="1"/>
      <c r="ID654" s="1"/>
      <c r="IE654" s="1"/>
      <c r="IF654" s="1"/>
      <c r="IG654" s="1"/>
      <c r="IH654" s="1"/>
      <c r="II654" s="1"/>
      <c r="IJ654" s="1"/>
      <c r="IK654" s="1"/>
      <c r="IL654" s="1"/>
      <c r="IM654" s="1"/>
      <c r="IN654" s="1"/>
      <c r="IO654" s="1"/>
      <c r="IP654" s="1"/>
      <c r="IQ654" s="1"/>
      <c r="IR654" s="1"/>
      <c r="IS654" s="1"/>
      <c r="IT654" s="1"/>
      <c r="IU654" s="1"/>
      <c r="IV654" s="1"/>
      <c r="IW654" s="1"/>
      <c r="IX654" s="1"/>
      <c r="IY654" s="1"/>
      <c r="IZ654" s="1"/>
      <c r="JA654" s="1"/>
      <c r="JB654" s="1"/>
      <c r="JC654" s="1"/>
      <c r="JD654" s="1"/>
      <c r="JE654" s="1"/>
      <c r="JF654" s="1"/>
      <c r="JG654" s="1"/>
      <c r="JH654" s="1"/>
      <c r="JI654" s="1"/>
      <c r="JJ654" s="1"/>
      <c r="JK654" s="1"/>
      <c r="JL654" s="1"/>
      <c r="JM654" s="1"/>
      <c r="JN654" s="1"/>
      <c r="JO654" s="1"/>
      <c r="JP654" s="1"/>
      <c r="JQ654" s="1"/>
      <c r="JR654" s="1"/>
      <c r="JS654" s="1"/>
      <c r="JT654" s="1"/>
      <c r="JU654" s="1"/>
      <c r="JV654" s="1"/>
      <c r="JW654" s="1"/>
      <c r="JX654" s="1"/>
      <c r="JY654" s="1"/>
      <c r="JZ654" s="1"/>
      <c r="KA654" s="1"/>
      <c r="KB654" s="1"/>
      <c r="KC654" s="1"/>
      <c r="KD654" s="1"/>
      <c r="KE654" s="1"/>
      <c r="KF654" s="1"/>
      <c r="KG654" s="1"/>
      <c r="KH654" s="1"/>
      <c r="KI654" s="1"/>
      <c r="KJ654" s="1"/>
      <c r="KK654" s="1"/>
      <c r="KL654" s="1"/>
      <c r="KM654" s="1"/>
    </row>
    <row r="655" spans="211:299" ht="15" customHeight="1" x14ac:dyDescent="0.25">
      <c r="HG655" s="1"/>
      <c r="HH655" s="1"/>
      <c r="HI655" s="1"/>
      <c r="HJ655" s="1"/>
      <c r="HK655" s="1"/>
      <c r="HL655" s="1"/>
      <c r="HM655" s="1"/>
      <c r="HN655" s="1"/>
      <c r="HO655" s="1"/>
      <c r="HP655" s="1"/>
      <c r="HQ655" s="1"/>
      <c r="HR655" s="1"/>
      <c r="HS655" s="1"/>
      <c r="HT655" s="1"/>
      <c r="HU655" s="1"/>
      <c r="HV655" s="1"/>
      <c r="HW655" s="1"/>
      <c r="HX655" s="1"/>
      <c r="HY655" s="1"/>
      <c r="HZ655" s="1"/>
      <c r="IA655" s="1"/>
      <c r="IB655" s="1"/>
      <c r="IC655" s="1"/>
      <c r="ID655" s="1"/>
      <c r="IE655" s="1"/>
      <c r="IF655" s="1"/>
      <c r="IG655" s="1"/>
      <c r="IH655" s="1"/>
      <c r="II655" s="1"/>
      <c r="IJ655" s="1"/>
      <c r="IK655" s="1"/>
      <c r="IL655" s="1"/>
      <c r="IM655" s="1"/>
      <c r="IN655" s="1"/>
      <c r="IO655" s="1"/>
      <c r="IP655" s="1"/>
      <c r="IQ655" s="1"/>
      <c r="IR655" s="1"/>
      <c r="IS655" s="1"/>
      <c r="IT655" s="1"/>
      <c r="IU655" s="1"/>
      <c r="IV655" s="1"/>
      <c r="IW655" s="1"/>
      <c r="IX655" s="1"/>
      <c r="IY655" s="1"/>
      <c r="IZ655" s="1"/>
      <c r="JA655" s="1"/>
      <c r="JB655" s="1"/>
      <c r="JC655" s="1"/>
      <c r="JD655" s="1"/>
      <c r="JE655" s="1"/>
      <c r="JF655" s="1"/>
      <c r="JG655" s="1"/>
      <c r="JH655" s="1"/>
      <c r="JI655" s="1"/>
      <c r="JJ655" s="1"/>
      <c r="JK655" s="1"/>
      <c r="JL655" s="1"/>
      <c r="JM655" s="1"/>
      <c r="JN655" s="1"/>
      <c r="JO655" s="1"/>
      <c r="JP655" s="1"/>
      <c r="JQ655" s="1"/>
      <c r="JR655" s="1"/>
      <c r="JS655" s="1"/>
      <c r="JT655" s="1"/>
      <c r="JU655" s="1"/>
      <c r="JV655" s="1"/>
      <c r="JW655" s="1"/>
      <c r="JX655" s="1"/>
      <c r="JY655" s="1"/>
      <c r="JZ655" s="1"/>
      <c r="KA655" s="1"/>
      <c r="KB655" s="1"/>
      <c r="KC655" s="1"/>
      <c r="KD655" s="1"/>
      <c r="KE655" s="1"/>
      <c r="KF655" s="1"/>
      <c r="KG655" s="1"/>
      <c r="KH655" s="1"/>
      <c r="KI655" s="1"/>
      <c r="KJ655" s="1"/>
      <c r="KK655" s="1"/>
      <c r="KL655" s="1"/>
      <c r="KM655" s="1"/>
    </row>
    <row r="656" spans="211:299" ht="15" customHeight="1" x14ac:dyDescent="0.25">
      <c r="HG656" s="1"/>
      <c r="HH656" s="1"/>
      <c r="HI656" s="1"/>
      <c r="HJ656" s="1"/>
      <c r="HK656" s="1"/>
      <c r="HL656" s="1"/>
      <c r="HM656" s="1"/>
      <c r="HN656" s="1"/>
      <c r="HO656" s="1"/>
      <c r="HP656" s="1"/>
      <c r="HQ656" s="1"/>
      <c r="HR656" s="1"/>
      <c r="HS656" s="1"/>
      <c r="HT656" s="1"/>
      <c r="HU656" s="1"/>
      <c r="HV656" s="1"/>
      <c r="HW656" s="1"/>
      <c r="HX656" s="1"/>
      <c r="HY656" s="1"/>
      <c r="HZ656" s="1"/>
      <c r="IA656" s="1"/>
      <c r="IB656" s="1"/>
      <c r="IC656" s="1"/>
      <c r="ID656" s="1"/>
      <c r="IE656" s="1"/>
      <c r="IF656" s="1"/>
      <c r="IG656" s="1"/>
      <c r="IH656" s="1"/>
      <c r="II656" s="1"/>
      <c r="IJ656" s="1"/>
      <c r="IK656" s="1"/>
      <c r="IL656" s="1"/>
      <c r="IM656" s="1"/>
      <c r="IN656" s="1"/>
      <c r="IO656" s="1"/>
      <c r="IP656" s="1"/>
      <c r="IQ656" s="1"/>
      <c r="IR656" s="1"/>
      <c r="IS656" s="1"/>
      <c r="IT656" s="1"/>
      <c r="IU656" s="1"/>
      <c r="IV656" s="1"/>
      <c r="IW656" s="1"/>
      <c r="IX656" s="1"/>
      <c r="IY656" s="1"/>
      <c r="IZ656" s="1"/>
      <c r="JA656" s="1"/>
      <c r="JB656" s="1"/>
      <c r="JC656" s="1"/>
      <c r="JD656" s="1"/>
      <c r="JE656" s="1"/>
      <c r="JF656" s="1"/>
      <c r="JG656" s="1"/>
      <c r="JH656" s="1"/>
      <c r="JI656" s="1"/>
      <c r="JJ656" s="1"/>
      <c r="JK656" s="1"/>
      <c r="JL656" s="1"/>
      <c r="JM656" s="1"/>
      <c r="JN656" s="1"/>
      <c r="JO656" s="1"/>
      <c r="JP656" s="1"/>
      <c r="JQ656" s="1"/>
      <c r="JR656" s="1"/>
      <c r="JS656" s="1"/>
      <c r="JT656" s="1"/>
      <c r="JU656" s="1"/>
      <c r="JV656" s="1"/>
      <c r="JW656" s="1"/>
      <c r="JX656" s="1"/>
      <c r="JY656" s="1"/>
      <c r="JZ656" s="1"/>
      <c r="KA656" s="1"/>
      <c r="KB656" s="1"/>
      <c r="KC656" s="1"/>
      <c r="KD656" s="1"/>
      <c r="KE656" s="1"/>
      <c r="KF656" s="1"/>
      <c r="KG656" s="1"/>
      <c r="KH656" s="1"/>
      <c r="KI656" s="1"/>
      <c r="KJ656" s="1"/>
      <c r="KK656" s="1"/>
      <c r="KL656" s="1"/>
      <c r="KM656" s="1"/>
    </row>
    <row r="657" spans="215:299" ht="15" customHeight="1" x14ac:dyDescent="0.25">
      <c r="HG657" s="1"/>
      <c r="HH657" s="1"/>
      <c r="HI657" s="1"/>
      <c r="HJ657" s="1"/>
      <c r="HK657" s="1"/>
      <c r="HL657" s="1"/>
      <c r="HM657" s="1"/>
      <c r="HN657" s="1"/>
      <c r="HO657" s="1"/>
      <c r="HP657" s="1"/>
      <c r="HQ657" s="1"/>
      <c r="HR657" s="1"/>
      <c r="HS657" s="1"/>
      <c r="HT657" s="1"/>
      <c r="HU657" s="1"/>
      <c r="HV657" s="1"/>
      <c r="HW657" s="1"/>
      <c r="HX657" s="1"/>
      <c r="HY657" s="1"/>
      <c r="HZ657" s="1"/>
      <c r="IA657" s="1"/>
      <c r="IB657" s="1"/>
      <c r="IC657" s="1"/>
      <c r="ID657" s="1"/>
      <c r="IE657" s="1"/>
      <c r="IF657" s="1"/>
      <c r="IG657" s="1"/>
      <c r="IH657" s="1"/>
      <c r="II657" s="1"/>
      <c r="IJ657" s="1"/>
      <c r="IK657" s="1"/>
      <c r="IL657" s="1"/>
      <c r="IM657" s="1"/>
      <c r="IN657" s="1"/>
      <c r="IO657" s="1"/>
      <c r="IP657" s="1"/>
      <c r="IQ657" s="1"/>
      <c r="IR657" s="1"/>
      <c r="IS657" s="1"/>
      <c r="IT657" s="1"/>
      <c r="IU657" s="1"/>
      <c r="IV657" s="1"/>
      <c r="IW657" s="1"/>
      <c r="IX657" s="1"/>
      <c r="IY657" s="1"/>
      <c r="IZ657" s="1"/>
      <c r="JA657" s="1"/>
      <c r="JB657" s="1"/>
      <c r="JC657" s="1"/>
      <c r="JD657" s="1"/>
      <c r="JE657" s="1"/>
      <c r="JF657" s="1"/>
      <c r="JG657" s="1"/>
      <c r="JH657" s="1"/>
      <c r="JI657" s="1"/>
      <c r="JJ657" s="1"/>
      <c r="JK657" s="1"/>
      <c r="JL657" s="1"/>
      <c r="JM657" s="1"/>
      <c r="JN657" s="1"/>
      <c r="JO657" s="1"/>
      <c r="JP657" s="1"/>
      <c r="JQ657" s="1"/>
      <c r="JR657" s="1"/>
      <c r="JS657" s="1"/>
      <c r="JT657" s="1"/>
      <c r="JU657" s="1"/>
      <c r="JV657" s="1"/>
      <c r="JW657" s="1"/>
      <c r="JX657" s="1"/>
      <c r="JY657" s="1"/>
      <c r="JZ657" s="1"/>
      <c r="KA657" s="1"/>
      <c r="KB657" s="1"/>
      <c r="KC657" s="1"/>
      <c r="KD657" s="1"/>
      <c r="KE657" s="1"/>
      <c r="KF657" s="1"/>
      <c r="KG657" s="1"/>
      <c r="KH657" s="1"/>
      <c r="KI657" s="1"/>
      <c r="KJ657" s="1"/>
      <c r="KK657" s="1"/>
      <c r="KL657" s="1"/>
      <c r="KM657" s="1"/>
    </row>
    <row r="658" spans="215:299" ht="15" customHeight="1" x14ac:dyDescent="0.25">
      <c r="HG658" s="1"/>
      <c r="HH658" s="1"/>
      <c r="HI658" s="1"/>
      <c r="HJ658" s="1"/>
      <c r="HK658" s="1"/>
      <c r="HL658" s="1"/>
      <c r="HM658" s="1"/>
      <c r="HN658" s="1"/>
      <c r="HO658" s="1"/>
      <c r="HP658" s="1"/>
      <c r="HQ658" s="1"/>
      <c r="HR658" s="1"/>
      <c r="HS658" s="1"/>
      <c r="HT658" s="1"/>
      <c r="HU658" s="1"/>
      <c r="HV658" s="1"/>
      <c r="HW658" s="1"/>
      <c r="HX658" s="1"/>
      <c r="HY658" s="1"/>
      <c r="HZ658" s="1"/>
      <c r="IA658" s="1"/>
      <c r="IB658" s="1"/>
      <c r="IC658" s="1"/>
      <c r="ID658" s="1"/>
      <c r="IE658" s="1"/>
      <c r="IF658" s="1"/>
      <c r="IG658" s="1"/>
      <c r="IH658" s="1"/>
      <c r="II658" s="1"/>
      <c r="IJ658" s="1"/>
      <c r="IK658" s="1"/>
      <c r="IL658" s="1"/>
      <c r="IM658" s="1"/>
      <c r="IN658" s="1"/>
      <c r="IO658" s="1"/>
      <c r="IP658" s="1"/>
      <c r="IQ658" s="1"/>
      <c r="IR658" s="1"/>
      <c r="IS658" s="1"/>
      <c r="IT658" s="1"/>
      <c r="IU658" s="1"/>
      <c r="IV658" s="1"/>
      <c r="IW658" s="1"/>
      <c r="IX658" s="1"/>
      <c r="IY658" s="1"/>
      <c r="IZ658" s="1"/>
      <c r="JA658" s="1"/>
      <c r="JB658" s="1"/>
      <c r="JC658" s="1"/>
      <c r="JD658" s="1"/>
      <c r="JE658" s="1"/>
      <c r="JF658" s="1"/>
      <c r="JG658" s="1"/>
      <c r="JH658" s="1"/>
      <c r="JI658" s="1"/>
      <c r="JJ658" s="1"/>
      <c r="JK658" s="1"/>
      <c r="JL658" s="1"/>
      <c r="JM658" s="1"/>
      <c r="JN658" s="1"/>
      <c r="JO658" s="1"/>
      <c r="JP658" s="1"/>
      <c r="JQ658" s="1"/>
      <c r="JR658" s="1"/>
      <c r="JS658" s="1"/>
      <c r="JT658" s="1"/>
      <c r="JU658" s="1"/>
      <c r="JV658" s="1"/>
      <c r="JW658" s="1"/>
      <c r="JX658" s="1"/>
      <c r="JY658" s="1"/>
      <c r="JZ658" s="1"/>
      <c r="KA658" s="1"/>
      <c r="KB658" s="1"/>
      <c r="KC658" s="1"/>
      <c r="KD658" s="1"/>
      <c r="KE658" s="1"/>
      <c r="KF658" s="1"/>
      <c r="KG658" s="1"/>
      <c r="KH658" s="1"/>
      <c r="KI658" s="1"/>
      <c r="KJ658" s="1"/>
      <c r="KK658" s="1"/>
      <c r="KL658" s="1"/>
      <c r="KM658" s="1"/>
    </row>
    <row r="659" spans="215:299" ht="15" customHeight="1" x14ac:dyDescent="0.25">
      <c r="HH659" s="1"/>
      <c r="HI659" s="1"/>
      <c r="HJ659" s="1"/>
      <c r="HK659" s="1"/>
      <c r="HL659" s="1"/>
      <c r="HM659" s="1"/>
      <c r="HN659" s="1"/>
      <c r="HO659" s="1"/>
      <c r="HP659" s="1"/>
      <c r="HQ659" s="1"/>
      <c r="HR659" s="1"/>
      <c r="HS659" s="1"/>
      <c r="HT659" s="1"/>
      <c r="HU659" s="1"/>
      <c r="HV659" s="1"/>
      <c r="HW659" s="1"/>
      <c r="HX659" s="1"/>
      <c r="HY659" s="1"/>
      <c r="HZ659" s="1"/>
      <c r="IA659" s="1"/>
      <c r="IB659" s="1"/>
      <c r="IC659" s="1"/>
      <c r="ID659" s="1"/>
      <c r="IE659" s="1"/>
      <c r="IF659" s="1"/>
      <c r="IG659" s="1"/>
      <c r="IH659" s="1"/>
      <c r="II659" s="1"/>
      <c r="IJ659" s="1"/>
      <c r="IK659" s="1"/>
      <c r="IL659" s="1"/>
      <c r="IM659" s="1"/>
      <c r="IN659" s="1"/>
      <c r="IO659" s="1"/>
      <c r="IP659" s="1"/>
      <c r="IQ659" s="1"/>
      <c r="IR659" s="1"/>
      <c r="IS659" s="1"/>
      <c r="IT659" s="1"/>
      <c r="IU659" s="1"/>
      <c r="IV659" s="1"/>
      <c r="IW659" s="1"/>
      <c r="IX659" s="1"/>
      <c r="IY659" s="1"/>
      <c r="IZ659" s="1"/>
      <c r="JA659" s="1"/>
      <c r="JB659" s="1"/>
      <c r="JC659" s="1"/>
      <c r="JD659" s="1"/>
      <c r="JE659" s="1"/>
      <c r="JF659" s="1"/>
      <c r="JG659" s="1"/>
      <c r="JH659" s="1"/>
      <c r="JI659" s="1"/>
      <c r="JJ659" s="1"/>
      <c r="JK659" s="1"/>
      <c r="JL659" s="1"/>
      <c r="JM659" s="1"/>
      <c r="JN659" s="1"/>
      <c r="JO659" s="1"/>
      <c r="JP659" s="1"/>
      <c r="JQ659" s="1"/>
      <c r="JR659" s="1"/>
      <c r="JS659" s="1"/>
      <c r="JT659" s="1"/>
      <c r="JU659" s="1"/>
      <c r="JV659" s="1"/>
      <c r="JW659" s="1"/>
      <c r="JX659" s="1"/>
      <c r="JY659" s="1"/>
      <c r="JZ659" s="1"/>
      <c r="KA659" s="1"/>
      <c r="KB659" s="1"/>
      <c r="KC659" s="1"/>
      <c r="KD659" s="1"/>
      <c r="KE659" s="1"/>
      <c r="KF659" s="1"/>
      <c r="KG659" s="1"/>
      <c r="KH659" s="1"/>
      <c r="KI659" s="1"/>
      <c r="KJ659" s="1"/>
      <c r="KK659" s="1"/>
      <c r="KL659" s="1"/>
      <c r="KM659" s="1"/>
    </row>
    <row r="660" spans="215:299" ht="15" customHeight="1" x14ac:dyDescent="0.25">
      <c r="HH660" s="1"/>
      <c r="HI660" s="1"/>
      <c r="HJ660" s="1"/>
      <c r="HK660" s="1"/>
      <c r="HL660" s="1"/>
      <c r="HM660" s="1"/>
      <c r="HN660" s="1"/>
      <c r="HO660" s="1"/>
      <c r="HP660" s="1"/>
      <c r="HQ660" s="1"/>
      <c r="HR660" s="1"/>
      <c r="HS660" s="1"/>
      <c r="HT660" s="1"/>
      <c r="HU660" s="1"/>
      <c r="HV660" s="1"/>
      <c r="HW660" s="1"/>
      <c r="HX660" s="1"/>
      <c r="HY660" s="1"/>
      <c r="HZ660" s="1"/>
      <c r="IA660" s="1"/>
      <c r="IB660" s="1"/>
      <c r="IC660" s="1"/>
      <c r="ID660" s="1"/>
      <c r="IE660" s="1"/>
      <c r="IF660" s="1"/>
      <c r="IG660" s="1"/>
      <c r="IH660" s="1"/>
      <c r="II660" s="1"/>
      <c r="IJ660" s="1"/>
      <c r="IK660" s="1"/>
      <c r="IL660" s="1"/>
      <c r="IM660" s="1"/>
      <c r="IN660" s="1"/>
      <c r="IO660" s="1"/>
      <c r="IP660" s="1"/>
      <c r="IQ660" s="1"/>
      <c r="IR660" s="1"/>
      <c r="IS660" s="1"/>
      <c r="IT660" s="1"/>
      <c r="IU660" s="1"/>
      <c r="IV660" s="1"/>
      <c r="IW660" s="1"/>
      <c r="IX660" s="1"/>
      <c r="IY660" s="1"/>
      <c r="IZ660" s="1"/>
      <c r="JA660" s="1"/>
      <c r="JB660" s="1"/>
      <c r="JC660" s="1"/>
      <c r="JD660" s="1"/>
      <c r="JE660" s="1"/>
      <c r="JF660" s="1"/>
      <c r="JG660" s="1"/>
      <c r="JH660" s="1"/>
      <c r="JI660" s="1"/>
      <c r="JJ660" s="1"/>
      <c r="JK660" s="1"/>
      <c r="JL660" s="1"/>
      <c r="JM660" s="1"/>
      <c r="JN660" s="1"/>
      <c r="JO660" s="1"/>
      <c r="JP660" s="1"/>
      <c r="JQ660" s="1"/>
      <c r="JR660" s="1"/>
      <c r="JS660" s="1"/>
      <c r="JT660" s="1"/>
      <c r="JU660" s="1"/>
      <c r="JV660" s="1"/>
      <c r="JW660" s="1"/>
      <c r="JX660" s="1"/>
      <c r="JY660" s="1"/>
      <c r="JZ660" s="1"/>
      <c r="KA660" s="1"/>
      <c r="KB660" s="1"/>
      <c r="KC660" s="1"/>
      <c r="KD660" s="1"/>
      <c r="KE660" s="1"/>
      <c r="KF660" s="1"/>
      <c r="KG660" s="1"/>
      <c r="KH660" s="1"/>
      <c r="KI660" s="1"/>
      <c r="KJ660" s="1"/>
      <c r="KK660" s="1"/>
      <c r="KL660" s="1"/>
      <c r="KM660" s="1"/>
    </row>
    <row r="661" spans="215:299" ht="15" customHeight="1" x14ac:dyDescent="0.25">
      <c r="HH661" s="1"/>
      <c r="HI661" s="1"/>
      <c r="HJ661" s="1"/>
      <c r="HK661" s="1"/>
      <c r="HL661" s="1"/>
      <c r="HM661" s="1"/>
      <c r="HN661" s="1"/>
      <c r="HO661" s="1"/>
      <c r="HP661" s="1"/>
      <c r="HQ661" s="1"/>
      <c r="HR661" s="1"/>
      <c r="HS661" s="1"/>
      <c r="HT661" s="1"/>
      <c r="HU661" s="1"/>
      <c r="HV661" s="1"/>
      <c r="HW661" s="1"/>
      <c r="HX661" s="1"/>
      <c r="HY661" s="1"/>
      <c r="HZ661" s="1"/>
      <c r="IA661" s="1"/>
      <c r="IB661" s="1"/>
      <c r="IC661" s="1"/>
      <c r="ID661" s="1"/>
      <c r="IE661" s="1"/>
      <c r="IF661" s="1"/>
      <c r="IG661" s="1"/>
      <c r="IH661" s="1"/>
      <c r="II661" s="1"/>
      <c r="IJ661" s="1"/>
      <c r="IK661" s="1"/>
      <c r="IL661" s="1"/>
      <c r="IM661" s="1"/>
      <c r="IN661" s="1"/>
      <c r="IO661" s="1"/>
      <c r="IP661" s="1"/>
      <c r="IQ661" s="1"/>
      <c r="IR661" s="1"/>
      <c r="IS661" s="1"/>
      <c r="IT661" s="1"/>
      <c r="IU661" s="1"/>
      <c r="IV661" s="1"/>
      <c r="IW661" s="1"/>
      <c r="IX661" s="1"/>
      <c r="IY661" s="1"/>
      <c r="IZ661" s="1"/>
      <c r="JA661" s="1"/>
      <c r="JB661" s="1"/>
      <c r="JC661" s="1"/>
      <c r="JD661" s="1"/>
      <c r="JE661" s="1"/>
      <c r="JF661" s="1"/>
      <c r="JG661" s="1"/>
      <c r="JH661" s="1"/>
      <c r="JI661" s="1"/>
      <c r="JJ661" s="1"/>
      <c r="JK661" s="1"/>
      <c r="JL661" s="1"/>
      <c r="JM661" s="1"/>
      <c r="JN661" s="1"/>
      <c r="JO661" s="1"/>
      <c r="JP661" s="1"/>
      <c r="JQ661" s="1"/>
      <c r="JR661" s="1"/>
      <c r="JS661" s="1"/>
      <c r="JT661" s="1"/>
      <c r="JU661" s="1"/>
      <c r="JV661" s="1"/>
      <c r="JW661" s="1"/>
      <c r="JX661" s="1"/>
      <c r="JY661" s="1"/>
      <c r="JZ661" s="1"/>
      <c r="KA661" s="1"/>
      <c r="KB661" s="1"/>
      <c r="KC661" s="1"/>
      <c r="KD661" s="1"/>
      <c r="KE661" s="1"/>
      <c r="KF661" s="1"/>
      <c r="KG661" s="1"/>
      <c r="KH661" s="1"/>
      <c r="KI661" s="1"/>
      <c r="KJ661" s="1"/>
      <c r="KK661" s="1"/>
      <c r="KL661" s="1"/>
      <c r="KM661" s="1"/>
    </row>
    <row r="662" spans="215:299" ht="15" customHeight="1" x14ac:dyDescent="0.25">
      <c r="HH662" s="1"/>
      <c r="HI662" s="1"/>
      <c r="HJ662" s="1"/>
      <c r="HK662" s="1"/>
      <c r="HL662" s="1"/>
      <c r="HM662" s="1"/>
      <c r="HN662" s="1"/>
      <c r="HO662" s="1"/>
      <c r="HP662" s="1"/>
      <c r="HQ662" s="1"/>
      <c r="HR662" s="1"/>
      <c r="HS662" s="1"/>
      <c r="HT662" s="1"/>
      <c r="HU662" s="1"/>
      <c r="HV662" s="1"/>
      <c r="HW662" s="1"/>
      <c r="HX662" s="1"/>
      <c r="HY662" s="1"/>
      <c r="HZ662" s="1"/>
      <c r="IA662" s="1"/>
      <c r="IB662" s="1"/>
      <c r="IC662" s="1"/>
      <c r="ID662" s="1"/>
      <c r="IE662" s="1"/>
      <c r="IF662" s="1"/>
      <c r="IG662" s="1"/>
      <c r="IH662" s="1"/>
      <c r="II662" s="1"/>
      <c r="IJ662" s="1"/>
      <c r="IK662" s="1"/>
      <c r="IL662" s="1"/>
      <c r="IM662" s="1"/>
      <c r="IN662" s="1"/>
      <c r="IO662" s="1"/>
      <c r="IP662" s="1"/>
      <c r="IQ662" s="1"/>
      <c r="IR662" s="1"/>
      <c r="IS662" s="1"/>
      <c r="IT662" s="1"/>
      <c r="IU662" s="1"/>
      <c r="IV662" s="1"/>
      <c r="IW662" s="1"/>
      <c r="IX662" s="1"/>
      <c r="IY662" s="1"/>
      <c r="IZ662" s="1"/>
      <c r="JA662" s="1"/>
      <c r="JB662" s="1"/>
      <c r="JC662" s="1"/>
      <c r="JD662" s="1"/>
      <c r="JE662" s="1"/>
      <c r="JF662" s="1"/>
      <c r="JG662" s="1"/>
      <c r="JH662" s="1"/>
      <c r="JI662" s="1"/>
      <c r="JJ662" s="1"/>
      <c r="JK662" s="1"/>
      <c r="JL662" s="1"/>
      <c r="JM662" s="1"/>
      <c r="JN662" s="1"/>
      <c r="JO662" s="1"/>
      <c r="JP662" s="1"/>
      <c r="JQ662" s="1"/>
      <c r="JR662" s="1"/>
      <c r="JS662" s="1"/>
      <c r="JT662" s="1"/>
      <c r="JU662" s="1"/>
      <c r="JV662" s="1"/>
      <c r="JW662" s="1"/>
      <c r="JX662" s="1"/>
      <c r="JY662" s="1"/>
      <c r="JZ662" s="1"/>
      <c r="KA662" s="1"/>
      <c r="KB662" s="1"/>
      <c r="KC662" s="1"/>
      <c r="KD662" s="1"/>
      <c r="KE662" s="1"/>
      <c r="KF662" s="1"/>
      <c r="KG662" s="1"/>
      <c r="KH662" s="1"/>
      <c r="KI662" s="1"/>
      <c r="KJ662" s="1"/>
      <c r="KK662" s="1"/>
      <c r="KL662" s="1"/>
      <c r="KM662" s="1"/>
    </row>
    <row r="663" spans="215:299" ht="15" customHeight="1" x14ac:dyDescent="0.25">
      <c r="HI663" s="1"/>
      <c r="HJ663" s="1"/>
      <c r="HK663" s="1"/>
      <c r="HL663" s="1"/>
      <c r="HM663" s="1"/>
      <c r="HN663" s="1"/>
      <c r="HO663" s="1"/>
      <c r="HP663" s="1"/>
      <c r="HQ663" s="1"/>
      <c r="HR663" s="1"/>
      <c r="HS663" s="1"/>
      <c r="HT663" s="1"/>
      <c r="HU663" s="1"/>
      <c r="HV663" s="1"/>
      <c r="HW663" s="1"/>
      <c r="HX663" s="1"/>
      <c r="HY663" s="1"/>
      <c r="HZ663" s="1"/>
      <c r="IA663" s="1"/>
      <c r="IB663" s="1"/>
      <c r="IC663" s="1"/>
      <c r="ID663" s="1"/>
      <c r="IE663" s="1"/>
      <c r="IF663" s="1"/>
      <c r="IG663" s="1"/>
      <c r="IH663" s="1"/>
      <c r="II663" s="1"/>
      <c r="IJ663" s="1"/>
      <c r="IK663" s="1"/>
      <c r="IL663" s="1"/>
      <c r="IM663" s="1"/>
      <c r="IN663" s="1"/>
      <c r="IO663" s="1"/>
      <c r="IP663" s="1"/>
      <c r="IQ663" s="1"/>
      <c r="IR663" s="1"/>
      <c r="IS663" s="1"/>
      <c r="IT663" s="1"/>
      <c r="IU663" s="1"/>
      <c r="IV663" s="1"/>
      <c r="IW663" s="1"/>
      <c r="IX663" s="1"/>
      <c r="IY663" s="1"/>
      <c r="IZ663" s="1"/>
      <c r="JA663" s="1"/>
      <c r="JB663" s="1"/>
      <c r="JC663" s="1"/>
      <c r="JD663" s="1"/>
      <c r="JE663" s="1"/>
      <c r="JF663" s="1"/>
      <c r="JG663" s="1"/>
      <c r="JH663" s="1"/>
      <c r="JI663" s="1"/>
      <c r="JJ663" s="1"/>
      <c r="JK663" s="1"/>
      <c r="JL663" s="1"/>
      <c r="JM663" s="1"/>
      <c r="JN663" s="1"/>
      <c r="JO663" s="1"/>
      <c r="JP663" s="1"/>
      <c r="JQ663" s="1"/>
      <c r="JR663" s="1"/>
      <c r="JS663" s="1"/>
      <c r="JT663" s="1"/>
      <c r="JU663" s="1"/>
      <c r="JV663" s="1"/>
      <c r="JW663" s="1"/>
      <c r="JX663" s="1"/>
      <c r="JY663" s="1"/>
      <c r="JZ663" s="1"/>
      <c r="KA663" s="1"/>
      <c r="KB663" s="1"/>
      <c r="KC663" s="1"/>
      <c r="KD663" s="1"/>
      <c r="KE663" s="1"/>
      <c r="KF663" s="1"/>
      <c r="KG663" s="1"/>
      <c r="KH663" s="1"/>
      <c r="KI663" s="1"/>
      <c r="KJ663" s="1"/>
      <c r="KK663" s="1"/>
      <c r="KL663" s="1"/>
      <c r="KM663" s="1"/>
    </row>
    <row r="664" spans="215:299" ht="15" customHeight="1" x14ac:dyDescent="0.25">
      <c r="HI664" s="1"/>
      <c r="HJ664" s="1"/>
      <c r="HK664" s="1"/>
      <c r="HL664" s="1"/>
      <c r="HM664" s="1"/>
      <c r="HN664" s="1"/>
      <c r="HO664" s="1"/>
      <c r="HP664" s="1"/>
      <c r="HQ664" s="1"/>
      <c r="HR664" s="1"/>
      <c r="HS664" s="1"/>
      <c r="HT664" s="1"/>
      <c r="HU664" s="1"/>
      <c r="HV664" s="1"/>
      <c r="HW664" s="1"/>
      <c r="HX664" s="1"/>
      <c r="HY664" s="1"/>
      <c r="HZ664" s="1"/>
      <c r="IA664" s="1"/>
      <c r="IB664" s="1"/>
      <c r="IC664" s="1"/>
      <c r="ID664" s="1"/>
      <c r="IE664" s="1"/>
      <c r="IF664" s="1"/>
      <c r="IG664" s="1"/>
      <c r="IH664" s="1"/>
      <c r="II664" s="1"/>
      <c r="IJ664" s="1"/>
      <c r="IK664" s="1"/>
      <c r="IL664" s="1"/>
      <c r="IM664" s="1"/>
      <c r="IN664" s="1"/>
      <c r="IO664" s="1"/>
      <c r="IP664" s="1"/>
      <c r="IQ664" s="1"/>
      <c r="IR664" s="1"/>
      <c r="IS664" s="1"/>
      <c r="IT664" s="1"/>
      <c r="IU664" s="1"/>
      <c r="IV664" s="1"/>
      <c r="IW664" s="1"/>
      <c r="IX664" s="1"/>
      <c r="IY664" s="1"/>
      <c r="IZ664" s="1"/>
      <c r="JA664" s="1"/>
      <c r="JB664" s="1"/>
      <c r="JC664" s="1"/>
      <c r="JD664" s="1"/>
      <c r="JE664" s="1"/>
      <c r="JF664" s="1"/>
      <c r="JG664" s="1"/>
      <c r="JH664" s="1"/>
      <c r="JI664" s="1"/>
      <c r="JJ664" s="1"/>
      <c r="JK664" s="1"/>
      <c r="JL664" s="1"/>
      <c r="JM664" s="1"/>
      <c r="JN664" s="1"/>
      <c r="JO664" s="1"/>
      <c r="JP664" s="1"/>
      <c r="JQ664" s="1"/>
      <c r="JR664" s="1"/>
      <c r="JS664" s="1"/>
      <c r="JT664" s="1"/>
      <c r="JU664" s="1"/>
      <c r="JV664" s="1"/>
      <c r="JW664" s="1"/>
      <c r="JX664" s="1"/>
      <c r="JY664" s="1"/>
      <c r="JZ664" s="1"/>
      <c r="KA664" s="1"/>
      <c r="KB664" s="1"/>
      <c r="KC664" s="1"/>
      <c r="KD664" s="1"/>
      <c r="KE664" s="1"/>
      <c r="KF664" s="1"/>
      <c r="KG664" s="1"/>
      <c r="KH664" s="1"/>
      <c r="KI664" s="1"/>
      <c r="KJ664" s="1"/>
      <c r="KK664" s="1"/>
      <c r="KL664" s="1"/>
      <c r="KM664" s="1"/>
    </row>
    <row r="665" spans="215:299" ht="15" customHeight="1" x14ac:dyDescent="0.25">
      <c r="HI665" s="1"/>
      <c r="HJ665" s="1"/>
      <c r="HK665" s="1"/>
      <c r="HL665" s="1"/>
      <c r="HM665" s="1"/>
      <c r="HN665" s="1"/>
      <c r="HO665" s="1"/>
      <c r="HP665" s="1"/>
      <c r="HQ665" s="1"/>
      <c r="HR665" s="1"/>
      <c r="HS665" s="1"/>
      <c r="HT665" s="1"/>
      <c r="HU665" s="1"/>
      <c r="HV665" s="1"/>
      <c r="HW665" s="1"/>
      <c r="HX665" s="1"/>
      <c r="HY665" s="1"/>
      <c r="HZ665" s="1"/>
      <c r="IA665" s="1"/>
      <c r="IB665" s="1"/>
      <c r="IC665" s="1"/>
      <c r="ID665" s="1"/>
      <c r="IE665" s="1"/>
      <c r="IF665" s="1"/>
      <c r="IG665" s="1"/>
      <c r="IH665" s="1"/>
      <c r="II665" s="1"/>
      <c r="IJ665" s="1"/>
      <c r="IK665" s="1"/>
      <c r="IL665" s="1"/>
      <c r="IM665" s="1"/>
      <c r="IN665" s="1"/>
      <c r="IO665" s="1"/>
      <c r="IP665" s="1"/>
      <c r="IQ665" s="1"/>
      <c r="IR665" s="1"/>
      <c r="IS665" s="1"/>
      <c r="IT665" s="1"/>
      <c r="IU665" s="1"/>
      <c r="IV665" s="1"/>
      <c r="IW665" s="1"/>
      <c r="IX665" s="1"/>
      <c r="IY665" s="1"/>
      <c r="IZ665" s="1"/>
      <c r="JA665" s="1"/>
      <c r="JB665" s="1"/>
      <c r="JC665" s="1"/>
      <c r="JD665" s="1"/>
      <c r="JE665" s="1"/>
      <c r="JF665" s="1"/>
      <c r="JG665" s="1"/>
      <c r="JH665" s="1"/>
      <c r="JI665" s="1"/>
      <c r="JJ665" s="1"/>
      <c r="JK665" s="1"/>
      <c r="JL665" s="1"/>
      <c r="JM665" s="1"/>
      <c r="JN665" s="1"/>
      <c r="JO665" s="1"/>
      <c r="JP665" s="1"/>
      <c r="JQ665" s="1"/>
      <c r="JR665" s="1"/>
      <c r="JS665" s="1"/>
      <c r="JT665" s="1"/>
      <c r="JU665" s="1"/>
      <c r="JV665" s="1"/>
      <c r="JW665" s="1"/>
      <c r="JX665" s="1"/>
      <c r="JY665" s="1"/>
      <c r="JZ665" s="1"/>
      <c r="KA665" s="1"/>
      <c r="KB665" s="1"/>
      <c r="KC665" s="1"/>
      <c r="KD665" s="1"/>
      <c r="KE665" s="1"/>
      <c r="KF665" s="1"/>
      <c r="KG665" s="1"/>
      <c r="KH665" s="1"/>
      <c r="KI665" s="1"/>
      <c r="KJ665" s="1"/>
      <c r="KK665" s="1"/>
      <c r="KL665" s="1"/>
      <c r="KM665" s="1"/>
    </row>
    <row r="666" spans="215:299" ht="15" customHeight="1" x14ac:dyDescent="0.25">
      <c r="HI666" s="1"/>
      <c r="HJ666" s="1"/>
      <c r="HK666" s="1"/>
      <c r="HL666" s="1"/>
      <c r="HM666" s="1"/>
      <c r="HN666" s="1"/>
      <c r="HO666" s="1"/>
      <c r="HP666" s="1"/>
      <c r="HQ666" s="1"/>
      <c r="HR666" s="1"/>
      <c r="HS666" s="1"/>
      <c r="HT666" s="1"/>
      <c r="HU666" s="1"/>
      <c r="HV666" s="1"/>
      <c r="HW666" s="1"/>
      <c r="HX666" s="1"/>
      <c r="HY666" s="1"/>
      <c r="HZ666" s="1"/>
      <c r="IA666" s="1"/>
      <c r="IB666" s="1"/>
      <c r="IC666" s="1"/>
      <c r="ID666" s="1"/>
      <c r="IE666" s="1"/>
      <c r="IF666" s="1"/>
      <c r="IG666" s="1"/>
      <c r="IH666" s="1"/>
      <c r="II666" s="1"/>
      <c r="IJ666" s="1"/>
      <c r="IK666" s="1"/>
      <c r="IL666" s="1"/>
      <c r="IM666" s="1"/>
      <c r="IN666" s="1"/>
      <c r="IO666" s="1"/>
      <c r="IP666" s="1"/>
      <c r="IQ666" s="1"/>
      <c r="IR666" s="1"/>
      <c r="IS666" s="1"/>
      <c r="IT666" s="1"/>
      <c r="IU666" s="1"/>
      <c r="IV666" s="1"/>
      <c r="IW666" s="1"/>
      <c r="IX666" s="1"/>
      <c r="IY666" s="1"/>
      <c r="IZ666" s="1"/>
      <c r="JA666" s="1"/>
      <c r="JB666" s="1"/>
      <c r="JC666" s="1"/>
      <c r="JD666" s="1"/>
      <c r="JE666" s="1"/>
      <c r="JF666" s="1"/>
      <c r="JG666" s="1"/>
      <c r="JH666" s="1"/>
      <c r="JI666" s="1"/>
      <c r="JJ666" s="1"/>
      <c r="JK666" s="1"/>
      <c r="JL666" s="1"/>
      <c r="JM666" s="1"/>
      <c r="JN666" s="1"/>
      <c r="JO666" s="1"/>
      <c r="JP666" s="1"/>
      <c r="JQ666" s="1"/>
      <c r="JR666" s="1"/>
      <c r="JS666" s="1"/>
      <c r="JT666" s="1"/>
      <c r="JU666" s="1"/>
      <c r="JV666" s="1"/>
      <c r="JW666" s="1"/>
      <c r="JX666" s="1"/>
      <c r="JY666" s="1"/>
      <c r="JZ666" s="1"/>
      <c r="KA666" s="1"/>
      <c r="KB666" s="1"/>
      <c r="KC666" s="1"/>
      <c r="KD666" s="1"/>
      <c r="KE666" s="1"/>
      <c r="KF666" s="1"/>
      <c r="KG666" s="1"/>
      <c r="KH666" s="1"/>
      <c r="KI666" s="1"/>
      <c r="KJ666" s="1"/>
      <c r="KK666" s="1"/>
      <c r="KL666" s="1"/>
      <c r="KM666" s="1"/>
    </row>
    <row r="667" spans="215:299" ht="15" customHeight="1" x14ac:dyDescent="0.25">
      <c r="HJ667" s="1"/>
      <c r="HK667" s="1"/>
      <c r="HL667" s="1"/>
      <c r="HM667" s="1"/>
      <c r="HN667" s="1"/>
      <c r="HO667" s="1"/>
      <c r="HP667" s="1"/>
      <c r="HQ667" s="1"/>
      <c r="HR667" s="1"/>
      <c r="HS667" s="1"/>
      <c r="HT667" s="1"/>
      <c r="HU667" s="1"/>
      <c r="HV667" s="1"/>
      <c r="HW667" s="1"/>
      <c r="HX667" s="1"/>
      <c r="HY667" s="1"/>
      <c r="HZ667" s="1"/>
      <c r="IA667" s="1"/>
      <c r="IB667" s="1"/>
      <c r="IC667" s="1"/>
      <c r="ID667" s="1"/>
      <c r="IE667" s="1"/>
      <c r="IF667" s="1"/>
      <c r="IG667" s="1"/>
      <c r="IH667" s="1"/>
      <c r="II667" s="1"/>
      <c r="IJ667" s="1"/>
      <c r="IK667" s="1"/>
      <c r="IL667" s="1"/>
      <c r="IM667" s="1"/>
      <c r="IN667" s="1"/>
      <c r="IO667" s="1"/>
      <c r="IP667" s="1"/>
      <c r="IQ667" s="1"/>
      <c r="IR667" s="1"/>
      <c r="IS667" s="1"/>
      <c r="IT667" s="1"/>
      <c r="IU667" s="1"/>
      <c r="IV667" s="1"/>
      <c r="IW667" s="1"/>
      <c r="IX667" s="1"/>
      <c r="IY667" s="1"/>
      <c r="IZ667" s="1"/>
      <c r="JA667" s="1"/>
      <c r="JB667" s="1"/>
      <c r="JC667" s="1"/>
      <c r="JD667" s="1"/>
      <c r="JE667" s="1"/>
      <c r="JF667" s="1"/>
      <c r="JG667" s="1"/>
      <c r="JH667" s="1"/>
      <c r="JI667" s="1"/>
      <c r="JJ667" s="1"/>
      <c r="JK667" s="1"/>
      <c r="JL667" s="1"/>
      <c r="JM667" s="1"/>
      <c r="JN667" s="1"/>
      <c r="JO667" s="1"/>
      <c r="JP667" s="1"/>
      <c r="JQ667" s="1"/>
      <c r="JR667" s="1"/>
      <c r="JS667" s="1"/>
      <c r="JT667" s="1"/>
      <c r="JU667" s="1"/>
      <c r="JV667" s="1"/>
      <c r="JW667" s="1"/>
      <c r="JX667" s="1"/>
      <c r="JY667" s="1"/>
      <c r="JZ667" s="1"/>
      <c r="KA667" s="1"/>
      <c r="KB667" s="1"/>
      <c r="KC667" s="1"/>
      <c r="KD667" s="1"/>
      <c r="KE667" s="1"/>
      <c r="KF667" s="1"/>
      <c r="KG667" s="1"/>
      <c r="KH667" s="1"/>
      <c r="KI667" s="1"/>
      <c r="KJ667" s="1"/>
      <c r="KK667" s="1"/>
      <c r="KL667" s="1"/>
      <c r="KM667" s="1"/>
    </row>
    <row r="668" spans="215:299" ht="15" customHeight="1" x14ac:dyDescent="0.25">
      <c r="HJ668" s="1"/>
      <c r="HK668" s="1"/>
      <c r="HL668" s="1"/>
      <c r="HM668" s="1"/>
      <c r="HN668" s="1"/>
      <c r="HO668" s="1"/>
      <c r="HP668" s="1"/>
      <c r="HQ668" s="1"/>
      <c r="HR668" s="1"/>
      <c r="HS668" s="1"/>
      <c r="HT668" s="1"/>
      <c r="HU668" s="1"/>
      <c r="HV668" s="1"/>
      <c r="HW668" s="1"/>
      <c r="HX668" s="1"/>
      <c r="HY668" s="1"/>
      <c r="HZ668" s="1"/>
      <c r="IA668" s="1"/>
      <c r="IB668" s="1"/>
      <c r="IC668" s="1"/>
      <c r="ID668" s="1"/>
      <c r="IE668" s="1"/>
      <c r="IF668" s="1"/>
      <c r="IG668" s="1"/>
      <c r="IH668" s="1"/>
      <c r="II668" s="1"/>
      <c r="IJ668" s="1"/>
      <c r="IK668" s="1"/>
      <c r="IL668" s="1"/>
      <c r="IM668" s="1"/>
      <c r="IN668" s="1"/>
      <c r="IO668" s="1"/>
      <c r="IP668" s="1"/>
      <c r="IQ668" s="1"/>
      <c r="IR668" s="1"/>
      <c r="IS668" s="1"/>
      <c r="IT668" s="1"/>
      <c r="IU668" s="1"/>
      <c r="IV668" s="1"/>
      <c r="IW668" s="1"/>
      <c r="IX668" s="1"/>
      <c r="IY668" s="1"/>
      <c r="IZ668" s="1"/>
      <c r="JA668" s="1"/>
      <c r="JB668" s="1"/>
      <c r="JC668" s="1"/>
      <c r="JD668" s="1"/>
      <c r="JE668" s="1"/>
      <c r="JF668" s="1"/>
      <c r="JG668" s="1"/>
      <c r="JH668" s="1"/>
      <c r="JI668" s="1"/>
      <c r="JJ668" s="1"/>
      <c r="JK668" s="1"/>
      <c r="JL668" s="1"/>
      <c r="JM668" s="1"/>
      <c r="JN668" s="1"/>
      <c r="JO668" s="1"/>
      <c r="JP668" s="1"/>
      <c r="JQ668" s="1"/>
      <c r="JR668" s="1"/>
      <c r="JS668" s="1"/>
      <c r="JT668" s="1"/>
      <c r="JU668" s="1"/>
      <c r="JV668" s="1"/>
      <c r="JW668" s="1"/>
      <c r="JX668" s="1"/>
      <c r="JY668" s="1"/>
      <c r="JZ668" s="1"/>
      <c r="KA668" s="1"/>
      <c r="KB668" s="1"/>
      <c r="KC668" s="1"/>
      <c r="KD668" s="1"/>
      <c r="KE668" s="1"/>
      <c r="KF668" s="1"/>
      <c r="KG668" s="1"/>
      <c r="KH668" s="1"/>
      <c r="KI668" s="1"/>
      <c r="KJ668" s="1"/>
      <c r="KK668" s="1"/>
      <c r="KL668" s="1"/>
      <c r="KM668" s="1"/>
    </row>
    <row r="669" spans="215:299" ht="15" customHeight="1" x14ac:dyDescent="0.25">
      <c r="HJ669" s="1"/>
      <c r="HK669" s="1"/>
      <c r="HL669" s="1"/>
      <c r="HM669" s="1"/>
      <c r="HN669" s="1"/>
      <c r="HO669" s="1"/>
      <c r="HP669" s="1"/>
      <c r="HQ669" s="1"/>
      <c r="HR669" s="1"/>
      <c r="HS669" s="1"/>
      <c r="HT669" s="1"/>
      <c r="HU669" s="1"/>
      <c r="HV669" s="1"/>
      <c r="HW669" s="1"/>
      <c r="HX669" s="1"/>
      <c r="HY669" s="1"/>
      <c r="HZ669" s="1"/>
      <c r="IA669" s="1"/>
      <c r="IB669" s="1"/>
      <c r="IC669" s="1"/>
      <c r="ID669" s="1"/>
      <c r="IE669" s="1"/>
      <c r="IF669" s="1"/>
      <c r="IG669" s="1"/>
      <c r="IH669" s="1"/>
      <c r="II669" s="1"/>
      <c r="IJ669" s="1"/>
      <c r="IK669" s="1"/>
      <c r="IL669" s="1"/>
      <c r="IM669" s="1"/>
      <c r="IN669" s="1"/>
      <c r="IO669" s="1"/>
      <c r="IP669" s="1"/>
      <c r="IQ669" s="1"/>
      <c r="IR669" s="1"/>
      <c r="IS669" s="1"/>
      <c r="IT669" s="1"/>
      <c r="IU669" s="1"/>
      <c r="IV669" s="1"/>
      <c r="IW669" s="1"/>
      <c r="IX669" s="1"/>
      <c r="IY669" s="1"/>
      <c r="IZ669" s="1"/>
      <c r="JA669" s="1"/>
      <c r="JB669" s="1"/>
      <c r="JC669" s="1"/>
      <c r="JD669" s="1"/>
      <c r="JE669" s="1"/>
      <c r="JF669" s="1"/>
      <c r="JG669" s="1"/>
      <c r="JH669" s="1"/>
      <c r="JI669" s="1"/>
      <c r="JJ669" s="1"/>
      <c r="JK669" s="1"/>
      <c r="JL669" s="1"/>
      <c r="JM669" s="1"/>
      <c r="JN669" s="1"/>
      <c r="JO669" s="1"/>
      <c r="JP669" s="1"/>
      <c r="JQ669" s="1"/>
      <c r="JR669" s="1"/>
      <c r="JS669" s="1"/>
      <c r="JT669" s="1"/>
      <c r="JU669" s="1"/>
      <c r="JV669" s="1"/>
      <c r="JW669" s="1"/>
      <c r="JX669" s="1"/>
      <c r="JY669" s="1"/>
      <c r="JZ669" s="1"/>
      <c r="KA669" s="1"/>
      <c r="KB669" s="1"/>
      <c r="KC669" s="1"/>
      <c r="KD669" s="1"/>
      <c r="KE669" s="1"/>
      <c r="KF669" s="1"/>
      <c r="KG669" s="1"/>
      <c r="KH669" s="1"/>
      <c r="KI669" s="1"/>
      <c r="KJ669" s="1"/>
      <c r="KK669" s="1"/>
      <c r="KL669" s="1"/>
      <c r="KM669" s="1"/>
    </row>
    <row r="670" spans="215:299" ht="15" customHeight="1" x14ac:dyDescent="0.25">
      <c r="HJ670" s="1"/>
      <c r="HK670" s="1"/>
      <c r="HL670" s="1"/>
      <c r="HM670" s="1"/>
      <c r="HN670" s="1"/>
      <c r="HO670" s="1"/>
      <c r="HP670" s="1"/>
      <c r="HQ670" s="1"/>
      <c r="HR670" s="1"/>
      <c r="HS670" s="1"/>
      <c r="HT670" s="1"/>
      <c r="HU670" s="1"/>
      <c r="HV670" s="1"/>
      <c r="HW670" s="1"/>
      <c r="HX670" s="1"/>
      <c r="HY670" s="1"/>
      <c r="HZ670" s="1"/>
      <c r="IA670" s="1"/>
      <c r="IB670" s="1"/>
      <c r="IC670" s="1"/>
      <c r="ID670" s="1"/>
      <c r="IE670" s="1"/>
      <c r="IF670" s="1"/>
      <c r="IG670" s="1"/>
      <c r="IH670" s="1"/>
      <c r="II670" s="1"/>
      <c r="IJ670" s="1"/>
      <c r="IK670" s="1"/>
      <c r="IL670" s="1"/>
      <c r="IM670" s="1"/>
      <c r="IN670" s="1"/>
      <c r="IO670" s="1"/>
      <c r="IP670" s="1"/>
      <c r="IQ670" s="1"/>
      <c r="IR670" s="1"/>
      <c r="IS670" s="1"/>
      <c r="IT670" s="1"/>
      <c r="IU670" s="1"/>
      <c r="IV670" s="1"/>
      <c r="IW670" s="1"/>
      <c r="IX670" s="1"/>
      <c r="IY670" s="1"/>
      <c r="IZ670" s="1"/>
      <c r="JA670" s="1"/>
      <c r="JB670" s="1"/>
      <c r="JC670" s="1"/>
      <c r="JD670" s="1"/>
      <c r="JE670" s="1"/>
      <c r="JF670" s="1"/>
      <c r="JG670" s="1"/>
      <c r="JH670" s="1"/>
      <c r="JI670" s="1"/>
      <c r="JJ670" s="1"/>
      <c r="JK670" s="1"/>
      <c r="JL670" s="1"/>
      <c r="JM670" s="1"/>
      <c r="JN670" s="1"/>
      <c r="JO670" s="1"/>
      <c r="JP670" s="1"/>
      <c r="JQ670" s="1"/>
      <c r="JR670" s="1"/>
      <c r="JS670" s="1"/>
      <c r="JT670" s="1"/>
      <c r="JU670" s="1"/>
      <c r="JV670" s="1"/>
      <c r="JW670" s="1"/>
      <c r="JX670" s="1"/>
      <c r="JY670" s="1"/>
      <c r="JZ670" s="1"/>
      <c r="KA670" s="1"/>
      <c r="KB670" s="1"/>
      <c r="KC670" s="1"/>
      <c r="KD670" s="1"/>
      <c r="KE670" s="1"/>
      <c r="KF670" s="1"/>
      <c r="KG670" s="1"/>
      <c r="KH670" s="1"/>
      <c r="KI670" s="1"/>
      <c r="KJ670" s="1"/>
      <c r="KK670" s="1"/>
      <c r="KL670" s="1"/>
      <c r="KM670" s="1"/>
    </row>
    <row r="671" spans="215:299" ht="15" customHeight="1" x14ac:dyDescent="0.25">
      <c r="HK671" s="1"/>
      <c r="HL671" s="1"/>
      <c r="HM671" s="1"/>
      <c r="HN671" s="1"/>
      <c r="HO671" s="1"/>
      <c r="HP671" s="1"/>
      <c r="HQ671" s="1"/>
      <c r="HR671" s="1"/>
      <c r="HS671" s="1"/>
      <c r="HT671" s="1"/>
      <c r="HU671" s="1"/>
      <c r="HV671" s="1"/>
      <c r="HW671" s="1"/>
      <c r="HX671" s="1"/>
      <c r="HY671" s="1"/>
      <c r="HZ671" s="1"/>
      <c r="IA671" s="1"/>
      <c r="IB671" s="1"/>
      <c r="IC671" s="1"/>
      <c r="ID671" s="1"/>
      <c r="IE671" s="1"/>
      <c r="IF671" s="1"/>
      <c r="IG671" s="1"/>
      <c r="IH671" s="1"/>
      <c r="II671" s="1"/>
      <c r="IJ671" s="1"/>
      <c r="IK671" s="1"/>
      <c r="IL671" s="1"/>
      <c r="IM671" s="1"/>
      <c r="IN671" s="1"/>
      <c r="IO671" s="1"/>
      <c r="IP671" s="1"/>
      <c r="IQ671" s="1"/>
      <c r="IR671" s="1"/>
      <c r="IS671" s="1"/>
      <c r="IT671" s="1"/>
      <c r="IU671" s="1"/>
      <c r="IV671" s="1"/>
      <c r="IW671" s="1"/>
      <c r="IX671" s="1"/>
      <c r="IY671" s="1"/>
      <c r="IZ671" s="1"/>
      <c r="JA671" s="1"/>
      <c r="JB671" s="1"/>
      <c r="JC671" s="1"/>
      <c r="JD671" s="1"/>
      <c r="JE671" s="1"/>
      <c r="JF671" s="1"/>
      <c r="JG671" s="1"/>
      <c r="JH671" s="1"/>
      <c r="JI671" s="1"/>
      <c r="JJ671" s="1"/>
      <c r="JK671" s="1"/>
      <c r="JL671" s="1"/>
      <c r="JM671" s="1"/>
      <c r="JN671" s="1"/>
      <c r="JO671" s="1"/>
      <c r="JP671" s="1"/>
      <c r="JQ671" s="1"/>
      <c r="JR671" s="1"/>
      <c r="JS671" s="1"/>
      <c r="JT671" s="1"/>
      <c r="JU671" s="1"/>
      <c r="JV671" s="1"/>
      <c r="JW671" s="1"/>
      <c r="JX671" s="1"/>
      <c r="JY671" s="1"/>
      <c r="JZ671" s="1"/>
      <c r="KA671" s="1"/>
      <c r="KB671" s="1"/>
      <c r="KC671" s="1"/>
      <c r="KD671" s="1"/>
      <c r="KE671" s="1"/>
      <c r="KF671" s="1"/>
      <c r="KG671" s="1"/>
      <c r="KH671" s="1"/>
      <c r="KI671" s="1"/>
      <c r="KJ671" s="1"/>
      <c r="KK671" s="1"/>
      <c r="KL671" s="1"/>
      <c r="KM671" s="1"/>
    </row>
    <row r="672" spans="215:299" ht="15" customHeight="1" x14ac:dyDescent="0.25">
      <c r="HK672" s="1"/>
      <c r="HL672" s="1"/>
      <c r="HM672" s="1"/>
      <c r="HN672" s="1"/>
      <c r="HO672" s="1"/>
      <c r="HP672" s="1"/>
      <c r="HQ672" s="1"/>
      <c r="HR672" s="1"/>
      <c r="HS672" s="1"/>
      <c r="HT672" s="1"/>
      <c r="HU672" s="1"/>
      <c r="HV672" s="1"/>
      <c r="HW672" s="1"/>
      <c r="HX672" s="1"/>
      <c r="HY672" s="1"/>
      <c r="HZ672" s="1"/>
      <c r="IA672" s="1"/>
      <c r="IB672" s="1"/>
      <c r="IC672" s="1"/>
      <c r="ID672" s="1"/>
      <c r="IE672" s="1"/>
      <c r="IF672" s="1"/>
      <c r="IG672" s="1"/>
      <c r="IH672" s="1"/>
      <c r="II672" s="1"/>
      <c r="IJ672" s="1"/>
      <c r="IK672" s="1"/>
      <c r="IL672" s="1"/>
      <c r="IM672" s="1"/>
      <c r="IN672" s="1"/>
      <c r="IO672" s="1"/>
      <c r="IP672" s="1"/>
      <c r="IQ672" s="1"/>
      <c r="IR672" s="1"/>
      <c r="IS672" s="1"/>
      <c r="IT672" s="1"/>
      <c r="IU672" s="1"/>
      <c r="IV672" s="1"/>
      <c r="IW672" s="1"/>
      <c r="IX672" s="1"/>
      <c r="IY672" s="1"/>
      <c r="IZ672" s="1"/>
      <c r="JA672" s="1"/>
      <c r="JB672" s="1"/>
      <c r="JC672" s="1"/>
      <c r="JD672" s="1"/>
      <c r="JE672" s="1"/>
      <c r="JF672" s="1"/>
      <c r="JG672" s="1"/>
      <c r="JH672" s="1"/>
      <c r="JI672" s="1"/>
      <c r="JJ672" s="1"/>
      <c r="JK672" s="1"/>
      <c r="JL672" s="1"/>
      <c r="JM672" s="1"/>
      <c r="JN672" s="1"/>
      <c r="JO672" s="1"/>
      <c r="JP672" s="1"/>
      <c r="JQ672" s="1"/>
      <c r="JR672" s="1"/>
      <c r="JS672" s="1"/>
      <c r="JT672" s="1"/>
      <c r="JU672" s="1"/>
      <c r="JV672" s="1"/>
      <c r="JW672" s="1"/>
      <c r="JX672" s="1"/>
      <c r="JY672" s="1"/>
      <c r="JZ672" s="1"/>
      <c r="KA672" s="1"/>
      <c r="KB672" s="1"/>
      <c r="KC672" s="1"/>
      <c r="KD672" s="1"/>
      <c r="KE672" s="1"/>
      <c r="KF672" s="1"/>
      <c r="KG672" s="1"/>
      <c r="KH672" s="1"/>
      <c r="KI672" s="1"/>
      <c r="KJ672" s="1"/>
      <c r="KK672" s="1"/>
      <c r="KL672" s="1"/>
      <c r="KM672" s="1"/>
    </row>
    <row r="673" spans="219:299" ht="15" customHeight="1" x14ac:dyDescent="0.25">
      <c r="HK673" s="1"/>
      <c r="HL673" s="1"/>
      <c r="HM673" s="1"/>
      <c r="HN673" s="1"/>
      <c r="HO673" s="1"/>
      <c r="HP673" s="1"/>
      <c r="HQ673" s="1"/>
      <c r="HR673" s="1"/>
      <c r="HS673" s="1"/>
      <c r="HT673" s="1"/>
      <c r="HU673" s="1"/>
      <c r="HV673" s="1"/>
      <c r="HW673" s="1"/>
      <c r="HX673" s="1"/>
      <c r="HY673" s="1"/>
      <c r="HZ673" s="1"/>
      <c r="IA673" s="1"/>
      <c r="IB673" s="1"/>
      <c r="IC673" s="1"/>
      <c r="ID673" s="1"/>
      <c r="IE673" s="1"/>
      <c r="IF673" s="1"/>
      <c r="IG673" s="1"/>
      <c r="IH673" s="1"/>
      <c r="II673" s="1"/>
      <c r="IJ673" s="1"/>
      <c r="IK673" s="1"/>
      <c r="IL673" s="1"/>
      <c r="IM673" s="1"/>
      <c r="IN673" s="1"/>
      <c r="IO673" s="1"/>
      <c r="IP673" s="1"/>
      <c r="IQ673" s="1"/>
      <c r="IR673" s="1"/>
      <c r="IS673" s="1"/>
      <c r="IT673" s="1"/>
      <c r="IU673" s="1"/>
      <c r="IV673" s="1"/>
      <c r="IW673" s="1"/>
      <c r="IX673" s="1"/>
      <c r="IY673" s="1"/>
      <c r="IZ673" s="1"/>
      <c r="JA673" s="1"/>
      <c r="JB673" s="1"/>
      <c r="JC673" s="1"/>
      <c r="JD673" s="1"/>
      <c r="JE673" s="1"/>
      <c r="JF673" s="1"/>
      <c r="JG673" s="1"/>
      <c r="JH673" s="1"/>
      <c r="JI673" s="1"/>
      <c r="JJ673" s="1"/>
      <c r="JK673" s="1"/>
      <c r="JL673" s="1"/>
      <c r="JM673" s="1"/>
      <c r="JN673" s="1"/>
      <c r="JO673" s="1"/>
      <c r="JP673" s="1"/>
      <c r="JQ673" s="1"/>
      <c r="JR673" s="1"/>
      <c r="JS673" s="1"/>
      <c r="JT673" s="1"/>
      <c r="JU673" s="1"/>
      <c r="JV673" s="1"/>
      <c r="JW673" s="1"/>
      <c r="JX673" s="1"/>
      <c r="JY673" s="1"/>
      <c r="JZ673" s="1"/>
      <c r="KA673" s="1"/>
      <c r="KB673" s="1"/>
      <c r="KC673" s="1"/>
      <c r="KD673" s="1"/>
      <c r="KE673" s="1"/>
      <c r="KF673" s="1"/>
      <c r="KG673" s="1"/>
      <c r="KH673" s="1"/>
      <c r="KI673" s="1"/>
      <c r="KJ673" s="1"/>
      <c r="KK673" s="1"/>
      <c r="KL673" s="1"/>
      <c r="KM673" s="1"/>
    </row>
    <row r="674" spans="219:299" ht="15" customHeight="1" x14ac:dyDescent="0.25">
      <c r="HK674" s="1"/>
      <c r="HL674" s="1"/>
      <c r="HM674" s="1"/>
      <c r="HN674" s="1"/>
      <c r="HO674" s="1"/>
      <c r="HP674" s="1"/>
      <c r="HQ674" s="1"/>
      <c r="HR674" s="1"/>
      <c r="HS674" s="1"/>
      <c r="HT674" s="1"/>
      <c r="HU674" s="1"/>
      <c r="HV674" s="1"/>
      <c r="HW674" s="1"/>
      <c r="HX674" s="1"/>
      <c r="HY674" s="1"/>
      <c r="HZ674" s="1"/>
      <c r="IA674" s="1"/>
      <c r="IB674" s="1"/>
      <c r="IC674" s="1"/>
      <c r="ID674" s="1"/>
      <c r="IE674" s="1"/>
      <c r="IF674" s="1"/>
      <c r="IG674" s="1"/>
      <c r="IH674" s="1"/>
      <c r="II674" s="1"/>
      <c r="IJ674" s="1"/>
      <c r="IK674" s="1"/>
      <c r="IL674" s="1"/>
      <c r="IM674" s="1"/>
      <c r="IN674" s="1"/>
      <c r="IO674" s="1"/>
      <c r="IP674" s="1"/>
      <c r="IQ674" s="1"/>
      <c r="IR674" s="1"/>
      <c r="IS674" s="1"/>
      <c r="IT674" s="1"/>
      <c r="IU674" s="1"/>
      <c r="IV674" s="1"/>
      <c r="IW674" s="1"/>
      <c r="IX674" s="1"/>
      <c r="IY674" s="1"/>
      <c r="IZ674" s="1"/>
      <c r="JA674" s="1"/>
      <c r="JB674" s="1"/>
      <c r="JC674" s="1"/>
      <c r="JD674" s="1"/>
      <c r="JE674" s="1"/>
      <c r="JF674" s="1"/>
      <c r="JG674" s="1"/>
      <c r="JH674" s="1"/>
      <c r="JI674" s="1"/>
      <c r="JJ674" s="1"/>
      <c r="JK674" s="1"/>
      <c r="JL674" s="1"/>
      <c r="JM674" s="1"/>
      <c r="JN674" s="1"/>
      <c r="JO674" s="1"/>
      <c r="JP674" s="1"/>
      <c r="JQ674" s="1"/>
      <c r="JR674" s="1"/>
      <c r="JS674" s="1"/>
      <c r="JT674" s="1"/>
      <c r="JU674" s="1"/>
      <c r="JV674" s="1"/>
      <c r="JW674" s="1"/>
      <c r="JX674" s="1"/>
      <c r="JY674" s="1"/>
      <c r="JZ674" s="1"/>
      <c r="KA674" s="1"/>
      <c r="KB674" s="1"/>
      <c r="KC674" s="1"/>
      <c r="KD674" s="1"/>
      <c r="KE674" s="1"/>
      <c r="KF674" s="1"/>
      <c r="KG674" s="1"/>
      <c r="KH674" s="1"/>
      <c r="KI674" s="1"/>
      <c r="KJ674" s="1"/>
      <c r="KK674" s="1"/>
      <c r="KL674" s="1"/>
      <c r="KM674" s="1"/>
    </row>
    <row r="675" spans="219:299" ht="15" customHeight="1" x14ac:dyDescent="0.25">
      <c r="HL675" s="1"/>
      <c r="HM675" s="1"/>
      <c r="HN675" s="1"/>
      <c r="HO675" s="1"/>
      <c r="HP675" s="1"/>
      <c r="HQ675" s="1"/>
      <c r="HR675" s="1"/>
      <c r="HS675" s="1"/>
      <c r="HT675" s="1"/>
      <c r="HU675" s="1"/>
      <c r="HV675" s="1"/>
      <c r="HW675" s="1"/>
      <c r="HX675" s="1"/>
      <c r="HY675" s="1"/>
      <c r="HZ675" s="1"/>
      <c r="IA675" s="1"/>
      <c r="IB675" s="1"/>
      <c r="IC675" s="1"/>
      <c r="ID675" s="1"/>
      <c r="IE675" s="1"/>
      <c r="IF675" s="1"/>
      <c r="IG675" s="1"/>
      <c r="IH675" s="1"/>
      <c r="II675" s="1"/>
      <c r="IJ675" s="1"/>
      <c r="IK675" s="1"/>
      <c r="IL675" s="1"/>
      <c r="IM675" s="1"/>
      <c r="IN675" s="1"/>
      <c r="IO675" s="1"/>
      <c r="IP675" s="1"/>
      <c r="IQ675" s="1"/>
      <c r="IR675" s="1"/>
      <c r="IS675" s="1"/>
      <c r="IT675" s="1"/>
      <c r="IU675" s="1"/>
      <c r="IV675" s="1"/>
      <c r="IW675" s="1"/>
      <c r="IX675" s="1"/>
      <c r="IY675" s="1"/>
      <c r="IZ675" s="1"/>
      <c r="JA675" s="1"/>
      <c r="JB675" s="1"/>
      <c r="JC675" s="1"/>
      <c r="JD675" s="1"/>
      <c r="JE675" s="1"/>
      <c r="JF675" s="1"/>
      <c r="JG675" s="1"/>
      <c r="JH675" s="1"/>
      <c r="JI675" s="1"/>
      <c r="JJ675" s="1"/>
      <c r="JK675" s="1"/>
      <c r="JL675" s="1"/>
      <c r="JM675" s="1"/>
      <c r="JN675" s="1"/>
      <c r="JO675" s="1"/>
      <c r="JP675" s="1"/>
      <c r="JQ675" s="1"/>
      <c r="JR675" s="1"/>
      <c r="JS675" s="1"/>
      <c r="JT675" s="1"/>
      <c r="JU675" s="1"/>
      <c r="JV675" s="1"/>
      <c r="JW675" s="1"/>
      <c r="JX675" s="1"/>
      <c r="JY675" s="1"/>
      <c r="JZ675" s="1"/>
      <c r="KA675" s="1"/>
      <c r="KB675" s="1"/>
      <c r="KC675" s="1"/>
      <c r="KD675" s="1"/>
      <c r="KE675" s="1"/>
      <c r="KF675" s="1"/>
      <c r="KG675" s="1"/>
      <c r="KH675" s="1"/>
      <c r="KI675" s="1"/>
      <c r="KJ675" s="1"/>
      <c r="KK675" s="1"/>
      <c r="KL675" s="1"/>
      <c r="KM675" s="1"/>
    </row>
    <row r="676" spans="219:299" ht="15" customHeight="1" x14ac:dyDescent="0.25">
      <c r="HL676" s="1"/>
      <c r="HM676" s="1"/>
      <c r="HN676" s="1"/>
      <c r="HO676" s="1"/>
      <c r="HP676" s="1"/>
      <c r="HQ676" s="1"/>
      <c r="HR676" s="1"/>
      <c r="HS676" s="1"/>
      <c r="HT676" s="1"/>
      <c r="HU676" s="1"/>
      <c r="HV676" s="1"/>
      <c r="HW676" s="1"/>
      <c r="HX676" s="1"/>
      <c r="HY676" s="1"/>
      <c r="HZ676" s="1"/>
      <c r="IA676" s="1"/>
      <c r="IB676" s="1"/>
      <c r="IC676" s="1"/>
      <c r="ID676" s="1"/>
      <c r="IE676" s="1"/>
      <c r="IF676" s="1"/>
      <c r="IG676" s="1"/>
      <c r="IH676" s="1"/>
      <c r="II676" s="1"/>
      <c r="IJ676" s="1"/>
      <c r="IK676" s="1"/>
      <c r="IL676" s="1"/>
      <c r="IM676" s="1"/>
      <c r="IN676" s="1"/>
      <c r="IO676" s="1"/>
      <c r="IP676" s="1"/>
      <c r="IQ676" s="1"/>
      <c r="IR676" s="1"/>
      <c r="IS676" s="1"/>
      <c r="IT676" s="1"/>
      <c r="IU676" s="1"/>
      <c r="IV676" s="1"/>
      <c r="IW676" s="1"/>
      <c r="IX676" s="1"/>
      <c r="IY676" s="1"/>
      <c r="IZ676" s="1"/>
      <c r="JA676" s="1"/>
      <c r="JB676" s="1"/>
      <c r="JC676" s="1"/>
      <c r="JD676" s="1"/>
      <c r="JE676" s="1"/>
      <c r="JF676" s="1"/>
      <c r="JG676" s="1"/>
      <c r="JH676" s="1"/>
      <c r="JI676" s="1"/>
      <c r="JJ676" s="1"/>
      <c r="JK676" s="1"/>
      <c r="JL676" s="1"/>
      <c r="JM676" s="1"/>
      <c r="JN676" s="1"/>
      <c r="JO676" s="1"/>
      <c r="JP676" s="1"/>
      <c r="JQ676" s="1"/>
      <c r="JR676" s="1"/>
      <c r="JS676" s="1"/>
      <c r="JT676" s="1"/>
      <c r="JU676" s="1"/>
      <c r="JV676" s="1"/>
      <c r="JW676" s="1"/>
      <c r="JX676" s="1"/>
      <c r="JY676" s="1"/>
      <c r="JZ676" s="1"/>
      <c r="KA676" s="1"/>
      <c r="KB676" s="1"/>
      <c r="KC676" s="1"/>
      <c r="KD676" s="1"/>
      <c r="KE676" s="1"/>
      <c r="KF676" s="1"/>
      <c r="KG676" s="1"/>
      <c r="KH676" s="1"/>
      <c r="KI676" s="1"/>
      <c r="KJ676" s="1"/>
      <c r="KK676" s="1"/>
      <c r="KL676" s="1"/>
      <c r="KM676" s="1"/>
    </row>
    <row r="677" spans="219:299" ht="15" customHeight="1" x14ac:dyDescent="0.25">
      <c r="HL677" s="1"/>
      <c r="HM677" s="1"/>
      <c r="HN677" s="1"/>
      <c r="HO677" s="1"/>
      <c r="HP677" s="1"/>
      <c r="HQ677" s="1"/>
      <c r="HR677" s="1"/>
      <c r="HS677" s="1"/>
      <c r="HT677" s="1"/>
      <c r="HU677" s="1"/>
      <c r="HV677" s="1"/>
      <c r="HW677" s="1"/>
      <c r="HX677" s="1"/>
      <c r="HY677" s="1"/>
      <c r="HZ677" s="1"/>
      <c r="IA677" s="1"/>
      <c r="IB677" s="1"/>
      <c r="IC677" s="1"/>
      <c r="ID677" s="1"/>
      <c r="IE677" s="1"/>
      <c r="IF677" s="1"/>
      <c r="IG677" s="1"/>
      <c r="IH677" s="1"/>
      <c r="II677" s="1"/>
      <c r="IJ677" s="1"/>
      <c r="IK677" s="1"/>
      <c r="IL677" s="1"/>
      <c r="IM677" s="1"/>
      <c r="IN677" s="1"/>
      <c r="IO677" s="1"/>
      <c r="IP677" s="1"/>
      <c r="IQ677" s="1"/>
      <c r="IR677" s="1"/>
      <c r="IS677" s="1"/>
      <c r="IT677" s="1"/>
      <c r="IU677" s="1"/>
      <c r="IV677" s="1"/>
      <c r="IW677" s="1"/>
      <c r="IX677" s="1"/>
      <c r="IY677" s="1"/>
      <c r="IZ677" s="1"/>
      <c r="JA677" s="1"/>
      <c r="JB677" s="1"/>
      <c r="JC677" s="1"/>
      <c r="JD677" s="1"/>
      <c r="JE677" s="1"/>
      <c r="JF677" s="1"/>
      <c r="JG677" s="1"/>
      <c r="JH677" s="1"/>
      <c r="JI677" s="1"/>
      <c r="JJ677" s="1"/>
      <c r="JK677" s="1"/>
      <c r="JL677" s="1"/>
      <c r="JM677" s="1"/>
      <c r="JN677" s="1"/>
      <c r="JO677" s="1"/>
      <c r="JP677" s="1"/>
      <c r="JQ677" s="1"/>
      <c r="JR677" s="1"/>
      <c r="JS677" s="1"/>
      <c r="JT677" s="1"/>
      <c r="JU677" s="1"/>
      <c r="JV677" s="1"/>
      <c r="JW677" s="1"/>
      <c r="JX677" s="1"/>
      <c r="JY677" s="1"/>
      <c r="JZ677" s="1"/>
      <c r="KA677" s="1"/>
      <c r="KB677" s="1"/>
      <c r="KC677" s="1"/>
      <c r="KD677" s="1"/>
      <c r="KE677" s="1"/>
      <c r="KF677" s="1"/>
      <c r="KG677" s="1"/>
      <c r="KH677" s="1"/>
      <c r="KI677" s="1"/>
      <c r="KJ677" s="1"/>
      <c r="KK677" s="1"/>
      <c r="KL677" s="1"/>
      <c r="KM677" s="1"/>
    </row>
    <row r="678" spans="219:299" ht="15" customHeight="1" x14ac:dyDescent="0.25">
      <c r="HL678" s="1"/>
      <c r="HM678" s="1"/>
      <c r="HN678" s="1"/>
      <c r="HO678" s="1"/>
      <c r="HP678" s="1"/>
      <c r="HQ678" s="1"/>
      <c r="HR678" s="1"/>
      <c r="HS678" s="1"/>
      <c r="HT678" s="1"/>
      <c r="HU678" s="1"/>
      <c r="HV678" s="1"/>
      <c r="HW678" s="1"/>
      <c r="HX678" s="1"/>
      <c r="HY678" s="1"/>
      <c r="HZ678" s="1"/>
      <c r="IA678" s="1"/>
      <c r="IB678" s="1"/>
      <c r="IC678" s="1"/>
      <c r="ID678" s="1"/>
      <c r="IE678" s="1"/>
      <c r="IF678" s="1"/>
      <c r="IG678" s="1"/>
      <c r="IH678" s="1"/>
      <c r="II678" s="1"/>
      <c r="IJ678" s="1"/>
      <c r="IK678" s="1"/>
      <c r="IL678" s="1"/>
      <c r="IM678" s="1"/>
      <c r="IN678" s="1"/>
      <c r="IO678" s="1"/>
      <c r="IP678" s="1"/>
      <c r="IQ678" s="1"/>
      <c r="IR678" s="1"/>
      <c r="IS678" s="1"/>
      <c r="IT678" s="1"/>
      <c r="IU678" s="1"/>
      <c r="IV678" s="1"/>
      <c r="IW678" s="1"/>
      <c r="IX678" s="1"/>
      <c r="IY678" s="1"/>
      <c r="IZ678" s="1"/>
      <c r="JA678" s="1"/>
      <c r="JB678" s="1"/>
      <c r="JC678" s="1"/>
      <c r="JD678" s="1"/>
      <c r="JE678" s="1"/>
      <c r="JF678" s="1"/>
      <c r="JG678" s="1"/>
      <c r="JH678" s="1"/>
      <c r="JI678" s="1"/>
      <c r="JJ678" s="1"/>
      <c r="JK678" s="1"/>
      <c r="JL678" s="1"/>
      <c r="JM678" s="1"/>
      <c r="JN678" s="1"/>
      <c r="JO678" s="1"/>
      <c r="JP678" s="1"/>
      <c r="JQ678" s="1"/>
      <c r="JR678" s="1"/>
      <c r="JS678" s="1"/>
      <c r="JT678" s="1"/>
      <c r="JU678" s="1"/>
      <c r="JV678" s="1"/>
      <c r="JW678" s="1"/>
      <c r="JX678" s="1"/>
      <c r="JY678" s="1"/>
      <c r="JZ678" s="1"/>
      <c r="KA678" s="1"/>
      <c r="KB678" s="1"/>
      <c r="KC678" s="1"/>
      <c r="KD678" s="1"/>
      <c r="KE678" s="1"/>
      <c r="KF678" s="1"/>
      <c r="KG678" s="1"/>
      <c r="KH678" s="1"/>
      <c r="KI678" s="1"/>
      <c r="KJ678" s="1"/>
      <c r="KK678" s="1"/>
      <c r="KL678" s="1"/>
      <c r="KM678" s="1"/>
    </row>
    <row r="679" spans="219:299" ht="15" customHeight="1" x14ac:dyDescent="0.25">
      <c r="HM679" s="1"/>
      <c r="HN679" s="1"/>
      <c r="HO679" s="1"/>
      <c r="HP679" s="1"/>
      <c r="HQ679" s="1"/>
      <c r="HR679" s="1"/>
      <c r="HS679" s="1"/>
      <c r="HT679" s="1"/>
      <c r="HU679" s="1"/>
      <c r="HV679" s="1"/>
      <c r="HW679" s="1"/>
      <c r="HX679" s="1"/>
      <c r="HY679" s="1"/>
      <c r="HZ679" s="1"/>
      <c r="IA679" s="1"/>
      <c r="IB679" s="1"/>
      <c r="IC679" s="1"/>
      <c r="ID679" s="1"/>
      <c r="IE679" s="1"/>
      <c r="IF679" s="1"/>
      <c r="IG679" s="1"/>
      <c r="IH679" s="1"/>
      <c r="II679" s="1"/>
      <c r="IJ679" s="1"/>
      <c r="IK679" s="1"/>
      <c r="IL679" s="1"/>
      <c r="IM679" s="1"/>
      <c r="IN679" s="1"/>
      <c r="IO679" s="1"/>
      <c r="IP679" s="1"/>
      <c r="IQ679" s="1"/>
      <c r="IR679" s="1"/>
      <c r="IS679" s="1"/>
      <c r="IT679" s="1"/>
      <c r="IU679" s="1"/>
      <c r="IV679" s="1"/>
      <c r="IW679" s="1"/>
      <c r="IX679" s="1"/>
      <c r="IY679" s="1"/>
      <c r="IZ679" s="1"/>
      <c r="JA679" s="1"/>
      <c r="JB679" s="1"/>
      <c r="JC679" s="1"/>
      <c r="JD679" s="1"/>
      <c r="JE679" s="1"/>
      <c r="JF679" s="1"/>
      <c r="JG679" s="1"/>
      <c r="JH679" s="1"/>
      <c r="JI679" s="1"/>
      <c r="JJ679" s="1"/>
      <c r="JK679" s="1"/>
      <c r="JL679" s="1"/>
      <c r="JM679" s="1"/>
      <c r="JN679" s="1"/>
      <c r="JO679" s="1"/>
      <c r="JP679" s="1"/>
      <c r="JQ679" s="1"/>
      <c r="JR679" s="1"/>
      <c r="JS679" s="1"/>
      <c r="JT679" s="1"/>
      <c r="JU679" s="1"/>
      <c r="JV679" s="1"/>
      <c r="JW679" s="1"/>
      <c r="JX679" s="1"/>
      <c r="JY679" s="1"/>
      <c r="JZ679" s="1"/>
      <c r="KA679" s="1"/>
      <c r="KB679" s="1"/>
      <c r="KC679" s="1"/>
      <c r="KD679" s="1"/>
      <c r="KE679" s="1"/>
      <c r="KF679" s="1"/>
      <c r="KG679" s="1"/>
      <c r="KH679" s="1"/>
      <c r="KI679" s="1"/>
      <c r="KJ679" s="1"/>
      <c r="KK679" s="1"/>
      <c r="KL679" s="1"/>
      <c r="KM679" s="1"/>
    </row>
    <row r="680" spans="219:299" ht="15" customHeight="1" x14ac:dyDescent="0.25">
      <c r="HM680" s="1"/>
      <c r="HN680" s="1"/>
      <c r="HO680" s="1"/>
      <c r="HP680" s="1"/>
      <c r="HQ680" s="1"/>
      <c r="HR680" s="1"/>
      <c r="HS680" s="1"/>
      <c r="HT680" s="1"/>
      <c r="HU680" s="1"/>
      <c r="HV680" s="1"/>
      <c r="HW680" s="1"/>
      <c r="HX680" s="1"/>
      <c r="HY680" s="1"/>
      <c r="HZ680" s="1"/>
      <c r="IA680" s="1"/>
      <c r="IB680" s="1"/>
      <c r="IC680" s="1"/>
      <c r="ID680" s="1"/>
      <c r="IE680" s="1"/>
      <c r="IF680" s="1"/>
      <c r="IG680" s="1"/>
      <c r="IH680" s="1"/>
      <c r="II680" s="1"/>
      <c r="IJ680" s="1"/>
      <c r="IK680" s="1"/>
      <c r="IL680" s="1"/>
      <c r="IM680" s="1"/>
      <c r="IN680" s="1"/>
      <c r="IO680" s="1"/>
      <c r="IP680" s="1"/>
      <c r="IQ680" s="1"/>
      <c r="IR680" s="1"/>
      <c r="IS680" s="1"/>
      <c r="IT680" s="1"/>
      <c r="IU680" s="1"/>
      <c r="IV680" s="1"/>
      <c r="IW680" s="1"/>
      <c r="IX680" s="1"/>
      <c r="IY680" s="1"/>
      <c r="IZ680" s="1"/>
      <c r="JA680" s="1"/>
      <c r="JB680" s="1"/>
      <c r="JC680" s="1"/>
      <c r="JD680" s="1"/>
      <c r="JE680" s="1"/>
      <c r="JF680" s="1"/>
      <c r="JG680" s="1"/>
      <c r="JH680" s="1"/>
      <c r="JI680" s="1"/>
      <c r="JJ680" s="1"/>
      <c r="JK680" s="1"/>
      <c r="JL680" s="1"/>
      <c r="JM680" s="1"/>
      <c r="JN680" s="1"/>
      <c r="JO680" s="1"/>
      <c r="JP680" s="1"/>
      <c r="JQ680" s="1"/>
      <c r="JR680" s="1"/>
      <c r="JS680" s="1"/>
      <c r="JT680" s="1"/>
      <c r="JU680" s="1"/>
      <c r="JV680" s="1"/>
      <c r="JW680" s="1"/>
      <c r="JX680" s="1"/>
      <c r="JY680" s="1"/>
      <c r="JZ680" s="1"/>
      <c r="KA680" s="1"/>
      <c r="KB680" s="1"/>
      <c r="KC680" s="1"/>
      <c r="KD680" s="1"/>
      <c r="KE680" s="1"/>
      <c r="KF680" s="1"/>
      <c r="KG680" s="1"/>
      <c r="KH680" s="1"/>
      <c r="KI680" s="1"/>
      <c r="KJ680" s="1"/>
      <c r="KK680" s="1"/>
      <c r="KL680" s="1"/>
      <c r="KM680" s="1"/>
    </row>
    <row r="681" spans="219:299" ht="15" customHeight="1" x14ac:dyDescent="0.25">
      <c r="HM681" s="1"/>
      <c r="HN681" s="1"/>
      <c r="HO681" s="1"/>
      <c r="HP681" s="1"/>
      <c r="HQ681" s="1"/>
      <c r="HR681" s="1"/>
      <c r="HS681" s="1"/>
      <c r="HT681" s="1"/>
      <c r="HU681" s="1"/>
      <c r="HV681" s="1"/>
      <c r="HW681" s="1"/>
      <c r="HX681" s="1"/>
      <c r="HY681" s="1"/>
      <c r="HZ681" s="1"/>
      <c r="IA681" s="1"/>
      <c r="IB681" s="1"/>
      <c r="IC681" s="1"/>
      <c r="ID681" s="1"/>
      <c r="IE681" s="1"/>
      <c r="IF681" s="1"/>
      <c r="IG681" s="1"/>
      <c r="IH681" s="1"/>
      <c r="II681" s="1"/>
      <c r="IJ681" s="1"/>
      <c r="IK681" s="1"/>
      <c r="IL681" s="1"/>
      <c r="IM681" s="1"/>
      <c r="IN681" s="1"/>
      <c r="IO681" s="1"/>
      <c r="IP681" s="1"/>
      <c r="IQ681" s="1"/>
      <c r="IR681" s="1"/>
      <c r="IS681" s="1"/>
      <c r="IT681" s="1"/>
      <c r="IU681" s="1"/>
      <c r="IV681" s="1"/>
      <c r="IW681" s="1"/>
      <c r="IX681" s="1"/>
      <c r="IY681" s="1"/>
      <c r="IZ681" s="1"/>
      <c r="JA681" s="1"/>
      <c r="JB681" s="1"/>
      <c r="JC681" s="1"/>
      <c r="JD681" s="1"/>
      <c r="JE681" s="1"/>
      <c r="JF681" s="1"/>
      <c r="JG681" s="1"/>
      <c r="JH681" s="1"/>
      <c r="JI681" s="1"/>
      <c r="JJ681" s="1"/>
      <c r="JK681" s="1"/>
      <c r="JL681" s="1"/>
      <c r="JM681" s="1"/>
      <c r="JN681" s="1"/>
      <c r="JO681" s="1"/>
      <c r="JP681" s="1"/>
      <c r="JQ681" s="1"/>
      <c r="JR681" s="1"/>
      <c r="JS681" s="1"/>
      <c r="JT681" s="1"/>
      <c r="JU681" s="1"/>
      <c r="JV681" s="1"/>
      <c r="JW681" s="1"/>
      <c r="JX681" s="1"/>
      <c r="JY681" s="1"/>
      <c r="JZ681" s="1"/>
      <c r="KA681" s="1"/>
      <c r="KB681" s="1"/>
      <c r="KC681" s="1"/>
      <c r="KD681" s="1"/>
      <c r="KE681" s="1"/>
      <c r="KF681" s="1"/>
      <c r="KG681" s="1"/>
      <c r="KH681" s="1"/>
      <c r="KI681" s="1"/>
      <c r="KJ681" s="1"/>
      <c r="KK681" s="1"/>
      <c r="KL681" s="1"/>
      <c r="KM681" s="1"/>
    </row>
    <row r="682" spans="219:299" ht="15" customHeight="1" x14ac:dyDescent="0.25">
      <c r="HM682" s="1"/>
      <c r="HN682" s="1"/>
      <c r="HO682" s="1"/>
      <c r="HP682" s="1"/>
      <c r="HQ682" s="1"/>
      <c r="HR682" s="1"/>
      <c r="HS682" s="1"/>
      <c r="HT682" s="1"/>
      <c r="HU682" s="1"/>
      <c r="HV682" s="1"/>
      <c r="HW682" s="1"/>
      <c r="HX682" s="1"/>
      <c r="HY682" s="1"/>
      <c r="HZ682" s="1"/>
      <c r="IA682" s="1"/>
      <c r="IB682" s="1"/>
      <c r="IC682" s="1"/>
      <c r="ID682" s="1"/>
      <c r="IE682" s="1"/>
      <c r="IF682" s="1"/>
      <c r="IG682" s="1"/>
      <c r="IH682" s="1"/>
      <c r="II682" s="1"/>
      <c r="IJ682" s="1"/>
      <c r="IK682" s="1"/>
      <c r="IL682" s="1"/>
      <c r="IM682" s="1"/>
      <c r="IN682" s="1"/>
      <c r="IO682" s="1"/>
      <c r="IP682" s="1"/>
      <c r="IQ682" s="1"/>
      <c r="IR682" s="1"/>
      <c r="IS682" s="1"/>
      <c r="IT682" s="1"/>
      <c r="IU682" s="1"/>
      <c r="IV682" s="1"/>
      <c r="IW682" s="1"/>
      <c r="IX682" s="1"/>
      <c r="IY682" s="1"/>
      <c r="IZ682" s="1"/>
      <c r="JA682" s="1"/>
      <c r="JB682" s="1"/>
      <c r="JC682" s="1"/>
      <c r="JD682" s="1"/>
      <c r="JE682" s="1"/>
      <c r="JF682" s="1"/>
      <c r="JG682" s="1"/>
      <c r="JH682" s="1"/>
      <c r="JI682" s="1"/>
      <c r="JJ682" s="1"/>
      <c r="JK682" s="1"/>
      <c r="JL682" s="1"/>
      <c r="JM682" s="1"/>
      <c r="JN682" s="1"/>
      <c r="JO682" s="1"/>
      <c r="JP682" s="1"/>
      <c r="JQ682" s="1"/>
      <c r="JR682" s="1"/>
      <c r="JS682" s="1"/>
      <c r="JT682" s="1"/>
      <c r="JU682" s="1"/>
      <c r="JV682" s="1"/>
      <c r="JW682" s="1"/>
      <c r="JX682" s="1"/>
      <c r="JY682" s="1"/>
      <c r="JZ682" s="1"/>
      <c r="KA682" s="1"/>
      <c r="KB682" s="1"/>
      <c r="KC682" s="1"/>
      <c r="KD682" s="1"/>
      <c r="KE682" s="1"/>
      <c r="KF682" s="1"/>
      <c r="KG682" s="1"/>
      <c r="KH682" s="1"/>
      <c r="KI682" s="1"/>
      <c r="KJ682" s="1"/>
      <c r="KK682" s="1"/>
      <c r="KL682" s="1"/>
      <c r="KM682" s="1"/>
    </row>
    <row r="683" spans="219:299" ht="15" customHeight="1" x14ac:dyDescent="0.25">
      <c r="HN683" s="1"/>
      <c r="HO683" s="1"/>
      <c r="HP683" s="1"/>
      <c r="HQ683" s="1"/>
      <c r="HR683" s="1"/>
      <c r="HS683" s="1"/>
      <c r="HT683" s="1"/>
      <c r="HU683" s="1"/>
      <c r="HV683" s="1"/>
      <c r="HW683" s="1"/>
      <c r="HX683" s="1"/>
      <c r="HY683" s="1"/>
      <c r="HZ683" s="1"/>
      <c r="IA683" s="1"/>
      <c r="IB683" s="1"/>
      <c r="IC683" s="1"/>
      <c r="ID683" s="1"/>
      <c r="IE683" s="1"/>
      <c r="IF683" s="1"/>
      <c r="IG683" s="1"/>
      <c r="IH683" s="1"/>
      <c r="II683" s="1"/>
      <c r="IJ683" s="1"/>
      <c r="IK683" s="1"/>
      <c r="IL683" s="1"/>
      <c r="IM683" s="1"/>
      <c r="IN683" s="1"/>
      <c r="IO683" s="1"/>
      <c r="IP683" s="1"/>
      <c r="IQ683" s="1"/>
      <c r="IR683" s="1"/>
      <c r="IS683" s="1"/>
      <c r="IT683" s="1"/>
      <c r="IU683" s="1"/>
      <c r="IV683" s="1"/>
      <c r="IW683" s="1"/>
      <c r="IX683" s="1"/>
      <c r="IY683" s="1"/>
      <c r="IZ683" s="1"/>
      <c r="JA683" s="1"/>
      <c r="JB683" s="1"/>
      <c r="JC683" s="1"/>
      <c r="JD683" s="1"/>
      <c r="JE683" s="1"/>
      <c r="JF683" s="1"/>
      <c r="JG683" s="1"/>
      <c r="JH683" s="1"/>
      <c r="JI683" s="1"/>
      <c r="JJ683" s="1"/>
      <c r="JK683" s="1"/>
      <c r="JL683" s="1"/>
      <c r="JM683" s="1"/>
      <c r="JN683" s="1"/>
      <c r="JO683" s="1"/>
      <c r="JP683" s="1"/>
      <c r="JQ683" s="1"/>
      <c r="JR683" s="1"/>
      <c r="JS683" s="1"/>
      <c r="JT683" s="1"/>
      <c r="JU683" s="1"/>
      <c r="JV683" s="1"/>
      <c r="JW683" s="1"/>
      <c r="JX683" s="1"/>
      <c r="JY683" s="1"/>
      <c r="JZ683" s="1"/>
      <c r="KA683" s="1"/>
      <c r="KB683" s="1"/>
      <c r="KC683" s="1"/>
      <c r="KD683" s="1"/>
      <c r="KE683" s="1"/>
      <c r="KF683" s="1"/>
      <c r="KG683" s="1"/>
      <c r="KH683" s="1"/>
      <c r="KI683" s="1"/>
      <c r="KJ683" s="1"/>
      <c r="KK683" s="1"/>
      <c r="KL683" s="1"/>
      <c r="KM683" s="1"/>
    </row>
    <row r="684" spans="219:299" ht="15" customHeight="1" x14ac:dyDescent="0.25">
      <c r="HN684" s="1"/>
      <c r="HO684" s="1"/>
      <c r="HP684" s="1"/>
      <c r="HQ684" s="1"/>
      <c r="HR684" s="1"/>
      <c r="HS684" s="1"/>
      <c r="HT684" s="1"/>
      <c r="HU684" s="1"/>
      <c r="HV684" s="1"/>
      <c r="HW684" s="1"/>
      <c r="HX684" s="1"/>
      <c r="HY684" s="1"/>
      <c r="HZ684" s="1"/>
      <c r="IA684" s="1"/>
      <c r="IB684" s="1"/>
      <c r="IC684" s="1"/>
      <c r="ID684" s="1"/>
      <c r="IE684" s="1"/>
      <c r="IF684" s="1"/>
      <c r="IG684" s="1"/>
      <c r="IH684" s="1"/>
      <c r="II684" s="1"/>
      <c r="IJ684" s="1"/>
      <c r="IK684" s="1"/>
      <c r="IL684" s="1"/>
      <c r="IM684" s="1"/>
      <c r="IN684" s="1"/>
      <c r="IO684" s="1"/>
      <c r="IP684" s="1"/>
      <c r="IQ684" s="1"/>
      <c r="IR684" s="1"/>
      <c r="IS684" s="1"/>
      <c r="IT684" s="1"/>
      <c r="IU684" s="1"/>
      <c r="IV684" s="1"/>
      <c r="IW684" s="1"/>
      <c r="IX684" s="1"/>
      <c r="IY684" s="1"/>
      <c r="IZ684" s="1"/>
      <c r="JA684" s="1"/>
      <c r="JB684" s="1"/>
      <c r="JC684" s="1"/>
      <c r="JD684" s="1"/>
      <c r="JE684" s="1"/>
      <c r="JF684" s="1"/>
      <c r="JG684" s="1"/>
      <c r="JH684" s="1"/>
      <c r="JI684" s="1"/>
      <c r="JJ684" s="1"/>
      <c r="JK684" s="1"/>
      <c r="JL684" s="1"/>
      <c r="JM684" s="1"/>
      <c r="JN684" s="1"/>
      <c r="JO684" s="1"/>
      <c r="JP684" s="1"/>
      <c r="JQ684" s="1"/>
      <c r="JR684" s="1"/>
      <c r="JS684" s="1"/>
      <c r="JT684" s="1"/>
      <c r="JU684" s="1"/>
      <c r="JV684" s="1"/>
      <c r="JW684" s="1"/>
      <c r="JX684" s="1"/>
      <c r="JY684" s="1"/>
      <c r="JZ684" s="1"/>
      <c r="KA684" s="1"/>
      <c r="KB684" s="1"/>
      <c r="KC684" s="1"/>
      <c r="KD684" s="1"/>
      <c r="KE684" s="1"/>
      <c r="KF684" s="1"/>
      <c r="KG684" s="1"/>
      <c r="KH684" s="1"/>
      <c r="KI684" s="1"/>
      <c r="KJ684" s="1"/>
      <c r="KK684" s="1"/>
      <c r="KL684" s="1"/>
      <c r="KM684" s="1"/>
    </row>
    <row r="685" spans="219:299" ht="15" customHeight="1" x14ac:dyDescent="0.25">
      <c r="HN685" s="1"/>
      <c r="HO685" s="1"/>
      <c r="HP685" s="1"/>
      <c r="HQ685" s="1"/>
      <c r="HR685" s="1"/>
      <c r="HS685" s="1"/>
      <c r="HT685" s="1"/>
      <c r="HU685" s="1"/>
      <c r="HV685" s="1"/>
      <c r="HW685" s="1"/>
      <c r="HX685" s="1"/>
      <c r="HY685" s="1"/>
      <c r="HZ685" s="1"/>
      <c r="IA685" s="1"/>
      <c r="IB685" s="1"/>
      <c r="IC685" s="1"/>
      <c r="ID685" s="1"/>
      <c r="IE685" s="1"/>
      <c r="IF685" s="1"/>
      <c r="IG685" s="1"/>
      <c r="IH685" s="1"/>
      <c r="II685" s="1"/>
      <c r="IJ685" s="1"/>
      <c r="IK685" s="1"/>
      <c r="IL685" s="1"/>
      <c r="IM685" s="1"/>
      <c r="IN685" s="1"/>
      <c r="IO685" s="1"/>
      <c r="IP685" s="1"/>
      <c r="IQ685" s="1"/>
      <c r="IR685" s="1"/>
      <c r="IS685" s="1"/>
      <c r="IT685" s="1"/>
      <c r="IU685" s="1"/>
      <c r="IV685" s="1"/>
      <c r="IW685" s="1"/>
      <c r="IX685" s="1"/>
      <c r="IY685" s="1"/>
      <c r="IZ685" s="1"/>
      <c r="JA685" s="1"/>
      <c r="JB685" s="1"/>
      <c r="JC685" s="1"/>
      <c r="JD685" s="1"/>
      <c r="JE685" s="1"/>
      <c r="JF685" s="1"/>
      <c r="JG685" s="1"/>
      <c r="JH685" s="1"/>
      <c r="JI685" s="1"/>
      <c r="JJ685" s="1"/>
      <c r="JK685" s="1"/>
      <c r="JL685" s="1"/>
      <c r="JM685" s="1"/>
      <c r="JN685" s="1"/>
      <c r="JO685" s="1"/>
      <c r="JP685" s="1"/>
      <c r="JQ685" s="1"/>
      <c r="JR685" s="1"/>
      <c r="JS685" s="1"/>
      <c r="JT685" s="1"/>
      <c r="JU685" s="1"/>
      <c r="JV685" s="1"/>
      <c r="JW685" s="1"/>
      <c r="JX685" s="1"/>
      <c r="JY685" s="1"/>
      <c r="JZ685" s="1"/>
      <c r="KA685" s="1"/>
      <c r="KB685" s="1"/>
      <c r="KC685" s="1"/>
      <c r="KD685" s="1"/>
      <c r="KE685" s="1"/>
      <c r="KF685" s="1"/>
      <c r="KG685" s="1"/>
      <c r="KH685" s="1"/>
      <c r="KI685" s="1"/>
      <c r="KJ685" s="1"/>
      <c r="KK685" s="1"/>
      <c r="KL685" s="1"/>
      <c r="KM685" s="1"/>
    </row>
    <row r="686" spans="219:299" ht="15" customHeight="1" x14ac:dyDescent="0.25">
      <c r="HN686" s="1"/>
      <c r="HO686" s="1"/>
      <c r="HP686" s="1"/>
      <c r="HQ686" s="1"/>
      <c r="HR686" s="1"/>
      <c r="HS686" s="1"/>
      <c r="HT686" s="1"/>
      <c r="HU686" s="1"/>
      <c r="HV686" s="1"/>
      <c r="HW686" s="1"/>
      <c r="HX686" s="1"/>
      <c r="HY686" s="1"/>
      <c r="HZ686" s="1"/>
      <c r="IA686" s="1"/>
      <c r="IB686" s="1"/>
      <c r="IC686" s="1"/>
      <c r="ID686" s="1"/>
      <c r="IE686" s="1"/>
      <c r="IF686" s="1"/>
      <c r="IG686" s="1"/>
      <c r="IH686" s="1"/>
      <c r="II686" s="1"/>
      <c r="IJ686" s="1"/>
      <c r="IK686" s="1"/>
      <c r="IL686" s="1"/>
      <c r="IM686" s="1"/>
      <c r="IN686" s="1"/>
      <c r="IO686" s="1"/>
      <c r="IP686" s="1"/>
      <c r="IQ686" s="1"/>
      <c r="IR686" s="1"/>
      <c r="IS686" s="1"/>
      <c r="IT686" s="1"/>
      <c r="IU686" s="1"/>
      <c r="IV686" s="1"/>
      <c r="IW686" s="1"/>
      <c r="IX686" s="1"/>
      <c r="IY686" s="1"/>
      <c r="IZ686" s="1"/>
      <c r="JA686" s="1"/>
      <c r="JB686" s="1"/>
      <c r="JC686" s="1"/>
      <c r="JD686" s="1"/>
      <c r="JE686" s="1"/>
      <c r="JF686" s="1"/>
      <c r="JG686" s="1"/>
      <c r="JH686" s="1"/>
      <c r="JI686" s="1"/>
      <c r="JJ686" s="1"/>
      <c r="JK686" s="1"/>
      <c r="JL686" s="1"/>
      <c r="JM686" s="1"/>
      <c r="JN686" s="1"/>
      <c r="JO686" s="1"/>
      <c r="JP686" s="1"/>
      <c r="JQ686" s="1"/>
      <c r="JR686" s="1"/>
      <c r="JS686" s="1"/>
      <c r="JT686" s="1"/>
      <c r="JU686" s="1"/>
      <c r="JV686" s="1"/>
      <c r="JW686" s="1"/>
      <c r="JX686" s="1"/>
      <c r="JY686" s="1"/>
      <c r="JZ686" s="1"/>
      <c r="KA686" s="1"/>
      <c r="KB686" s="1"/>
      <c r="KC686" s="1"/>
      <c r="KD686" s="1"/>
      <c r="KE686" s="1"/>
      <c r="KF686" s="1"/>
      <c r="KG686" s="1"/>
      <c r="KH686" s="1"/>
      <c r="KI686" s="1"/>
      <c r="KJ686" s="1"/>
      <c r="KK686" s="1"/>
      <c r="KL686" s="1"/>
      <c r="KM686" s="1"/>
    </row>
    <row r="687" spans="219:299" ht="15" customHeight="1" x14ac:dyDescent="0.25">
      <c r="HO687" s="1"/>
      <c r="HP687" s="1"/>
      <c r="HQ687" s="1"/>
      <c r="HR687" s="1"/>
      <c r="HS687" s="1"/>
      <c r="HT687" s="1"/>
      <c r="HU687" s="1"/>
      <c r="HV687" s="1"/>
      <c r="HW687" s="1"/>
      <c r="HX687" s="1"/>
      <c r="HY687" s="1"/>
      <c r="HZ687" s="1"/>
      <c r="IA687" s="1"/>
      <c r="IB687" s="1"/>
      <c r="IC687" s="1"/>
      <c r="ID687" s="1"/>
      <c r="IE687" s="1"/>
      <c r="IF687" s="1"/>
      <c r="IG687" s="1"/>
      <c r="IH687" s="1"/>
      <c r="II687" s="1"/>
      <c r="IJ687" s="1"/>
      <c r="IK687" s="1"/>
      <c r="IL687" s="1"/>
      <c r="IM687" s="1"/>
      <c r="IN687" s="1"/>
      <c r="IO687" s="1"/>
      <c r="IP687" s="1"/>
      <c r="IQ687" s="1"/>
      <c r="IR687" s="1"/>
      <c r="IS687" s="1"/>
      <c r="IT687" s="1"/>
      <c r="IU687" s="1"/>
      <c r="IV687" s="1"/>
      <c r="IW687" s="1"/>
      <c r="IX687" s="1"/>
      <c r="IY687" s="1"/>
      <c r="IZ687" s="1"/>
      <c r="JA687" s="1"/>
      <c r="JB687" s="1"/>
      <c r="JC687" s="1"/>
      <c r="JD687" s="1"/>
      <c r="JE687" s="1"/>
      <c r="JF687" s="1"/>
      <c r="JG687" s="1"/>
      <c r="JH687" s="1"/>
      <c r="JI687" s="1"/>
      <c r="JJ687" s="1"/>
      <c r="JK687" s="1"/>
      <c r="JL687" s="1"/>
      <c r="JM687" s="1"/>
      <c r="JN687" s="1"/>
      <c r="JO687" s="1"/>
      <c r="JP687" s="1"/>
      <c r="JQ687" s="1"/>
      <c r="JR687" s="1"/>
      <c r="JS687" s="1"/>
      <c r="JT687" s="1"/>
      <c r="JU687" s="1"/>
      <c r="JV687" s="1"/>
      <c r="JW687" s="1"/>
      <c r="JX687" s="1"/>
      <c r="JY687" s="1"/>
      <c r="JZ687" s="1"/>
      <c r="KA687" s="1"/>
      <c r="KB687" s="1"/>
      <c r="KC687" s="1"/>
      <c r="KD687" s="1"/>
      <c r="KE687" s="1"/>
      <c r="KF687" s="1"/>
      <c r="KG687" s="1"/>
      <c r="KH687" s="1"/>
      <c r="KI687" s="1"/>
      <c r="KJ687" s="1"/>
      <c r="KK687" s="1"/>
      <c r="KL687" s="1"/>
      <c r="KM687" s="1"/>
    </row>
    <row r="688" spans="219:299" ht="15" customHeight="1" x14ac:dyDescent="0.25">
      <c r="HO688" s="1"/>
      <c r="HP688" s="1"/>
      <c r="HQ688" s="1"/>
      <c r="HR688" s="1"/>
      <c r="HS688" s="1"/>
      <c r="HT688" s="1"/>
      <c r="HU688" s="1"/>
      <c r="HV688" s="1"/>
      <c r="HW688" s="1"/>
      <c r="HX688" s="1"/>
      <c r="HY688" s="1"/>
      <c r="HZ688" s="1"/>
      <c r="IA688" s="1"/>
      <c r="IB688" s="1"/>
      <c r="IC688" s="1"/>
      <c r="ID688" s="1"/>
      <c r="IE688" s="1"/>
      <c r="IF688" s="1"/>
      <c r="IG688" s="1"/>
      <c r="IH688" s="1"/>
      <c r="II688" s="1"/>
      <c r="IJ688" s="1"/>
      <c r="IK688" s="1"/>
      <c r="IL688" s="1"/>
      <c r="IM688" s="1"/>
      <c r="IN688" s="1"/>
      <c r="IO688" s="1"/>
      <c r="IP688" s="1"/>
      <c r="IQ688" s="1"/>
      <c r="IR688" s="1"/>
      <c r="IS688" s="1"/>
      <c r="IT688" s="1"/>
      <c r="IU688" s="1"/>
      <c r="IV688" s="1"/>
      <c r="IW688" s="1"/>
      <c r="IX688" s="1"/>
      <c r="IY688" s="1"/>
      <c r="IZ688" s="1"/>
      <c r="JA688" s="1"/>
      <c r="JB688" s="1"/>
      <c r="JC688" s="1"/>
      <c r="JD688" s="1"/>
      <c r="JE688" s="1"/>
      <c r="JF688" s="1"/>
      <c r="JG688" s="1"/>
      <c r="JH688" s="1"/>
      <c r="JI688" s="1"/>
      <c r="JJ688" s="1"/>
      <c r="JK688" s="1"/>
      <c r="JL688" s="1"/>
      <c r="JM688" s="1"/>
      <c r="JN688" s="1"/>
      <c r="JO688" s="1"/>
      <c r="JP688" s="1"/>
      <c r="JQ688" s="1"/>
      <c r="JR688" s="1"/>
      <c r="JS688" s="1"/>
      <c r="JT688" s="1"/>
      <c r="JU688" s="1"/>
      <c r="JV688" s="1"/>
      <c r="JW688" s="1"/>
      <c r="JX688" s="1"/>
      <c r="JY688" s="1"/>
      <c r="JZ688" s="1"/>
      <c r="KA688" s="1"/>
      <c r="KB688" s="1"/>
      <c r="KC688" s="1"/>
      <c r="KD688" s="1"/>
      <c r="KE688" s="1"/>
      <c r="KF688" s="1"/>
      <c r="KG688" s="1"/>
      <c r="KH688" s="1"/>
      <c r="KI688" s="1"/>
      <c r="KJ688" s="1"/>
      <c r="KK688" s="1"/>
      <c r="KL688" s="1"/>
      <c r="KM688" s="1"/>
    </row>
    <row r="689" spans="223:299" ht="15" customHeight="1" x14ac:dyDescent="0.25">
      <c r="HO689" s="1"/>
      <c r="HP689" s="1"/>
      <c r="HQ689" s="1"/>
      <c r="HR689" s="1"/>
      <c r="HS689" s="1"/>
      <c r="HT689" s="1"/>
      <c r="HU689" s="1"/>
      <c r="HV689" s="1"/>
      <c r="HW689" s="1"/>
      <c r="HX689" s="1"/>
      <c r="HY689" s="1"/>
      <c r="HZ689" s="1"/>
      <c r="IA689" s="1"/>
      <c r="IB689" s="1"/>
      <c r="IC689" s="1"/>
      <c r="ID689" s="1"/>
      <c r="IE689" s="1"/>
      <c r="IF689" s="1"/>
      <c r="IG689" s="1"/>
      <c r="IH689" s="1"/>
      <c r="II689" s="1"/>
      <c r="IJ689" s="1"/>
      <c r="IK689" s="1"/>
      <c r="IL689" s="1"/>
      <c r="IM689" s="1"/>
      <c r="IN689" s="1"/>
      <c r="IO689" s="1"/>
      <c r="IP689" s="1"/>
      <c r="IQ689" s="1"/>
      <c r="IR689" s="1"/>
      <c r="IS689" s="1"/>
      <c r="IT689" s="1"/>
      <c r="IU689" s="1"/>
      <c r="IV689" s="1"/>
      <c r="IW689" s="1"/>
      <c r="IX689" s="1"/>
      <c r="IY689" s="1"/>
      <c r="IZ689" s="1"/>
      <c r="JA689" s="1"/>
      <c r="JB689" s="1"/>
      <c r="JC689" s="1"/>
      <c r="JD689" s="1"/>
      <c r="JE689" s="1"/>
      <c r="JF689" s="1"/>
      <c r="JG689" s="1"/>
      <c r="JH689" s="1"/>
      <c r="JI689" s="1"/>
      <c r="JJ689" s="1"/>
      <c r="JK689" s="1"/>
      <c r="JL689" s="1"/>
      <c r="JM689" s="1"/>
      <c r="JN689" s="1"/>
      <c r="JO689" s="1"/>
      <c r="JP689" s="1"/>
      <c r="JQ689" s="1"/>
      <c r="JR689" s="1"/>
      <c r="JS689" s="1"/>
      <c r="JT689" s="1"/>
      <c r="JU689" s="1"/>
      <c r="JV689" s="1"/>
      <c r="JW689" s="1"/>
      <c r="JX689" s="1"/>
      <c r="JY689" s="1"/>
      <c r="JZ689" s="1"/>
      <c r="KA689" s="1"/>
      <c r="KB689" s="1"/>
      <c r="KC689" s="1"/>
      <c r="KD689" s="1"/>
      <c r="KE689" s="1"/>
      <c r="KF689" s="1"/>
      <c r="KG689" s="1"/>
      <c r="KH689" s="1"/>
      <c r="KI689" s="1"/>
      <c r="KJ689" s="1"/>
      <c r="KK689" s="1"/>
      <c r="KL689" s="1"/>
      <c r="KM689" s="1"/>
    </row>
    <row r="690" spans="223:299" ht="15" customHeight="1" x14ac:dyDescent="0.25">
      <c r="HO690" s="1"/>
      <c r="HP690" s="1"/>
      <c r="HQ690" s="1"/>
      <c r="HR690" s="1"/>
      <c r="HS690" s="1"/>
      <c r="HT690" s="1"/>
      <c r="HU690" s="1"/>
      <c r="HV690" s="1"/>
      <c r="HW690" s="1"/>
      <c r="HX690" s="1"/>
      <c r="HY690" s="1"/>
      <c r="HZ690" s="1"/>
      <c r="IA690" s="1"/>
      <c r="IB690" s="1"/>
      <c r="IC690" s="1"/>
      <c r="ID690" s="1"/>
      <c r="IE690" s="1"/>
      <c r="IF690" s="1"/>
      <c r="IG690" s="1"/>
      <c r="IH690" s="1"/>
      <c r="II690" s="1"/>
      <c r="IJ690" s="1"/>
      <c r="IK690" s="1"/>
      <c r="IL690" s="1"/>
      <c r="IM690" s="1"/>
      <c r="IN690" s="1"/>
      <c r="IO690" s="1"/>
      <c r="IP690" s="1"/>
      <c r="IQ690" s="1"/>
      <c r="IR690" s="1"/>
      <c r="IS690" s="1"/>
      <c r="IT690" s="1"/>
      <c r="IU690" s="1"/>
      <c r="IV690" s="1"/>
      <c r="IW690" s="1"/>
      <c r="IX690" s="1"/>
      <c r="IY690" s="1"/>
      <c r="IZ690" s="1"/>
      <c r="JA690" s="1"/>
      <c r="JB690" s="1"/>
      <c r="JC690" s="1"/>
      <c r="JD690" s="1"/>
      <c r="JE690" s="1"/>
      <c r="JF690" s="1"/>
      <c r="JG690" s="1"/>
      <c r="JH690" s="1"/>
      <c r="JI690" s="1"/>
      <c r="JJ690" s="1"/>
      <c r="JK690" s="1"/>
      <c r="JL690" s="1"/>
      <c r="JM690" s="1"/>
      <c r="JN690" s="1"/>
      <c r="JO690" s="1"/>
      <c r="JP690" s="1"/>
      <c r="JQ690" s="1"/>
      <c r="JR690" s="1"/>
      <c r="JS690" s="1"/>
      <c r="JT690" s="1"/>
      <c r="JU690" s="1"/>
      <c r="JV690" s="1"/>
      <c r="JW690" s="1"/>
      <c r="JX690" s="1"/>
      <c r="JY690" s="1"/>
      <c r="JZ690" s="1"/>
      <c r="KA690" s="1"/>
      <c r="KB690" s="1"/>
      <c r="KC690" s="1"/>
      <c r="KD690" s="1"/>
      <c r="KE690" s="1"/>
      <c r="KF690" s="1"/>
      <c r="KG690" s="1"/>
      <c r="KH690" s="1"/>
      <c r="KI690" s="1"/>
      <c r="KJ690" s="1"/>
      <c r="KK690" s="1"/>
      <c r="KL690" s="1"/>
      <c r="KM690" s="1"/>
    </row>
    <row r="691" spans="223:299" ht="15" customHeight="1" x14ac:dyDescent="0.25">
      <c r="HP691" s="1"/>
      <c r="HQ691" s="1"/>
      <c r="HR691" s="1"/>
      <c r="HS691" s="1"/>
      <c r="HT691" s="1"/>
      <c r="HU691" s="1"/>
      <c r="HV691" s="1"/>
      <c r="HW691" s="1"/>
      <c r="HX691" s="1"/>
      <c r="HY691" s="1"/>
      <c r="HZ691" s="1"/>
      <c r="IA691" s="1"/>
      <c r="IB691" s="1"/>
      <c r="IC691" s="1"/>
      <c r="ID691" s="1"/>
      <c r="IE691" s="1"/>
      <c r="IF691" s="1"/>
      <c r="IG691" s="1"/>
      <c r="IH691" s="1"/>
      <c r="II691" s="1"/>
      <c r="IJ691" s="1"/>
      <c r="IK691" s="1"/>
      <c r="IL691" s="1"/>
      <c r="IM691" s="1"/>
      <c r="IN691" s="1"/>
      <c r="IO691" s="1"/>
      <c r="IP691" s="1"/>
      <c r="IQ691" s="1"/>
      <c r="IR691" s="1"/>
      <c r="IS691" s="1"/>
      <c r="IT691" s="1"/>
      <c r="IU691" s="1"/>
      <c r="IV691" s="1"/>
      <c r="IW691" s="1"/>
      <c r="IX691" s="1"/>
      <c r="IY691" s="1"/>
      <c r="IZ691" s="1"/>
      <c r="JA691" s="1"/>
      <c r="JB691" s="1"/>
      <c r="JC691" s="1"/>
      <c r="JD691" s="1"/>
      <c r="JE691" s="1"/>
      <c r="JF691" s="1"/>
      <c r="JG691" s="1"/>
      <c r="JH691" s="1"/>
      <c r="JI691" s="1"/>
      <c r="JJ691" s="1"/>
      <c r="JK691" s="1"/>
      <c r="JL691" s="1"/>
      <c r="JM691" s="1"/>
      <c r="JN691" s="1"/>
      <c r="JO691" s="1"/>
      <c r="JP691" s="1"/>
      <c r="JQ691" s="1"/>
      <c r="JR691" s="1"/>
      <c r="JS691" s="1"/>
      <c r="JT691" s="1"/>
      <c r="JU691" s="1"/>
      <c r="JV691" s="1"/>
      <c r="JW691" s="1"/>
      <c r="JX691" s="1"/>
      <c r="JY691" s="1"/>
      <c r="JZ691" s="1"/>
      <c r="KA691" s="1"/>
      <c r="KB691" s="1"/>
      <c r="KC691" s="1"/>
      <c r="KD691" s="1"/>
      <c r="KE691" s="1"/>
      <c r="KF691" s="1"/>
      <c r="KG691" s="1"/>
      <c r="KH691" s="1"/>
      <c r="KI691" s="1"/>
      <c r="KJ691" s="1"/>
      <c r="KK691" s="1"/>
      <c r="KL691" s="1"/>
      <c r="KM691" s="1"/>
    </row>
    <row r="692" spans="223:299" ht="15" customHeight="1" x14ac:dyDescent="0.25">
      <c r="HP692" s="1"/>
      <c r="HQ692" s="1"/>
      <c r="HR692" s="1"/>
      <c r="HS692" s="1"/>
      <c r="HT692" s="1"/>
      <c r="HU692" s="1"/>
      <c r="HV692" s="1"/>
      <c r="HW692" s="1"/>
      <c r="HX692" s="1"/>
      <c r="HY692" s="1"/>
      <c r="HZ692" s="1"/>
      <c r="IA692" s="1"/>
      <c r="IB692" s="1"/>
      <c r="IC692" s="1"/>
      <c r="ID692" s="1"/>
      <c r="IE692" s="1"/>
      <c r="IF692" s="1"/>
      <c r="IG692" s="1"/>
      <c r="IH692" s="1"/>
      <c r="II692" s="1"/>
      <c r="IJ692" s="1"/>
      <c r="IK692" s="1"/>
      <c r="IL692" s="1"/>
      <c r="IM692" s="1"/>
      <c r="IN692" s="1"/>
      <c r="IO692" s="1"/>
      <c r="IP692" s="1"/>
      <c r="IQ692" s="1"/>
      <c r="IR692" s="1"/>
      <c r="IS692" s="1"/>
      <c r="IT692" s="1"/>
      <c r="IU692" s="1"/>
      <c r="IV692" s="1"/>
      <c r="IW692" s="1"/>
      <c r="IX692" s="1"/>
      <c r="IY692" s="1"/>
      <c r="IZ692" s="1"/>
      <c r="JA692" s="1"/>
      <c r="JB692" s="1"/>
      <c r="JC692" s="1"/>
      <c r="JD692" s="1"/>
      <c r="JE692" s="1"/>
      <c r="JF692" s="1"/>
      <c r="JG692" s="1"/>
      <c r="JH692" s="1"/>
      <c r="JI692" s="1"/>
      <c r="JJ692" s="1"/>
      <c r="JK692" s="1"/>
      <c r="JL692" s="1"/>
      <c r="JM692" s="1"/>
      <c r="JN692" s="1"/>
      <c r="JO692" s="1"/>
      <c r="JP692" s="1"/>
      <c r="JQ692" s="1"/>
      <c r="JR692" s="1"/>
      <c r="JS692" s="1"/>
      <c r="JT692" s="1"/>
      <c r="JU692" s="1"/>
      <c r="JV692" s="1"/>
      <c r="JW692" s="1"/>
      <c r="JX692" s="1"/>
      <c r="JY692" s="1"/>
      <c r="JZ692" s="1"/>
      <c r="KA692" s="1"/>
      <c r="KB692" s="1"/>
      <c r="KC692" s="1"/>
      <c r="KD692" s="1"/>
      <c r="KE692" s="1"/>
      <c r="KF692" s="1"/>
      <c r="KG692" s="1"/>
      <c r="KH692" s="1"/>
      <c r="KI692" s="1"/>
      <c r="KJ692" s="1"/>
      <c r="KK692" s="1"/>
      <c r="KL692" s="1"/>
      <c r="KM692" s="1"/>
    </row>
    <row r="693" spans="223:299" ht="15" customHeight="1" x14ac:dyDescent="0.25">
      <c r="HP693" s="1"/>
      <c r="HQ693" s="1"/>
      <c r="HR693" s="1"/>
      <c r="HS693" s="1"/>
      <c r="HT693" s="1"/>
      <c r="HU693" s="1"/>
      <c r="HV693" s="1"/>
      <c r="HW693" s="1"/>
      <c r="HX693" s="1"/>
      <c r="HY693" s="1"/>
      <c r="HZ693" s="1"/>
      <c r="IA693" s="1"/>
      <c r="IB693" s="1"/>
      <c r="IC693" s="1"/>
      <c r="ID693" s="1"/>
      <c r="IE693" s="1"/>
      <c r="IF693" s="1"/>
      <c r="IG693" s="1"/>
      <c r="IH693" s="1"/>
      <c r="II693" s="1"/>
      <c r="IJ693" s="1"/>
      <c r="IK693" s="1"/>
      <c r="IL693" s="1"/>
      <c r="IM693" s="1"/>
      <c r="IN693" s="1"/>
      <c r="IO693" s="1"/>
      <c r="IP693" s="1"/>
      <c r="IQ693" s="1"/>
      <c r="IR693" s="1"/>
      <c r="IS693" s="1"/>
      <c r="IT693" s="1"/>
      <c r="IU693" s="1"/>
      <c r="IV693" s="1"/>
      <c r="IW693" s="1"/>
      <c r="IX693" s="1"/>
      <c r="IY693" s="1"/>
      <c r="IZ693" s="1"/>
      <c r="JA693" s="1"/>
      <c r="JB693" s="1"/>
      <c r="JC693" s="1"/>
      <c r="JD693" s="1"/>
      <c r="JE693" s="1"/>
      <c r="JF693" s="1"/>
      <c r="JG693" s="1"/>
      <c r="JH693" s="1"/>
      <c r="JI693" s="1"/>
      <c r="JJ693" s="1"/>
      <c r="JK693" s="1"/>
      <c r="JL693" s="1"/>
      <c r="JM693" s="1"/>
      <c r="JN693" s="1"/>
      <c r="JO693" s="1"/>
      <c r="JP693" s="1"/>
      <c r="JQ693" s="1"/>
      <c r="JR693" s="1"/>
      <c r="JS693" s="1"/>
      <c r="JT693" s="1"/>
      <c r="JU693" s="1"/>
      <c r="JV693" s="1"/>
      <c r="JW693" s="1"/>
      <c r="JX693" s="1"/>
      <c r="JY693" s="1"/>
      <c r="JZ693" s="1"/>
      <c r="KA693" s="1"/>
      <c r="KB693" s="1"/>
      <c r="KC693" s="1"/>
      <c r="KD693" s="1"/>
      <c r="KE693" s="1"/>
      <c r="KF693" s="1"/>
      <c r="KG693" s="1"/>
      <c r="KH693" s="1"/>
      <c r="KI693" s="1"/>
      <c r="KJ693" s="1"/>
      <c r="KK693" s="1"/>
      <c r="KL693" s="1"/>
      <c r="KM693" s="1"/>
    </row>
    <row r="694" spans="223:299" ht="15" customHeight="1" x14ac:dyDescent="0.25">
      <c r="HP694" s="1"/>
      <c r="HQ694" s="1"/>
      <c r="HR694" s="1"/>
      <c r="HS694" s="1"/>
      <c r="HT694" s="1"/>
      <c r="HU694" s="1"/>
      <c r="HV694" s="1"/>
      <c r="HW694" s="1"/>
      <c r="HX694" s="1"/>
      <c r="HY694" s="1"/>
      <c r="HZ694" s="1"/>
      <c r="IA694" s="1"/>
      <c r="IB694" s="1"/>
      <c r="IC694" s="1"/>
      <c r="ID694" s="1"/>
      <c r="IE694" s="1"/>
      <c r="IF694" s="1"/>
      <c r="IG694" s="1"/>
      <c r="IH694" s="1"/>
      <c r="II694" s="1"/>
      <c r="IJ694" s="1"/>
      <c r="IK694" s="1"/>
      <c r="IL694" s="1"/>
      <c r="IM694" s="1"/>
      <c r="IN694" s="1"/>
      <c r="IO694" s="1"/>
      <c r="IP694" s="1"/>
      <c r="IQ694" s="1"/>
      <c r="IR694" s="1"/>
      <c r="IS694" s="1"/>
      <c r="IT694" s="1"/>
      <c r="IU694" s="1"/>
      <c r="IV694" s="1"/>
      <c r="IW694" s="1"/>
      <c r="IX694" s="1"/>
      <c r="IY694" s="1"/>
      <c r="IZ694" s="1"/>
      <c r="JA694" s="1"/>
      <c r="JB694" s="1"/>
      <c r="JC694" s="1"/>
      <c r="JD694" s="1"/>
      <c r="JE694" s="1"/>
      <c r="JF694" s="1"/>
      <c r="JG694" s="1"/>
      <c r="JH694" s="1"/>
      <c r="JI694" s="1"/>
      <c r="JJ694" s="1"/>
      <c r="JK694" s="1"/>
      <c r="JL694" s="1"/>
      <c r="JM694" s="1"/>
      <c r="JN694" s="1"/>
      <c r="JO694" s="1"/>
      <c r="JP694" s="1"/>
      <c r="JQ694" s="1"/>
      <c r="JR694" s="1"/>
      <c r="JS694" s="1"/>
      <c r="JT694" s="1"/>
      <c r="JU694" s="1"/>
      <c r="JV694" s="1"/>
      <c r="JW694" s="1"/>
      <c r="JX694" s="1"/>
      <c r="JY694" s="1"/>
      <c r="JZ694" s="1"/>
      <c r="KA694" s="1"/>
      <c r="KB694" s="1"/>
      <c r="KC694" s="1"/>
      <c r="KD694" s="1"/>
      <c r="KE694" s="1"/>
      <c r="KF694" s="1"/>
      <c r="KG694" s="1"/>
      <c r="KH694" s="1"/>
      <c r="KI694" s="1"/>
      <c r="KJ694" s="1"/>
      <c r="KK694" s="1"/>
      <c r="KL694" s="1"/>
      <c r="KM694" s="1"/>
    </row>
    <row r="695" spans="223:299" ht="15" customHeight="1" x14ac:dyDescent="0.25">
      <c r="HQ695" s="1"/>
      <c r="HR695" s="1"/>
      <c r="HS695" s="1"/>
      <c r="HT695" s="1"/>
      <c r="HU695" s="1"/>
      <c r="HV695" s="1"/>
      <c r="HW695" s="1"/>
      <c r="HX695" s="1"/>
      <c r="HY695" s="1"/>
      <c r="HZ695" s="1"/>
      <c r="IA695" s="1"/>
      <c r="IB695" s="1"/>
      <c r="IC695" s="1"/>
      <c r="ID695" s="1"/>
      <c r="IE695" s="1"/>
      <c r="IF695" s="1"/>
      <c r="IG695" s="1"/>
      <c r="IH695" s="1"/>
      <c r="II695" s="1"/>
      <c r="IJ695" s="1"/>
      <c r="IK695" s="1"/>
      <c r="IL695" s="1"/>
      <c r="IM695" s="1"/>
      <c r="IN695" s="1"/>
      <c r="IO695" s="1"/>
      <c r="IP695" s="1"/>
      <c r="IQ695" s="1"/>
      <c r="IR695" s="1"/>
      <c r="IS695" s="1"/>
      <c r="IT695" s="1"/>
      <c r="IU695" s="1"/>
      <c r="IV695" s="1"/>
      <c r="IW695" s="1"/>
      <c r="IX695" s="1"/>
      <c r="IY695" s="1"/>
      <c r="IZ695" s="1"/>
      <c r="JA695" s="1"/>
      <c r="JB695" s="1"/>
      <c r="JC695" s="1"/>
      <c r="JD695" s="1"/>
      <c r="JE695" s="1"/>
      <c r="JF695" s="1"/>
      <c r="JG695" s="1"/>
      <c r="JH695" s="1"/>
      <c r="JI695" s="1"/>
      <c r="JJ695" s="1"/>
      <c r="JK695" s="1"/>
      <c r="JL695" s="1"/>
      <c r="JM695" s="1"/>
      <c r="JN695" s="1"/>
      <c r="JO695" s="1"/>
      <c r="JP695" s="1"/>
      <c r="JQ695" s="1"/>
      <c r="JR695" s="1"/>
      <c r="JS695" s="1"/>
      <c r="JT695" s="1"/>
      <c r="JU695" s="1"/>
      <c r="JV695" s="1"/>
      <c r="JW695" s="1"/>
      <c r="JX695" s="1"/>
      <c r="JY695" s="1"/>
      <c r="JZ695" s="1"/>
      <c r="KA695" s="1"/>
      <c r="KB695" s="1"/>
      <c r="KC695" s="1"/>
      <c r="KD695" s="1"/>
      <c r="KE695" s="1"/>
      <c r="KF695" s="1"/>
      <c r="KG695" s="1"/>
      <c r="KH695" s="1"/>
      <c r="KI695" s="1"/>
      <c r="KJ695" s="1"/>
      <c r="KK695" s="1"/>
      <c r="KL695" s="1"/>
      <c r="KM695" s="1"/>
    </row>
    <row r="696" spans="223:299" ht="15" customHeight="1" x14ac:dyDescent="0.25">
      <c r="HQ696" s="1"/>
      <c r="HR696" s="1"/>
      <c r="HS696" s="1"/>
      <c r="HT696" s="1"/>
      <c r="HU696" s="1"/>
      <c r="HV696" s="1"/>
      <c r="HW696" s="1"/>
      <c r="HX696" s="1"/>
      <c r="HY696" s="1"/>
      <c r="HZ696" s="1"/>
      <c r="IA696" s="1"/>
      <c r="IB696" s="1"/>
      <c r="IC696" s="1"/>
      <c r="ID696" s="1"/>
      <c r="IE696" s="1"/>
      <c r="IF696" s="1"/>
      <c r="IG696" s="1"/>
      <c r="IH696" s="1"/>
      <c r="II696" s="1"/>
      <c r="IJ696" s="1"/>
      <c r="IK696" s="1"/>
      <c r="IL696" s="1"/>
      <c r="IM696" s="1"/>
      <c r="IN696" s="1"/>
      <c r="IO696" s="1"/>
      <c r="IP696" s="1"/>
      <c r="IQ696" s="1"/>
      <c r="IR696" s="1"/>
      <c r="IS696" s="1"/>
      <c r="IT696" s="1"/>
      <c r="IU696" s="1"/>
      <c r="IV696" s="1"/>
      <c r="IW696" s="1"/>
      <c r="IX696" s="1"/>
      <c r="IY696" s="1"/>
      <c r="IZ696" s="1"/>
      <c r="JA696" s="1"/>
      <c r="JB696" s="1"/>
      <c r="JC696" s="1"/>
      <c r="JD696" s="1"/>
      <c r="JE696" s="1"/>
      <c r="JF696" s="1"/>
      <c r="JG696" s="1"/>
      <c r="JH696" s="1"/>
      <c r="JI696" s="1"/>
      <c r="JJ696" s="1"/>
      <c r="JK696" s="1"/>
      <c r="JL696" s="1"/>
      <c r="JM696" s="1"/>
      <c r="JN696" s="1"/>
      <c r="JO696" s="1"/>
      <c r="JP696" s="1"/>
      <c r="JQ696" s="1"/>
      <c r="JR696" s="1"/>
      <c r="JS696" s="1"/>
      <c r="JT696" s="1"/>
      <c r="JU696" s="1"/>
      <c r="JV696" s="1"/>
      <c r="JW696" s="1"/>
      <c r="JX696" s="1"/>
      <c r="JY696" s="1"/>
      <c r="JZ696" s="1"/>
      <c r="KA696" s="1"/>
      <c r="KB696" s="1"/>
      <c r="KC696" s="1"/>
      <c r="KD696" s="1"/>
      <c r="KE696" s="1"/>
      <c r="KF696" s="1"/>
      <c r="KG696" s="1"/>
      <c r="KH696" s="1"/>
      <c r="KI696" s="1"/>
      <c r="KJ696" s="1"/>
      <c r="KK696" s="1"/>
      <c r="KL696" s="1"/>
      <c r="KM696" s="1"/>
    </row>
    <row r="697" spans="223:299" ht="15" customHeight="1" x14ac:dyDescent="0.25">
      <c r="HQ697" s="1"/>
      <c r="HR697" s="1"/>
      <c r="HS697" s="1"/>
      <c r="HT697" s="1"/>
      <c r="HU697" s="1"/>
      <c r="HV697" s="1"/>
      <c r="HW697" s="1"/>
      <c r="HX697" s="1"/>
      <c r="HY697" s="1"/>
      <c r="HZ697" s="1"/>
      <c r="IA697" s="1"/>
      <c r="IB697" s="1"/>
      <c r="IC697" s="1"/>
      <c r="ID697" s="1"/>
      <c r="IE697" s="1"/>
      <c r="IF697" s="1"/>
      <c r="IG697" s="1"/>
      <c r="IH697" s="1"/>
      <c r="II697" s="1"/>
      <c r="IJ697" s="1"/>
      <c r="IK697" s="1"/>
      <c r="IL697" s="1"/>
      <c r="IM697" s="1"/>
      <c r="IN697" s="1"/>
      <c r="IO697" s="1"/>
      <c r="IP697" s="1"/>
      <c r="IQ697" s="1"/>
      <c r="IR697" s="1"/>
      <c r="IS697" s="1"/>
      <c r="IT697" s="1"/>
      <c r="IU697" s="1"/>
      <c r="IV697" s="1"/>
      <c r="IW697" s="1"/>
      <c r="IX697" s="1"/>
      <c r="IY697" s="1"/>
      <c r="IZ697" s="1"/>
      <c r="JA697" s="1"/>
      <c r="JB697" s="1"/>
      <c r="JC697" s="1"/>
      <c r="JD697" s="1"/>
      <c r="JE697" s="1"/>
      <c r="JF697" s="1"/>
      <c r="JG697" s="1"/>
      <c r="JH697" s="1"/>
      <c r="JI697" s="1"/>
      <c r="JJ697" s="1"/>
      <c r="JK697" s="1"/>
      <c r="JL697" s="1"/>
      <c r="JM697" s="1"/>
      <c r="JN697" s="1"/>
      <c r="JO697" s="1"/>
      <c r="JP697" s="1"/>
      <c r="JQ697" s="1"/>
      <c r="JR697" s="1"/>
      <c r="JS697" s="1"/>
      <c r="JT697" s="1"/>
      <c r="JU697" s="1"/>
      <c r="JV697" s="1"/>
      <c r="JW697" s="1"/>
      <c r="JX697" s="1"/>
      <c r="JY697" s="1"/>
      <c r="JZ697" s="1"/>
      <c r="KA697" s="1"/>
      <c r="KB697" s="1"/>
      <c r="KC697" s="1"/>
      <c r="KD697" s="1"/>
      <c r="KE697" s="1"/>
      <c r="KF697" s="1"/>
      <c r="KG697" s="1"/>
      <c r="KH697" s="1"/>
      <c r="KI697" s="1"/>
      <c r="KJ697" s="1"/>
      <c r="KK697" s="1"/>
      <c r="KL697" s="1"/>
      <c r="KM697" s="1"/>
    </row>
    <row r="698" spans="223:299" ht="15" customHeight="1" x14ac:dyDescent="0.25">
      <c r="HQ698" s="1"/>
      <c r="HR698" s="1"/>
      <c r="HS698" s="1"/>
      <c r="HT698" s="1"/>
      <c r="HU698" s="1"/>
      <c r="HV698" s="1"/>
      <c r="HW698" s="1"/>
      <c r="HX698" s="1"/>
      <c r="HY698" s="1"/>
      <c r="HZ698" s="1"/>
      <c r="IA698" s="1"/>
      <c r="IB698" s="1"/>
      <c r="IC698" s="1"/>
      <c r="ID698" s="1"/>
      <c r="IE698" s="1"/>
      <c r="IF698" s="1"/>
      <c r="IG698" s="1"/>
      <c r="IH698" s="1"/>
      <c r="II698" s="1"/>
      <c r="IJ698" s="1"/>
      <c r="IK698" s="1"/>
      <c r="IL698" s="1"/>
      <c r="IM698" s="1"/>
      <c r="IN698" s="1"/>
      <c r="IO698" s="1"/>
      <c r="IP698" s="1"/>
      <c r="IQ698" s="1"/>
      <c r="IR698" s="1"/>
      <c r="IS698" s="1"/>
      <c r="IT698" s="1"/>
      <c r="IU698" s="1"/>
      <c r="IV698" s="1"/>
      <c r="IW698" s="1"/>
      <c r="IX698" s="1"/>
      <c r="IY698" s="1"/>
      <c r="IZ698" s="1"/>
      <c r="JA698" s="1"/>
      <c r="JB698" s="1"/>
      <c r="JC698" s="1"/>
      <c r="JD698" s="1"/>
      <c r="JE698" s="1"/>
      <c r="JF698" s="1"/>
      <c r="JG698" s="1"/>
      <c r="JH698" s="1"/>
      <c r="JI698" s="1"/>
      <c r="JJ698" s="1"/>
      <c r="JK698" s="1"/>
      <c r="JL698" s="1"/>
      <c r="JM698" s="1"/>
      <c r="JN698" s="1"/>
      <c r="JO698" s="1"/>
      <c r="JP698" s="1"/>
      <c r="JQ698" s="1"/>
      <c r="JR698" s="1"/>
      <c r="JS698" s="1"/>
      <c r="JT698" s="1"/>
      <c r="JU698" s="1"/>
      <c r="JV698" s="1"/>
      <c r="JW698" s="1"/>
      <c r="JX698" s="1"/>
      <c r="JY698" s="1"/>
      <c r="JZ698" s="1"/>
      <c r="KA698" s="1"/>
      <c r="KB698" s="1"/>
      <c r="KC698" s="1"/>
      <c r="KD698" s="1"/>
      <c r="KE698" s="1"/>
      <c r="KF698" s="1"/>
      <c r="KG698" s="1"/>
      <c r="KH698" s="1"/>
      <c r="KI698" s="1"/>
      <c r="KJ698" s="1"/>
      <c r="KK698" s="1"/>
      <c r="KL698" s="1"/>
      <c r="KM698" s="1"/>
    </row>
    <row r="699" spans="223:299" ht="15" customHeight="1" x14ac:dyDescent="0.25">
      <c r="HR699" s="1"/>
      <c r="HS699" s="1"/>
      <c r="HT699" s="1"/>
      <c r="HU699" s="1"/>
      <c r="HV699" s="1"/>
      <c r="HW699" s="1"/>
      <c r="HX699" s="1"/>
      <c r="HY699" s="1"/>
      <c r="HZ699" s="1"/>
      <c r="IA699" s="1"/>
      <c r="IB699" s="1"/>
      <c r="IC699" s="1"/>
      <c r="ID699" s="1"/>
      <c r="IE699" s="1"/>
      <c r="IF699" s="1"/>
      <c r="IG699" s="1"/>
      <c r="IH699" s="1"/>
      <c r="II699" s="1"/>
      <c r="IJ699" s="1"/>
      <c r="IK699" s="1"/>
      <c r="IL699" s="1"/>
      <c r="IM699" s="1"/>
      <c r="IN699" s="1"/>
      <c r="IO699" s="1"/>
      <c r="IP699" s="1"/>
      <c r="IQ699" s="1"/>
      <c r="IR699" s="1"/>
      <c r="IS699" s="1"/>
      <c r="IT699" s="1"/>
      <c r="IU699" s="1"/>
      <c r="IV699" s="1"/>
      <c r="IW699" s="1"/>
      <c r="IX699" s="1"/>
      <c r="IY699" s="1"/>
      <c r="IZ699" s="1"/>
      <c r="JA699" s="1"/>
      <c r="JB699" s="1"/>
      <c r="JC699" s="1"/>
      <c r="JD699" s="1"/>
      <c r="JE699" s="1"/>
      <c r="JF699" s="1"/>
      <c r="JG699" s="1"/>
      <c r="JH699" s="1"/>
      <c r="JI699" s="1"/>
      <c r="JJ699" s="1"/>
      <c r="JK699" s="1"/>
      <c r="JL699" s="1"/>
      <c r="JM699" s="1"/>
      <c r="JN699" s="1"/>
      <c r="JO699" s="1"/>
      <c r="JP699" s="1"/>
      <c r="JQ699" s="1"/>
      <c r="JR699" s="1"/>
      <c r="JS699" s="1"/>
      <c r="JT699" s="1"/>
      <c r="JU699" s="1"/>
      <c r="JV699" s="1"/>
      <c r="JW699" s="1"/>
      <c r="JX699" s="1"/>
      <c r="JY699" s="1"/>
      <c r="JZ699" s="1"/>
      <c r="KA699" s="1"/>
      <c r="KB699" s="1"/>
      <c r="KC699" s="1"/>
      <c r="KD699" s="1"/>
      <c r="KE699" s="1"/>
      <c r="KF699" s="1"/>
      <c r="KG699" s="1"/>
      <c r="KH699" s="1"/>
      <c r="KI699" s="1"/>
      <c r="KJ699" s="1"/>
      <c r="KK699" s="1"/>
      <c r="KL699" s="1"/>
      <c r="KM699" s="1"/>
    </row>
    <row r="700" spans="223:299" ht="15" customHeight="1" x14ac:dyDescent="0.25">
      <c r="HR700" s="1"/>
      <c r="HS700" s="1"/>
      <c r="HT700" s="1"/>
      <c r="HU700" s="1"/>
      <c r="HV700" s="1"/>
      <c r="HW700" s="1"/>
      <c r="HX700" s="1"/>
      <c r="HY700" s="1"/>
      <c r="HZ700" s="1"/>
      <c r="IA700" s="1"/>
      <c r="IB700" s="1"/>
      <c r="IC700" s="1"/>
      <c r="ID700" s="1"/>
      <c r="IE700" s="1"/>
      <c r="IF700" s="1"/>
      <c r="IG700" s="1"/>
      <c r="IH700" s="1"/>
      <c r="II700" s="1"/>
      <c r="IJ700" s="1"/>
      <c r="IK700" s="1"/>
      <c r="IL700" s="1"/>
      <c r="IM700" s="1"/>
      <c r="IN700" s="1"/>
      <c r="IO700" s="1"/>
      <c r="IP700" s="1"/>
      <c r="IQ700" s="1"/>
      <c r="IR700" s="1"/>
      <c r="IS700" s="1"/>
      <c r="IT700" s="1"/>
      <c r="IU700" s="1"/>
      <c r="IV700" s="1"/>
      <c r="IW700" s="1"/>
      <c r="IX700" s="1"/>
      <c r="IY700" s="1"/>
      <c r="IZ700" s="1"/>
      <c r="JA700" s="1"/>
      <c r="JB700" s="1"/>
      <c r="JC700" s="1"/>
      <c r="JD700" s="1"/>
      <c r="JE700" s="1"/>
      <c r="JF700" s="1"/>
      <c r="JG700" s="1"/>
      <c r="JH700" s="1"/>
      <c r="JI700" s="1"/>
      <c r="JJ700" s="1"/>
      <c r="JK700" s="1"/>
      <c r="JL700" s="1"/>
      <c r="JM700" s="1"/>
      <c r="JN700" s="1"/>
      <c r="JO700" s="1"/>
      <c r="JP700" s="1"/>
      <c r="JQ700" s="1"/>
      <c r="JR700" s="1"/>
      <c r="JS700" s="1"/>
      <c r="JT700" s="1"/>
      <c r="JU700" s="1"/>
      <c r="JV700" s="1"/>
      <c r="JW700" s="1"/>
      <c r="JX700" s="1"/>
      <c r="JY700" s="1"/>
      <c r="JZ700" s="1"/>
      <c r="KA700" s="1"/>
      <c r="KB700" s="1"/>
      <c r="KC700" s="1"/>
      <c r="KD700" s="1"/>
      <c r="KE700" s="1"/>
      <c r="KF700" s="1"/>
      <c r="KG700" s="1"/>
      <c r="KH700" s="1"/>
      <c r="KI700" s="1"/>
      <c r="KJ700" s="1"/>
      <c r="KK700" s="1"/>
      <c r="KL700" s="1"/>
      <c r="KM700" s="1"/>
    </row>
    <row r="701" spans="223:299" ht="15" customHeight="1" x14ac:dyDescent="0.25">
      <c r="HR701" s="1"/>
      <c r="HS701" s="1"/>
      <c r="HT701" s="1"/>
      <c r="HU701" s="1"/>
      <c r="HV701" s="1"/>
      <c r="HW701" s="1"/>
      <c r="HX701" s="1"/>
      <c r="HY701" s="1"/>
      <c r="HZ701" s="1"/>
      <c r="IA701" s="1"/>
      <c r="IB701" s="1"/>
      <c r="IC701" s="1"/>
      <c r="ID701" s="1"/>
      <c r="IE701" s="1"/>
      <c r="IF701" s="1"/>
      <c r="IG701" s="1"/>
      <c r="IH701" s="1"/>
      <c r="II701" s="1"/>
      <c r="IJ701" s="1"/>
      <c r="IK701" s="1"/>
      <c r="IL701" s="1"/>
      <c r="IM701" s="1"/>
      <c r="IN701" s="1"/>
      <c r="IO701" s="1"/>
      <c r="IP701" s="1"/>
      <c r="IQ701" s="1"/>
      <c r="IR701" s="1"/>
      <c r="IS701" s="1"/>
      <c r="IT701" s="1"/>
      <c r="IU701" s="1"/>
      <c r="IV701" s="1"/>
      <c r="IW701" s="1"/>
      <c r="IX701" s="1"/>
      <c r="IY701" s="1"/>
      <c r="IZ701" s="1"/>
      <c r="JA701" s="1"/>
      <c r="JB701" s="1"/>
      <c r="JC701" s="1"/>
      <c r="JD701" s="1"/>
      <c r="JE701" s="1"/>
      <c r="JF701" s="1"/>
      <c r="JG701" s="1"/>
      <c r="JH701" s="1"/>
      <c r="JI701" s="1"/>
      <c r="JJ701" s="1"/>
      <c r="JK701" s="1"/>
      <c r="JL701" s="1"/>
      <c r="JM701" s="1"/>
      <c r="JN701" s="1"/>
      <c r="JO701" s="1"/>
      <c r="JP701" s="1"/>
      <c r="JQ701" s="1"/>
      <c r="JR701" s="1"/>
      <c r="JS701" s="1"/>
      <c r="JT701" s="1"/>
      <c r="JU701" s="1"/>
      <c r="JV701" s="1"/>
      <c r="JW701" s="1"/>
      <c r="JX701" s="1"/>
      <c r="JY701" s="1"/>
      <c r="JZ701" s="1"/>
      <c r="KA701" s="1"/>
      <c r="KB701" s="1"/>
      <c r="KC701" s="1"/>
      <c r="KD701" s="1"/>
      <c r="KE701" s="1"/>
      <c r="KF701" s="1"/>
      <c r="KG701" s="1"/>
      <c r="KH701" s="1"/>
      <c r="KI701" s="1"/>
      <c r="KJ701" s="1"/>
      <c r="KK701" s="1"/>
      <c r="KL701" s="1"/>
      <c r="KM701" s="1"/>
    </row>
    <row r="702" spans="223:299" ht="15" customHeight="1" x14ac:dyDescent="0.25">
      <c r="HR702" s="1"/>
      <c r="HS702" s="1"/>
      <c r="HT702" s="1"/>
      <c r="HU702" s="1"/>
      <c r="HV702" s="1"/>
      <c r="HW702" s="1"/>
      <c r="HX702" s="1"/>
      <c r="HY702" s="1"/>
      <c r="HZ702" s="1"/>
      <c r="IA702" s="1"/>
      <c r="IB702" s="1"/>
      <c r="IC702" s="1"/>
      <c r="ID702" s="1"/>
      <c r="IE702" s="1"/>
      <c r="IF702" s="1"/>
      <c r="IG702" s="1"/>
      <c r="IH702" s="1"/>
      <c r="II702" s="1"/>
      <c r="IJ702" s="1"/>
      <c r="IK702" s="1"/>
      <c r="IL702" s="1"/>
      <c r="IM702" s="1"/>
      <c r="IN702" s="1"/>
      <c r="IO702" s="1"/>
      <c r="IP702" s="1"/>
      <c r="IQ702" s="1"/>
      <c r="IR702" s="1"/>
      <c r="IS702" s="1"/>
      <c r="IT702" s="1"/>
      <c r="IU702" s="1"/>
      <c r="IV702" s="1"/>
      <c r="IW702" s="1"/>
      <c r="IX702" s="1"/>
      <c r="IY702" s="1"/>
      <c r="IZ702" s="1"/>
      <c r="JA702" s="1"/>
      <c r="JB702" s="1"/>
      <c r="JC702" s="1"/>
      <c r="JD702" s="1"/>
      <c r="JE702" s="1"/>
      <c r="JF702" s="1"/>
      <c r="JG702" s="1"/>
      <c r="JH702" s="1"/>
      <c r="JI702" s="1"/>
      <c r="JJ702" s="1"/>
      <c r="JK702" s="1"/>
      <c r="JL702" s="1"/>
      <c r="JM702" s="1"/>
      <c r="JN702" s="1"/>
      <c r="JO702" s="1"/>
      <c r="JP702" s="1"/>
      <c r="JQ702" s="1"/>
      <c r="JR702" s="1"/>
      <c r="JS702" s="1"/>
      <c r="JT702" s="1"/>
      <c r="JU702" s="1"/>
      <c r="JV702" s="1"/>
      <c r="JW702" s="1"/>
      <c r="JX702" s="1"/>
      <c r="JY702" s="1"/>
      <c r="JZ702" s="1"/>
      <c r="KA702" s="1"/>
      <c r="KB702" s="1"/>
      <c r="KC702" s="1"/>
      <c r="KD702" s="1"/>
      <c r="KE702" s="1"/>
      <c r="KF702" s="1"/>
      <c r="KG702" s="1"/>
      <c r="KH702" s="1"/>
      <c r="KI702" s="1"/>
      <c r="KJ702" s="1"/>
      <c r="KK702" s="1"/>
      <c r="KL702" s="1"/>
      <c r="KM702" s="1"/>
    </row>
    <row r="703" spans="223:299" ht="15" customHeight="1" x14ac:dyDescent="0.25">
      <c r="HS703" s="1"/>
      <c r="HT703" s="1"/>
      <c r="HU703" s="1"/>
      <c r="HV703" s="1"/>
      <c r="HW703" s="1"/>
      <c r="HX703" s="1"/>
      <c r="HY703" s="1"/>
      <c r="HZ703" s="1"/>
      <c r="IA703" s="1"/>
      <c r="IB703" s="1"/>
      <c r="IC703" s="1"/>
      <c r="ID703" s="1"/>
      <c r="IE703" s="1"/>
      <c r="IF703" s="1"/>
      <c r="IG703" s="1"/>
      <c r="IH703" s="1"/>
      <c r="II703" s="1"/>
      <c r="IJ703" s="1"/>
      <c r="IK703" s="1"/>
      <c r="IL703" s="1"/>
      <c r="IM703" s="1"/>
      <c r="IN703" s="1"/>
      <c r="IO703" s="1"/>
      <c r="IP703" s="1"/>
      <c r="IQ703" s="1"/>
      <c r="IR703" s="1"/>
      <c r="IS703" s="1"/>
      <c r="IT703" s="1"/>
      <c r="IU703" s="1"/>
      <c r="IV703" s="1"/>
      <c r="IW703" s="1"/>
      <c r="IX703" s="1"/>
      <c r="IY703" s="1"/>
      <c r="IZ703" s="1"/>
      <c r="JA703" s="1"/>
      <c r="JB703" s="1"/>
      <c r="JC703" s="1"/>
      <c r="JD703" s="1"/>
      <c r="JE703" s="1"/>
      <c r="JF703" s="1"/>
      <c r="JG703" s="1"/>
      <c r="JH703" s="1"/>
      <c r="JI703" s="1"/>
      <c r="JJ703" s="1"/>
      <c r="JK703" s="1"/>
      <c r="JL703" s="1"/>
      <c r="JM703" s="1"/>
      <c r="JN703" s="1"/>
      <c r="JO703" s="1"/>
      <c r="JP703" s="1"/>
      <c r="JQ703" s="1"/>
      <c r="JR703" s="1"/>
      <c r="JS703" s="1"/>
      <c r="JT703" s="1"/>
      <c r="JU703" s="1"/>
      <c r="JV703" s="1"/>
      <c r="JW703" s="1"/>
      <c r="JX703" s="1"/>
      <c r="JY703" s="1"/>
      <c r="JZ703" s="1"/>
      <c r="KA703" s="1"/>
      <c r="KB703" s="1"/>
      <c r="KC703" s="1"/>
      <c r="KD703" s="1"/>
      <c r="KE703" s="1"/>
      <c r="KF703" s="1"/>
      <c r="KG703" s="1"/>
      <c r="KH703" s="1"/>
      <c r="KI703" s="1"/>
      <c r="KJ703" s="1"/>
      <c r="KK703" s="1"/>
      <c r="KL703" s="1"/>
      <c r="KM703" s="1"/>
    </row>
    <row r="704" spans="223:299" ht="15" customHeight="1" x14ac:dyDescent="0.25">
      <c r="HS704" s="1"/>
      <c r="HT704" s="1"/>
      <c r="HU704" s="1"/>
      <c r="HV704" s="1"/>
      <c r="HW704" s="1"/>
      <c r="HX704" s="1"/>
      <c r="HY704" s="1"/>
      <c r="HZ704" s="1"/>
      <c r="IA704" s="1"/>
      <c r="IB704" s="1"/>
      <c r="IC704" s="1"/>
      <c r="ID704" s="1"/>
      <c r="IE704" s="1"/>
      <c r="IF704" s="1"/>
      <c r="IG704" s="1"/>
      <c r="IH704" s="1"/>
      <c r="II704" s="1"/>
      <c r="IJ704" s="1"/>
      <c r="IK704" s="1"/>
      <c r="IL704" s="1"/>
      <c r="IM704" s="1"/>
      <c r="IN704" s="1"/>
      <c r="IO704" s="1"/>
      <c r="IP704" s="1"/>
      <c r="IQ704" s="1"/>
      <c r="IR704" s="1"/>
      <c r="IS704" s="1"/>
      <c r="IT704" s="1"/>
      <c r="IU704" s="1"/>
      <c r="IV704" s="1"/>
      <c r="IW704" s="1"/>
      <c r="IX704" s="1"/>
      <c r="IY704" s="1"/>
      <c r="IZ704" s="1"/>
      <c r="JA704" s="1"/>
      <c r="JB704" s="1"/>
      <c r="JC704" s="1"/>
      <c r="JD704" s="1"/>
      <c r="JE704" s="1"/>
      <c r="JF704" s="1"/>
      <c r="JG704" s="1"/>
      <c r="JH704" s="1"/>
      <c r="JI704" s="1"/>
      <c r="JJ704" s="1"/>
      <c r="JK704" s="1"/>
      <c r="JL704" s="1"/>
      <c r="JM704" s="1"/>
      <c r="JN704" s="1"/>
      <c r="JO704" s="1"/>
      <c r="JP704" s="1"/>
      <c r="JQ704" s="1"/>
      <c r="JR704" s="1"/>
      <c r="JS704" s="1"/>
      <c r="JT704" s="1"/>
      <c r="JU704" s="1"/>
      <c r="JV704" s="1"/>
      <c r="JW704" s="1"/>
      <c r="JX704" s="1"/>
      <c r="JY704" s="1"/>
      <c r="JZ704" s="1"/>
      <c r="KA704" s="1"/>
      <c r="KB704" s="1"/>
      <c r="KC704" s="1"/>
      <c r="KD704" s="1"/>
      <c r="KE704" s="1"/>
      <c r="KF704" s="1"/>
      <c r="KG704" s="1"/>
      <c r="KH704" s="1"/>
      <c r="KI704" s="1"/>
      <c r="KJ704" s="1"/>
      <c r="KK704" s="1"/>
      <c r="KL704" s="1"/>
      <c r="KM704" s="1"/>
    </row>
    <row r="705" spans="227:299" ht="15" customHeight="1" x14ac:dyDescent="0.25">
      <c r="HS705" s="1"/>
      <c r="HT705" s="1"/>
      <c r="HU705" s="1"/>
      <c r="HV705" s="1"/>
      <c r="HW705" s="1"/>
      <c r="HX705" s="1"/>
      <c r="HY705" s="1"/>
      <c r="HZ705" s="1"/>
      <c r="IA705" s="1"/>
      <c r="IB705" s="1"/>
      <c r="IC705" s="1"/>
      <c r="ID705" s="1"/>
      <c r="IE705" s="1"/>
      <c r="IF705" s="1"/>
      <c r="IG705" s="1"/>
      <c r="IH705" s="1"/>
      <c r="II705" s="1"/>
      <c r="IJ705" s="1"/>
      <c r="IK705" s="1"/>
      <c r="IL705" s="1"/>
      <c r="IM705" s="1"/>
      <c r="IN705" s="1"/>
      <c r="IO705" s="1"/>
      <c r="IP705" s="1"/>
      <c r="IQ705" s="1"/>
      <c r="IR705" s="1"/>
      <c r="IS705" s="1"/>
      <c r="IT705" s="1"/>
      <c r="IU705" s="1"/>
      <c r="IV705" s="1"/>
      <c r="IW705" s="1"/>
      <c r="IX705" s="1"/>
      <c r="IY705" s="1"/>
      <c r="IZ705" s="1"/>
      <c r="JA705" s="1"/>
      <c r="JB705" s="1"/>
      <c r="JC705" s="1"/>
      <c r="JD705" s="1"/>
      <c r="JE705" s="1"/>
      <c r="JF705" s="1"/>
      <c r="JG705" s="1"/>
      <c r="JH705" s="1"/>
      <c r="JI705" s="1"/>
      <c r="JJ705" s="1"/>
      <c r="JK705" s="1"/>
      <c r="JL705" s="1"/>
      <c r="JM705" s="1"/>
      <c r="JN705" s="1"/>
      <c r="JO705" s="1"/>
      <c r="JP705" s="1"/>
      <c r="JQ705" s="1"/>
      <c r="JR705" s="1"/>
      <c r="JS705" s="1"/>
      <c r="JT705" s="1"/>
      <c r="JU705" s="1"/>
      <c r="JV705" s="1"/>
      <c r="JW705" s="1"/>
      <c r="JX705" s="1"/>
      <c r="JY705" s="1"/>
      <c r="JZ705" s="1"/>
      <c r="KA705" s="1"/>
      <c r="KB705" s="1"/>
      <c r="KC705" s="1"/>
      <c r="KD705" s="1"/>
      <c r="KE705" s="1"/>
      <c r="KF705" s="1"/>
      <c r="KG705" s="1"/>
      <c r="KH705" s="1"/>
      <c r="KI705" s="1"/>
      <c r="KJ705" s="1"/>
      <c r="KK705" s="1"/>
      <c r="KL705" s="1"/>
      <c r="KM705" s="1"/>
    </row>
    <row r="706" spans="227:299" ht="15" customHeight="1" x14ac:dyDescent="0.25">
      <c r="HS706" s="1"/>
      <c r="HT706" s="1"/>
      <c r="HU706" s="1"/>
      <c r="HV706" s="1"/>
      <c r="HW706" s="1"/>
      <c r="HX706" s="1"/>
      <c r="HY706" s="1"/>
      <c r="HZ706" s="1"/>
      <c r="IA706" s="1"/>
      <c r="IB706" s="1"/>
      <c r="IC706" s="1"/>
      <c r="ID706" s="1"/>
      <c r="IE706" s="1"/>
      <c r="IF706" s="1"/>
      <c r="IG706" s="1"/>
      <c r="IH706" s="1"/>
      <c r="II706" s="1"/>
      <c r="IJ706" s="1"/>
      <c r="IK706" s="1"/>
      <c r="IL706" s="1"/>
      <c r="IM706" s="1"/>
      <c r="IN706" s="1"/>
      <c r="IO706" s="1"/>
      <c r="IP706" s="1"/>
      <c r="IQ706" s="1"/>
      <c r="IR706" s="1"/>
      <c r="IS706" s="1"/>
      <c r="IT706" s="1"/>
      <c r="IU706" s="1"/>
      <c r="IV706" s="1"/>
      <c r="IW706" s="1"/>
      <c r="IX706" s="1"/>
      <c r="IY706" s="1"/>
      <c r="IZ706" s="1"/>
      <c r="JA706" s="1"/>
      <c r="JB706" s="1"/>
      <c r="JC706" s="1"/>
      <c r="JD706" s="1"/>
      <c r="JE706" s="1"/>
      <c r="JF706" s="1"/>
      <c r="JG706" s="1"/>
      <c r="JH706" s="1"/>
      <c r="JI706" s="1"/>
      <c r="JJ706" s="1"/>
      <c r="JK706" s="1"/>
      <c r="JL706" s="1"/>
      <c r="JM706" s="1"/>
      <c r="JN706" s="1"/>
      <c r="JO706" s="1"/>
      <c r="JP706" s="1"/>
      <c r="JQ706" s="1"/>
      <c r="JR706" s="1"/>
      <c r="JS706" s="1"/>
      <c r="JT706" s="1"/>
      <c r="JU706" s="1"/>
      <c r="JV706" s="1"/>
      <c r="JW706" s="1"/>
      <c r="JX706" s="1"/>
      <c r="JY706" s="1"/>
      <c r="JZ706" s="1"/>
      <c r="KA706" s="1"/>
      <c r="KB706" s="1"/>
      <c r="KC706" s="1"/>
      <c r="KD706" s="1"/>
      <c r="KE706" s="1"/>
      <c r="KF706" s="1"/>
      <c r="KG706" s="1"/>
      <c r="KH706" s="1"/>
      <c r="KI706" s="1"/>
      <c r="KJ706" s="1"/>
      <c r="KK706" s="1"/>
      <c r="KL706" s="1"/>
      <c r="KM706" s="1"/>
    </row>
    <row r="707" spans="227:299" ht="15" customHeight="1" x14ac:dyDescent="0.25">
      <c r="HT707" s="1"/>
      <c r="HU707" s="1"/>
      <c r="HV707" s="1"/>
      <c r="HW707" s="1"/>
      <c r="HX707" s="1"/>
      <c r="HY707" s="1"/>
      <c r="HZ707" s="1"/>
      <c r="IA707" s="1"/>
      <c r="IB707" s="1"/>
      <c r="IC707" s="1"/>
      <c r="ID707" s="1"/>
      <c r="IE707" s="1"/>
      <c r="IF707" s="1"/>
      <c r="IG707" s="1"/>
      <c r="IH707" s="1"/>
      <c r="II707" s="1"/>
      <c r="IJ707" s="1"/>
      <c r="IK707" s="1"/>
      <c r="IL707" s="1"/>
      <c r="IM707" s="1"/>
      <c r="IN707" s="1"/>
      <c r="IO707" s="1"/>
      <c r="IP707" s="1"/>
      <c r="IQ707" s="1"/>
      <c r="IR707" s="1"/>
      <c r="IS707" s="1"/>
      <c r="IT707" s="1"/>
      <c r="IU707" s="1"/>
      <c r="IV707" s="1"/>
      <c r="IW707" s="1"/>
      <c r="IX707" s="1"/>
      <c r="IY707" s="1"/>
      <c r="IZ707" s="1"/>
      <c r="JA707" s="1"/>
      <c r="JB707" s="1"/>
      <c r="JC707" s="1"/>
      <c r="JD707" s="1"/>
      <c r="JE707" s="1"/>
      <c r="JF707" s="1"/>
      <c r="JG707" s="1"/>
      <c r="JH707" s="1"/>
      <c r="JI707" s="1"/>
      <c r="JJ707" s="1"/>
      <c r="JK707" s="1"/>
      <c r="JL707" s="1"/>
      <c r="JM707" s="1"/>
      <c r="JN707" s="1"/>
      <c r="JO707" s="1"/>
      <c r="JP707" s="1"/>
      <c r="JQ707" s="1"/>
      <c r="JR707" s="1"/>
      <c r="JS707" s="1"/>
      <c r="JT707" s="1"/>
      <c r="JU707" s="1"/>
      <c r="JV707" s="1"/>
      <c r="JW707" s="1"/>
      <c r="JX707" s="1"/>
      <c r="JY707" s="1"/>
      <c r="JZ707" s="1"/>
      <c r="KA707" s="1"/>
      <c r="KB707" s="1"/>
      <c r="KC707" s="1"/>
      <c r="KD707" s="1"/>
      <c r="KE707" s="1"/>
      <c r="KF707" s="1"/>
      <c r="KG707" s="1"/>
      <c r="KH707" s="1"/>
      <c r="KI707" s="1"/>
      <c r="KJ707" s="1"/>
      <c r="KK707" s="1"/>
      <c r="KL707" s="1"/>
      <c r="KM707" s="1"/>
    </row>
    <row r="708" spans="227:299" ht="15" customHeight="1" x14ac:dyDescent="0.25">
      <c r="HT708" s="1"/>
      <c r="HU708" s="1"/>
      <c r="HV708" s="1"/>
      <c r="HW708" s="1"/>
      <c r="HX708" s="1"/>
      <c r="HY708" s="1"/>
      <c r="HZ708" s="1"/>
      <c r="IA708" s="1"/>
      <c r="IB708" s="1"/>
      <c r="IC708" s="1"/>
      <c r="ID708" s="1"/>
      <c r="IE708" s="1"/>
      <c r="IF708" s="1"/>
      <c r="IG708" s="1"/>
      <c r="IH708" s="1"/>
      <c r="II708" s="1"/>
      <c r="IJ708" s="1"/>
      <c r="IK708" s="1"/>
      <c r="IL708" s="1"/>
      <c r="IM708" s="1"/>
      <c r="IN708" s="1"/>
      <c r="IO708" s="1"/>
      <c r="IP708" s="1"/>
      <c r="IQ708" s="1"/>
      <c r="IR708" s="1"/>
      <c r="IS708" s="1"/>
      <c r="IT708" s="1"/>
      <c r="IU708" s="1"/>
      <c r="IV708" s="1"/>
      <c r="IW708" s="1"/>
      <c r="IX708" s="1"/>
      <c r="IY708" s="1"/>
      <c r="IZ708" s="1"/>
      <c r="JA708" s="1"/>
      <c r="JB708" s="1"/>
      <c r="JC708" s="1"/>
      <c r="JD708" s="1"/>
      <c r="JE708" s="1"/>
      <c r="JF708" s="1"/>
      <c r="JG708" s="1"/>
      <c r="JH708" s="1"/>
      <c r="JI708" s="1"/>
      <c r="JJ708" s="1"/>
      <c r="JK708" s="1"/>
      <c r="JL708" s="1"/>
      <c r="JM708" s="1"/>
      <c r="JN708" s="1"/>
      <c r="JO708" s="1"/>
      <c r="JP708" s="1"/>
      <c r="JQ708" s="1"/>
      <c r="JR708" s="1"/>
      <c r="JS708" s="1"/>
      <c r="JT708" s="1"/>
      <c r="JU708" s="1"/>
      <c r="JV708" s="1"/>
      <c r="JW708" s="1"/>
      <c r="JX708" s="1"/>
      <c r="JY708" s="1"/>
      <c r="JZ708" s="1"/>
      <c r="KA708" s="1"/>
      <c r="KB708" s="1"/>
      <c r="KC708" s="1"/>
      <c r="KD708" s="1"/>
      <c r="KE708" s="1"/>
      <c r="KF708" s="1"/>
      <c r="KG708" s="1"/>
      <c r="KH708" s="1"/>
      <c r="KI708" s="1"/>
      <c r="KJ708" s="1"/>
      <c r="KK708" s="1"/>
      <c r="KL708" s="1"/>
      <c r="KM708" s="1"/>
    </row>
    <row r="709" spans="227:299" ht="15" customHeight="1" x14ac:dyDescent="0.25">
      <c r="HT709" s="1"/>
      <c r="HU709" s="1"/>
      <c r="HV709" s="1"/>
      <c r="HW709" s="1"/>
      <c r="HX709" s="1"/>
      <c r="HY709" s="1"/>
      <c r="HZ709" s="1"/>
      <c r="IA709" s="1"/>
      <c r="IB709" s="1"/>
      <c r="IC709" s="1"/>
      <c r="ID709" s="1"/>
      <c r="IE709" s="1"/>
      <c r="IF709" s="1"/>
      <c r="IG709" s="1"/>
      <c r="IH709" s="1"/>
      <c r="II709" s="1"/>
      <c r="IJ709" s="1"/>
      <c r="IK709" s="1"/>
      <c r="IL709" s="1"/>
      <c r="IM709" s="1"/>
      <c r="IN709" s="1"/>
      <c r="IO709" s="1"/>
      <c r="IP709" s="1"/>
      <c r="IQ709" s="1"/>
      <c r="IR709" s="1"/>
      <c r="IS709" s="1"/>
      <c r="IT709" s="1"/>
      <c r="IU709" s="1"/>
      <c r="IV709" s="1"/>
      <c r="IW709" s="1"/>
      <c r="IX709" s="1"/>
      <c r="IY709" s="1"/>
      <c r="IZ709" s="1"/>
      <c r="JA709" s="1"/>
      <c r="JB709" s="1"/>
      <c r="JC709" s="1"/>
      <c r="JD709" s="1"/>
      <c r="JE709" s="1"/>
      <c r="JF709" s="1"/>
      <c r="JG709" s="1"/>
      <c r="JH709" s="1"/>
      <c r="JI709" s="1"/>
      <c r="JJ709" s="1"/>
      <c r="JK709" s="1"/>
      <c r="JL709" s="1"/>
      <c r="JM709" s="1"/>
      <c r="JN709" s="1"/>
      <c r="JO709" s="1"/>
      <c r="JP709" s="1"/>
      <c r="JQ709" s="1"/>
      <c r="JR709" s="1"/>
      <c r="JS709" s="1"/>
      <c r="JT709" s="1"/>
      <c r="JU709" s="1"/>
      <c r="JV709" s="1"/>
      <c r="JW709" s="1"/>
      <c r="JX709" s="1"/>
      <c r="JY709" s="1"/>
      <c r="JZ709" s="1"/>
      <c r="KA709" s="1"/>
      <c r="KB709" s="1"/>
      <c r="KC709" s="1"/>
      <c r="KD709" s="1"/>
      <c r="KE709" s="1"/>
      <c r="KF709" s="1"/>
      <c r="KG709" s="1"/>
      <c r="KH709" s="1"/>
      <c r="KI709" s="1"/>
      <c r="KJ709" s="1"/>
      <c r="KK709" s="1"/>
      <c r="KL709" s="1"/>
      <c r="KM709" s="1"/>
    </row>
    <row r="710" spans="227:299" ht="15" customHeight="1" x14ac:dyDescent="0.25">
      <c r="HT710" s="1"/>
      <c r="HU710" s="1"/>
      <c r="HV710" s="1"/>
      <c r="HW710" s="1"/>
      <c r="HX710" s="1"/>
      <c r="HY710" s="1"/>
      <c r="HZ710" s="1"/>
      <c r="IA710" s="1"/>
      <c r="IB710" s="1"/>
      <c r="IC710" s="1"/>
      <c r="ID710" s="1"/>
      <c r="IE710" s="1"/>
      <c r="IF710" s="1"/>
      <c r="IG710" s="1"/>
      <c r="IH710" s="1"/>
      <c r="II710" s="1"/>
      <c r="IJ710" s="1"/>
      <c r="IK710" s="1"/>
      <c r="IL710" s="1"/>
      <c r="IM710" s="1"/>
      <c r="IN710" s="1"/>
      <c r="IO710" s="1"/>
      <c r="IP710" s="1"/>
      <c r="IQ710" s="1"/>
      <c r="IR710" s="1"/>
      <c r="IS710" s="1"/>
      <c r="IT710" s="1"/>
      <c r="IU710" s="1"/>
      <c r="IV710" s="1"/>
      <c r="IW710" s="1"/>
      <c r="IX710" s="1"/>
      <c r="IY710" s="1"/>
      <c r="IZ710" s="1"/>
      <c r="JA710" s="1"/>
      <c r="JB710" s="1"/>
      <c r="JC710" s="1"/>
      <c r="JD710" s="1"/>
      <c r="JE710" s="1"/>
      <c r="JF710" s="1"/>
      <c r="JG710" s="1"/>
      <c r="JH710" s="1"/>
      <c r="JI710" s="1"/>
      <c r="JJ710" s="1"/>
      <c r="JK710" s="1"/>
      <c r="JL710" s="1"/>
      <c r="JM710" s="1"/>
      <c r="JN710" s="1"/>
      <c r="JO710" s="1"/>
      <c r="JP710" s="1"/>
      <c r="JQ710" s="1"/>
      <c r="JR710" s="1"/>
      <c r="JS710" s="1"/>
      <c r="JT710" s="1"/>
      <c r="JU710" s="1"/>
      <c r="JV710" s="1"/>
      <c r="JW710" s="1"/>
      <c r="JX710" s="1"/>
      <c r="JY710" s="1"/>
      <c r="JZ710" s="1"/>
      <c r="KA710" s="1"/>
      <c r="KB710" s="1"/>
      <c r="KC710" s="1"/>
      <c r="KD710" s="1"/>
      <c r="KE710" s="1"/>
      <c r="KF710" s="1"/>
      <c r="KG710" s="1"/>
      <c r="KH710" s="1"/>
      <c r="KI710" s="1"/>
      <c r="KJ710" s="1"/>
      <c r="KK710" s="1"/>
      <c r="KL710" s="1"/>
      <c r="KM710" s="1"/>
    </row>
    <row r="711" spans="227:299" ht="15" customHeight="1" x14ac:dyDescent="0.25">
      <c r="HU711" s="1"/>
      <c r="HV711" s="1"/>
      <c r="HW711" s="1"/>
      <c r="HX711" s="1"/>
      <c r="HY711" s="1"/>
      <c r="HZ711" s="1"/>
      <c r="IA711" s="1"/>
      <c r="IB711" s="1"/>
      <c r="IC711" s="1"/>
      <c r="ID711" s="1"/>
      <c r="IE711" s="1"/>
      <c r="IF711" s="1"/>
      <c r="IG711" s="1"/>
      <c r="IH711" s="1"/>
      <c r="II711" s="1"/>
      <c r="IJ711" s="1"/>
      <c r="IK711" s="1"/>
      <c r="IL711" s="1"/>
      <c r="IM711" s="1"/>
      <c r="IN711" s="1"/>
      <c r="IO711" s="1"/>
      <c r="IP711" s="1"/>
      <c r="IQ711" s="1"/>
      <c r="IR711" s="1"/>
      <c r="IS711" s="1"/>
      <c r="IT711" s="1"/>
      <c r="IU711" s="1"/>
      <c r="IV711" s="1"/>
      <c r="IW711" s="1"/>
      <c r="IX711" s="1"/>
      <c r="IY711" s="1"/>
      <c r="IZ711" s="1"/>
      <c r="JA711" s="1"/>
      <c r="JB711" s="1"/>
      <c r="JC711" s="1"/>
      <c r="JD711" s="1"/>
      <c r="JE711" s="1"/>
      <c r="JF711" s="1"/>
      <c r="JG711" s="1"/>
      <c r="JH711" s="1"/>
      <c r="JI711" s="1"/>
      <c r="JJ711" s="1"/>
      <c r="JK711" s="1"/>
      <c r="JL711" s="1"/>
      <c r="JM711" s="1"/>
      <c r="JN711" s="1"/>
      <c r="JO711" s="1"/>
      <c r="JP711" s="1"/>
      <c r="JQ711" s="1"/>
      <c r="JR711" s="1"/>
      <c r="JS711" s="1"/>
      <c r="JT711" s="1"/>
      <c r="JU711" s="1"/>
      <c r="JV711" s="1"/>
      <c r="JW711" s="1"/>
      <c r="JX711" s="1"/>
      <c r="JY711" s="1"/>
      <c r="JZ711" s="1"/>
      <c r="KA711" s="1"/>
      <c r="KB711" s="1"/>
      <c r="KC711" s="1"/>
      <c r="KD711" s="1"/>
      <c r="KE711" s="1"/>
      <c r="KF711" s="1"/>
      <c r="KG711" s="1"/>
      <c r="KH711" s="1"/>
      <c r="KI711" s="1"/>
      <c r="KJ711" s="1"/>
      <c r="KK711" s="1"/>
      <c r="KL711" s="1"/>
      <c r="KM711" s="1"/>
    </row>
    <row r="712" spans="227:299" ht="15" customHeight="1" x14ac:dyDescent="0.25">
      <c r="HU712" s="1"/>
      <c r="HV712" s="1"/>
      <c r="HW712" s="1"/>
      <c r="HX712" s="1"/>
      <c r="HY712" s="1"/>
      <c r="HZ712" s="1"/>
      <c r="IA712" s="1"/>
      <c r="IB712" s="1"/>
      <c r="IC712" s="1"/>
      <c r="ID712" s="1"/>
      <c r="IE712" s="1"/>
      <c r="IF712" s="1"/>
      <c r="IG712" s="1"/>
      <c r="IH712" s="1"/>
      <c r="II712" s="1"/>
      <c r="IJ712" s="1"/>
      <c r="IK712" s="1"/>
      <c r="IL712" s="1"/>
      <c r="IM712" s="1"/>
      <c r="IN712" s="1"/>
      <c r="IO712" s="1"/>
      <c r="IP712" s="1"/>
      <c r="IQ712" s="1"/>
      <c r="IR712" s="1"/>
      <c r="IS712" s="1"/>
      <c r="IT712" s="1"/>
      <c r="IU712" s="1"/>
      <c r="IV712" s="1"/>
      <c r="IW712" s="1"/>
      <c r="IX712" s="1"/>
      <c r="IY712" s="1"/>
      <c r="IZ712" s="1"/>
      <c r="JA712" s="1"/>
      <c r="JB712" s="1"/>
      <c r="JC712" s="1"/>
      <c r="JD712" s="1"/>
      <c r="JE712" s="1"/>
      <c r="JF712" s="1"/>
      <c r="JG712" s="1"/>
      <c r="JH712" s="1"/>
      <c r="JI712" s="1"/>
      <c r="JJ712" s="1"/>
      <c r="JK712" s="1"/>
      <c r="JL712" s="1"/>
      <c r="JM712" s="1"/>
      <c r="JN712" s="1"/>
      <c r="JO712" s="1"/>
      <c r="JP712" s="1"/>
      <c r="JQ712" s="1"/>
      <c r="JR712" s="1"/>
      <c r="JS712" s="1"/>
      <c r="JT712" s="1"/>
      <c r="JU712" s="1"/>
      <c r="JV712" s="1"/>
      <c r="JW712" s="1"/>
      <c r="JX712" s="1"/>
      <c r="JY712" s="1"/>
      <c r="JZ712" s="1"/>
      <c r="KA712" s="1"/>
      <c r="KB712" s="1"/>
      <c r="KC712" s="1"/>
      <c r="KD712" s="1"/>
      <c r="KE712" s="1"/>
      <c r="KF712" s="1"/>
      <c r="KG712" s="1"/>
      <c r="KH712" s="1"/>
      <c r="KI712" s="1"/>
      <c r="KJ712" s="1"/>
      <c r="KK712" s="1"/>
      <c r="KL712" s="1"/>
      <c r="KM712" s="1"/>
    </row>
    <row r="713" spans="227:299" ht="15" customHeight="1" x14ac:dyDescent="0.25">
      <c r="HU713" s="1"/>
      <c r="HV713" s="1"/>
      <c r="HW713" s="1"/>
      <c r="HX713" s="1"/>
      <c r="HY713" s="1"/>
      <c r="HZ713" s="1"/>
      <c r="IA713" s="1"/>
      <c r="IB713" s="1"/>
      <c r="IC713" s="1"/>
      <c r="ID713" s="1"/>
      <c r="IE713" s="1"/>
      <c r="IF713" s="1"/>
      <c r="IG713" s="1"/>
      <c r="IH713" s="1"/>
      <c r="II713" s="1"/>
      <c r="IJ713" s="1"/>
      <c r="IK713" s="1"/>
      <c r="IL713" s="1"/>
      <c r="IM713" s="1"/>
      <c r="IN713" s="1"/>
      <c r="IO713" s="1"/>
      <c r="IP713" s="1"/>
      <c r="IQ713" s="1"/>
      <c r="IR713" s="1"/>
      <c r="IS713" s="1"/>
      <c r="IT713" s="1"/>
      <c r="IU713" s="1"/>
      <c r="IV713" s="1"/>
      <c r="IW713" s="1"/>
      <c r="IX713" s="1"/>
      <c r="IY713" s="1"/>
      <c r="IZ713" s="1"/>
      <c r="JA713" s="1"/>
      <c r="JB713" s="1"/>
      <c r="JC713" s="1"/>
      <c r="JD713" s="1"/>
      <c r="JE713" s="1"/>
      <c r="JF713" s="1"/>
      <c r="JG713" s="1"/>
      <c r="JH713" s="1"/>
      <c r="JI713" s="1"/>
      <c r="JJ713" s="1"/>
      <c r="JK713" s="1"/>
      <c r="JL713" s="1"/>
      <c r="JM713" s="1"/>
      <c r="JN713" s="1"/>
      <c r="JO713" s="1"/>
      <c r="JP713" s="1"/>
      <c r="JQ713" s="1"/>
      <c r="JR713" s="1"/>
      <c r="JS713" s="1"/>
      <c r="JT713" s="1"/>
      <c r="JU713" s="1"/>
      <c r="JV713" s="1"/>
      <c r="JW713" s="1"/>
      <c r="JX713" s="1"/>
      <c r="JY713" s="1"/>
      <c r="JZ713" s="1"/>
      <c r="KA713" s="1"/>
      <c r="KB713" s="1"/>
      <c r="KC713" s="1"/>
      <c r="KD713" s="1"/>
      <c r="KE713" s="1"/>
      <c r="KF713" s="1"/>
      <c r="KG713" s="1"/>
      <c r="KH713" s="1"/>
      <c r="KI713" s="1"/>
      <c r="KJ713" s="1"/>
      <c r="KK713" s="1"/>
      <c r="KL713" s="1"/>
      <c r="KM713" s="1"/>
    </row>
    <row r="714" spans="227:299" ht="15" customHeight="1" x14ac:dyDescent="0.25">
      <c r="HU714" s="1"/>
      <c r="HV714" s="1"/>
      <c r="HW714" s="1"/>
      <c r="HX714" s="1"/>
      <c r="HY714" s="1"/>
      <c r="HZ714" s="1"/>
      <c r="IA714" s="1"/>
      <c r="IB714" s="1"/>
      <c r="IC714" s="1"/>
      <c r="ID714" s="1"/>
      <c r="IE714" s="1"/>
      <c r="IF714" s="1"/>
      <c r="IG714" s="1"/>
      <c r="IH714" s="1"/>
      <c r="II714" s="1"/>
      <c r="IJ714" s="1"/>
      <c r="IK714" s="1"/>
      <c r="IL714" s="1"/>
      <c r="IM714" s="1"/>
      <c r="IN714" s="1"/>
      <c r="IO714" s="1"/>
      <c r="IP714" s="1"/>
      <c r="IQ714" s="1"/>
      <c r="IR714" s="1"/>
      <c r="IS714" s="1"/>
      <c r="IT714" s="1"/>
      <c r="IU714" s="1"/>
      <c r="IV714" s="1"/>
      <c r="IW714" s="1"/>
      <c r="IX714" s="1"/>
      <c r="IY714" s="1"/>
      <c r="IZ714" s="1"/>
      <c r="JA714" s="1"/>
      <c r="JB714" s="1"/>
      <c r="JC714" s="1"/>
      <c r="JD714" s="1"/>
      <c r="JE714" s="1"/>
      <c r="JF714" s="1"/>
      <c r="JG714" s="1"/>
      <c r="JH714" s="1"/>
      <c r="JI714" s="1"/>
      <c r="JJ714" s="1"/>
      <c r="JK714" s="1"/>
      <c r="JL714" s="1"/>
      <c r="JM714" s="1"/>
      <c r="JN714" s="1"/>
      <c r="JO714" s="1"/>
      <c r="JP714" s="1"/>
      <c r="JQ714" s="1"/>
      <c r="JR714" s="1"/>
      <c r="JS714" s="1"/>
      <c r="JT714" s="1"/>
      <c r="JU714" s="1"/>
      <c r="JV714" s="1"/>
      <c r="JW714" s="1"/>
      <c r="JX714" s="1"/>
      <c r="JY714" s="1"/>
      <c r="JZ714" s="1"/>
      <c r="KA714" s="1"/>
      <c r="KB714" s="1"/>
      <c r="KC714" s="1"/>
      <c r="KD714" s="1"/>
      <c r="KE714" s="1"/>
      <c r="KF714" s="1"/>
      <c r="KG714" s="1"/>
      <c r="KH714" s="1"/>
      <c r="KI714" s="1"/>
      <c r="KJ714" s="1"/>
      <c r="KK714" s="1"/>
      <c r="KL714" s="1"/>
      <c r="KM714" s="1"/>
    </row>
    <row r="715" spans="227:299" ht="15" customHeight="1" x14ac:dyDescent="0.25">
      <c r="HV715" s="1"/>
      <c r="HW715" s="1"/>
      <c r="HX715" s="1"/>
      <c r="HY715" s="1"/>
      <c r="HZ715" s="1"/>
      <c r="IA715" s="1"/>
      <c r="IB715" s="1"/>
      <c r="IC715" s="1"/>
      <c r="ID715" s="1"/>
      <c r="IE715" s="1"/>
      <c r="IF715" s="1"/>
      <c r="IG715" s="1"/>
      <c r="IH715" s="1"/>
      <c r="II715" s="1"/>
      <c r="IJ715" s="1"/>
      <c r="IK715" s="1"/>
      <c r="IL715" s="1"/>
      <c r="IM715" s="1"/>
      <c r="IN715" s="1"/>
      <c r="IO715" s="1"/>
      <c r="IP715" s="1"/>
      <c r="IQ715" s="1"/>
      <c r="IR715" s="1"/>
      <c r="IS715" s="1"/>
      <c r="IT715" s="1"/>
      <c r="IU715" s="1"/>
      <c r="IV715" s="1"/>
      <c r="IW715" s="1"/>
      <c r="IX715" s="1"/>
      <c r="IY715" s="1"/>
      <c r="IZ715" s="1"/>
      <c r="JA715" s="1"/>
      <c r="JB715" s="1"/>
      <c r="JC715" s="1"/>
      <c r="JD715" s="1"/>
      <c r="JE715" s="1"/>
      <c r="JF715" s="1"/>
      <c r="JG715" s="1"/>
      <c r="JH715" s="1"/>
      <c r="JI715" s="1"/>
      <c r="JJ715" s="1"/>
      <c r="JK715" s="1"/>
      <c r="JL715" s="1"/>
      <c r="JM715" s="1"/>
      <c r="JN715" s="1"/>
      <c r="JO715" s="1"/>
      <c r="JP715" s="1"/>
      <c r="JQ715" s="1"/>
      <c r="JR715" s="1"/>
      <c r="JS715" s="1"/>
      <c r="JT715" s="1"/>
      <c r="JU715" s="1"/>
      <c r="JV715" s="1"/>
      <c r="JW715" s="1"/>
      <c r="JX715" s="1"/>
      <c r="JY715" s="1"/>
      <c r="JZ715" s="1"/>
      <c r="KA715" s="1"/>
      <c r="KB715" s="1"/>
      <c r="KC715" s="1"/>
      <c r="KD715" s="1"/>
      <c r="KE715" s="1"/>
      <c r="KF715" s="1"/>
      <c r="KG715" s="1"/>
      <c r="KH715" s="1"/>
      <c r="KI715" s="1"/>
      <c r="KJ715" s="1"/>
      <c r="KK715" s="1"/>
      <c r="KL715" s="1"/>
      <c r="KM715" s="1"/>
    </row>
    <row r="716" spans="227:299" ht="15" customHeight="1" x14ac:dyDescent="0.25">
      <c r="HV716" s="1"/>
      <c r="HW716" s="1"/>
      <c r="HX716" s="1"/>
      <c r="HY716" s="1"/>
      <c r="HZ716" s="1"/>
      <c r="IA716" s="1"/>
      <c r="IB716" s="1"/>
      <c r="IC716" s="1"/>
      <c r="ID716" s="1"/>
      <c r="IE716" s="1"/>
      <c r="IF716" s="1"/>
      <c r="IG716" s="1"/>
      <c r="IH716" s="1"/>
      <c r="II716" s="1"/>
      <c r="IJ716" s="1"/>
      <c r="IK716" s="1"/>
      <c r="IL716" s="1"/>
      <c r="IM716" s="1"/>
      <c r="IN716" s="1"/>
      <c r="IO716" s="1"/>
      <c r="IP716" s="1"/>
      <c r="IQ716" s="1"/>
      <c r="IR716" s="1"/>
      <c r="IS716" s="1"/>
      <c r="IT716" s="1"/>
      <c r="IU716" s="1"/>
      <c r="IV716" s="1"/>
      <c r="IW716" s="1"/>
      <c r="IX716" s="1"/>
      <c r="IY716" s="1"/>
      <c r="IZ716" s="1"/>
      <c r="JA716" s="1"/>
      <c r="JB716" s="1"/>
      <c r="JC716" s="1"/>
      <c r="JD716" s="1"/>
      <c r="JE716" s="1"/>
      <c r="JF716" s="1"/>
      <c r="JG716" s="1"/>
      <c r="JH716" s="1"/>
      <c r="JI716" s="1"/>
      <c r="JJ716" s="1"/>
      <c r="JK716" s="1"/>
      <c r="JL716" s="1"/>
      <c r="JM716" s="1"/>
      <c r="JN716" s="1"/>
      <c r="JO716" s="1"/>
      <c r="JP716" s="1"/>
      <c r="JQ716" s="1"/>
      <c r="JR716" s="1"/>
      <c r="JS716" s="1"/>
      <c r="JT716" s="1"/>
      <c r="JU716" s="1"/>
      <c r="JV716" s="1"/>
      <c r="JW716" s="1"/>
      <c r="JX716" s="1"/>
      <c r="JY716" s="1"/>
      <c r="JZ716" s="1"/>
      <c r="KA716" s="1"/>
      <c r="KB716" s="1"/>
      <c r="KC716" s="1"/>
      <c r="KD716" s="1"/>
      <c r="KE716" s="1"/>
      <c r="KF716" s="1"/>
      <c r="KG716" s="1"/>
      <c r="KH716" s="1"/>
      <c r="KI716" s="1"/>
      <c r="KJ716" s="1"/>
      <c r="KK716" s="1"/>
      <c r="KL716" s="1"/>
      <c r="KM716" s="1"/>
    </row>
    <row r="717" spans="227:299" ht="15" customHeight="1" x14ac:dyDescent="0.25">
      <c r="HV717" s="1"/>
      <c r="HW717" s="1"/>
      <c r="HX717" s="1"/>
      <c r="HY717" s="1"/>
      <c r="HZ717" s="1"/>
      <c r="IA717" s="1"/>
      <c r="IB717" s="1"/>
      <c r="IC717" s="1"/>
      <c r="ID717" s="1"/>
      <c r="IE717" s="1"/>
      <c r="IF717" s="1"/>
      <c r="IG717" s="1"/>
      <c r="IH717" s="1"/>
      <c r="II717" s="1"/>
      <c r="IJ717" s="1"/>
      <c r="IK717" s="1"/>
      <c r="IL717" s="1"/>
      <c r="IM717" s="1"/>
      <c r="IN717" s="1"/>
      <c r="IO717" s="1"/>
      <c r="IP717" s="1"/>
      <c r="IQ717" s="1"/>
      <c r="IR717" s="1"/>
      <c r="IS717" s="1"/>
      <c r="IT717" s="1"/>
      <c r="IU717" s="1"/>
      <c r="IV717" s="1"/>
      <c r="IW717" s="1"/>
      <c r="IX717" s="1"/>
      <c r="IY717" s="1"/>
      <c r="IZ717" s="1"/>
      <c r="JA717" s="1"/>
      <c r="JB717" s="1"/>
      <c r="JC717" s="1"/>
      <c r="JD717" s="1"/>
      <c r="JE717" s="1"/>
      <c r="JF717" s="1"/>
      <c r="JG717" s="1"/>
      <c r="JH717" s="1"/>
      <c r="JI717" s="1"/>
      <c r="JJ717" s="1"/>
      <c r="JK717" s="1"/>
      <c r="JL717" s="1"/>
      <c r="JM717" s="1"/>
      <c r="JN717" s="1"/>
      <c r="JO717" s="1"/>
      <c r="JP717" s="1"/>
      <c r="JQ717" s="1"/>
      <c r="JR717" s="1"/>
      <c r="JS717" s="1"/>
      <c r="JT717" s="1"/>
      <c r="JU717" s="1"/>
      <c r="JV717" s="1"/>
      <c r="JW717" s="1"/>
      <c r="JX717" s="1"/>
      <c r="JY717" s="1"/>
      <c r="JZ717" s="1"/>
      <c r="KA717" s="1"/>
      <c r="KB717" s="1"/>
      <c r="KC717" s="1"/>
      <c r="KD717" s="1"/>
      <c r="KE717" s="1"/>
      <c r="KF717" s="1"/>
      <c r="KG717" s="1"/>
      <c r="KH717" s="1"/>
      <c r="KI717" s="1"/>
      <c r="KJ717" s="1"/>
      <c r="KK717" s="1"/>
      <c r="KL717" s="1"/>
      <c r="KM717" s="1"/>
    </row>
    <row r="718" spans="227:299" ht="15" customHeight="1" x14ac:dyDescent="0.25">
      <c r="HV718" s="1"/>
      <c r="HW718" s="1"/>
      <c r="HX718" s="1"/>
      <c r="HY718" s="1"/>
      <c r="HZ718" s="1"/>
      <c r="IA718" s="1"/>
      <c r="IB718" s="1"/>
      <c r="IC718" s="1"/>
      <c r="ID718" s="1"/>
      <c r="IE718" s="1"/>
      <c r="IF718" s="1"/>
      <c r="IG718" s="1"/>
      <c r="IH718" s="1"/>
      <c r="II718" s="1"/>
      <c r="IJ718" s="1"/>
      <c r="IK718" s="1"/>
      <c r="IL718" s="1"/>
      <c r="IM718" s="1"/>
      <c r="IN718" s="1"/>
      <c r="IO718" s="1"/>
      <c r="IP718" s="1"/>
      <c r="IQ718" s="1"/>
      <c r="IR718" s="1"/>
      <c r="IS718" s="1"/>
      <c r="IT718" s="1"/>
      <c r="IU718" s="1"/>
      <c r="IV718" s="1"/>
      <c r="IW718" s="1"/>
      <c r="IX718" s="1"/>
      <c r="IY718" s="1"/>
      <c r="IZ718" s="1"/>
      <c r="JA718" s="1"/>
      <c r="JB718" s="1"/>
      <c r="JC718" s="1"/>
      <c r="JD718" s="1"/>
      <c r="JE718" s="1"/>
      <c r="JF718" s="1"/>
      <c r="JG718" s="1"/>
      <c r="JH718" s="1"/>
      <c r="JI718" s="1"/>
      <c r="JJ718" s="1"/>
      <c r="JK718" s="1"/>
      <c r="JL718" s="1"/>
      <c r="JM718" s="1"/>
      <c r="JN718" s="1"/>
      <c r="JO718" s="1"/>
      <c r="JP718" s="1"/>
      <c r="JQ718" s="1"/>
      <c r="JR718" s="1"/>
      <c r="JS718" s="1"/>
      <c r="JT718" s="1"/>
      <c r="JU718" s="1"/>
      <c r="JV718" s="1"/>
      <c r="JW718" s="1"/>
      <c r="JX718" s="1"/>
      <c r="JY718" s="1"/>
      <c r="JZ718" s="1"/>
      <c r="KA718" s="1"/>
      <c r="KB718" s="1"/>
      <c r="KC718" s="1"/>
      <c r="KD718" s="1"/>
      <c r="KE718" s="1"/>
      <c r="KF718" s="1"/>
      <c r="KG718" s="1"/>
      <c r="KH718" s="1"/>
      <c r="KI718" s="1"/>
      <c r="KJ718" s="1"/>
      <c r="KK718" s="1"/>
      <c r="KL718" s="1"/>
      <c r="KM718" s="1"/>
    </row>
    <row r="719" spans="227:299" ht="15" customHeight="1" x14ac:dyDescent="0.25">
      <c r="HW719" s="1"/>
      <c r="HX719" s="1"/>
      <c r="HY719" s="1"/>
      <c r="HZ719" s="1"/>
      <c r="IA719" s="1"/>
      <c r="IB719" s="1"/>
      <c r="IC719" s="1"/>
      <c r="ID719" s="1"/>
      <c r="IE719" s="1"/>
      <c r="IF719" s="1"/>
      <c r="IG719" s="1"/>
      <c r="IH719" s="1"/>
      <c r="II719" s="1"/>
      <c r="IJ719" s="1"/>
      <c r="IK719" s="1"/>
      <c r="IL719" s="1"/>
      <c r="IM719" s="1"/>
      <c r="IN719" s="1"/>
      <c r="IO719" s="1"/>
      <c r="IP719" s="1"/>
      <c r="IQ719" s="1"/>
      <c r="IR719" s="1"/>
      <c r="IS719" s="1"/>
      <c r="IT719" s="1"/>
      <c r="IU719" s="1"/>
      <c r="IV719" s="1"/>
      <c r="IW719" s="1"/>
      <c r="IX719" s="1"/>
      <c r="IY719" s="1"/>
      <c r="IZ719" s="1"/>
      <c r="JA719" s="1"/>
      <c r="JB719" s="1"/>
      <c r="JC719" s="1"/>
      <c r="JD719" s="1"/>
      <c r="JE719" s="1"/>
      <c r="JF719" s="1"/>
      <c r="JG719" s="1"/>
      <c r="JH719" s="1"/>
      <c r="JI719" s="1"/>
      <c r="JJ719" s="1"/>
      <c r="JK719" s="1"/>
      <c r="JL719" s="1"/>
      <c r="JM719" s="1"/>
      <c r="JN719" s="1"/>
      <c r="JO719" s="1"/>
      <c r="JP719" s="1"/>
      <c r="JQ719" s="1"/>
      <c r="JR719" s="1"/>
      <c r="JS719" s="1"/>
      <c r="JT719" s="1"/>
      <c r="JU719" s="1"/>
      <c r="JV719" s="1"/>
      <c r="JW719" s="1"/>
      <c r="JX719" s="1"/>
      <c r="JY719" s="1"/>
      <c r="JZ719" s="1"/>
      <c r="KA719" s="1"/>
      <c r="KB719" s="1"/>
      <c r="KC719" s="1"/>
      <c r="KD719" s="1"/>
      <c r="KE719" s="1"/>
      <c r="KF719" s="1"/>
      <c r="KG719" s="1"/>
      <c r="KH719" s="1"/>
      <c r="KI719" s="1"/>
      <c r="KJ719" s="1"/>
      <c r="KK719" s="1"/>
      <c r="KL719" s="1"/>
      <c r="KM719" s="1"/>
    </row>
    <row r="720" spans="227:299" ht="15" customHeight="1" x14ac:dyDescent="0.25">
      <c r="HW720" s="1"/>
      <c r="HX720" s="1"/>
      <c r="HY720" s="1"/>
      <c r="HZ720" s="1"/>
      <c r="IA720" s="1"/>
      <c r="IB720" s="1"/>
      <c r="IC720" s="1"/>
      <c r="ID720" s="1"/>
      <c r="IE720" s="1"/>
      <c r="IF720" s="1"/>
      <c r="IG720" s="1"/>
      <c r="IH720" s="1"/>
      <c r="II720" s="1"/>
      <c r="IJ720" s="1"/>
      <c r="IK720" s="1"/>
      <c r="IL720" s="1"/>
      <c r="IM720" s="1"/>
      <c r="IN720" s="1"/>
      <c r="IO720" s="1"/>
      <c r="IP720" s="1"/>
      <c r="IQ720" s="1"/>
      <c r="IR720" s="1"/>
      <c r="IS720" s="1"/>
      <c r="IT720" s="1"/>
      <c r="IU720" s="1"/>
      <c r="IV720" s="1"/>
      <c r="IW720" s="1"/>
      <c r="IX720" s="1"/>
      <c r="IY720" s="1"/>
      <c r="IZ720" s="1"/>
      <c r="JA720" s="1"/>
      <c r="JB720" s="1"/>
      <c r="JC720" s="1"/>
      <c r="JD720" s="1"/>
      <c r="JE720" s="1"/>
      <c r="JF720" s="1"/>
      <c r="JG720" s="1"/>
      <c r="JH720" s="1"/>
      <c r="JI720" s="1"/>
      <c r="JJ720" s="1"/>
      <c r="JK720" s="1"/>
      <c r="JL720" s="1"/>
      <c r="JM720" s="1"/>
      <c r="JN720" s="1"/>
      <c r="JO720" s="1"/>
      <c r="JP720" s="1"/>
      <c r="JQ720" s="1"/>
      <c r="JR720" s="1"/>
      <c r="JS720" s="1"/>
      <c r="JT720" s="1"/>
      <c r="JU720" s="1"/>
      <c r="JV720" s="1"/>
      <c r="JW720" s="1"/>
      <c r="JX720" s="1"/>
      <c r="JY720" s="1"/>
      <c r="JZ720" s="1"/>
      <c r="KA720" s="1"/>
      <c r="KB720" s="1"/>
      <c r="KC720" s="1"/>
      <c r="KD720" s="1"/>
      <c r="KE720" s="1"/>
      <c r="KF720" s="1"/>
      <c r="KG720" s="1"/>
      <c r="KH720" s="1"/>
      <c r="KI720" s="1"/>
      <c r="KJ720" s="1"/>
      <c r="KK720" s="1"/>
      <c r="KL720" s="1"/>
      <c r="KM720" s="1"/>
    </row>
    <row r="721" spans="231:299" ht="15" customHeight="1" x14ac:dyDescent="0.25">
      <c r="HW721" s="1"/>
      <c r="HX721" s="1"/>
      <c r="HY721" s="1"/>
      <c r="HZ721" s="1"/>
      <c r="IA721" s="1"/>
      <c r="IB721" s="1"/>
      <c r="IC721" s="1"/>
      <c r="ID721" s="1"/>
      <c r="IE721" s="1"/>
      <c r="IF721" s="1"/>
      <c r="IG721" s="1"/>
      <c r="IH721" s="1"/>
      <c r="II721" s="1"/>
      <c r="IJ721" s="1"/>
      <c r="IK721" s="1"/>
      <c r="IL721" s="1"/>
      <c r="IM721" s="1"/>
      <c r="IN721" s="1"/>
      <c r="IO721" s="1"/>
      <c r="IP721" s="1"/>
      <c r="IQ721" s="1"/>
      <c r="IR721" s="1"/>
      <c r="IS721" s="1"/>
      <c r="IT721" s="1"/>
      <c r="IU721" s="1"/>
      <c r="IV721" s="1"/>
      <c r="IW721" s="1"/>
      <c r="IX721" s="1"/>
      <c r="IY721" s="1"/>
      <c r="IZ721" s="1"/>
      <c r="JA721" s="1"/>
      <c r="JB721" s="1"/>
      <c r="JC721" s="1"/>
      <c r="JD721" s="1"/>
      <c r="JE721" s="1"/>
      <c r="JF721" s="1"/>
      <c r="JG721" s="1"/>
      <c r="JH721" s="1"/>
      <c r="JI721" s="1"/>
      <c r="JJ721" s="1"/>
      <c r="JK721" s="1"/>
      <c r="JL721" s="1"/>
      <c r="JM721" s="1"/>
      <c r="JN721" s="1"/>
      <c r="JO721" s="1"/>
      <c r="JP721" s="1"/>
      <c r="JQ721" s="1"/>
      <c r="JR721" s="1"/>
      <c r="JS721" s="1"/>
      <c r="JT721" s="1"/>
      <c r="JU721" s="1"/>
      <c r="JV721" s="1"/>
      <c r="JW721" s="1"/>
      <c r="JX721" s="1"/>
      <c r="JY721" s="1"/>
      <c r="JZ721" s="1"/>
      <c r="KA721" s="1"/>
      <c r="KB721" s="1"/>
      <c r="KC721" s="1"/>
      <c r="KD721" s="1"/>
      <c r="KE721" s="1"/>
      <c r="KF721" s="1"/>
      <c r="KG721" s="1"/>
      <c r="KH721" s="1"/>
      <c r="KI721" s="1"/>
      <c r="KJ721" s="1"/>
      <c r="KK721" s="1"/>
      <c r="KL721" s="1"/>
      <c r="KM721" s="1"/>
    </row>
    <row r="722" spans="231:299" ht="15" customHeight="1" x14ac:dyDescent="0.25">
      <c r="HW722" s="1"/>
      <c r="HX722" s="1"/>
      <c r="HY722" s="1"/>
      <c r="HZ722" s="1"/>
      <c r="IA722" s="1"/>
      <c r="IB722" s="1"/>
      <c r="IC722" s="1"/>
      <c r="ID722" s="1"/>
      <c r="IE722" s="1"/>
      <c r="IF722" s="1"/>
      <c r="IG722" s="1"/>
      <c r="IH722" s="1"/>
      <c r="II722" s="1"/>
      <c r="IJ722" s="1"/>
      <c r="IK722" s="1"/>
      <c r="IL722" s="1"/>
      <c r="IM722" s="1"/>
      <c r="IN722" s="1"/>
      <c r="IO722" s="1"/>
      <c r="IP722" s="1"/>
      <c r="IQ722" s="1"/>
      <c r="IR722" s="1"/>
      <c r="IS722" s="1"/>
      <c r="IT722" s="1"/>
      <c r="IU722" s="1"/>
      <c r="IV722" s="1"/>
      <c r="IW722" s="1"/>
      <c r="IX722" s="1"/>
      <c r="IY722" s="1"/>
      <c r="IZ722" s="1"/>
      <c r="JA722" s="1"/>
      <c r="JB722" s="1"/>
      <c r="JC722" s="1"/>
      <c r="JD722" s="1"/>
      <c r="JE722" s="1"/>
      <c r="JF722" s="1"/>
      <c r="JG722" s="1"/>
      <c r="JH722" s="1"/>
      <c r="JI722" s="1"/>
      <c r="JJ722" s="1"/>
      <c r="JK722" s="1"/>
      <c r="JL722" s="1"/>
      <c r="JM722" s="1"/>
      <c r="JN722" s="1"/>
      <c r="JO722" s="1"/>
      <c r="JP722" s="1"/>
      <c r="JQ722" s="1"/>
      <c r="JR722" s="1"/>
      <c r="JS722" s="1"/>
      <c r="JT722" s="1"/>
      <c r="JU722" s="1"/>
      <c r="JV722" s="1"/>
      <c r="JW722" s="1"/>
      <c r="JX722" s="1"/>
      <c r="JY722" s="1"/>
      <c r="JZ722" s="1"/>
      <c r="KA722" s="1"/>
      <c r="KB722" s="1"/>
      <c r="KC722" s="1"/>
      <c r="KD722" s="1"/>
      <c r="KE722" s="1"/>
      <c r="KF722" s="1"/>
      <c r="KG722" s="1"/>
      <c r="KH722" s="1"/>
      <c r="KI722" s="1"/>
      <c r="KJ722" s="1"/>
      <c r="KK722" s="1"/>
      <c r="KL722" s="1"/>
      <c r="KM722" s="1"/>
    </row>
    <row r="723" spans="231:299" ht="15" customHeight="1" x14ac:dyDescent="0.25">
      <c r="HX723" s="1"/>
      <c r="HY723" s="1"/>
      <c r="HZ723" s="1"/>
      <c r="IA723" s="1"/>
      <c r="IB723" s="1"/>
      <c r="IC723" s="1"/>
      <c r="ID723" s="1"/>
      <c r="IE723" s="1"/>
      <c r="IF723" s="1"/>
      <c r="IG723" s="1"/>
      <c r="IH723" s="1"/>
      <c r="II723" s="1"/>
      <c r="IJ723" s="1"/>
      <c r="IK723" s="1"/>
      <c r="IL723" s="1"/>
      <c r="IM723" s="1"/>
      <c r="IN723" s="1"/>
      <c r="IO723" s="1"/>
      <c r="IP723" s="1"/>
      <c r="IQ723" s="1"/>
      <c r="IR723" s="1"/>
      <c r="IS723" s="1"/>
      <c r="IT723" s="1"/>
      <c r="IU723" s="1"/>
      <c r="IV723" s="1"/>
      <c r="IW723" s="1"/>
      <c r="IX723" s="1"/>
      <c r="IY723" s="1"/>
      <c r="IZ723" s="1"/>
      <c r="JA723" s="1"/>
      <c r="JB723" s="1"/>
      <c r="JC723" s="1"/>
      <c r="JD723" s="1"/>
      <c r="JE723" s="1"/>
      <c r="JF723" s="1"/>
      <c r="JG723" s="1"/>
      <c r="JH723" s="1"/>
      <c r="JI723" s="1"/>
      <c r="JJ723" s="1"/>
      <c r="JK723" s="1"/>
      <c r="JL723" s="1"/>
      <c r="JM723" s="1"/>
      <c r="JN723" s="1"/>
      <c r="JO723" s="1"/>
      <c r="JP723" s="1"/>
      <c r="JQ723" s="1"/>
      <c r="JR723" s="1"/>
      <c r="JS723" s="1"/>
      <c r="JT723" s="1"/>
      <c r="JU723" s="1"/>
      <c r="JV723" s="1"/>
      <c r="JW723" s="1"/>
      <c r="JX723" s="1"/>
      <c r="JY723" s="1"/>
      <c r="JZ723" s="1"/>
      <c r="KA723" s="1"/>
      <c r="KB723" s="1"/>
      <c r="KC723" s="1"/>
      <c r="KD723" s="1"/>
      <c r="KE723" s="1"/>
      <c r="KF723" s="1"/>
      <c r="KG723" s="1"/>
      <c r="KH723" s="1"/>
      <c r="KI723" s="1"/>
      <c r="KJ723" s="1"/>
      <c r="KK723" s="1"/>
      <c r="KL723" s="1"/>
      <c r="KM723" s="1"/>
    </row>
    <row r="724" spans="231:299" ht="15" customHeight="1" x14ac:dyDescent="0.25">
      <c r="HX724" s="1"/>
      <c r="HY724" s="1"/>
      <c r="HZ724" s="1"/>
      <c r="IA724" s="1"/>
      <c r="IB724" s="1"/>
      <c r="IC724" s="1"/>
      <c r="ID724" s="1"/>
      <c r="IE724" s="1"/>
      <c r="IF724" s="1"/>
      <c r="IG724" s="1"/>
      <c r="IH724" s="1"/>
      <c r="II724" s="1"/>
      <c r="IJ724" s="1"/>
      <c r="IK724" s="1"/>
      <c r="IL724" s="1"/>
      <c r="IM724" s="1"/>
      <c r="IN724" s="1"/>
      <c r="IO724" s="1"/>
      <c r="IP724" s="1"/>
      <c r="IQ724" s="1"/>
      <c r="IR724" s="1"/>
      <c r="IS724" s="1"/>
      <c r="IT724" s="1"/>
      <c r="IU724" s="1"/>
      <c r="IV724" s="1"/>
      <c r="IW724" s="1"/>
      <c r="IX724" s="1"/>
      <c r="IY724" s="1"/>
      <c r="IZ724" s="1"/>
      <c r="JA724" s="1"/>
      <c r="JB724" s="1"/>
      <c r="JC724" s="1"/>
      <c r="JD724" s="1"/>
      <c r="JE724" s="1"/>
      <c r="JF724" s="1"/>
      <c r="JG724" s="1"/>
      <c r="JH724" s="1"/>
      <c r="JI724" s="1"/>
      <c r="JJ724" s="1"/>
      <c r="JK724" s="1"/>
      <c r="JL724" s="1"/>
      <c r="JM724" s="1"/>
      <c r="JN724" s="1"/>
      <c r="JO724" s="1"/>
      <c r="JP724" s="1"/>
      <c r="JQ724" s="1"/>
      <c r="JR724" s="1"/>
      <c r="JS724" s="1"/>
      <c r="JT724" s="1"/>
      <c r="JU724" s="1"/>
      <c r="JV724" s="1"/>
      <c r="JW724" s="1"/>
      <c r="JX724" s="1"/>
      <c r="JY724" s="1"/>
      <c r="JZ724" s="1"/>
      <c r="KA724" s="1"/>
      <c r="KB724" s="1"/>
      <c r="KC724" s="1"/>
      <c r="KD724" s="1"/>
      <c r="KE724" s="1"/>
      <c r="KF724" s="1"/>
      <c r="KG724" s="1"/>
      <c r="KH724" s="1"/>
      <c r="KI724" s="1"/>
      <c r="KJ724" s="1"/>
      <c r="KK724" s="1"/>
      <c r="KL724" s="1"/>
      <c r="KM724" s="1"/>
    </row>
    <row r="725" spans="231:299" ht="15" customHeight="1" x14ac:dyDescent="0.25">
      <c r="HX725" s="1"/>
      <c r="HY725" s="1"/>
      <c r="HZ725" s="1"/>
      <c r="IA725" s="1"/>
      <c r="IB725" s="1"/>
      <c r="IC725" s="1"/>
      <c r="ID725" s="1"/>
      <c r="IE725" s="1"/>
      <c r="IF725" s="1"/>
      <c r="IG725" s="1"/>
      <c r="IH725" s="1"/>
      <c r="II725" s="1"/>
      <c r="IJ725" s="1"/>
      <c r="IK725" s="1"/>
      <c r="IL725" s="1"/>
      <c r="IM725" s="1"/>
      <c r="IN725" s="1"/>
      <c r="IO725" s="1"/>
      <c r="IP725" s="1"/>
      <c r="IQ725" s="1"/>
      <c r="IR725" s="1"/>
      <c r="IS725" s="1"/>
      <c r="IT725" s="1"/>
      <c r="IU725" s="1"/>
      <c r="IV725" s="1"/>
      <c r="IW725" s="1"/>
      <c r="IX725" s="1"/>
      <c r="IY725" s="1"/>
      <c r="IZ725" s="1"/>
      <c r="JA725" s="1"/>
      <c r="JB725" s="1"/>
      <c r="JC725" s="1"/>
      <c r="JD725" s="1"/>
      <c r="JE725" s="1"/>
      <c r="JF725" s="1"/>
      <c r="JG725" s="1"/>
      <c r="JH725" s="1"/>
      <c r="JI725" s="1"/>
      <c r="JJ725" s="1"/>
      <c r="JK725" s="1"/>
      <c r="JL725" s="1"/>
      <c r="JM725" s="1"/>
      <c r="JN725" s="1"/>
      <c r="JO725" s="1"/>
      <c r="JP725" s="1"/>
      <c r="JQ725" s="1"/>
      <c r="JR725" s="1"/>
      <c r="JS725" s="1"/>
      <c r="JT725" s="1"/>
      <c r="JU725" s="1"/>
      <c r="JV725" s="1"/>
      <c r="JW725" s="1"/>
      <c r="JX725" s="1"/>
      <c r="JY725" s="1"/>
      <c r="JZ725" s="1"/>
      <c r="KA725" s="1"/>
      <c r="KB725" s="1"/>
      <c r="KC725" s="1"/>
      <c r="KD725" s="1"/>
      <c r="KE725" s="1"/>
      <c r="KF725" s="1"/>
      <c r="KG725" s="1"/>
      <c r="KH725" s="1"/>
      <c r="KI725" s="1"/>
      <c r="KJ725" s="1"/>
      <c r="KK725" s="1"/>
      <c r="KL725" s="1"/>
      <c r="KM725" s="1"/>
    </row>
    <row r="726" spans="231:299" ht="15" customHeight="1" x14ac:dyDescent="0.25">
      <c r="HX726" s="1"/>
      <c r="HY726" s="1"/>
      <c r="HZ726" s="1"/>
      <c r="IA726" s="1"/>
      <c r="IB726" s="1"/>
      <c r="IC726" s="1"/>
      <c r="ID726" s="1"/>
      <c r="IE726" s="1"/>
      <c r="IF726" s="1"/>
      <c r="IG726" s="1"/>
      <c r="IH726" s="1"/>
      <c r="II726" s="1"/>
      <c r="IJ726" s="1"/>
      <c r="IK726" s="1"/>
      <c r="IL726" s="1"/>
      <c r="IM726" s="1"/>
      <c r="IN726" s="1"/>
      <c r="IO726" s="1"/>
      <c r="IP726" s="1"/>
      <c r="IQ726" s="1"/>
      <c r="IR726" s="1"/>
      <c r="IS726" s="1"/>
      <c r="IT726" s="1"/>
      <c r="IU726" s="1"/>
      <c r="IV726" s="1"/>
      <c r="IW726" s="1"/>
      <c r="IX726" s="1"/>
      <c r="IY726" s="1"/>
      <c r="IZ726" s="1"/>
      <c r="JA726" s="1"/>
      <c r="JB726" s="1"/>
      <c r="JC726" s="1"/>
      <c r="JD726" s="1"/>
      <c r="JE726" s="1"/>
      <c r="JF726" s="1"/>
      <c r="JG726" s="1"/>
      <c r="JH726" s="1"/>
      <c r="JI726" s="1"/>
      <c r="JJ726" s="1"/>
      <c r="JK726" s="1"/>
      <c r="JL726" s="1"/>
      <c r="JM726" s="1"/>
      <c r="JN726" s="1"/>
      <c r="JO726" s="1"/>
      <c r="JP726" s="1"/>
      <c r="JQ726" s="1"/>
      <c r="JR726" s="1"/>
      <c r="JS726" s="1"/>
      <c r="JT726" s="1"/>
      <c r="JU726" s="1"/>
      <c r="JV726" s="1"/>
      <c r="JW726" s="1"/>
      <c r="JX726" s="1"/>
      <c r="JY726" s="1"/>
      <c r="JZ726" s="1"/>
      <c r="KA726" s="1"/>
      <c r="KB726" s="1"/>
      <c r="KC726" s="1"/>
      <c r="KD726" s="1"/>
      <c r="KE726" s="1"/>
      <c r="KF726" s="1"/>
      <c r="KG726" s="1"/>
      <c r="KH726" s="1"/>
      <c r="KI726" s="1"/>
      <c r="KJ726" s="1"/>
      <c r="KK726" s="1"/>
      <c r="KL726" s="1"/>
      <c r="KM726" s="1"/>
    </row>
    <row r="727" spans="231:299" ht="15" customHeight="1" x14ac:dyDescent="0.25">
      <c r="HY727" s="1"/>
      <c r="HZ727" s="1"/>
      <c r="IA727" s="1"/>
      <c r="IB727" s="1"/>
      <c r="IC727" s="1"/>
      <c r="ID727" s="1"/>
      <c r="IE727" s="1"/>
      <c r="IF727" s="1"/>
      <c r="IG727" s="1"/>
      <c r="IH727" s="1"/>
      <c r="II727" s="1"/>
      <c r="IJ727" s="1"/>
      <c r="IK727" s="1"/>
      <c r="IL727" s="1"/>
      <c r="IM727" s="1"/>
      <c r="IN727" s="1"/>
      <c r="IO727" s="1"/>
      <c r="IP727" s="1"/>
      <c r="IQ727" s="1"/>
      <c r="IR727" s="1"/>
      <c r="IS727" s="1"/>
      <c r="IT727" s="1"/>
      <c r="IU727" s="1"/>
      <c r="IV727" s="1"/>
      <c r="IW727" s="1"/>
      <c r="IX727" s="1"/>
      <c r="IY727" s="1"/>
      <c r="IZ727" s="1"/>
      <c r="JA727" s="1"/>
      <c r="JB727" s="1"/>
      <c r="JC727" s="1"/>
      <c r="JD727" s="1"/>
      <c r="JE727" s="1"/>
      <c r="JF727" s="1"/>
      <c r="JG727" s="1"/>
      <c r="JH727" s="1"/>
      <c r="JI727" s="1"/>
      <c r="JJ727" s="1"/>
      <c r="JK727" s="1"/>
      <c r="JL727" s="1"/>
      <c r="JM727" s="1"/>
      <c r="JN727" s="1"/>
      <c r="JO727" s="1"/>
      <c r="JP727" s="1"/>
      <c r="JQ727" s="1"/>
      <c r="JR727" s="1"/>
      <c r="JS727" s="1"/>
      <c r="JT727" s="1"/>
      <c r="JU727" s="1"/>
      <c r="JV727" s="1"/>
      <c r="JW727" s="1"/>
      <c r="JX727" s="1"/>
      <c r="JY727" s="1"/>
      <c r="JZ727" s="1"/>
      <c r="KA727" s="1"/>
      <c r="KB727" s="1"/>
      <c r="KC727" s="1"/>
      <c r="KD727" s="1"/>
      <c r="KE727" s="1"/>
      <c r="KF727" s="1"/>
      <c r="KG727" s="1"/>
      <c r="KH727" s="1"/>
      <c r="KI727" s="1"/>
      <c r="KJ727" s="1"/>
      <c r="KK727" s="1"/>
      <c r="KL727" s="1"/>
      <c r="KM727" s="1"/>
    </row>
    <row r="728" spans="231:299" ht="15" customHeight="1" x14ac:dyDescent="0.25">
      <c r="HY728" s="1"/>
      <c r="HZ728" s="1"/>
      <c r="IA728" s="1"/>
      <c r="IB728" s="1"/>
      <c r="IC728" s="1"/>
      <c r="ID728" s="1"/>
      <c r="IE728" s="1"/>
      <c r="IF728" s="1"/>
      <c r="IG728" s="1"/>
      <c r="IH728" s="1"/>
      <c r="II728" s="1"/>
      <c r="IJ728" s="1"/>
      <c r="IK728" s="1"/>
      <c r="IL728" s="1"/>
      <c r="IM728" s="1"/>
      <c r="IN728" s="1"/>
      <c r="IO728" s="1"/>
      <c r="IP728" s="1"/>
      <c r="IQ728" s="1"/>
      <c r="IR728" s="1"/>
      <c r="IS728" s="1"/>
      <c r="IT728" s="1"/>
      <c r="IU728" s="1"/>
      <c r="IV728" s="1"/>
      <c r="IW728" s="1"/>
      <c r="IX728" s="1"/>
      <c r="IY728" s="1"/>
      <c r="IZ728" s="1"/>
      <c r="JA728" s="1"/>
      <c r="JB728" s="1"/>
      <c r="JC728" s="1"/>
      <c r="JD728" s="1"/>
      <c r="JE728" s="1"/>
      <c r="JF728" s="1"/>
      <c r="JG728" s="1"/>
      <c r="JH728" s="1"/>
      <c r="JI728" s="1"/>
      <c r="JJ728" s="1"/>
      <c r="JK728" s="1"/>
      <c r="JL728" s="1"/>
      <c r="JM728" s="1"/>
      <c r="JN728" s="1"/>
      <c r="JO728" s="1"/>
      <c r="JP728" s="1"/>
      <c r="JQ728" s="1"/>
      <c r="JR728" s="1"/>
      <c r="JS728" s="1"/>
      <c r="JT728" s="1"/>
      <c r="JU728" s="1"/>
      <c r="JV728" s="1"/>
      <c r="JW728" s="1"/>
      <c r="JX728" s="1"/>
      <c r="JY728" s="1"/>
      <c r="JZ728" s="1"/>
      <c r="KA728" s="1"/>
      <c r="KB728" s="1"/>
      <c r="KC728" s="1"/>
      <c r="KD728" s="1"/>
      <c r="KE728" s="1"/>
      <c r="KF728" s="1"/>
      <c r="KG728" s="1"/>
      <c r="KH728" s="1"/>
      <c r="KI728" s="1"/>
      <c r="KJ728" s="1"/>
      <c r="KK728" s="1"/>
      <c r="KL728" s="1"/>
      <c r="KM728" s="1"/>
    </row>
    <row r="729" spans="231:299" ht="15" customHeight="1" x14ac:dyDescent="0.25">
      <c r="HY729" s="1"/>
      <c r="HZ729" s="1"/>
      <c r="IA729" s="1"/>
      <c r="IB729" s="1"/>
      <c r="IC729" s="1"/>
      <c r="ID729" s="1"/>
      <c r="IE729" s="1"/>
      <c r="IF729" s="1"/>
      <c r="IG729" s="1"/>
      <c r="IH729" s="1"/>
      <c r="II729" s="1"/>
      <c r="IJ729" s="1"/>
      <c r="IK729" s="1"/>
      <c r="IL729" s="1"/>
      <c r="IM729" s="1"/>
      <c r="IN729" s="1"/>
      <c r="IO729" s="1"/>
      <c r="IP729" s="1"/>
      <c r="IQ729" s="1"/>
      <c r="IR729" s="1"/>
      <c r="IS729" s="1"/>
      <c r="IT729" s="1"/>
      <c r="IU729" s="1"/>
      <c r="IV729" s="1"/>
      <c r="IW729" s="1"/>
      <c r="IX729" s="1"/>
      <c r="IY729" s="1"/>
      <c r="IZ729" s="1"/>
      <c r="JA729" s="1"/>
      <c r="JB729" s="1"/>
      <c r="JC729" s="1"/>
      <c r="JD729" s="1"/>
      <c r="JE729" s="1"/>
      <c r="JF729" s="1"/>
      <c r="JG729" s="1"/>
      <c r="JH729" s="1"/>
      <c r="JI729" s="1"/>
      <c r="JJ729" s="1"/>
      <c r="JK729" s="1"/>
      <c r="JL729" s="1"/>
      <c r="JM729" s="1"/>
      <c r="JN729" s="1"/>
      <c r="JO729" s="1"/>
      <c r="JP729" s="1"/>
      <c r="JQ729" s="1"/>
      <c r="JR729" s="1"/>
      <c r="JS729" s="1"/>
      <c r="JT729" s="1"/>
      <c r="JU729" s="1"/>
      <c r="JV729" s="1"/>
      <c r="JW729" s="1"/>
      <c r="JX729" s="1"/>
      <c r="JY729" s="1"/>
      <c r="JZ729" s="1"/>
      <c r="KA729" s="1"/>
      <c r="KB729" s="1"/>
      <c r="KC729" s="1"/>
      <c r="KD729" s="1"/>
      <c r="KE729" s="1"/>
      <c r="KF729" s="1"/>
      <c r="KG729" s="1"/>
      <c r="KH729" s="1"/>
      <c r="KI729" s="1"/>
      <c r="KJ729" s="1"/>
      <c r="KK729" s="1"/>
      <c r="KL729" s="1"/>
      <c r="KM729" s="1"/>
    </row>
    <row r="730" spans="231:299" ht="15" customHeight="1" x14ac:dyDescent="0.25">
      <c r="HY730" s="1"/>
      <c r="HZ730" s="1"/>
      <c r="IA730" s="1"/>
      <c r="IB730" s="1"/>
      <c r="IC730" s="1"/>
      <c r="ID730" s="1"/>
      <c r="IE730" s="1"/>
      <c r="IF730" s="1"/>
      <c r="IG730" s="1"/>
      <c r="IH730" s="1"/>
      <c r="II730" s="1"/>
      <c r="IJ730" s="1"/>
      <c r="IK730" s="1"/>
      <c r="IL730" s="1"/>
      <c r="IM730" s="1"/>
      <c r="IN730" s="1"/>
      <c r="IO730" s="1"/>
      <c r="IP730" s="1"/>
      <c r="IQ730" s="1"/>
      <c r="IR730" s="1"/>
      <c r="IS730" s="1"/>
      <c r="IT730" s="1"/>
      <c r="IU730" s="1"/>
      <c r="IV730" s="1"/>
      <c r="IW730" s="1"/>
      <c r="IX730" s="1"/>
      <c r="IY730" s="1"/>
      <c r="IZ730" s="1"/>
      <c r="JA730" s="1"/>
      <c r="JB730" s="1"/>
      <c r="JC730" s="1"/>
      <c r="JD730" s="1"/>
      <c r="JE730" s="1"/>
      <c r="JF730" s="1"/>
      <c r="JG730" s="1"/>
      <c r="JH730" s="1"/>
      <c r="JI730" s="1"/>
      <c r="JJ730" s="1"/>
      <c r="JK730" s="1"/>
      <c r="JL730" s="1"/>
      <c r="JM730" s="1"/>
      <c r="JN730" s="1"/>
      <c r="JO730" s="1"/>
      <c r="JP730" s="1"/>
      <c r="JQ730" s="1"/>
      <c r="JR730" s="1"/>
      <c r="JS730" s="1"/>
      <c r="JT730" s="1"/>
      <c r="JU730" s="1"/>
      <c r="JV730" s="1"/>
      <c r="JW730" s="1"/>
      <c r="JX730" s="1"/>
      <c r="JY730" s="1"/>
      <c r="JZ730" s="1"/>
      <c r="KA730" s="1"/>
      <c r="KB730" s="1"/>
      <c r="KC730" s="1"/>
      <c r="KD730" s="1"/>
      <c r="KE730" s="1"/>
      <c r="KF730" s="1"/>
      <c r="KG730" s="1"/>
      <c r="KH730" s="1"/>
      <c r="KI730" s="1"/>
      <c r="KJ730" s="1"/>
      <c r="KK730" s="1"/>
      <c r="KL730" s="1"/>
      <c r="KM730" s="1"/>
    </row>
    <row r="731" spans="231:299" ht="15" customHeight="1" x14ac:dyDescent="0.25">
      <c r="HZ731" s="1"/>
      <c r="IA731" s="1"/>
      <c r="IB731" s="1"/>
      <c r="IC731" s="1"/>
      <c r="ID731" s="1"/>
      <c r="IE731" s="1"/>
      <c r="IF731" s="1"/>
      <c r="IG731" s="1"/>
      <c r="IH731" s="1"/>
      <c r="II731" s="1"/>
      <c r="IJ731" s="1"/>
      <c r="IK731" s="1"/>
      <c r="IL731" s="1"/>
      <c r="IM731" s="1"/>
      <c r="IN731" s="1"/>
      <c r="IO731" s="1"/>
      <c r="IP731" s="1"/>
      <c r="IQ731" s="1"/>
      <c r="IR731" s="1"/>
      <c r="IS731" s="1"/>
      <c r="IT731" s="1"/>
      <c r="IU731" s="1"/>
      <c r="IV731" s="1"/>
      <c r="IW731" s="1"/>
      <c r="IX731" s="1"/>
      <c r="IY731" s="1"/>
      <c r="IZ731" s="1"/>
      <c r="JA731" s="1"/>
      <c r="JB731" s="1"/>
      <c r="JC731" s="1"/>
      <c r="JD731" s="1"/>
      <c r="JE731" s="1"/>
      <c r="JF731" s="1"/>
      <c r="JG731" s="1"/>
      <c r="JH731" s="1"/>
      <c r="JI731" s="1"/>
      <c r="JJ731" s="1"/>
      <c r="JK731" s="1"/>
      <c r="JL731" s="1"/>
      <c r="JM731" s="1"/>
      <c r="JN731" s="1"/>
      <c r="JO731" s="1"/>
      <c r="JP731" s="1"/>
      <c r="JQ731" s="1"/>
      <c r="JR731" s="1"/>
      <c r="JS731" s="1"/>
      <c r="JT731" s="1"/>
      <c r="JU731" s="1"/>
      <c r="JV731" s="1"/>
      <c r="JW731" s="1"/>
      <c r="JX731" s="1"/>
      <c r="JY731" s="1"/>
      <c r="JZ731" s="1"/>
      <c r="KA731" s="1"/>
      <c r="KB731" s="1"/>
      <c r="KC731" s="1"/>
      <c r="KD731" s="1"/>
      <c r="KE731" s="1"/>
      <c r="KF731" s="1"/>
      <c r="KG731" s="1"/>
      <c r="KH731" s="1"/>
      <c r="KI731" s="1"/>
      <c r="KJ731" s="1"/>
      <c r="KK731" s="1"/>
      <c r="KL731" s="1"/>
      <c r="KM731" s="1"/>
    </row>
    <row r="732" spans="231:299" ht="15" customHeight="1" x14ac:dyDescent="0.25">
      <c r="HZ732" s="1"/>
      <c r="IA732" s="1"/>
      <c r="IB732" s="1"/>
      <c r="IC732" s="1"/>
      <c r="ID732" s="1"/>
      <c r="IE732" s="1"/>
      <c r="IF732" s="1"/>
      <c r="IG732" s="1"/>
      <c r="IH732" s="1"/>
      <c r="II732" s="1"/>
      <c r="IJ732" s="1"/>
      <c r="IK732" s="1"/>
      <c r="IL732" s="1"/>
      <c r="IM732" s="1"/>
      <c r="IN732" s="1"/>
      <c r="IO732" s="1"/>
      <c r="IP732" s="1"/>
      <c r="IQ732" s="1"/>
      <c r="IR732" s="1"/>
      <c r="IS732" s="1"/>
      <c r="IT732" s="1"/>
      <c r="IU732" s="1"/>
      <c r="IV732" s="1"/>
      <c r="IW732" s="1"/>
      <c r="IX732" s="1"/>
      <c r="IY732" s="1"/>
      <c r="IZ732" s="1"/>
      <c r="JA732" s="1"/>
      <c r="JB732" s="1"/>
      <c r="JC732" s="1"/>
      <c r="JD732" s="1"/>
      <c r="JE732" s="1"/>
      <c r="JF732" s="1"/>
      <c r="JG732" s="1"/>
      <c r="JH732" s="1"/>
      <c r="JI732" s="1"/>
      <c r="JJ732" s="1"/>
      <c r="JK732" s="1"/>
      <c r="JL732" s="1"/>
      <c r="JM732" s="1"/>
      <c r="JN732" s="1"/>
      <c r="JO732" s="1"/>
      <c r="JP732" s="1"/>
      <c r="JQ732" s="1"/>
      <c r="JR732" s="1"/>
      <c r="JS732" s="1"/>
      <c r="JT732" s="1"/>
      <c r="JU732" s="1"/>
      <c r="JV732" s="1"/>
      <c r="JW732" s="1"/>
      <c r="JX732" s="1"/>
      <c r="JY732" s="1"/>
      <c r="JZ732" s="1"/>
      <c r="KA732" s="1"/>
      <c r="KB732" s="1"/>
      <c r="KC732" s="1"/>
      <c r="KD732" s="1"/>
      <c r="KE732" s="1"/>
      <c r="KF732" s="1"/>
      <c r="KG732" s="1"/>
      <c r="KH732" s="1"/>
      <c r="KI732" s="1"/>
      <c r="KJ732" s="1"/>
      <c r="KK732" s="1"/>
      <c r="KL732" s="1"/>
      <c r="KM732" s="1"/>
    </row>
    <row r="733" spans="231:299" ht="15" customHeight="1" x14ac:dyDescent="0.25">
      <c r="HZ733" s="1"/>
      <c r="IA733" s="1"/>
      <c r="IB733" s="1"/>
      <c r="IC733" s="1"/>
      <c r="ID733" s="1"/>
      <c r="IE733" s="1"/>
      <c r="IF733" s="1"/>
      <c r="IG733" s="1"/>
      <c r="IH733" s="1"/>
      <c r="II733" s="1"/>
      <c r="IJ733" s="1"/>
      <c r="IK733" s="1"/>
      <c r="IL733" s="1"/>
      <c r="IM733" s="1"/>
      <c r="IN733" s="1"/>
      <c r="IO733" s="1"/>
      <c r="IP733" s="1"/>
      <c r="IQ733" s="1"/>
      <c r="IR733" s="1"/>
      <c r="IS733" s="1"/>
      <c r="IT733" s="1"/>
      <c r="IU733" s="1"/>
      <c r="IV733" s="1"/>
      <c r="IW733" s="1"/>
      <c r="IX733" s="1"/>
      <c r="IY733" s="1"/>
      <c r="IZ733" s="1"/>
      <c r="JA733" s="1"/>
      <c r="JB733" s="1"/>
      <c r="JC733" s="1"/>
      <c r="JD733" s="1"/>
      <c r="JE733" s="1"/>
      <c r="JF733" s="1"/>
      <c r="JG733" s="1"/>
      <c r="JH733" s="1"/>
      <c r="JI733" s="1"/>
      <c r="JJ733" s="1"/>
      <c r="JK733" s="1"/>
      <c r="JL733" s="1"/>
      <c r="JM733" s="1"/>
      <c r="JN733" s="1"/>
      <c r="JO733" s="1"/>
      <c r="JP733" s="1"/>
      <c r="JQ733" s="1"/>
      <c r="JR733" s="1"/>
      <c r="JS733" s="1"/>
      <c r="JT733" s="1"/>
      <c r="JU733" s="1"/>
      <c r="JV733" s="1"/>
      <c r="JW733" s="1"/>
      <c r="JX733" s="1"/>
      <c r="JY733" s="1"/>
      <c r="JZ733" s="1"/>
      <c r="KA733" s="1"/>
      <c r="KB733" s="1"/>
      <c r="KC733" s="1"/>
      <c r="KD733" s="1"/>
      <c r="KE733" s="1"/>
      <c r="KF733" s="1"/>
      <c r="KG733" s="1"/>
      <c r="KH733" s="1"/>
      <c r="KI733" s="1"/>
      <c r="KJ733" s="1"/>
      <c r="KK733" s="1"/>
      <c r="KL733" s="1"/>
      <c r="KM733" s="1"/>
    </row>
    <row r="734" spans="231:299" ht="15" customHeight="1" x14ac:dyDescent="0.25">
      <c r="HZ734" s="1"/>
      <c r="IA734" s="1"/>
      <c r="IB734" s="1"/>
      <c r="IC734" s="1"/>
      <c r="ID734" s="1"/>
      <c r="IE734" s="1"/>
      <c r="IF734" s="1"/>
      <c r="IG734" s="1"/>
      <c r="IH734" s="1"/>
      <c r="II734" s="1"/>
      <c r="IJ734" s="1"/>
      <c r="IK734" s="1"/>
      <c r="IL734" s="1"/>
      <c r="IM734" s="1"/>
      <c r="IN734" s="1"/>
      <c r="IO734" s="1"/>
      <c r="IP734" s="1"/>
      <c r="IQ734" s="1"/>
      <c r="IR734" s="1"/>
      <c r="IS734" s="1"/>
      <c r="IT734" s="1"/>
      <c r="IU734" s="1"/>
      <c r="IV734" s="1"/>
      <c r="IW734" s="1"/>
      <c r="IX734" s="1"/>
      <c r="IY734" s="1"/>
      <c r="IZ734" s="1"/>
      <c r="JA734" s="1"/>
      <c r="JB734" s="1"/>
      <c r="JC734" s="1"/>
      <c r="JD734" s="1"/>
      <c r="JE734" s="1"/>
      <c r="JF734" s="1"/>
      <c r="JG734" s="1"/>
      <c r="JH734" s="1"/>
      <c r="JI734" s="1"/>
      <c r="JJ734" s="1"/>
      <c r="JK734" s="1"/>
      <c r="JL734" s="1"/>
      <c r="JM734" s="1"/>
      <c r="JN734" s="1"/>
      <c r="JO734" s="1"/>
      <c r="JP734" s="1"/>
      <c r="JQ734" s="1"/>
      <c r="JR734" s="1"/>
      <c r="JS734" s="1"/>
      <c r="JT734" s="1"/>
      <c r="JU734" s="1"/>
      <c r="JV734" s="1"/>
      <c r="JW734" s="1"/>
      <c r="JX734" s="1"/>
      <c r="JY734" s="1"/>
      <c r="JZ734" s="1"/>
      <c r="KA734" s="1"/>
      <c r="KB734" s="1"/>
      <c r="KC734" s="1"/>
      <c r="KD734" s="1"/>
      <c r="KE734" s="1"/>
      <c r="KF734" s="1"/>
      <c r="KG734" s="1"/>
      <c r="KH734" s="1"/>
      <c r="KI734" s="1"/>
      <c r="KJ734" s="1"/>
      <c r="KK734" s="1"/>
      <c r="KL734" s="1"/>
      <c r="KM734" s="1"/>
    </row>
    <row r="735" spans="231:299" ht="15" customHeight="1" x14ac:dyDescent="0.25">
      <c r="IA735" s="1"/>
      <c r="IB735" s="1"/>
      <c r="IC735" s="1"/>
      <c r="ID735" s="1"/>
      <c r="IE735" s="1"/>
      <c r="IF735" s="1"/>
      <c r="IG735" s="1"/>
      <c r="IH735" s="1"/>
      <c r="II735" s="1"/>
      <c r="IJ735" s="1"/>
      <c r="IK735" s="1"/>
      <c r="IL735" s="1"/>
      <c r="IM735" s="1"/>
      <c r="IN735" s="1"/>
      <c r="IO735" s="1"/>
      <c r="IP735" s="1"/>
      <c r="IQ735" s="1"/>
      <c r="IR735" s="1"/>
      <c r="IS735" s="1"/>
      <c r="IT735" s="1"/>
      <c r="IU735" s="1"/>
      <c r="IV735" s="1"/>
      <c r="IW735" s="1"/>
      <c r="IX735" s="1"/>
      <c r="IY735" s="1"/>
      <c r="IZ735" s="1"/>
      <c r="JA735" s="1"/>
      <c r="JB735" s="1"/>
      <c r="JC735" s="1"/>
      <c r="JD735" s="1"/>
      <c r="JE735" s="1"/>
      <c r="JF735" s="1"/>
      <c r="JG735" s="1"/>
      <c r="JH735" s="1"/>
      <c r="JI735" s="1"/>
      <c r="JJ735" s="1"/>
      <c r="JK735" s="1"/>
      <c r="JL735" s="1"/>
      <c r="JM735" s="1"/>
      <c r="JN735" s="1"/>
      <c r="JO735" s="1"/>
      <c r="JP735" s="1"/>
      <c r="JQ735" s="1"/>
      <c r="JR735" s="1"/>
      <c r="JS735" s="1"/>
      <c r="JT735" s="1"/>
      <c r="JU735" s="1"/>
      <c r="JV735" s="1"/>
      <c r="JW735" s="1"/>
      <c r="JX735" s="1"/>
      <c r="JY735" s="1"/>
      <c r="JZ735" s="1"/>
      <c r="KA735" s="1"/>
      <c r="KB735" s="1"/>
      <c r="KC735" s="1"/>
      <c r="KD735" s="1"/>
      <c r="KE735" s="1"/>
      <c r="KF735" s="1"/>
      <c r="KG735" s="1"/>
      <c r="KH735" s="1"/>
      <c r="KI735" s="1"/>
      <c r="KJ735" s="1"/>
      <c r="KK735" s="1"/>
      <c r="KL735" s="1"/>
      <c r="KM735" s="1"/>
    </row>
    <row r="736" spans="231:299" ht="15" customHeight="1" x14ac:dyDescent="0.25">
      <c r="IA736" s="1"/>
      <c r="IB736" s="1"/>
      <c r="IC736" s="1"/>
      <c r="ID736" s="1"/>
      <c r="IE736" s="1"/>
      <c r="IF736" s="1"/>
      <c r="IG736" s="1"/>
      <c r="IH736" s="1"/>
      <c r="II736" s="1"/>
      <c r="IJ736" s="1"/>
      <c r="IK736" s="1"/>
      <c r="IL736" s="1"/>
      <c r="IM736" s="1"/>
      <c r="IN736" s="1"/>
      <c r="IO736" s="1"/>
      <c r="IP736" s="1"/>
      <c r="IQ736" s="1"/>
      <c r="IR736" s="1"/>
      <c r="IS736" s="1"/>
      <c r="IT736" s="1"/>
      <c r="IU736" s="1"/>
      <c r="IV736" s="1"/>
      <c r="IW736" s="1"/>
      <c r="IX736" s="1"/>
      <c r="IY736" s="1"/>
      <c r="IZ736" s="1"/>
      <c r="JA736" s="1"/>
      <c r="JB736" s="1"/>
      <c r="JC736" s="1"/>
      <c r="JD736" s="1"/>
      <c r="JE736" s="1"/>
      <c r="JF736" s="1"/>
      <c r="JG736" s="1"/>
      <c r="JH736" s="1"/>
      <c r="JI736" s="1"/>
      <c r="JJ736" s="1"/>
      <c r="JK736" s="1"/>
      <c r="JL736" s="1"/>
      <c r="JM736" s="1"/>
      <c r="JN736" s="1"/>
      <c r="JO736" s="1"/>
      <c r="JP736" s="1"/>
      <c r="JQ736" s="1"/>
      <c r="JR736" s="1"/>
      <c r="JS736" s="1"/>
      <c r="JT736" s="1"/>
      <c r="JU736" s="1"/>
      <c r="JV736" s="1"/>
      <c r="JW736" s="1"/>
      <c r="JX736" s="1"/>
      <c r="JY736" s="1"/>
      <c r="JZ736" s="1"/>
      <c r="KA736" s="1"/>
      <c r="KB736" s="1"/>
      <c r="KC736" s="1"/>
      <c r="KD736" s="1"/>
      <c r="KE736" s="1"/>
      <c r="KF736" s="1"/>
      <c r="KG736" s="1"/>
      <c r="KH736" s="1"/>
      <c r="KI736" s="1"/>
      <c r="KJ736" s="1"/>
      <c r="KK736" s="1"/>
      <c r="KL736" s="1"/>
      <c r="KM736" s="1"/>
    </row>
    <row r="737" spans="235:299" ht="15" customHeight="1" x14ac:dyDescent="0.25">
      <c r="IA737" s="1"/>
      <c r="IB737" s="1"/>
      <c r="IC737" s="1"/>
      <c r="ID737" s="1"/>
      <c r="IE737" s="1"/>
      <c r="IF737" s="1"/>
      <c r="IG737" s="1"/>
      <c r="IH737" s="1"/>
      <c r="II737" s="1"/>
      <c r="IJ737" s="1"/>
      <c r="IK737" s="1"/>
      <c r="IL737" s="1"/>
      <c r="IM737" s="1"/>
      <c r="IN737" s="1"/>
      <c r="IO737" s="1"/>
      <c r="IP737" s="1"/>
      <c r="IQ737" s="1"/>
      <c r="IR737" s="1"/>
      <c r="IS737" s="1"/>
      <c r="IT737" s="1"/>
      <c r="IU737" s="1"/>
      <c r="IV737" s="1"/>
      <c r="IW737" s="1"/>
      <c r="IX737" s="1"/>
      <c r="IY737" s="1"/>
      <c r="IZ737" s="1"/>
      <c r="JA737" s="1"/>
      <c r="JB737" s="1"/>
      <c r="JC737" s="1"/>
      <c r="JD737" s="1"/>
      <c r="JE737" s="1"/>
      <c r="JF737" s="1"/>
      <c r="JG737" s="1"/>
      <c r="JH737" s="1"/>
      <c r="JI737" s="1"/>
      <c r="JJ737" s="1"/>
      <c r="JK737" s="1"/>
      <c r="JL737" s="1"/>
      <c r="JM737" s="1"/>
      <c r="JN737" s="1"/>
      <c r="JO737" s="1"/>
      <c r="JP737" s="1"/>
      <c r="JQ737" s="1"/>
      <c r="JR737" s="1"/>
      <c r="JS737" s="1"/>
      <c r="JT737" s="1"/>
      <c r="JU737" s="1"/>
      <c r="JV737" s="1"/>
      <c r="JW737" s="1"/>
      <c r="JX737" s="1"/>
      <c r="JY737" s="1"/>
      <c r="JZ737" s="1"/>
      <c r="KA737" s="1"/>
      <c r="KB737" s="1"/>
      <c r="KC737" s="1"/>
      <c r="KD737" s="1"/>
      <c r="KE737" s="1"/>
      <c r="KF737" s="1"/>
      <c r="KG737" s="1"/>
      <c r="KH737" s="1"/>
      <c r="KI737" s="1"/>
      <c r="KJ737" s="1"/>
      <c r="KK737" s="1"/>
      <c r="KL737" s="1"/>
      <c r="KM737" s="1"/>
    </row>
    <row r="738" spans="235:299" ht="15" customHeight="1" x14ac:dyDescent="0.25">
      <c r="IA738" s="1"/>
      <c r="IB738" s="1"/>
      <c r="IC738" s="1"/>
      <c r="ID738" s="1"/>
      <c r="IE738" s="1"/>
      <c r="IF738" s="1"/>
      <c r="IG738" s="1"/>
      <c r="IH738" s="1"/>
      <c r="II738" s="1"/>
      <c r="IJ738" s="1"/>
      <c r="IK738" s="1"/>
      <c r="IL738" s="1"/>
      <c r="IM738" s="1"/>
      <c r="IN738" s="1"/>
      <c r="IO738" s="1"/>
      <c r="IP738" s="1"/>
      <c r="IQ738" s="1"/>
      <c r="IR738" s="1"/>
      <c r="IS738" s="1"/>
      <c r="IT738" s="1"/>
      <c r="IU738" s="1"/>
      <c r="IV738" s="1"/>
      <c r="IW738" s="1"/>
      <c r="IX738" s="1"/>
      <c r="IY738" s="1"/>
      <c r="IZ738" s="1"/>
      <c r="JA738" s="1"/>
      <c r="JB738" s="1"/>
      <c r="JC738" s="1"/>
      <c r="JD738" s="1"/>
      <c r="JE738" s="1"/>
      <c r="JF738" s="1"/>
      <c r="JG738" s="1"/>
      <c r="JH738" s="1"/>
      <c r="JI738" s="1"/>
      <c r="JJ738" s="1"/>
      <c r="JK738" s="1"/>
      <c r="JL738" s="1"/>
      <c r="JM738" s="1"/>
      <c r="JN738" s="1"/>
      <c r="JO738" s="1"/>
      <c r="JP738" s="1"/>
      <c r="JQ738" s="1"/>
      <c r="JR738" s="1"/>
      <c r="JS738" s="1"/>
      <c r="JT738" s="1"/>
      <c r="JU738" s="1"/>
      <c r="JV738" s="1"/>
      <c r="JW738" s="1"/>
      <c r="JX738" s="1"/>
      <c r="JY738" s="1"/>
      <c r="JZ738" s="1"/>
      <c r="KA738" s="1"/>
      <c r="KB738" s="1"/>
      <c r="KC738" s="1"/>
      <c r="KD738" s="1"/>
      <c r="KE738" s="1"/>
      <c r="KF738" s="1"/>
      <c r="KG738" s="1"/>
      <c r="KH738" s="1"/>
      <c r="KI738" s="1"/>
      <c r="KJ738" s="1"/>
      <c r="KK738" s="1"/>
      <c r="KL738" s="1"/>
      <c r="KM738" s="1"/>
    </row>
    <row r="739" spans="235:299" ht="15" customHeight="1" x14ac:dyDescent="0.25">
      <c r="IB739" s="1"/>
      <c r="IC739" s="1"/>
      <c r="ID739" s="1"/>
      <c r="IE739" s="1"/>
      <c r="IF739" s="1"/>
      <c r="IG739" s="1"/>
      <c r="IH739" s="1"/>
      <c r="II739" s="1"/>
      <c r="IJ739" s="1"/>
      <c r="IK739" s="1"/>
      <c r="IL739" s="1"/>
      <c r="IM739" s="1"/>
      <c r="IN739" s="1"/>
      <c r="IO739" s="1"/>
      <c r="IP739" s="1"/>
      <c r="IQ739" s="1"/>
      <c r="IR739" s="1"/>
      <c r="IS739" s="1"/>
      <c r="IT739" s="1"/>
      <c r="IU739" s="1"/>
      <c r="IV739" s="1"/>
      <c r="IW739" s="1"/>
      <c r="IX739" s="1"/>
      <c r="IY739" s="1"/>
      <c r="IZ739" s="1"/>
      <c r="JA739" s="1"/>
      <c r="JB739" s="1"/>
      <c r="JC739" s="1"/>
      <c r="JD739" s="1"/>
      <c r="JE739" s="1"/>
      <c r="JF739" s="1"/>
      <c r="JG739" s="1"/>
      <c r="JH739" s="1"/>
      <c r="JI739" s="1"/>
      <c r="JJ739" s="1"/>
      <c r="JK739" s="1"/>
      <c r="JL739" s="1"/>
      <c r="JM739" s="1"/>
      <c r="JN739" s="1"/>
      <c r="JO739" s="1"/>
      <c r="JP739" s="1"/>
      <c r="JQ739" s="1"/>
      <c r="JR739" s="1"/>
      <c r="JS739" s="1"/>
      <c r="JT739" s="1"/>
      <c r="JU739" s="1"/>
      <c r="JV739" s="1"/>
      <c r="JW739" s="1"/>
      <c r="JX739" s="1"/>
      <c r="JY739" s="1"/>
      <c r="JZ739" s="1"/>
      <c r="KA739" s="1"/>
      <c r="KB739" s="1"/>
      <c r="KC739" s="1"/>
      <c r="KD739" s="1"/>
      <c r="KE739" s="1"/>
      <c r="KF739" s="1"/>
      <c r="KG739" s="1"/>
      <c r="KH739" s="1"/>
      <c r="KI739" s="1"/>
      <c r="KJ739" s="1"/>
      <c r="KK739" s="1"/>
      <c r="KL739" s="1"/>
      <c r="KM739" s="1"/>
    </row>
    <row r="740" spans="235:299" ht="15" customHeight="1" x14ac:dyDescent="0.25">
      <c r="IB740" s="1"/>
      <c r="IC740" s="1"/>
      <c r="ID740" s="1"/>
      <c r="IE740" s="1"/>
      <c r="IF740" s="1"/>
      <c r="IG740" s="1"/>
      <c r="IH740" s="1"/>
      <c r="II740" s="1"/>
      <c r="IJ740" s="1"/>
      <c r="IK740" s="1"/>
      <c r="IL740" s="1"/>
      <c r="IM740" s="1"/>
      <c r="IN740" s="1"/>
      <c r="IO740" s="1"/>
      <c r="IP740" s="1"/>
      <c r="IQ740" s="1"/>
      <c r="IR740" s="1"/>
      <c r="IS740" s="1"/>
      <c r="IT740" s="1"/>
      <c r="IU740" s="1"/>
      <c r="IV740" s="1"/>
      <c r="IW740" s="1"/>
      <c r="IX740" s="1"/>
      <c r="IY740" s="1"/>
      <c r="IZ740" s="1"/>
      <c r="JA740" s="1"/>
      <c r="JB740" s="1"/>
      <c r="JC740" s="1"/>
      <c r="JD740" s="1"/>
      <c r="JE740" s="1"/>
      <c r="JF740" s="1"/>
      <c r="JG740" s="1"/>
      <c r="JH740" s="1"/>
      <c r="JI740" s="1"/>
      <c r="JJ740" s="1"/>
      <c r="JK740" s="1"/>
      <c r="JL740" s="1"/>
      <c r="JM740" s="1"/>
      <c r="JN740" s="1"/>
      <c r="JO740" s="1"/>
      <c r="JP740" s="1"/>
      <c r="JQ740" s="1"/>
      <c r="JR740" s="1"/>
      <c r="JS740" s="1"/>
      <c r="JT740" s="1"/>
      <c r="JU740" s="1"/>
      <c r="JV740" s="1"/>
      <c r="JW740" s="1"/>
      <c r="JX740" s="1"/>
      <c r="JY740" s="1"/>
      <c r="JZ740" s="1"/>
      <c r="KA740" s="1"/>
      <c r="KB740" s="1"/>
      <c r="KC740" s="1"/>
      <c r="KD740" s="1"/>
      <c r="KE740" s="1"/>
      <c r="KF740" s="1"/>
      <c r="KG740" s="1"/>
      <c r="KH740" s="1"/>
      <c r="KI740" s="1"/>
      <c r="KJ740" s="1"/>
      <c r="KK740" s="1"/>
      <c r="KL740" s="1"/>
      <c r="KM740" s="1"/>
    </row>
    <row r="741" spans="235:299" ht="15" customHeight="1" x14ac:dyDescent="0.25">
      <c r="IB741" s="1"/>
      <c r="IC741" s="1"/>
      <c r="ID741" s="1"/>
      <c r="IE741" s="1"/>
      <c r="IF741" s="1"/>
      <c r="IG741" s="1"/>
      <c r="IH741" s="1"/>
      <c r="II741" s="1"/>
      <c r="IJ741" s="1"/>
      <c r="IK741" s="1"/>
      <c r="IL741" s="1"/>
      <c r="IM741" s="1"/>
      <c r="IN741" s="1"/>
      <c r="IO741" s="1"/>
      <c r="IP741" s="1"/>
      <c r="IQ741" s="1"/>
      <c r="IR741" s="1"/>
      <c r="IS741" s="1"/>
      <c r="IT741" s="1"/>
      <c r="IU741" s="1"/>
      <c r="IV741" s="1"/>
      <c r="IW741" s="1"/>
      <c r="IX741" s="1"/>
      <c r="IY741" s="1"/>
      <c r="IZ741" s="1"/>
      <c r="JA741" s="1"/>
      <c r="JB741" s="1"/>
      <c r="JC741" s="1"/>
      <c r="JD741" s="1"/>
      <c r="JE741" s="1"/>
      <c r="JF741" s="1"/>
      <c r="JG741" s="1"/>
      <c r="JH741" s="1"/>
      <c r="JI741" s="1"/>
      <c r="JJ741" s="1"/>
      <c r="JK741" s="1"/>
      <c r="JL741" s="1"/>
      <c r="JM741" s="1"/>
      <c r="JN741" s="1"/>
      <c r="JO741" s="1"/>
      <c r="JP741" s="1"/>
      <c r="JQ741" s="1"/>
      <c r="JR741" s="1"/>
      <c r="JS741" s="1"/>
      <c r="JT741" s="1"/>
      <c r="JU741" s="1"/>
      <c r="JV741" s="1"/>
      <c r="JW741" s="1"/>
      <c r="JX741" s="1"/>
      <c r="JY741" s="1"/>
      <c r="JZ741" s="1"/>
      <c r="KA741" s="1"/>
      <c r="KB741" s="1"/>
      <c r="KC741" s="1"/>
      <c r="KD741" s="1"/>
      <c r="KE741" s="1"/>
      <c r="KF741" s="1"/>
      <c r="KG741" s="1"/>
      <c r="KH741" s="1"/>
      <c r="KI741" s="1"/>
      <c r="KJ741" s="1"/>
      <c r="KK741" s="1"/>
      <c r="KL741" s="1"/>
      <c r="KM741" s="1"/>
    </row>
    <row r="742" spans="235:299" ht="15" customHeight="1" x14ac:dyDescent="0.25">
      <c r="IB742" s="1"/>
      <c r="IC742" s="1"/>
      <c r="ID742" s="1"/>
      <c r="IE742" s="1"/>
      <c r="IF742" s="1"/>
      <c r="IG742" s="1"/>
      <c r="IH742" s="1"/>
      <c r="II742" s="1"/>
      <c r="IJ742" s="1"/>
      <c r="IK742" s="1"/>
      <c r="IL742" s="1"/>
      <c r="IM742" s="1"/>
      <c r="IN742" s="1"/>
      <c r="IO742" s="1"/>
      <c r="IP742" s="1"/>
      <c r="IQ742" s="1"/>
      <c r="IR742" s="1"/>
      <c r="IS742" s="1"/>
      <c r="IT742" s="1"/>
      <c r="IU742" s="1"/>
      <c r="IV742" s="1"/>
      <c r="IW742" s="1"/>
      <c r="IX742" s="1"/>
      <c r="IY742" s="1"/>
      <c r="IZ742" s="1"/>
      <c r="JA742" s="1"/>
      <c r="JB742" s="1"/>
      <c r="JC742" s="1"/>
      <c r="JD742" s="1"/>
      <c r="JE742" s="1"/>
      <c r="JF742" s="1"/>
      <c r="JG742" s="1"/>
      <c r="JH742" s="1"/>
      <c r="JI742" s="1"/>
      <c r="JJ742" s="1"/>
      <c r="JK742" s="1"/>
      <c r="JL742" s="1"/>
      <c r="JM742" s="1"/>
      <c r="JN742" s="1"/>
      <c r="JO742" s="1"/>
      <c r="JP742" s="1"/>
      <c r="JQ742" s="1"/>
      <c r="JR742" s="1"/>
      <c r="JS742" s="1"/>
      <c r="JT742" s="1"/>
      <c r="JU742" s="1"/>
      <c r="JV742" s="1"/>
      <c r="JW742" s="1"/>
      <c r="JX742" s="1"/>
      <c r="JY742" s="1"/>
      <c r="JZ742" s="1"/>
      <c r="KA742" s="1"/>
      <c r="KB742" s="1"/>
      <c r="KC742" s="1"/>
      <c r="KD742" s="1"/>
      <c r="KE742" s="1"/>
      <c r="KF742" s="1"/>
      <c r="KG742" s="1"/>
      <c r="KH742" s="1"/>
      <c r="KI742" s="1"/>
      <c r="KJ742" s="1"/>
      <c r="KK742" s="1"/>
      <c r="KL742" s="1"/>
      <c r="KM742" s="1"/>
    </row>
    <row r="743" spans="235:299" ht="15" customHeight="1" x14ac:dyDescent="0.25">
      <c r="IC743" s="1"/>
      <c r="ID743" s="1"/>
      <c r="IE743" s="1"/>
      <c r="IF743" s="1"/>
      <c r="IG743" s="1"/>
      <c r="IH743" s="1"/>
      <c r="II743" s="1"/>
      <c r="IJ743" s="1"/>
      <c r="IK743" s="1"/>
      <c r="IL743" s="1"/>
      <c r="IM743" s="1"/>
      <c r="IN743" s="1"/>
      <c r="IO743" s="1"/>
      <c r="IP743" s="1"/>
      <c r="IQ743" s="1"/>
      <c r="IR743" s="1"/>
      <c r="IS743" s="1"/>
      <c r="IT743" s="1"/>
      <c r="IU743" s="1"/>
      <c r="IV743" s="1"/>
      <c r="IW743" s="1"/>
      <c r="IX743" s="1"/>
      <c r="IY743" s="1"/>
      <c r="IZ743" s="1"/>
      <c r="JA743" s="1"/>
      <c r="JB743" s="1"/>
      <c r="JC743" s="1"/>
      <c r="JD743" s="1"/>
      <c r="JE743" s="1"/>
      <c r="JF743" s="1"/>
      <c r="JG743" s="1"/>
      <c r="JH743" s="1"/>
      <c r="JI743" s="1"/>
      <c r="JJ743" s="1"/>
      <c r="JK743" s="1"/>
      <c r="JL743" s="1"/>
      <c r="JM743" s="1"/>
      <c r="JN743" s="1"/>
      <c r="JO743" s="1"/>
      <c r="JP743" s="1"/>
      <c r="JQ743" s="1"/>
      <c r="JR743" s="1"/>
      <c r="JS743" s="1"/>
      <c r="JT743" s="1"/>
      <c r="JU743" s="1"/>
      <c r="JV743" s="1"/>
      <c r="JW743" s="1"/>
      <c r="JX743" s="1"/>
      <c r="JY743" s="1"/>
      <c r="JZ743" s="1"/>
      <c r="KA743" s="1"/>
      <c r="KB743" s="1"/>
      <c r="KC743" s="1"/>
      <c r="KD743" s="1"/>
      <c r="KE743" s="1"/>
      <c r="KF743" s="1"/>
      <c r="KG743" s="1"/>
      <c r="KH743" s="1"/>
      <c r="KI743" s="1"/>
      <c r="KJ743" s="1"/>
      <c r="KK743" s="1"/>
      <c r="KL743" s="1"/>
      <c r="KM743" s="1"/>
    </row>
    <row r="744" spans="235:299" ht="15" customHeight="1" x14ac:dyDescent="0.25">
      <c r="IC744" s="1"/>
      <c r="ID744" s="1"/>
      <c r="IE744" s="1"/>
      <c r="IF744" s="1"/>
      <c r="IG744" s="1"/>
      <c r="IH744" s="1"/>
      <c r="II744" s="1"/>
      <c r="IJ744" s="1"/>
      <c r="IK744" s="1"/>
      <c r="IL744" s="1"/>
      <c r="IM744" s="1"/>
      <c r="IN744" s="1"/>
      <c r="IO744" s="1"/>
      <c r="IP744" s="1"/>
      <c r="IQ744" s="1"/>
      <c r="IR744" s="1"/>
      <c r="IS744" s="1"/>
      <c r="IT744" s="1"/>
      <c r="IU744" s="1"/>
      <c r="IV744" s="1"/>
      <c r="IW744" s="1"/>
      <c r="IX744" s="1"/>
      <c r="IY744" s="1"/>
      <c r="IZ744" s="1"/>
      <c r="JA744" s="1"/>
      <c r="JB744" s="1"/>
      <c r="JC744" s="1"/>
      <c r="JD744" s="1"/>
      <c r="JE744" s="1"/>
      <c r="JF744" s="1"/>
      <c r="JG744" s="1"/>
      <c r="JH744" s="1"/>
      <c r="JI744" s="1"/>
      <c r="JJ744" s="1"/>
      <c r="JK744" s="1"/>
      <c r="JL744" s="1"/>
      <c r="JM744" s="1"/>
      <c r="JN744" s="1"/>
      <c r="JO744" s="1"/>
      <c r="JP744" s="1"/>
      <c r="JQ744" s="1"/>
      <c r="JR744" s="1"/>
      <c r="JS744" s="1"/>
      <c r="JT744" s="1"/>
      <c r="JU744" s="1"/>
      <c r="JV744" s="1"/>
      <c r="JW744" s="1"/>
      <c r="JX744" s="1"/>
      <c r="JY744" s="1"/>
      <c r="JZ744" s="1"/>
      <c r="KA744" s="1"/>
      <c r="KB744" s="1"/>
      <c r="KC744" s="1"/>
      <c r="KD744" s="1"/>
      <c r="KE744" s="1"/>
      <c r="KF744" s="1"/>
      <c r="KG744" s="1"/>
      <c r="KH744" s="1"/>
      <c r="KI744" s="1"/>
      <c r="KJ744" s="1"/>
      <c r="KK744" s="1"/>
      <c r="KL744" s="1"/>
      <c r="KM744" s="1"/>
    </row>
    <row r="745" spans="235:299" ht="15" customHeight="1" x14ac:dyDescent="0.25">
      <c r="IC745" s="1"/>
      <c r="ID745" s="1"/>
      <c r="IE745" s="1"/>
      <c r="IF745" s="1"/>
      <c r="IG745" s="1"/>
      <c r="IH745" s="1"/>
      <c r="II745" s="1"/>
      <c r="IJ745" s="1"/>
      <c r="IK745" s="1"/>
      <c r="IL745" s="1"/>
      <c r="IM745" s="1"/>
      <c r="IN745" s="1"/>
      <c r="IO745" s="1"/>
      <c r="IP745" s="1"/>
      <c r="IQ745" s="1"/>
      <c r="IR745" s="1"/>
      <c r="IS745" s="1"/>
      <c r="IT745" s="1"/>
      <c r="IU745" s="1"/>
      <c r="IV745" s="1"/>
      <c r="IW745" s="1"/>
      <c r="IX745" s="1"/>
      <c r="IY745" s="1"/>
      <c r="IZ745" s="1"/>
      <c r="JA745" s="1"/>
      <c r="JB745" s="1"/>
      <c r="JC745" s="1"/>
      <c r="JD745" s="1"/>
      <c r="JE745" s="1"/>
      <c r="JF745" s="1"/>
      <c r="JG745" s="1"/>
      <c r="JH745" s="1"/>
      <c r="JI745" s="1"/>
      <c r="JJ745" s="1"/>
      <c r="JK745" s="1"/>
      <c r="JL745" s="1"/>
      <c r="JM745" s="1"/>
      <c r="JN745" s="1"/>
      <c r="JO745" s="1"/>
      <c r="JP745" s="1"/>
      <c r="JQ745" s="1"/>
      <c r="JR745" s="1"/>
      <c r="JS745" s="1"/>
      <c r="JT745" s="1"/>
      <c r="JU745" s="1"/>
      <c r="JV745" s="1"/>
      <c r="JW745" s="1"/>
      <c r="JX745" s="1"/>
      <c r="JY745" s="1"/>
      <c r="JZ745" s="1"/>
      <c r="KA745" s="1"/>
      <c r="KB745" s="1"/>
      <c r="KC745" s="1"/>
      <c r="KD745" s="1"/>
      <c r="KE745" s="1"/>
      <c r="KF745" s="1"/>
      <c r="KG745" s="1"/>
      <c r="KH745" s="1"/>
      <c r="KI745" s="1"/>
      <c r="KJ745" s="1"/>
      <c r="KK745" s="1"/>
      <c r="KL745" s="1"/>
      <c r="KM745" s="1"/>
    </row>
    <row r="746" spans="235:299" ht="15" customHeight="1" x14ac:dyDescent="0.25">
      <c r="IC746" s="1"/>
      <c r="ID746" s="1"/>
      <c r="IE746" s="1"/>
      <c r="IF746" s="1"/>
      <c r="IG746" s="1"/>
      <c r="IH746" s="1"/>
      <c r="II746" s="1"/>
      <c r="IJ746" s="1"/>
      <c r="IK746" s="1"/>
      <c r="IL746" s="1"/>
      <c r="IM746" s="1"/>
      <c r="IN746" s="1"/>
      <c r="IO746" s="1"/>
      <c r="IP746" s="1"/>
      <c r="IQ746" s="1"/>
      <c r="IR746" s="1"/>
      <c r="IS746" s="1"/>
      <c r="IT746" s="1"/>
      <c r="IU746" s="1"/>
      <c r="IV746" s="1"/>
      <c r="IW746" s="1"/>
      <c r="IX746" s="1"/>
      <c r="IY746" s="1"/>
      <c r="IZ746" s="1"/>
      <c r="JA746" s="1"/>
      <c r="JB746" s="1"/>
      <c r="JC746" s="1"/>
      <c r="JD746" s="1"/>
      <c r="JE746" s="1"/>
      <c r="JF746" s="1"/>
      <c r="JG746" s="1"/>
      <c r="JH746" s="1"/>
      <c r="JI746" s="1"/>
      <c r="JJ746" s="1"/>
      <c r="JK746" s="1"/>
      <c r="JL746" s="1"/>
      <c r="JM746" s="1"/>
      <c r="JN746" s="1"/>
      <c r="JO746" s="1"/>
      <c r="JP746" s="1"/>
      <c r="JQ746" s="1"/>
      <c r="JR746" s="1"/>
      <c r="JS746" s="1"/>
      <c r="JT746" s="1"/>
      <c r="JU746" s="1"/>
      <c r="JV746" s="1"/>
      <c r="JW746" s="1"/>
      <c r="JX746" s="1"/>
      <c r="JY746" s="1"/>
      <c r="JZ746" s="1"/>
      <c r="KA746" s="1"/>
      <c r="KB746" s="1"/>
      <c r="KC746" s="1"/>
      <c r="KD746" s="1"/>
      <c r="KE746" s="1"/>
      <c r="KF746" s="1"/>
      <c r="KG746" s="1"/>
      <c r="KH746" s="1"/>
      <c r="KI746" s="1"/>
      <c r="KJ746" s="1"/>
      <c r="KK746" s="1"/>
      <c r="KL746" s="1"/>
      <c r="KM746" s="1"/>
    </row>
    <row r="747" spans="235:299" ht="15" customHeight="1" x14ac:dyDescent="0.25">
      <c r="ID747" s="1"/>
      <c r="IE747" s="1"/>
      <c r="IF747" s="1"/>
      <c r="IG747" s="1"/>
      <c r="IH747" s="1"/>
      <c r="II747" s="1"/>
      <c r="IJ747" s="1"/>
      <c r="IK747" s="1"/>
      <c r="IL747" s="1"/>
      <c r="IM747" s="1"/>
      <c r="IN747" s="1"/>
      <c r="IO747" s="1"/>
      <c r="IP747" s="1"/>
      <c r="IQ747" s="1"/>
      <c r="IR747" s="1"/>
      <c r="IS747" s="1"/>
      <c r="IT747" s="1"/>
      <c r="IU747" s="1"/>
      <c r="IV747" s="1"/>
      <c r="IW747" s="1"/>
      <c r="IX747" s="1"/>
      <c r="IY747" s="1"/>
      <c r="IZ747" s="1"/>
      <c r="JA747" s="1"/>
      <c r="JB747" s="1"/>
      <c r="JC747" s="1"/>
      <c r="JD747" s="1"/>
      <c r="JE747" s="1"/>
      <c r="JF747" s="1"/>
      <c r="JG747" s="1"/>
      <c r="JH747" s="1"/>
      <c r="JI747" s="1"/>
      <c r="JJ747" s="1"/>
      <c r="JK747" s="1"/>
      <c r="JL747" s="1"/>
      <c r="JM747" s="1"/>
      <c r="JN747" s="1"/>
      <c r="JO747" s="1"/>
      <c r="JP747" s="1"/>
      <c r="JQ747" s="1"/>
      <c r="JR747" s="1"/>
      <c r="JS747" s="1"/>
      <c r="JT747" s="1"/>
      <c r="JU747" s="1"/>
      <c r="JV747" s="1"/>
      <c r="JW747" s="1"/>
      <c r="JX747" s="1"/>
      <c r="JY747" s="1"/>
      <c r="JZ747" s="1"/>
      <c r="KA747" s="1"/>
      <c r="KB747" s="1"/>
      <c r="KC747" s="1"/>
      <c r="KD747" s="1"/>
      <c r="KE747" s="1"/>
      <c r="KF747" s="1"/>
      <c r="KG747" s="1"/>
      <c r="KH747" s="1"/>
      <c r="KI747" s="1"/>
      <c r="KJ747" s="1"/>
      <c r="KK747" s="1"/>
      <c r="KL747" s="1"/>
      <c r="KM747" s="1"/>
    </row>
    <row r="748" spans="235:299" ht="15" customHeight="1" x14ac:dyDescent="0.25">
      <c r="ID748" s="1"/>
      <c r="IE748" s="1"/>
      <c r="IF748" s="1"/>
      <c r="IG748" s="1"/>
      <c r="IH748" s="1"/>
      <c r="II748" s="1"/>
      <c r="IJ748" s="1"/>
      <c r="IK748" s="1"/>
      <c r="IL748" s="1"/>
      <c r="IM748" s="1"/>
      <c r="IN748" s="1"/>
      <c r="IO748" s="1"/>
      <c r="IP748" s="1"/>
      <c r="IQ748" s="1"/>
      <c r="IR748" s="1"/>
      <c r="IS748" s="1"/>
      <c r="IT748" s="1"/>
      <c r="IU748" s="1"/>
      <c r="IV748" s="1"/>
      <c r="IW748" s="1"/>
      <c r="IX748" s="1"/>
      <c r="IY748" s="1"/>
      <c r="IZ748" s="1"/>
      <c r="JA748" s="1"/>
      <c r="JB748" s="1"/>
      <c r="JC748" s="1"/>
      <c r="JD748" s="1"/>
      <c r="JE748" s="1"/>
      <c r="JF748" s="1"/>
      <c r="JG748" s="1"/>
      <c r="JH748" s="1"/>
      <c r="JI748" s="1"/>
      <c r="JJ748" s="1"/>
      <c r="JK748" s="1"/>
      <c r="JL748" s="1"/>
      <c r="JM748" s="1"/>
      <c r="JN748" s="1"/>
      <c r="JO748" s="1"/>
      <c r="JP748" s="1"/>
      <c r="JQ748" s="1"/>
      <c r="JR748" s="1"/>
      <c r="JS748" s="1"/>
      <c r="JT748" s="1"/>
      <c r="JU748" s="1"/>
      <c r="JV748" s="1"/>
      <c r="JW748" s="1"/>
      <c r="JX748" s="1"/>
      <c r="JY748" s="1"/>
      <c r="JZ748" s="1"/>
      <c r="KA748" s="1"/>
      <c r="KB748" s="1"/>
      <c r="KC748" s="1"/>
      <c r="KD748" s="1"/>
      <c r="KE748" s="1"/>
      <c r="KF748" s="1"/>
      <c r="KG748" s="1"/>
      <c r="KH748" s="1"/>
      <c r="KI748" s="1"/>
      <c r="KJ748" s="1"/>
      <c r="KK748" s="1"/>
      <c r="KL748" s="1"/>
      <c r="KM748" s="1"/>
    </row>
    <row r="749" spans="235:299" ht="15" customHeight="1" x14ac:dyDescent="0.25">
      <c r="ID749" s="1"/>
      <c r="IE749" s="1"/>
      <c r="IF749" s="1"/>
      <c r="IG749" s="1"/>
      <c r="IH749" s="1"/>
      <c r="II749" s="1"/>
      <c r="IJ749" s="1"/>
      <c r="IK749" s="1"/>
      <c r="IL749" s="1"/>
      <c r="IM749" s="1"/>
      <c r="IN749" s="1"/>
      <c r="IO749" s="1"/>
      <c r="IP749" s="1"/>
      <c r="IQ749" s="1"/>
      <c r="IR749" s="1"/>
      <c r="IS749" s="1"/>
      <c r="IT749" s="1"/>
      <c r="IU749" s="1"/>
      <c r="IV749" s="1"/>
      <c r="IW749" s="1"/>
      <c r="IX749" s="1"/>
      <c r="IY749" s="1"/>
      <c r="IZ749" s="1"/>
      <c r="JA749" s="1"/>
      <c r="JB749" s="1"/>
      <c r="JC749" s="1"/>
      <c r="JD749" s="1"/>
      <c r="JE749" s="1"/>
      <c r="JF749" s="1"/>
      <c r="JG749" s="1"/>
      <c r="JH749" s="1"/>
      <c r="JI749" s="1"/>
      <c r="JJ749" s="1"/>
      <c r="JK749" s="1"/>
      <c r="JL749" s="1"/>
      <c r="JM749" s="1"/>
      <c r="JN749" s="1"/>
      <c r="JO749" s="1"/>
      <c r="JP749" s="1"/>
      <c r="JQ749" s="1"/>
      <c r="JR749" s="1"/>
      <c r="JS749" s="1"/>
      <c r="JT749" s="1"/>
      <c r="JU749" s="1"/>
      <c r="JV749" s="1"/>
      <c r="JW749" s="1"/>
      <c r="JX749" s="1"/>
      <c r="JY749" s="1"/>
      <c r="JZ749" s="1"/>
      <c r="KA749" s="1"/>
      <c r="KB749" s="1"/>
      <c r="KC749" s="1"/>
      <c r="KD749" s="1"/>
      <c r="KE749" s="1"/>
      <c r="KF749" s="1"/>
      <c r="KG749" s="1"/>
      <c r="KH749" s="1"/>
      <c r="KI749" s="1"/>
      <c r="KJ749" s="1"/>
      <c r="KK749" s="1"/>
      <c r="KL749" s="1"/>
      <c r="KM749" s="1"/>
    </row>
    <row r="750" spans="235:299" ht="15" customHeight="1" x14ac:dyDescent="0.25">
      <c r="ID750" s="1"/>
      <c r="IE750" s="1"/>
      <c r="IF750" s="1"/>
      <c r="IG750" s="1"/>
      <c r="IH750" s="1"/>
      <c r="II750" s="1"/>
      <c r="IJ750" s="1"/>
      <c r="IK750" s="1"/>
      <c r="IL750" s="1"/>
      <c r="IM750" s="1"/>
      <c r="IN750" s="1"/>
      <c r="IO750" s="1"/>
      <c r="IP750" s="1"/>
      <c r="IQ750" s="1"/>
      <c r="IR750" s="1"/>
      <c r="IS750" s="1"/>
      <c r="IT750" s="1"/>
      <c r="IU750" s="1"/>
      <c r="IV750" s="1"/>
      <c r="IW750" s="1"/>
      <c r="IX750" s="1"/>
      <c r="IY750" s="1"/>
      <c r="IZ750" s="1"/>
      <c r="JA750" s="1"/>
      <c r="JB750" s="1"/>
      <c r="JC750" s="1"/>
      <c r="JD750" s="1"/>
      <c r="JE750" s="1"/>
      <c r="JF750" s="1"/>
      <c r="JG750" s="1"/>
      <c r="JH750" s="1"/>
      <c r="JI750" s="1"/>
      <c r="JJ750" s="1"/>
      <c r="JK750" s="1"/>
      <c r="JL750" s="1"/>
      <c r="JM750" s="1"/>
      <c r="JN750" s="1"/>
      <c r="JO750" s="1"/>
      <c r="JP750" s="1"/>
      <c r="JQ750" s="1"/>
      <c r="JR750" s="1"/>
      <c r="JS750" s="1"/>
      <c r="JT750" s="1"/>
      <c r="JU750" s="1"/>
      <c r="JV750" s="1"/>
      <c r="JW750" s="1"/>
      <c r="JX750" s="1"/>
      <c r="JY750" s="1"/>
      <c r="JZ750" s="1"/>
      <c r="KA750" s="1"/>
      <c r="KB750" s="1"/>
      <c r="KC750" s="1"/>
      <c r="KD750" s="1"/>
      <c r="KE750" s="1"/>
      <c r="KF750" s="1"/>
      <c r="KG750" s="1"/>
      <c r="KH750" s="1"/>
      <c r="KI750" s="1"/>
      <c r="KJ750" s="1"/>
      <c r="KK750" s="1"/>
      <c r="KL750" s="1"/>
      <c r="KM750" s="1"/>
    </row>
    <row r="751" spans="235:299" ht="15" customHeight="1" x14ac:dyDescent="0.25">
      <c r="IE751" s="1"/>
      <c r="IF751" s="1"/>
      <c r="IG751" s="1"/>
      <c r="IH751" s="1"/>
      <c r="II751" s="1"/>
      <c r="IJ751" s="1"/>
      <c r="IK751" s="1"/>
      <c r="IL751" s="1"/>
      <c r="IM751" s="1"/>
      <c r="IN751" s="1"/>
      <c r="IO751" s="1"/>
      <c r="IP751" s="1"/>
      <c r="IQ751" s="1"/>
      <c r="IR751" s="1"/>
      <c r="IS751" s="1"/>
      <c r="IT751" s="1"/>
      <c r="IU751" s="1"/>
      <c r="IV751" s="1"/>
      <c r="IW751" s="1"/>
      <c r="IX751" s="1"/>
      <c r="IY751" s="1"/>
      <c r="IZ751" s="1"/>
      <c r="JA751" s="1"/>
      <c r="JB751" s="1"/>
      <c r="JC751" s="1"/>
      <c r="JD751" s="1"/>
      <c r="JE751" s="1"/>
      <c r="JF751" s="1"/>
      <c r="JG751" s="1"/>
      <c r="JH751" s="1"/>
      <c r="JI751" s="1"/>
      <c r="JJ751" s="1"/>
      <c r="JK751" s="1"/>
      <c r="JL751" s="1"/>
      <c r="JM751" s="1"/>
      <c r="JN751" s="1"/>
      <c r="JO751" s="1"/>
      <c r="JP751" s="1"/>
      <c r="JQ751" s="1"/>
      <c r="JR751" s="1"/>
      <c r="JS751" s="1"/>
      <c r="JT751" s="1"/>
      <c r="JU751" s="1"/>
      <c r="JV751" s="1"/>
      <c r="JW751" s="1"/>
      <c r="JX751" s="1"/>
      <c r="JY751" s="1"/>
      <c r="JZ751" s="1"/>
      <c r="KA751" s="1"/>
      <c r="KB751" s="1"/>
      <c r="KC751" s="1"/>
      <c r="KD751" s="1"/>
      <c r="KE751" s="1"/>
      <c r="KF751" s="1"/>
      <c r="KG751" s="1"/>
      <c r="KH751" s="1"/>
      <c r="KI751" s="1"/>
      <c r="KJ751" s="1"/>
      <c r="KK751" s="1"/>
      <c r="KL751" s="1"/>
      <c r="KM751" s="1"/>
    </row>
    <row r="752" spans="235:299" ht="15" customHeight="1" x14ac:dyDescent="0.25">
      <c r="IE752" s="1"/>
      <c r="IF752" s="1"/>
      <c r="IG752" s="1"/>
      <c r="IH752" s="1"/>
      <c r="II752" s="1"/>
      <c r="IJ752" s="1"/>
      <c r="IK752" s="1"/>
      <c r="IL752" s="1"/>
      <c r="IM752" s="1"/>
      <c r="IN752" s="1"/>
      <c r="IO752" s="1"/>
      <c r="IP752" s="1"/>
      <c r="IQ752" s="1"/>
      <c r="IR752" s="1"/>
      <c r="IS752" s="1"/>
      <c r="IT752" s="1"/>
      <c r="IU752" s="1"/>
      <c r="IV752" s="1"/>
      <c r="IW752" s="1"/>
      <c r="IX752" s="1"/>
      <c r="IY752" s="1"/>
      <c r="IZ752" s="1"/>
      <c r="JA752" s="1"/>
      <c r="JB752" s="1"/>
      <c r="JC752" s="1"/>
      <c r="JD752" s="1"/>
      <c r="JE752" s="1"/>
      <c r="JF752" s="1"/>
      <c r="JG752" s="1"/>
      <c r="JH752" s="1"/>
      <c r="JI752" s="1"/>
      <c r="JJ752" s="1"/>
      <c r="JK752" s="1"/>
      <c r="JL752" s="1"/>
      <c r="JM752" s="1"/>
      <c r="JN752" s="1"/>
      <c r="JO752" s="1"/>
      <c r="JP752" s="1"/>
      <c r="JQ752" s="1"/>
      <c r="JR752" s="1"/>
      <c r="JS752" s="1"/>
      <c r="JT752" s="1"/>
      <c r="JU752" s="1"/>
      <c r="JV752" s="1"/>
      <c r="JW752" s="1"/>
      <c r="JX752" s="1"/>
      <c r="JY752" s="1"/>
      <c r="JZ752" s="1"/>
      <c r="KA752" s="1"/>
      <c r="KB752" s="1"/>
      <c r="KC752" s="1"/>
      <c r="KD752" s="1"/>
      <c r="KE752" s="1"/>
      <c r="KF752" s="1"/>
      <c r="KG752" s="1"/>
      <c r="KH752" s="1"/>
      <c r="KI752" s="1"/>
      <c r="KJ752" s="1"/>
      <c r="KK752" s="1"/>
      <c r="KL752" s="1"/>
      <c r="KM752" s="1"/>
    </row>
    <row r="753" spans="239:299" ht="15" customHeight="1" x14ac:dyDescent="0.25">
      <c r="IE753" s="1"/>
      <c r="IF753" s="1"/>
      <c r="IG753" s="1"/>
      <c r="IH753" s="1"/>
      <c r="II753" s="1"/>
      <c r="IJ753" s="1"/>
      <c r="IK753" s="1"/>
      <c r="IL753" s="1"/>
      <c r="IM753" s="1"/>
      <c r="IN753" s="1"/>
      <c r="IO753" s="1"/>
      <c r="IP753" s="1"/>
      <c r="IQ753" s="1"/>
      <c r="IR753" s="1"/>
      <c r="IS753" s="1"/>
      <c r="IT753" s="1"/>
      <c r="IU753" s="1"/>
      <c r="IV753" s="1"/>
      <c r="IW753" s="1"/>
      <c r="IX753" s="1"/>
      <c r="IY753" s="1"/>
      <c r="IZ753" s="1"/>
      <c r="JA753" s="1"/>
      <c r="JB753" s="1"/>
      <c r="JC753" s="1"/>
      <c r="JD753" s="1"/>
      <c r="JE753" s="1"/>
      <c r="JF753" s="1"/>
      <c r="JG753" s="1"/>
      <c r="JH753" s="1"/>
      <c r="JI753" s="1"/>
      <c r="JJ753" s="1"/>
      <c r="JK753" s="1"/>
      <c r="JL753" s="1"/>
      <c r="JM753" s="1"/>
      <c r="JN753" s="1"/>
      <c r="JO753" s="1"/>
      <c r="JP753" s="1"/>
      <c r="JQ753" s="1"/>
      <c r="JR753" s="1"/>
      <c r="JS753" s="1"/>
      <c r="JT753" s="1"/>
      <c r="JU753" s="1"/>
      <c r="JV753" s="1"/>
      <c r="JW753" s="1"/>
      <c r="JX753" s="1"/>
      <c r="JY753" s="1"/>
      <c r="JZ753" s="1"/>
      <c r="KA753" s="1"/>
      <c r="KB753" s="1"/>
      <c r="KC753" s="1"/>
      <c r="KD753" s="1"/>
      <c r="KE753" s="1"/>
      <c r="KF753" s="1"/>
      <c r="KG753" s="1"/>
      <c r="KH753" s="1"/>
      <c r="KI753" s="1"/>
      <c r="KJ753" s="1"/>
      <c r="KK753" s="1"/>
      <c r="KL753" s="1"/>
      <c r="KM753" s="1"/>
    </row>
    <row r="754" spans="239:299" ht="15" customHeight="1" x14ac:dyDescent="0.25">
      <c r="IE754" s="1"/>
      <c r="IF754" s="1"/>
      <c r="IG754" s="1"/>
      <c r="IH754" s="1"/>
      <c r="II754" s="1"/>
      <c r="IJ754" s="1"/>
      <c r="IK754" s="1"/>
      <c r="IL754" s="1"/>
      <c r="IM754" s="1"/>
      <c r="IN754" s="1"/>
      <c r="IO754" s="1"/>
      <c r="IP754" s="1"/>
      <c r="IQ754" s="1"/>
      <c r="IR754" s="1"/>
      <c r="IS754" s="1"/>
      <c r="IT754" s="1"/>
      <c r="IU754" s="1"/>
      <c r="IV754" s="1"/>
      <c r="IW754" s="1"/>
      <c r="IX754" s="1"/>
      <c r="IY754" s="1"/>
      <c r="IZ754" s="1"/>
      <c r="JA754" s="1"/>
      <c r="JB754" s="1"/>
      <c r="JC754" s="1"/>
      <c r="JD754" s="1"/>
      <c r="JE754" s="1"/>
      <c r="JF754" s="1"/>
      <c r="JG754" s="1"/>
      <c r="JH754" s="1"/>
      <c r="JI754" s="1"/>
      <c r="JJ754" s="1"/>
      <c r="JK754" s="1"/>
      <c r="JL754" s="1"/>
      <c r="JM754" s="1"/>
      <c r="JN754" s="1"/>
      <c r="JO754" s="1"/>
      <c r="JP754" s="1"/>
      <c r="JQ754" s="1"/>
      <c r="JR754" s="1"/>
      <c r="JS754" s="1"/>
      <c r="JT754" s="1"/>
      <c r="JU754" s="1"/>
      <c r="JV754" s="1"/>
      <c r="JW754" s="1"/>
      <c r="JX754" s="1"/>
      <c r="JY754" s="1"/>
      <c r="JZ754" s="1"/>
      <c r="KA754" s="1"/>
      <c r="KB754" s="1"/>
      <c r="KC754" s="1"/>
      <c r="KD754" s="1"/>
      <c r="KE754" s="1"/>
      <c r="KF754" s="1"/>
      <c r="KG754" s="1"/>
      <c r="KH754" s="1"/>
      <c r="KI754" s="1"/>
      <c r="KJ754" s="1"/>
      <c r="KK754" s="1"/>
      <c r="KL754" s="1"/>
      <c r="KM754" s="1"/>
    </row>
    <row r="755" spans="239:299" ht="15" customHeight="1" x14ac:dyDescent="0.25">
      <c r="IF755" s="1"/>
      <c r="IG755" s="1"/>
      <c r="IH755" s="1"/>
      <c r="II755" s="1"/>
      <c r="IJ755" s="1"/>
      <c r="IK755" s="1"/>
      <c r="IL755" s="1"/>
      <c r="IM755" s="1"/>
      <c r="IN755" s="1"/>
      <c r="IO755" s="1"/>
      <c r="IP755" s="1"/>
      <c r="IQ755" s="1"/>
      <c r="IR755" s="1"/>
      <c r="IS755" s="1"/>
      <c r="IT755" s="1"/>
      <c r="IU755" s="1"/>
      <c r="IV755" s="1"/>
      <c r="IW755" s="1"/>
      <c r="IX755" s="1"/>
      <c r="IY755" s="1"/>
      <c r="IZ755" s="1"/>
      <c r="JA755" s="1"/>
      <c r="JB755" s="1"/>
      <c r="JC755" s="1"/>
      <c r="JD755" s="1"/>
      <c r="JE755" s="1"/>
      <c r="JF755" s="1"/>
      <c r="JG755" s="1"/>
      <c r="JH755" s="1"/>
      <c r="JI755" s="1"/>
      <c r="JJ755" s="1"/>
      <c r="JK755" s="1"/>
      <c r="JL755" s="1"/>
      <c r="JM755" s="1"/>
      <c r="JN755" s="1"/>
      <c r="JO755" s="1"/>
      <c r="JP755" s="1"/>
      <c r="JQ755" s="1"/>
      <c r="JR755" s="1"/>
      <c r="JS755" s="1"/>
      <c r="JT755" s="1"/>
      <c r="JU755" s="1"/>
      <c r="JV755" s="1"/>
      <c r="JW755" s="1"/>
      <c r="JX755" s="1"/>
      <c r="JY755" s="1"/>
      <c r="JZ755" s="1"/>
      <c r="KA755" s="1"/>
      <c r="KB755" s="1"/>
      <c r="KC755" s="1"/>
      <c r="KD755" s="1"/>
      <c r="KE755" s="1"/>
      <c r="KF755" s="1"/>
      <c r="KG755" s="1"/>
      <c r="KH755" s="1"/>
      <c r="KI755" s="1"/>
      <c r="KJ755" s="1"/>
      <c r="KK755" s="1"/>
      <c r="KL755" s="1"/>
      <c r="KM755" s="1"/>
    </row>
    <row r="756" spans="239:299" ht="15" customHeight="1" x14ac:dyDescent="0.25">
      <c r="IF756" s="1"/>
      <c r="IG756" s="1"/>
      <c r="IH756" s="1"/>
      <c r="II756" s="1"/>
      <c r="IJ756" s="1"/>
      <c r="IK756" s="1"/>
      <c r="IL756" s="1"/>
      <c r="IM756" s="1"/>
      <c r="IN756" s="1"/>
      <c r="IO756" s="1"/>
      <c r="IP756" s="1"/>
      <c r="IQ756" s="1"/>
      <c r="IR756" s="1"/>
      <c r="IS756" s="1"/>
      <c r="IT756" s="1"/>
      <c r="IU756" s="1"/>
      <c r="IV756" s="1"/>
      <c r="IW756" s="1"/>
      <c r="IX756" s="1"/>
      <c r="IY756" s="1"/>
      <c r="IZ756" s="1"/>
      <c r="JA756" s="1"/>
      <c r="JB756" s="1"/>
      <c r="JC756" s="1"/>
      <c r="JD756" s="1"/>
      <c r="JE756" s="1"/>
      <c r="JF756" s="1"/>
      <c r="JG756" s="1"/>
      <c r="JH756" s="1"/>
      <c r="JI756" s="1"/>
      <c r="JJ756" s="1"/>
      <c r="JK756" s="1"/>
      <c r="JL756" s="1"/>
      <c r="JM756" s="1"/>
      <c r="JN756" s="1"/>
      <c r="JO756" s="1"/>
      <c r="JP756" s="1"/>
      <c r="JQ756" s="1"/>
      <c r="JR756" s="1"/>
      <c r="JS756" s="1"/>
      <c r="JT756" s="1"/>
      <c r="JU756" s="1"/>
      <c r="JV756" s="1"/>
      <c r="JW756" s="1"/>
      <c r="JX756" s="1"/>
      <c r="JY756" s="1"/>
      <c r="JZ756" s="1"/>
      <c r="KA756" s="1"/>
      <c r="KB756" s="1"/>
      <c r="KC756" s="1"/>
      <c r="KD756" s="1"/>
      <c r="KE756" s="1"/>
      <c r="KF756" s="1"/>
      <c r="KG756" s="1"/>
      <c r="KH756" s="1"/>
      <c r="KI756" s="1"/>
      <c r="KJ756" s="1"/>
      <c r="KK756" s="1"/>
      <c r="KL756" s="1"/>
      <c r="KM756" s="1"/>
    </row>
    <row r="757" spans="239:299" ht="15" customHeight="1" x14ac:dyDescent="0.25">
      <c r="IF757" s="1"/>
      <c r="IG757" s="1"/>
      <c r="IH757" s="1"/>
      <c r="II757" s="1"/>
      <c r="IJ757" s="1"/>
      <c r="IK757" s="1"/>
      <c r="IL757" s="1"/>
      <c r="IM757" s="1"/>
      <c r="IN757" s="1"/>
      <c r="IO757" s="1"/>
      <c r="IP757" s="1"/>
      <c r="IQ757" s="1"/>
      <c r="IR757" s="1"/>
      <c r="IS757" s="1"/>
      <c r="IT757" s="1"/>
      <c r="IU757" s="1"/>
      <c r="IV757" s="1"/>
      <c r="IW757" s="1"/>
      <c r="IX757" s="1"/>
      <c r="IY757" s="1"/>
      <c r="IZ757" s="1"/>
      <c r="JA757" s="1"/>
      <c r="JB757" s="1"/>
      <c r="JC757" s="1"/>
      <c r="JD757" s="1"/>
      <c r="JE757" s="1"/>
      <c r="JF757" s="1"/>
      <c r="JG757" s="1"/>
      <c r="JH757" s="1"/>
      <c r="JI757" s="1"/>
      <c r="JJ757" s="1"/>
      <c r="JK757" s="1"/>
      <c r="JL757" s="1"/>
      <c r="JM757" s="1"/>
      <c r="JN757" s="1"/>
      <c r="JO757" s="1"/>
      <c r="JP757" s="1"/>
      <c r="JQ757" s="1"/>
      <c r="JR757" s="1"/>
      <c r="JS757" s="1"/>
      <c r="JT757" s="1"/>
      <c r="JU757" s="1"/>
      <c r="JV757" s="1"/>
      <c r="JW757" s="1"/>
      <c r="JX757" s="1"/>
      <c r="JY757" s="1"/>
      <c r="JZ757" s="1"/>
      <c r="KA757" s="1"/>
      <c r="KB757" s="1"/>
      <c r="KC757" s="1"/>
      <c r="KD757" s="1"/>
      <c r="KE757" s="1"/>
      <c r="KF757" s="1"/>
      <c r="KG757" s="1"/>
      <c r="KH757" s="1"/>
      <c r="KI757" s="1"/>
      <c r="KJ757" s="1"/>
      <c r="KK757" s="1"/>
      <c r="KL757" s="1"/>
      <c r="KM757" s="1"/>
    </row>
    <row r="758" spans="239:299" ht="15" customHeight="1" x14ac:dyDescent="0.25">
      <c r="IF758" s="1"/>
      <c r="IG758" s="1"/>
      <c r="IH758" s="1"/>
      <c r="II758" s="1"/>
      <c r="IJ758" s="1"/>
      <c r="IK758" s="1"/>
      <c r="IL758" s="1"/>
      <c r="IM758" s="1"/>
      <c r="IN758" s="1"/>
      <c r="IO758" s="1"/>
      <c r="IP758" s="1"/>
      <c r="IQ758" s="1"/>
      <c r="IR758" s="1"/>
      <c r="IS758" s="1"/>
      <c r="IT758" s="1"/>
      <c r="IU758" s="1"/>
      <c r="IV758" s="1"/>
      <c r="IW758" s="1"/>
      <c r="IX758" s="1"/>
      <c r="IY758" s="1"/>
      <c r="IZ758" s="1"/>
      <c r="JA758" s="1"/>
      <c r="JB758" s="1"/>
      <c r="JC758" s="1"/>
      <c r="JD758" s="1"/>
      <c r="JE758" s="1"/>
      <c r="JF758" s="1"/>
      <c r="JG758" s="1"/>
      <c r="JH758" s="1"/>
      <c r="JI758" s="1"/>
      <c r="JJ758" s="1"/>
      <c r="JK758" s="1"/>
      <c r="JL758" s="1"/>
      <c r="JM758" s="1"/>
      <c r="JN758" s="1"/>
      <c r="JO758" s="1"/>
      <c r="JP758" s="1"/>
      <c r="JQ758" s="1"/>
      <c r="JR758" s="1"/>
      <c r="JS758" s="1"/>
      <c r="JT758" s="1"/>
      <c r="JU758" s="1"/>
      <c r="JV758" s="1"/>
      <c r="JW758" s="1"/>
      <c r="JX758" s="1"/>
      <c r="JY758" s="1"/>
      <c r="JZ758" s="1"/>
      <c r="KA758" s="1"/>
      <c r="KB758" s="1"/>
      <c r="KC758" s="1"/>
      <c r="KD758" s="1"/>
      <c r="KE758" s="1"/>
      <c r="KF758" s="1"/>
      <c r="KG758" s="1"/>
      <c r="KH758" s="1"/>
      <c r="KI758" s="1"/>
      <c r="KJ758" s="1"/>
      <c r="KK758" s="1"/>
      <c r="KL758" s="1"/>
      <c r="KM758" s="1"/>
    </row>
    <row r="759" spans="239:299" ht="15" customHeight="1" x14ac:dyDescent="0.25">
      <c r="IG759" s="1"/>
      <c r="IH759" s="1"/>
      <c r="II759" s="1"/>
      <c r="IJ759" s="1"/>
      <c r="IK759" s="1"/>
      <c r="IL759" s="1"/>
      <c r="IM759" s="1"/>
      <c r="IN759" s="1"/>
      <c r="IO759" s="1"/>
      <c r="IP759" s="1"/>
      <c r="IQ759" s="1"/>
      <c r="IR759" s="1"/>
      <c r="IS759" s="1"/>
      <c r="IT759" s="1"/>
      <c r="IU759" s="1"/>
      <c r="IV759" s="1"/>
      <c r="IW759" s="1"/>
      <c r="IX759" s="1"/>
      <c r="IY759" s="1"/>
      <c r="IZ759" s="1"/>
      <c r="JA759" s="1"/>
      <c r="JB759" s="1"/>
      <c r="JC759" s="1"/>
      <c r="JD759" s="1"/>
      <c r="JE759" s="1"/>
      <c r="JF759" s="1"/>
      <c r="JG759" s="1"/>
      <c r="JH759" s="1"/>
      <c r="JI759" s="1"/>
      <c r="JJ759" s="1"/>
      <c r="JK759" s="1"/>
      <c r="JL759" s="1"/>
      <c r="JM759" s="1"/>
      <c r="JN759" s="1"/>
      <c r="JO759" s="1"/>
      <c r="JP759" s="1"/>
      <c r="JQ759" s="1"/>
      <c r="JR759" s="1"/>
      <c r="JS759" s="1"/>
      <c r="JT759" s="1"/>
      <c r="JU759" s="1"/>
      <c r="JV759" s="1"/>
      <c r="JW759" s="1"/>
      <c r="JX759" s="1"/>
      <c r="JY759" s="1"/>
      <c r="JZ759" s="1"/>
      <c r="KA759" s="1"/>
      <c r="KB759" s="1"/>
      <c r="KC759" s="1"/>
      <c r="KD759" s="1"/>
      <c r="KE759" s="1"/>
      <c r="KF759" s="1"/>
      <c r="KG759" s="1"/>
      <c r="KH759" s="1"/>
      <c r="KI759" s="1"/>
      <c r="KJ759" s="1"/>
      <c r="KK759" s="1"/>
      <c r="KL759" s="1"/>
      <c r="KM759" s="1"/>
    </row>
    <row r="760" spans="239:299" ht="15" customHeight="1" x14ac:dyDescent="0.25">
      <c r="IG760" s="1"/>
      <c r="IH760" s="1"/>
      <c r="II760" s="1"/>
      <c r="IJ760" s="1"/>
      <c r="IK760" s="1"/>
      <c r="IL760" s="1"/>
      <c r="IM760" s="1"/>
      <c r="IN760" s="1"/>
      <c r="IO760" s="1"/>
      <c r="IP760" s="1"/>
      <c r="IQ760" s="1"/>
      <c r="IR760" s="1"/>
      <c r="IS760" s="1"/>
      <c r="IT760" s="1"/>
      <c r="IU760" s="1"/>
      <c r="IV760" s="1"/>
      <c r="IW760" s="1"/>
      <c r="IX760" s="1"/>
      <c r="IY760" s="1"/>
      <c r="IZ760" s="1"/>
      <c r="JA760" s="1"/>
      <c r="JB760" s="1"/>
      <c r="JC760" s="1"/>
      <c r="JD760" s="1"/>
      <c r="JE760" s="1"/>
      <c r="JF760" s="1"/>
      <c r="JG760" s="1"/>
      <c r="JH760" s="1"/>
      <c r="JI760" s="1"/>
      <c r="JJ760" s="1"/>
      <c r="JK760" s="1"/>
      <c r="JL760" s="1"/>
      <c r="JM760" s="1"/>
      <c r="JN760" s="1"/>
      <c r="JO760" s="1"/>
      <c r="JP760" s="1"/>
      <c r="JQ760" s="1"/>
      <c r="JR760" s="1"/>
      <c r="JS760" s="1"/>
      <c r="JT760" s="1"/>
      <c r="JU760" s="1"/>
      <c r="JV760" s="1"/>
      <c r="JW760" s="1"/>
      <c r="JX760" s="1"/>
      <c r="JY760" s="1"/>
      <c r="JZ760" s="1"/>
      <c r="KA760" s="1"/>
      <c r="KB760" s="1"/>
      <c r="KC760" s="1"/>
      <c r="KD760" s="1"/>
      <c r="KE760" s="1"/>
      <c r="KF760" s="1"/>
      <c r="KG760" s="1"/>
      <c r="KH760" s="1"/>
      <c r="KI760" s="1"/>
      <c r="KJ760" s="1"/>
      <c r="KK760" s="1"/>
      <c r="KL760" s="1"/>
      <c r="KM760" s="1"/>
    </row>
    <row r="761" spans="239:299" ht="15" customHeight="1" x14ac:dyDescent="0.25">
      <c r="IG761" s="1"/>
      <c r="IH761" s="1"/>
      <c r="II761" s="1"/>
      <c r="IJ761" s="1"/>
      <c r="IK761" s="1"/>
      <c r="IL761" s="1"/>
      <c r="IM761" s="1"/>
      <c r="IN761" s="1"/>
      <c r="IO761" s="1"/>
      <c r="IP761" s="1"/>
      <c r="IQ761" s="1"/>
      <c r="IR761" s="1"/>
      <c r="IS761" s="1"/>
      <c r="IT761" s="1"/>
      <c r="IU761" s="1"/>
      <c r="IV761" s="1"/>
      <c r="IW761" s="1"/>
      <c r="IX761" s="1"/>
      <c r="IY761" s="1"/>
      <c r="IZ761" s="1"/>
      <c r="JA761" s="1"/>
      <c r="JB761" s="1"/>
      <c r="JC761" s="1"/>
      <c r="JD761" s="1"/>
      <c r="JE761" s="1"/>
      <c r="JF761" s="1"/>
      <c r="JG761" s="1"/>
      <c r="JH761" s="1"/>
      <c r="JI761" s="1"/>
      <c r="JJ761" s="1"/>
      <c r="JK761" s="1"/>
      <c r="JL761" s="1"/>
      <c r="JM761" s="1"/>
      <c r="JN761" s="1"/>
      <c r="JO761" s="1"/>
      <c r="JP761" s="1"/>
      <c r="JQ761" s="1"/>
      <c r="JR761" s="1"/>
      <c r="JS761" s="1"/>
      <c r="JT761" s="1"/>
      <c r="JU761" s="1"/>
      <c r="JV761" s="1"/>
      <c r="JW761" s="1"/>
      <c r="JX761" s="1"/>
      <c r="JY761" s="1"/>
      <c r="JZ761" s="1"/>
      <c r="KA761" s="1"/>
      <c r="KB761" s="1"/>
      <c r="KC761" s="1"/>
      <c r="KD761" s="1"/>
      <c r="KE761" s="1"/>
      <c r="KF761" s="1"/>
      <c r="KG761" s="1"/>
      <c r="KH761" s="1"/>
      <c r="KI761" s="1"/>
      <c r="KJ761" s="1"/>
      <c r="KK761" s="1"/>
      <c r="KL761" s="1"/>
      <c r="KM761" s="1"/>
    </row>
    <row r="762" spans="239:299" ht="15" customHeight="1" x14ac:dyDescent="0.25">
      <c r="IG762" s="1"/>
      <c r="IH762" s="1"/>
      <c r="II762" s="1"/>
      <c r="IJ762" s="1"/>
      <c r="IK762" s="1"/>
      <c r="IL762" s="1"/>
      <c r="IM762" s="1"/>
      <c r="IN762" s="1"/>
      <c r="IO762" s="1"/>
      <c r="IP762" s="1"/>
      <c r="IQ762" s="1"/>
      <c r="IR762" s="1"/>
      <c r="IS762" s="1"/>
      <c r="IT762" s="1"/>
      <c r="IU762" s="1"/>
      <c r="IV762" s="1"/>
      <c r="IW762" s="1"/>
      <c r="IX762" s="1"/>
      <c r="IY762" s="1"/>
      <c r="IZ762" s="1"/>
      <c r="JA762" s="1"/>
      <c r="JB762" s="1"/>
      <c r="JC762" s="1"/>
      <c r="JD762" s="1"/>
      <c r="JE762" s="1"/>
      <c r="JF762" s="1"/>
      <c r="JG762" s="1"/>
      <c r="JH762" s="1"/>
      <c r="JI762" s="1"/>
      <c r="JJ762" s="1"/>
      <c r="JK762" s="1"/>
      <c r="JL762" s="1"/>
      <c r="JM762" s="1"/>
      <c r="JN762" s="1"/>
      <c r="JO762" s="1"/>
      <c r="JP762" s="1"/>
      <c r="JQ762" s="1"/>
      <c r="JR762" s="1"/>
      <c r="JS762" s="1"/>
      <c r="JT762" s="1"/>
      <c r="JU762" s="1"/>
      <c r="JV762" s="1"/>
      <c r="JW762" s="1"/>
      <c r="JX762" s="1"/>
      <c r="JY762" s="1"/>
      <c r="JZ762" s="1"/>
      <c r="KA762" s="1"/>
      <c r="KB762" s="1"/>
      <c r="KC762" s="1"/>
      <c r="KD762" s="1"/>
      <c r="KE762" s="1"/>
      <c r="KF762" s="1"/>
      <c r="KG762" s="1"/>
      <c r="KH762" s="1"/>
      <c r="KI762" s="1"/>
      <c r="KJ762" s="1"/>
      <c r="KK762" s="1"/>
      <c r="KL762" s="1"/>
      <c r="KM762" s="1"/>
    </row>
    <row r="763" spans="239:299" ht="15" customHeight="1" x14ac:dyDescent="0.25">
      <c r="IH763" s="1"/>
      <c r="II763" s="1"/>
      <c r="IJ763" s="1"/>
      <c r="IK763" s="1"/>
      <c r="IL763" s="1"/>
      <c r="IM763" s="1"/>
      <c r="IN763" s="1"/>
      <c r="IO763" s="1"/>
      <c r="IP763" s="1"/>
      <c r="IQ763" s="1"/>
      <c r="IR763" s="1"/>
      <c r="IS763" s="1"/>
      <c r="IT763" s="1"/>
      <c r="IU763" s="1"/>
      <c r="IV763" s="1"/>
      <c r="IW763" s="1"/>
      <c r="IX763" s="1"/>
      <c r="IY763" s="1"/>
      <c r="IZ763" s="1"/>
      <c r="JA763" s="1"/>
      <c r="JB763" s="1"/>
      <c r="JC763" s="1"/>
      <c r="JD763" s="1"/>
      <c r="JE763" s="1"/>
      <c r="JF763" s="1"/>
      <c r="JG763" s="1"/>
      <c r="JH763" s="1"/>
      <c r="JI763" s="1"/>
      <c r="JJ763" s="1"/>
      <c r="JK763" s="1"/>
      <c r="JL763" s="1"/>
      <c r="JM763" s="1"/>
      <c r="JN763" s="1"/>
      <c r="JO763" s="1"/>
      <c r="JP763" s="1"/>
      <c r="JQ763" s="1"/>
      <c r="JR763" s="1"/>
      <c r="JS763" s="1"/>
      <c r="JT763" s="1"/>
      <c r="JU763" s="1"/>
      <c r="JV763" s="1"/>
      <c r="JW763" s="1"/>
      <c r="JX763" s="1"/>
      <c r="JY763" s="1"/>
      <c r="JZ763" s="1"/>
      <c r="KA763" s="1"/>
      <c r="KB763" s="1"/>
      <c r="KC763" s="1"/>
      <c r="KD763" s="1"/>
      <c r="KE763" s="1"/>
      <c r="KF763" s="1"/>
      <c r="KG763" s="1"/>
      <c r="KH763" s="1"/>
      <c r="KI763" s="1"/>
      <c r="KJ763" s="1"/>
      <c r="KK763" s="1"/>
      <c r="KL763" s="1"/>
      <c r="KM763" s="1"/>
    </row>
    <row r="764" spans="239:299" ht="15" customHeight="1" x14ac:dyDescent="0.25">
      <c r="IH764" s="1"/>
      <c r="II764" s="1"/>
      <c r="IJ764" s="1"/>
      <c r="IK764" s="1"/>
      <c r="IL764" s="1"/>
      <c r="IM764" s="1"/>
      <c r="IN764" s="1"/>
      <c r="IO764" s="1"/>
      <c r="IP764" s="1"/>
      <c r="IQ764" s="1"/>
      <c r="IR764" s="1"/>
      <c r="IS764" s="1"/>
      <c r="IT764" s="1"/>
      <c r="IU764" s="1"/>
      <c r="IV764" s="1"/>
      <c r="IW764" s="1"/>
      <c r="IX764" s="1"/>
      <c r="IY764" s="1"/>
      <c r="IZ764" s="1"/>
      <c r="JA764" s="1"/>
      <c r="JB764" s="1"/>
      <c r="JC764" s="1"/>
      <c r="JD764" s="1"/>
      <c r="JE764" s="1"/>
      <c r="JF764" s="1"/>
      <c r="JG764" s="1"/>
      <c r="JH764" s="1"/>
      <c r="JI764" s="1"/>
      <c r="JJ764" s="1"/>
      <c r="JK764" s="1"/>
      <c r="JL764" s="1"/>
      <c r="JM764" s="1"/>
      <c r="JN764" s="1"/>
      <c r="JO764" s="1"/>
      <c r="JP764" s="1"/>
      <c r="JQ764" s="1"/>
      <c r="JR764" s="1"/>
      <c r="JS764" s="1"/>
      <c r="JT764" s="1"/>
      <c r="JU764" s="1"/>
      <c r="JV764" s="1"/>
      <c r="JW764" s="1"/>
      <c r="JX764" s="1"/>
      <c r="JY764" s="1"/>
      <c r="JZ764" s="1"/>
      <c r="KA764" s="1"/>
      <c r="KB764" s="1"/>
      <c r="KC764" s="1"/>
      <c r="KD764" s="1"/>
      <c r="KE764" s="1"/>
      <c r="KF764" s="1"/>
      <c r="KG764" s="1"/>
      <c r="KH764" s="1"/>
      <c r="KI764" s="1"/>
      <c r="KJ764" s="1"/>
      <c r="KK764" s="1"/>
      <c r="KL764" s="1"/>
      <c r="KM764" s="1"/>
    </row>
    <row r="765" spans="239:299" ht="15" customHeight="1" x14ac:dyDescent="0.25">
      <c r="IH765" s="1"/>
      <c r="II765" s="1"/>
      <c r="IJ765" s="1"/>
      <c r="IK765" s="1"/>
      <c r="IL765" s="1"/>
      <c r="IM765" s="1"/>
      <c r="IN765" s="1"/>
      <c r="IO765" s="1"/>
      <c r="IP765" s="1"/>
      <c r="IQ765" s="1"/>
      <c r="IR765" s="1"/>
      <c r="IS765" s="1"/>
      <c r="IT765" s="1"/>
      <c r="IU765" s="1"/>
      <c r="IV765" s="1"/>
      <c r="IW765" s="1"/>
      <c r="IX765" s="1"/>
      <c r="IY765" s="1"/>
      <c r="IZ765" s="1"/>
      <c r="JA765" s="1"/>
      <c r="JB765" s="1"/>
      <c r="JC765" s="1"/>
      <c r="JD765" s="1"/>
      <c r="JE765" s="1"/>
      <c r="JF765" s="1"/>
      <c r="JG765" s="1"/>
      <c r="JH765" s="1"/>
      <c r="JI765" s="1"/>
      <c r="JJ765" s="1"/>
      <c r="JK765" s="1"/>
      <c r="JL765" s="1"/>
      <c r="JM765" s="1"/>
      <c r="JN765" s="1"/>
      <c r="JO765" s="1"/>
      <c r="JP765" s="1"/>
      <c r="JQ765" s="1"/>
      <c r="JR765" s="1"/>
      <c r="JS765" s="1"/>
      <c r="JT765" s="1"/>
      <c r="JU765" s="1"/>
      <c r="JV765" s="1"/>
      <c r="JW765" s="1"/>
      <c r="JX765" s="1"/>
      <c r="JY765" s="1"/>
      <c r="JZ765" s="1"/>
      <c r="KA765" s="1"/>
      <c r="KB765" s="1"/>
      <c r="KC765" s="1"/>
      <c r="KD765" s="1"/>
      <c r="KE765" s="1"/>
      <c r="KF765" s="1"/>
      <c r="KG765" s="1"/>
      <c r="KH765" s="1"/>
      <c r="KI765" s="1"/>
      <c r="KJ765" s="1"/>
      <c r="KK765" s="1"/>
      <c r="KL765" s="1"/>
      <c r="KM765" s="1"/>
    </row>
    <row r="766" spans="239:299" ht="15" customHeight="1" x14ac:dyDescent="0.25">
      <c r="IH766" s="1"/>
      <c r="II766" s="1"/>
      <c r="IJ766" s="1"/>
      <c r="IK766" s="1"/>
      <c r="IL766" s="1"/>
      <c r="IM766" s="1"/>
      <c r="IN766" s="1"/>
      <c r="IO766" s="1"/>
      <c r="IP766" s="1"/>
      <c r="IQ766" s="1"/>
      <c r="IR766" s="1"/>
      <c r="IS766" s="1"/>
      <c r="IT766" s="1"/>
      <c r="IU766" s="1"/>
      <c r="IV766" s="1"/>
      <c r="IW766" s="1"/>
      <c r="IX766" s="1"/>
      <c r="IY766" s="1"/>
      <c r="IZ766" s="1"/>
      <c r="JA766" s="1"/>
      <c r="JB766" s="1"/>
      <c r="JC766" s="1"/>
      <c r="JD766" s="1"/>
      <c r="JE766" s="1"/>
      <c r="JF766" s="1"/>
      <c r="JG766" s="1"/>
      <c r="JH766" s="1"/>
      <c r="JI766" s="1"/>
      <c r="JJ766" s="1"/>
      <c r="JK766" s="1"/>
      <c r="JL766" s="1"/>
      <c r="JM766" s="1"/>
      <c r="JN766" s="1"/>
      <c r="JO766" s="1"/>
      <c r="JP766" s="1"/>
      <c r="JQ766" s="1"/>
      <c r="JR766" s="1"/>
      <c r="JS766" s="1"/>
      <c r="JT766" s="1"/>
      <c r="JU766" s="1"/>
      <c r="JV766" s="1"/>
      <c r="JW766" s="1"/>
      <c r="JX766" s="1"/>
      <c r="JY766" s="1"/>
      <c r="JZ766" s="1"/>
      <c r="KA766" s="1"/>
      <c r="KB766" s="1"/>
      <c r="KC766" s="1"/>
      <c r="KD766" s="1"/>
      <c r="KE766" s="1"/>
      <c r="KF766" s="1"/>
      <c r="KG766" s="1"/>
      <c r="KH766" s="1"/>
      <c r="KI766" s="1"/>
      <c r="KJ766" s="1"/>
      <c r="KK766" s="1"/>
      <c r="KL766" s="1"/>
      <c r="KM766" s="1"/>
    </row>
    <row r="767" spans="239:299" ht="15" customHeight="1" x14ac:dyDescent="0.25">
      <c r="II767" s="1"/>
      <c r="IJ767" s="1"/>
      <c r="IK767" s="1"/>
      <c r="IL767" s="1"/>
      <c r="IM767" s="1"/>
      <c r="IN767" s="1"/>
      <c r="IO767" s="1"/>
      <c r="IP767" s="1"/>
      <c r="IQ767" s="1"/>
      <c r="IR767" s="1"/>
      <c r="IS767" s="1"/>
      <c r="IT767" s="1"/>
      <c r="IU767" s="1"/>
      <c r="IV767" s="1"/>
      <c r="IW767" s="1"/>
      <c r="IX767" s="1"/>
      <c r="IY767" s="1"/>
      <c r="IZ767" s="1"/>
      <c r="JA767" s="1"/>
      <c r="JB767" s="1"/>
      <c r="JC767" s="1"/>
      <c r="JD767" s="1"/>
      <c r="JE767" s="1"/>
      <c r="JF767" s="1"/>
      <c r="JG767" s="1"/>
      <c r="JH767" s="1"/>
      <c r="JI767" s="1"/>
      <c r="JJ767" s="1"/>
      <c r="JK767" s="1"/>
      <c r="JL767" s="1"/>
      <c r="JM767" s="1"/>
      <c r="JN767" s="1"/>
      <c r="JO767" s="1"/>
      <c r="JP767" s="1"/>
      <c r="JQ767" s="1"/>
      <c r="JR767" s="1"/>
      <c r="JS767" s="1"/>
      <c r="JT767" s="1"/>
      <c r="JU767" s="1"/>
      <c r="JV767" s="1"/>
      <c r="JW767" s="1"/>
      <c r="JX767" s="1"/>
      <c r="JY767" s="1"/>
      <c r="JZ767" s="1"/>
      <c r="KA767" s="1"/>
      <c r="KB767" s="1"/>
      <c r="KC767" s="1"/>
      <c r="KD767" s="1"/>
      <c r="KE767" s="1"/>
      <c r="KF767" s="1"/>
      <c r="KG767" s="1"/>
      <c r="KH767" s="1"/>
      <c r="KI767" s="1"/>
      <c r="KJ767" s="1"/>
      <c r="KK767" s="1"/>
      <c r="KL767" s="1"/>
      <c r="KM767" s="1"/>
    </row>
    <row r="768" spans="239:299" ht="15" customHeight="1" x14ac:dyDescent="0.25">
      <c r="II768" s="1"/>
      <c r="IJ768" s="1"/>
      <c r="IK768" s="1"/>
      <c r="IL768" s="1"/>
      <c r="IM768" s="1"/>
      <c r="IN768" s="1"/>
      <c r="IO768" s="1"/>
      <c r="IP768" s="1"/>
      <c r="IQ768" s="1"/>
      <c r="IR768" s="1"/>
      <c r="IS768" s="1"/>
      <c r="IT768" s="1"/>
      <c r="IU768" s="1"/>
      <c r="IV768" s="1"/>
      <c r="IW768" s="1"/>
      <c r="IX768" s="1"/>
      <c r="IY768" s="1"/>
      <c r="IZ768" s="1"/>
      <c r="JA768" s="1"/>
      <c r="JB768" s="1"/>
      <c r="JC768" s="1"/>
      <c r="JD768" s="1"/>
      <c r="JE768" s="1"/>
      <c r="JF768" s="1"/>
      <c r="JG768" s="1"/>
      <c r="JH768" s="1"/>
      <c r="JI768" s="1"/>
      <c r="JJ768" s="1"/>
      <c r="JK768" s="1"/>
      <c r="JL768" s="1"/>
      <c r="JM768" s="1"/>
      <c r="JN768" s="1"/>
      <c r="JO768" s="1"/>
      <c r="JP768" s="1"/>
      <c r="JQ768" s="1"/>
      <c r="JR768" s="1"/>
      <c r="JS768" s="1"/>
      <c r="JT768" s="1"/>
      <c r="JU768" s="1"/>
      <c r="JV768" s="1"/>
      <c r="JW768" s="1"/>
      <c r="JX768" s="1"/>
      <c r="JY768" s="1"/>
      <c r="JZ768" s="1"/>
      <c r="KA768" s="1"/>
      <c r="KB768" s="1"/>
      <c r="KC768" s="1"/>
      <c r="KD768" s="1"/>
      <c r="KE768" s="1"/>
      <c r="KF768" s="1"/>
      <c r="KG768" s="1"/>
      <c r="KH768" s="1"/>
      <c r="KI768" s="1"/>
      <c r="KJ768" s="1"/>
      <c r="KK768" s="1"/>
      <c r="KL768" s="1"/>
      <c r="KM768" s="1"/>
    </row>
    <row r="769" spans="243:299" ht="15" customHeight="1" x14ac:dyDescent="0.25">
      <c r="II769" s="1"/>
      <c r="IJ769" s="1"/>
      <c r="IK769" s="1"/>
      <c r="IL769" s="1"/>
      <c r="IM769" s="1"/>
      <c r="IN769" s="1"/>
      <c r="IO769" s="1"/>
      <c r="IP769" s="1"/>
      <c r="IQ769" s="1"/>
      <c r="IR769" s="1"/>
      <c r="IS769" s="1"/>
      <c r="IT769" s="1"/>
      <c r="IU769" s="1"/>
      <c r="IV769" s="1"/>
      <c r="IW769" s="1"/>
      <c r="IX769" s="1"/>
      <c r="IY769" s="1"/>
      <c r="IZ769" s="1"/>
      <c r="JA769" s="1"/>
      <c r="JB769" s="1"/>
      <c r="JC769" s="1"/>
      <c r="JD769" s="1"/>
      <c r="JE769" s="1"/>
      <c r="JF769" s="1"/>
      <c r="JG769" s="1"/>
      <c r="JH769" s="1"/>
      <c r="JI769" s="1"/>
      <c r="JJ769" s="1"/>
      <c r="JK769" s="1"/>
      <c r="JL769" s="1"/>
      <c r="JM769" s="1"/>
      <c r="JN769" s="1"/>
      <c r="JO769" s="1"/>
      <c r="JP769" s="1"/>
      <c r="JQ769" s="1"/>
      <c r="JR769" s="1"/>
      <c r="JS769" s="1"/>
      <c r="JT769" s="1"/>
      <c r="JU769" s="1"/>
      <c r="JV769" s="1"/>
      <c r="JW769" s="1"/>
      <c r="JX769" s="1"/>
      <c r="JY769" s="1"/>
      <c r="JZ769" s="1"/>
      <c r="KA769" s="1"/>
      <c r="KB769" s="1"/>
      <c r="KC769" s="1"/>
      <c r="KD769" s="1"/>
      <c r="KE769" s="1"/>
      <c r="KF769" s="1"/>
      <c r="KG769" s="1"/>
      <c r="KH769" s="1"/>
      <c r="KI769" s="1"/>
      <c r="KJ769" s="1"/>
      <c r="KK769" s="1"/>
      <c r="KL769" s="1"/>
      <c r="KM769" s="1"/>
    </row>
    <row r="770" spans="243:299" ht="15" customHeight="1" x14ac:dyDescent="0.25">
      <c r="II770" s="1"/>
      <c r="IJ770" s="1"/>
      <c r="IK770" s="1"/>
      <c r="IL770" s="1"/>
      <c r="IM770" s="1"/>
      <c r="IN770" s="1"/>
      <c r="IO770" s="1"/>
      <c r="IP770" s="1"/>
      <c r="IQ770" s="1"/>
      <c r="IR770" s="1"/>
      <c r="IS770" s="1"/>
      <c r="IT770" s="1"/>
      <c r="IU770" s="1"/>
      <c r="IV770" s="1"/>
      <c r="IW770" s="1"/>
      <c r="IX770" s="1"/>
      <c r="IY770" s="1"/>
      <c r="IZ770" s="1"/>
      <c r="JA770" s="1"/>
      <c r="JB770" s="1"/>
      <c r="JC770" s="1"/>
      <c r="JD770" s="1"/>
      <c r="JE770" s="1"/>
      <c r="JF770" s="1"/>
      <c r="JG770" s="1"/>
      <c r="JH770" s="1"/>
      <c r="JI770" s="1"/>
      <c r="JJ770" s="1"/>
      <c r="JK770" s="1"/>
      <c r="JL770" s="1"/>
      <c r="JM770" s="1"/>
      <c r="JN770" s="1"/>
      <c r="JO770" s="1"/>
      <c r="JP770" s="1"/>
      <c r="JQ770" s="1"/>
      <c r="JR770" s="1"/>
      <c r="JS770" s="1"/>
      <c r="JT770" s="1"/>
      <c r="JU770" s="1"/>
      <c r="JV770" s="1"/>
      <c r="JW770" s="1"/>
      <c r="JX770" s="1"/>
      <c r="JY770" s="1"/>
      <c r="JZ770" s="1"/>
      <c r="KA770" s="1"/>
      <c r="KB770" s="1"/>
      <c r="KC770" s="1"/>
      <c r="KD770" s="1"/>
      <c r="KE770" s="1"/>
      <c r="KF770" s="1"/>
      <c r="KG770" s="1"/>
      <c r="KH770" s="1"/>
      <c r="KI770" s="1"/>
      <c r="KJ770" s="1"/>
      <c r="KK770" s="1"/>
      <c r="KL770" s="1"/>
      <c r="KM770" s="1"/>
    </row>
    <row r="771" spans="243:299" ht="15" customHeight="1" x14ac:dyDescent="0.25">
      <c r="IJ771" s="1"/>
      <c r="IK771" s="1"/>
      <c r="IL771" s="1"/>
      <c r="IM771" s="1"/>
      <c r="IN771" s="1"/>
      <c r="IO771" s="1"/>
      <c r="IP771" s="1"/>
      <c r="IQ771" s="1"/>
      <c r="IR771" s="1"/>
      <c r="IS771" s="1"/>
      <c r="IT771" s="1"/>
      <c r="IU771" s="1"/>
      <c r="IV771" s="1"/>
      <c r="IW771" s="1"/>
      <c r="IX771" s="1"/>
      <c r="IY771" s="1"/>
      <c r="IZ771" s="1"/>
      <c r="JA771" s="1"/>
      <c r="JB771" s="1"/>
      <c r="JC771" s="1"/>
      <c r="JD771" s="1"/>
      <c r="JE771" s="1"/>
      <c r="JF771" s="1"/>
      <c r="JG771" s="1"/>
      <c r="JH771" s="1"/>
      <c r="JI771" s="1"/>
      <c r="JJ771" s="1"/>
      <c r="JK771" s="1"/>
      <c r="JL771" s="1"/>
      <c r="JM771" s="1"/>
      <c r="JN771" s="1"/>
      <c r="JO771" s="1"/>
      <c r="JP771" s="1"/>
      <c r="JQ771" s="1"/>
      <c r="JR771" s="1"/>
      <c r="JS771" s="1"/>
      <c r="JT771" s="1"/>
      <c r="JU771" s="1"/>
      <c r="JV771" s="1"/>
      <c r="JW771" s="1"/>
      <c r="JX771" s="1"/>
      <c r="JY771" s="1"/>
      <c r="JZ771" s="1"/>
      <c r="KA771" s="1"/>
      <c r="KB771" s="1"/>
      <c r="KC771" s="1"/>
      <c r="KD771" s="1"/>
      <c r="KE771" s="1"/>
      <c r="KF771" s="1"/>
      <c r="KG771" s="1"/>
      <c r="KH771" s="1"/>
      <c r="KI771" s="1"/>
      <c r="KJ771" s="1"/>
      <c r="KK771" s="1"/>
      <c r="KL771" s="1"/>
      <c r="KM771" s="1"/>
    </row>
    <row r="772" spans="243:299" ht="15" customHeight="1" x14ac:dyDescent="0.25">
      <c r="IJ772" s="1"/>
      <c r="IK772" s="1"/>
      <c r="IL772" s="1"/>
      <c r="IM772" s="1"/>
      <c r="IN772" s="1"/>
      <c r="IO772" s="1"/>
      <c r="IP772" s="1"/>
      <c r="IQ772" s="1"/>
      <c r="IR772" s="1"/>
      <c r="IS772" s="1"/>
      <c r="IT772" s="1"/>
      <c r="IU772" s="1"/>
      <c r="IV772" s="1"/>
      <c r="IW772" s="1"/>
      <c r="IX772" s="1"/>
      <c r="IY772" s="1"/>
      <c r="IZ772" s="1"/>
      <c r="JA772" s="1"/>
      <c r="JB772" s="1"/>
      <c r="JC772" s="1"/>
      <c r="JD772" s="1"/>
      <c r="JE772" s="1"/>
      <c r="JF772" s="1"/>
      <c r="JG772" s="1"/>
      <c r="JH772" s="1"/>
      <c r="JI772" s="1"/>
      <c r="JJ772" s="1"/>
      <c r="JK772" s="1"/>
      <c r="JL772" s="1"/>
      <c r="JM772" s="1"/>
      <c r="JN772" s="1"/>
      <c r="JO772" s="1"/>
      <c r="JP772" s="1"/>
      <c r="JQ772" s="1"/>
      <c r="JR772" s="1"/>
      <c r="JS772" s="1"/>
      <c r="JT772" s="1"/>
      <c r="JU772" s="1"/>
      <c r="JV772" s="1"/>
      <c r="JW772" s="1"/>
      <c r="JX772" s="1"/>
      <c r="JY772" s="1"/>
      <c r="JZ772" s="1"/>
      <c r="KA772" s="1"/>
      <c r="KB772" s="1"/>
      <c r="KC772" s="1"/>
      <c r="KD772" s="1"/>
      <c r="KE772" s="1"/>
      <c r="KF772" s="1"/>
      <c r="KG772" s="1"/>
      <c r="KH772" s="1"/>
      <c r="KI772" s="1"/>
      <c r="KJ772" s="1"/>
      <c r="KK772" s="1"/>
      <c r="KL772" s="1"/>
      <c r="KM772" s="1"/>
    </row>
    <row r="773" spans="243:299" ht="15" customHeight="1" x14ac:dyDescent="0.25">
      <c r="IJ773" s="1"/>
      <c r="IK773" s="1"/>
      <c r="IL773" s="1"/>
      <c r="IM773" s="1"/>
      <c r="IN773" s="1"/>
      <c r="IO773" s="1"/>
      <c r="IP773" s="1"/>
      <c r="IQ773" s="1"/>
      <c r="IR773" s="1"/>
      <c r="IS773" s="1"/>
      <c r="IT773" s="1"/>
      <c r="IU773" s="1"/>
      <c r="IV773" s="1"/>
      <c r="IW773" s="1"/>
      <c r="IX773" s="1"/>
      <c r="IY773" s="1"/>
      <c r="IZ773" s="1"/>
      <c r="JA773" s="1"/>
      <c r="JB773" s="1"/>
      <c r="JC773" s="1"/>
      <c r="JD773" s="1"/>
      <c r="JE773" s="1"/>
      <c r="JF773" s="1"/>
      <c r="JG773" s="1"/>
      <c r="JH773" s="1"/>
      <c r="JI773" s="1"/>
      <c r="JJ773" s="1"/>
      <c r="JK773" s="1"/>
      <c r="JL773" s="1"/>
      <c r="JM773" s="1"/>
      <c r="JN773" s="1"/>
      <c r="JO773" s="1"/>
      <c r="JP773" s="1"/>
      <c r="JQ773" s="1"/>
      <c r="JR773" s="1"/>
      <c r="JS773" s="1"/>
      <c r="JT773" s="1"/>
      <c r="JU773" s="1"/>
      <c r="JV773" s="1"/>
      <c r="JW773" s="1"/>
      <c r="JX773" s="1"/>
      <c r="JY773" s="1"/>
      <c r="JZ773" s="1"/>
      <c r="KA773" s="1"/>
      <c r="KB773" s="1"/>
      <c r="KC773" s="1"/>
      <c r="KD773" s="1"/>
      <c r="KE773" s="1"/>
      <c r="KF773" s="1"/>
      <c r="KG773" s="1"/>
      <c r="KH773" s="1"/>
      <c r="KI773" s="1"/>
      <c r="KJ773" s="1"/>
      <c r="KK773" s="1"/>
      <c r="KL773" s="1"/>
      <c r="KM773" s="1"/>
    </row>
    <row r="774" spans="243:299" ht="15" customHeight="1" x14ac:dyDescent="0.25">
      <c r="IJ774" s="1"/>
      <c r="IK774" s="1"/>
      <c r="IL774" s="1"/>
      <c r="IM774" s="1"/>
      <c r="IN774" s="1"/>
      <c r="IO774" s="1"/>
      <c r="IP774" s="1"/>
      <c r="IQ774" s="1"/>
      <c r="IR774" s="1"/>
      <c r="IS774" s="1"/>
      <c r="IT774" s="1"/>
      <c r="IU774" s="1"/>
      <c r="IV774" s="1"/>
      <c r="IW774" s="1"/>
      <c r="IX774" s="1"/>
      <c r="IY774" s="1"/>
      <c r="IZ774" s="1"/>
      <c r="JA774" s="1"/>
      <c r="JB774" s="1"/>
      <c r="JC774" s="1"/>
      <c r="JD774" s="1"/>
      <c r="JE774" s="1"/>
      <c r="JF774" s="1"/>
      <c r="JG774" s="1"/>
      <c r="JH774" s="1"/>
      <c r="JI774" s="1"/>
      <c r="JJ774" s="1"/>
      <c r="JK774" s="1"/>
      <c r="JL774" s="1"/>
      <c r="JM774" s="1"/>
      <c r="JN774" s="1"/>
      <c r="JO774" s="1"/>
      <c r="JP774" s="1"/>
      <c r="JQ774" s="1"/>
      <c r="JR774" s="1"/>
      <c r="JS774" s="1"/>
      <c r="JT774" s="1"/>
      <c r="JU774" s="1"/>
      <c r="JV774" s="1"/>
      <c r="JW774" s="1"/>
      <c r="JX774" s="1"/>
      <c r="JY774" s="1"/>
      <c r="JZ774" s="1"/>
      <c r="KA774" s="1"/>
      <c r="KB774" s="1"/>
      <c r="KC774" s="1"/>
      <c r="KD774" s="1"/>
      <c r="KE774" s="1"/>
      <c r="KF774" s="1"/>
      <c r="KG774" s="1"/>
      <c r="KH774" s="1"/>
      <c r="KI774" s="1"/>
      <c r="KJ774" s="1"/>
      <c r="KK774" s="1"/>
      <c r="KL774" s="1"/>
      <c r="KM774" s="1"/>
    </row>
    <row r="775" spans="243:299" ht="15" customHeight="1" x14ac:dyDescent="0.25">
      <c r="IK775" s="1"/>
      <c r="IL775" s="1"/>
      <c r="IM775" s="1"/>
      <c r="IN775" s="1"/>
      <c r="IO775" s="1"/>
      <c r="IP775" s="1"/>
      <c r="IQ775" s="1"/>
      <c r="IR775" s="1"/>
      <c r="IS775" s="1"/>
      <c r="IT775" s="1"/>
      <c r="IU775" s="1"/>
      <c r="IV775" s="1"/>
      <c r="IW775" s="1"/>
      <c r="IX775" s="1"/>
      <c r="IY775" s="1"/>
      <c r="IZ775" s="1"/>
      <c r="JA775" s="1"/>
      <c r="JB775" s="1"/>
      <c r="JC775" s="1"/>
      <c r="JD775" s="1"/>
      <c r="JE775" s="1"/>
      <c r="JF775" s="1"/>
      <c r="JG775" s="1"/>
      <c r="JH775" s="1"/>
      <c r="JI775" s="1"/>
      <c r="JJ775" s="1"/>
      <c r="JK775" s="1"/>
      <c r="JL775" s="1"/>
      <c r="JM775" s="1"/>
      <c r="JN775" s="1"/>
      <c r="JO775" s="1"/>
      <c r="JP775" s="1"/>
      <c r="JQ775" s="1"/>
      <c r="JR775" s="1"/>
      <c r="JS775" s="1"/>
      <c r="JT775" s="1"/>
      <c r="JU775" s="1"/>
      <c r="JV775" s="1"/>
      <c r="JW775" s="1"/>
      <c r="JX775" s="1"/>
      <c r="JY775" s="1"/>
      <c r="JZ775" s="1"/>
      <c r="KA775" s="1"/>
      <c r="KB775" s="1"/>
      <c r="KC775" s="1"/>
      <c r="KD775" s="1"/>
      <c r="KE775" s="1"/>
      <c r="KF775" s="1"/>
      <c r="KG775" s="1"/>
      <c r="KH775" s="1"/>
      <c r="KI775" s="1"/>
      <c r="KJ775" s="1"/>
      <c r="KK775" s="1"/>
      <c r="KL775" s="1"/>
      <c r="KM775" s="1"/>
    </row>
    <row r="776" spans="243:299" ht="15" customHeight="1" x14ac:dyDescent="0.25">
      <c r="IK776" s="1"/>
      <c r="IL776" s="1"/>
      <c r="IM776" s="1"/>
      <c r="IN776" s="1"/>
      <c r="IO776" s="1"/>
      <c r="IP776" s="1"/>
      <c r="IQ776" s="1"/>
      <c r="IR776" s="1"/>
      <c r="IS776" s="1"/>
      <c r="IT776" s="1"/>
      <c r="IU776" s="1"/>
      <c r="IV776" s="1"/>
      <c r="IW776" s="1"/>
      <c r="IX776" s="1"/>
      <c r="IY776" s="1"/>
      <c r="IZ776" s="1"/>
      <c r="JA776" s="1"/>
      <c r="JB776" s="1"/>
      <c r="JC776" s="1"/>
      <c r="JD776" s="1"/>
      <c r="JE776" s="1"/>
      <c r="JF776" s="1"/>
      <c r="JG776" s="1"/>
      <c r="JH776" s="1"/>
      <c r="JI776" s="1"/>
      <c r="JJ776" s="1"/>
      <c r="JK776" s="1"/>
      <c r="JL776" s="1"/>
      <c r="JM776" s="1"/>
      <c r="JN776" s="1"/>
      <c r="JO776" s="1"/>
      <c r="JP776" s="1"/>
      <c r="JQ776" s="1"/>
      <c r="JR776" s="1"/>
      <c r="JS776" s="1"/>
      <c r="JT776" s="1"/>
      <c r="JU776" s="1"/>
      <c r="JV776" s="1"/>
      <c r="JW776" s="1"/>
      <c r="JX776" s="1"/>
      <c r="JY776" s="1"/>
      <c r="JZ776" s="1"/>
      <c r="KA776" s="1"/>
      <c r="KB776" s="1"/>
      <c r="KC776" s="1"/>
      <c r="KD776" s="1"/>
      <c r="KE776" s="1"/>
      <c r="KF776" s="1"/>
      <c r="KG776" s="1"/>
      <c r="KH776" s="1"/>
      <c r="KI776" s="1"/>
      <c r="KJ776" s="1"/>
      <c r="KK776" s="1"/>
      <c r="KL776" s="1"/>
      <c r="KM776" s="1"/>
    </row>
    <row r="777" spans="243:299" ht="15" customHeight="1" x14ac:dyDescent="0.25">
      <c r="IK777" s="1"/>
      <c r="IL777" s="1"/>
      <c r="IM777" s="1"/>
      <c r="IN777" s="1"/>
      <c r="IO777" s="1"/>
      <c r="IP777" s="1"/>
      <c r="IQ777" s="1"/>
      <c r="IR777" s="1"/>
      <c r="IS777" s="1"/>
      <c r="IT777" s="1"/>
      <c r="IU777" s="1"/>
      <c r="IV777" s="1"/>
      <c r="IW777" s="1"/>
      <c r="IX777" s="1"/>
      <c r="IY777" s="1"/>
      <c r="IZ777" s="1"/>
      <c r="JA777" s="1"/>
      <c r="JB777" s="1"/>
      <c r="JC777" s="1"/>
      <c r="JD777" s="1"/>
      <c r="JE777" s="1"/>
      <c r="JF777" s="1"/>
      <c r="JG777" s="1"/>
      <c r="JH777" s="1"/>
      <c r="JI777" s="1"/>
      <c r="JJ777" s="1"/>
      <c r="JK777" s="1"/>
      <c r="JL777" s="1"/>
      <c r="JM777" s="1"/>
      <c r="JN777" s="1"/>
      <c r="JO777" s="1"/>
      <c r="JP777" s="1"/>
      <c r="JQ777" s="1"/>
      <c r="JR777" s="1"/>
      <c r="JS777" s="1"/>
      <c r="JT777" s="1"/>
      <c r="JU777" s="1"/>
      <c r="JV777" s="1"/>
      <c r="JW777" s="1"/>
      <c r="JX777" s="1"/>
      <c r="JY777" s="1"/>
      <c r="JZ777" s="1"/>
      <c r="KA777" s="1"/>
      <c r="KB777" s="1"/>
      <c r="KC777" s="1"/>
      <c r="KD777" s="1"/>
      <c r="KE777" s="1"/>
      <c r="KF777" s="1"/>
      <c r="KG777" s="1"/>
      <c r="KH777" s="1"/>
      <c r="KI777" s="1"/>
      <c r="KJ777" s="1"/>
      <c r="KK777" s="1"/>
      <c r="KL777" s="1"/>
      <c r="KM777" s="1"/>
    </row>
    <row r="778" spans="243:299" ht="15" customHeight="1" x14ac:dyDescent="0.25">
      <c r="IK778" s="1"/>
      <c r="IL778" s="1"/>
      <c r="IM778" s="1"/>
      <c r="IN778" s="1"/>
      <c r="IO778" s="1"/>
      <c r="IP778" s="1"/>
      <c r="IQ778" s="1"/>
      <c r="IR778" s="1"/>
      <c r="IS778" s="1"/>
      <c r="IT778" s="1"/>
      <c r="IU778" s="1"/>
      <c r="IV778" s="1"/>
      <c r="IW778" s="1"/>
      <c r="IX778" s="1"/>
      <c r="IY778" s="1"/>
      <c r="IZ778" s="1"/>
      <c r="JA778" s="1"/>
      <c r="JB778" s="1"/>
      <c r="JC778" s="1"/>
      <c r="JD778" s="1"/>
      <c r="JE778" s="1"/>
      <c r="JF778" s="1"/>
      <c r="JG778" s="1"/>
      <c r="JH778" s="1"/>
      <c r="JI778" s="1"/>
      <c r="JJ778" s="1"/>
      <c r="JK778" s="1"/>
      <c r="JL778" s="1"/>
      <c r="JM778" s="1"/>
      <c r="JN778" s="1"/>
      <c r="JO778" s="1"/>
      <c r="JP778" s="1"/>
      <c r="JQ778" s="1"/>
      <c r="JR778" s="1"/>
      <c r="JS778" s="1"/>
      <c r="JT778" s="1"/>
      <c r="JU778" s="1"/>
      <c r="JV778" s="1"/>
      <c r="JW778" s="1"/>
      <c r="JX778" s="1"/>
      <c r="JY778" s="1"/>
      <c r="JZ778" s="1"/>
      <c r="KA778" s="1"/>
      <c r="KB778" s="1"/>
      <c r="KC778" s="1"/>
      <c r="KD778" s="1"/>
      <c r="KE778" s="1"/>
      <c r="KF778" s="1"/>
      <c r="KG778" s="1"/>
      <c r="KH778" s="1"/>
      <c r="KI778" s="1"/>
      <c r="KJ778" s="1"/>
      <c r="KK778" s="1"/>
      <c r="KL778" s="1"/>
      <c r="KM778" s="1"/>
    </row>
    <row r="779" spans="243:299" ht="15" customHeight="1" x14ac:dyDescent="0.25">
      <c r="IL779" s="1"/>
      <c r="IM779" s="1"/>
      <c r="IN779" s="1"/>
      <c r="IO779" s="1"/>
      <c r="IP779" s="1"/>
      <c r="IQ779" s="1"/>
      <c r="IR779" s="1"/>
      <c r="IS779" s="1"/>
      <c r="IT779" s="1"/>
      <c r="IU779" s="1"/>
      <c r="IV779" s="1"/>
      <c r="IW779" s="1"/>
      <c r="IX779" s="1"/>
      <c r="IY779" s="1"/>
      <c r="IZ779" s="1"/>
      <c r="JA779" s="1"/>
      <c r="JB779" s="1"/>
      <c r="JC779" s="1"/>
      <c r="JD779" s="1"/>
      <c r="JE779" s="1"/>
      <c r="JF779" s="1"/>
      <c r="JG779" s="1"/>
      <c r="JH779" s="1"/>
      <c r="JI779" s="1"/>
      <c r="JJ779" s="1"/>
      <c r="JK779" s="1"/>
      <c r="JL779" s="1"/>
      <c r="JM779" s="1"/>
      <c r="JN779" s="1"/>
      <c r="JO779" s="1"/>
      <c r="JP779" s="1"/>
      <c r="JQ779" s="1"/>
      <c r="JR779" s="1"/>
      <c r="JS779" s="1"/>
      <c r="JT779" s="1"/>
      <c r="JU779" s="1"/>
      <c r="JV779" s="1"/>
      <c r="JW779" s="1"/>
      <c r="JX779" s="1"/>
      <c r="JY779" s="1"/>
      <c r="JZ779" s="1"/>
      <c r="KA779" s="1"/>
      <c r="KB779" s="1"/>
      <c r="KC779" s="1"/>
      <c r="KD779" s="1"/>
      <c r="KE779" s="1"/>
      <c r="KF779" s="1"/>
      <c r="KG779" s="1"/>
      <c r="KH779" s="1"/>
      <c r="KI779" s="1"/>
      <c r="KJ779" s="1"/>
      <c r="KK779" s="1"/>
      <c r="KL779" s="1"/>
      <c r="KM779" s="1"/>
    </row>
    <row r="780" spans="243:299" ht="15" customHeight="1" x14ac:dyDescent="0.25">
      <c r="IL780" s="1"/>
      <c r="IM780" s="1"/>
      <c r="IN780" s="1"/>
      <c r="IO780" s="1"/>
      <c r="IP780" s="1"/>
      <c r="IQ780" s="1"/>
      <c r="IR780" s="1"/>
      <c r="IS780" s="1"/>
      <c r="IT780" s="1"/>
      <c r="IU780" s="1"/>
      <c r="IV780" s="1"/>
      <c r="IW780" s="1"/>
      <c r="IX780" s="1"/>
      <c r="IY780" s="1"/>
      <c r="IZ780" s="1"/>
      <c r="JA780" s="1"/>
      <c r="JB780" s="1"/>
      <c r="JC780" s="1"/>
      <c r="JD780" s="1"/>
      <c r="JE780" s="1"/>
      <c r="JF780" s="1"/>
      <c r="JG780" s="1"/>
      <c r="JH780" s="1"/>
      <c r="JI780" s="1"/>
      <c r="JJ780" s="1"/>
      <c r="JK780" s="1"/>
      <c r="JL780" s="1"/>
      <c r="JM780" s="1"/>
      <c r="JN780" s="1"/>
      <c r="JO780" s="1"/>
      <c r="JP780" s="1"/>
      <c r="JQ780" s="1"/>
      <c r="JR780" s="1"/>
      <c r="JS780" s="1"/>
      <c r="JT780" s="1"/>
      <c r="JU780" s="1"/>
      <c r="JV780" s="1"/>
      <c r="JW780" s="1"/>
      <c r="JX780" s="1"/>
      <c r="JY780" s="1"/>
      <c r="JZ780" s="1"/>
      <c r="KA780" s="1"/>
      <c r="KB780" s="1"/>
      <c r="KC780" s="1"/>
      <c r="KD780" s="1"/>
      <c r="KE780" s="1"/>
      <c r="KF780" s="1"/>
      <c r="KG780" s="1"/>
      <c r="KH780" s="1"/>
      <c r="KI780" s="1"/>
      <c r="KJ780" s="1"/>
      <c r="KK780" s="1"/>
      <c r="KL780" s="1"/>
      <c r="KM780" s="1"/>
    </row>
    <row r="781" spans="243:299" ht="15" customHeight="1" x14ac:dyDescent="0.25">
      <c r="IL781" s="1"/>
      <c r="IM781" s="1"/>
      <c r="IN781" s="1"/>
      <c r="IO781" s="1"/>
      <c r="IP781" s="1"/>
      <c r="IQ781" s="1"/>
      <c r="IR781" s="1"/>
      <c r="IS781" s="1"/>
      <c r="IT781" s="1"/>
      <c r="IU781" s="1"/>
      <c r="IV781" s="1"/>
      <c r="IW781" s="1"/>
      <c r="IX781" s="1"/>
      <c r="IY781" s="1"/>
      <c r="IZ781" s="1"/>
      <c r="JA781" s="1"/>
      <c r="JB781" s="1"/>
      <c r="JC781" s="1"/>
      <c r="JD781" s="1"/>
      <c r="JE781" s="1"/>
      <c r="JF781" s="1"/>
      <c r="JG781" s="1"/>
      <c r="JH781" s="1"/>
      <c r="JI781" s="1"/>
      <c r="JJ781" s="1"/>
      <c r="JK781" s="1"/>
      <c r="JL781" s="1"/>
      <c r="JM781" s="1"/>
      <c r="JN781" s="1"/>
      <c r="JO781" s="1"/>
      <c r="JP781" s="1"/>
      <c r="JQ781" s="1"/>
      <c r="JR781" s="1"/>
      <c r="JS781" s="1"/>
      <c r="JT781" s="1"/>
      <c r="JU781" s="1"/>
      <c r="JV781" s="1"/>
      <c r="JW781" s="1"/>
      <c r="JX781" s="1"/>
      <c r="JY781" s="1"/>
      <c r="JZ781" s="1"/>
      <c r="KA781" s="1"/>
      <c r="KB781" s="1"/>
      <c r="KC781" s="1"/>
      <c r="KD781" s="1"/>
      <c r="KE781" s="1"/>
      <c r="KF781" s="1"/>
      <c r="KG781" s="1"/>
      <c r="KH781" s="1"/>
      <c r="KI781" s="1"/>
      <c r="KJ781" s="1"/>
      <c r="KK781" s="1"/>
      <c r="KL781" s="1"/>
      <c r="KM781" s="1"/>
    </row>
    <row r="782" spans="243:299" ht="15" customHeight="1" x14ac:dyDescent="0.25">
      <c r="IL782" s="1"/>
      <c r="IM782" s="1"/>
      <c r="IN782" s="1"/>
      <c r="IO782" s="1"/>
      <c r="IP782" s="1"/>
      <c r="IQ782" s="1"/>
      <c r="IR782" s="1"/>
      <c r="IS782" s="1"/>
      <c r="IT782" s="1"/>
      <c r="IU782" s="1"/>
      <c r="IV782" s="1"/>
      <c r="IW782" s="1"/>
      <c r="IX782" s="1"/>
      <c r="IY782" s="1"/>
      <c r="IZ782" s="1"/>
      <c r="JA782" s="1"/>
      <c r="JB782" s="1"/>
      <c r="JC782" s="1"/>
      <c r="JD782" s="1"/>
      <c r="JE782" s="1"/>
      <c r="JF782" s="1"/>
      <c r="JG782" s="1"/>
      <c r="JH782" s="1"/>
      <c r="JI782" s="1"/>
      <c r="JJ782" s="1"/>
      <c r="JK782" s="1"/>
      <c r="JL782" s="1"/>
      <c r="JM782" s="1"/>
      <c r="JN782" s="1"/>
      <c r="JO782" s="1"/>
      <c r="JP782" s="1"/>
      <c r="JQ782" s="1"/>
      <c r="JR782" s="1"/>
      <c r="JS782" s="1"/>
      <c r="JT782" s="1"/>
      <c r="JU782" s="1"/>
      <c r="JV782" s="1"/>
      <c r="JW782" s="1"/>
      <c r="JX782" s="1"/>
      <c r="JY782" s="1"/>
      <c r="JZ782" s="1"/>
      <c r="KA782" s="1"/>
      <c r="KB782" s="1"/>
      <c r="KC782" s="1"/>
      <c r="KD782" s="1"/>
      <c r="KE782" s="1"/>
      <c r="KF782" s="1"/>
      <c r="KG782" s="1"/>
      <c r="KH782" s="1"/>
      <c r="KI782" s="1"/>
      <c r="KJ782" s="1"/>
      <c r="KK782" s="1"/>
      <c r="KL782" s="1"/>
      <c r="KM782" s="1"/>
    </row>
    <row r="783" spans="243:299" ht="15" customHeight="1" x14ac:dyDescent="0.25">
      <c r="IM783" s="1"/>
      <c r="IN783" s="1"/>
      <c r="IO783" s="1"/>
      <c r="IP783" s="1"/>
      <c r="IQ783" s="1"/>
      <c r="IR783" s="1"/>
      <c r="IS783" s="1"/>
      <c r="IT783" s="1"/>
      <c r="IU783" s="1"/>
      <c r="IV783" s="1"/>
      <c r="IW783" s="1"/>
      <c r="IX783" s="1"/>
      <c r="IY783" s="1"/>
      <c r="IZ783" s="1"/>
      <c r="JA783" s="1"/>
      <c r="JB783" s="1"/>
      <c r="JC783" s="1"/>
      <c r="JD783" s="1"/>
      <c r="JE783" s="1"/>
      <c r="JF783" s="1"/>
      <c r="JG783" s="1"/>
      <c r="JH783" s="1"/>
      <c r="JI783" s="1"/>
      <c r="JJ783" s="1"/>
      <c r="JK783" s="1"/>
      <c r="JL783" s="1"/>
      <c r="JM783" s="1"/>
      <c r="JN783" s="1"/>
      <c r="JO783" s="1"/>
      <c r="JP783" s="1"/>
      <c r="JQ783" s="1"/>
      <c r="JR783" s="1"/>
      <c r="JS783" s="1"/>
      <c r="JT783" s="1"/>
      <c r="JU783" s="1"/>
      <c r="JV783" s="1"/>
      <c r="JW783" s="1"/>
      <c r="JX783" s="1"/>
      <c r="JY783" s="1"/>
      <c r="JZ783" s="1"/>
      <c r="KA783" s="1"/>
      <c r="KB783" s="1"/>
      <c r="KC783" s="1"/>
      <c r="KD783" s="1"/>
      <c r="KE783" s="1"/>
      <c r="KF783" s="1"/>
      <c r="KG783" s="1"/>
      <c r="KH783" s="1"/>
      <c r="KI783" s="1"/>
      <c r="KJ783" s="1"/>
      <c r="KK783" s="1"/>
      <c r="KL783" s="1"/>
      <c r="KM783" s="1"/>
    </row>
    <row r="784" spans="243:299" ht="15" customHeight="1" x14ac:dyDescent="0.25">
      <c r="IM784" s="1"/>
      <c r="IN784" s="1"/>
      <c r="IO784" s="1"/>
      <c r="IP784" s="1"/>
      <c r="IQ784" s="1"/>
      <c r="IR784" s="1"/>
      <c r="IS784" s="1"/>
      <c r="IT784" s="1"/>
      <c r="IU784" s="1"/>
      <c r="IV784" s="1"/>
      <c r="IW784" s="1"/>
      <c r="IX784" s="1"/>
      <c r="IY784" s="1"/>
      <c r="IZ784" s="1"/>
      <c r="JA784" s="1"/>
      <c r="JB784" s="1"/>
      <c r="JC784" s="1"/>
      <c r="JD784" s="1"/>
      <c r="JE784" s="1"/>
      <c r="JF784" s="1"/>
      <c r="JG784" s="1"/>
      <c r="JH784" s="1"/>
      <c r="JI784" s="1"/>
      <c r="JJ784" s="1"/>
      <c r="JK784" s="1"/>
      <c r="JL784" s="1"/>
      <c r="JM784" s="1"/>
      <c r="JN784" s="1"/>
      <c r="JO784" s="1"/>
      <c r="JP784" s="1"/>
      <c r="JQ784" s="1"/>
      <c r="JR784" s="1"/>
      <c r="JS784" s="1"/>
      <c r="JT784" s="1"/>
      <c r="JU784" s="1"/>
      <c r="JV784" s="1"/>
      <c r="JW784" s="1"/>
      <c r="JX784" s="1"/>
      <c r="JY784" s="1"/>
      <c r="JZ784" s="1"/>
      <c r="KA784" s="1"/>
      <c r="KB784" s="1"/>
      <c r="KC784" s="1"/>
      <c r="KD784" s="1"/>
      <c r="KE784" s="1"/>
      <c r="KF784" s="1"/>
      <c r="KG784" s="1"/>
      <c r="KH784" s="1"/>
      <c r="KI784" s="1"/>
      <c r="KJ784" s="1"/>
      <c r="KK784" s="1"/>
      <c r="KL784" s="1"/>
      <c r="KM784" s="1"/>
    </row>
    <row r="785" spans="247:299" ht="15" customHeight="1" x14ac:dyDescent="0.25">
      <c r="IM785" s="1"/>
      <c r="IN785" s="1"/>
      <c r="IO785" s="1"/>
      <c r="IP785" s="1"/>
      <c r="IQ785" s="1"/>
      <c r="IR785" s="1"/>
      <c r="IS785" s="1"/>
      <c r="IT785" s="1"/>
      <c r="IU785" s="1"/>
      <c r="IV785" s="1"/>
      <c r="IW785" s="1"/>
      <c r="IX785" s="1"/>
      <c r="IY785" s="1"/>
      <c r="IZ785" s="1"/>
      <c r="JA785" s="1"/>
      <c r="JB785" s="1"/>
      <c r="JC785" s="1"/>
      <c r="JD785" s="1"/>
      <c r="JE785" s="1"/>
      <c r="JF785" s="1"/>
      <c r="JG785" s="1"/>
      <c r="JH785" s="1"/>
      <c r="JI785" s="1"/>
      <c r="JJ785" s="1"/>
      <c r="JK785" s="1"/>
      <c r="JL785" s="1"/>
      <c r="JM785" s="1"/>
      <c r="JN785" s="1"/>
      <c r="JO785" s="1"/>
      <c r="JP785" s="1"/>
      <c r="JQ785" s="1"/>
      <c r="JR785" s="1"/>
      <c r="JS785" s="1"/>
      <c r="JT785" s="1"/>
      <c r="JU785" s="1"/>
      <c r="JV785" s="1"/>
      <c r="JW785" s="1"/>
      <c r="JX785" s="1"/>
      <c r="JY785" s="1"/>
      <c r="JZ785" s="1"/>
      <c r="KA785" s="1"/>
      <c r="KB785" s="1"/>
      <c r="KC785" s="1"/>
      <c r="KD785" s="1"/>
      <c r="KE785" s="1"/>
      <c r="KF785" s="1"/>
      <c r="KG785" s="1"/>
      <c r="KH785" s="1"/>
      <c r="KI785" s="1"/>
      <c r="KJ785" s="1"/>
      <c r="KK785" s="1"/>
      <c r="KL785" s="1"/>
      <c r="KM785" s="1"/>
    </row>
    <row r="786" spans="247:299" ht="15" customHeight="1" x14ac:dyDescent="0.25">
      <c r="IM786" s="1"/>
      <c r="IN786" s="1"/>
      <c r="IO786" s="1"/>
      <c r="IP786" s="1"/>
      <c r="IQ786" s="1"/>
      <c r="IR786" s="1"/>
      <c r="IS786" s="1"/>
      <c r="IT786" s="1"/>
      <c r="IU786" s="1"/>
      <c r="IV786" s="1"/>
      <c r="IW786" s="1"/>
      <c r="IX786" s="1"/>
      <c r="IY786" s="1"/>
      <c r="IZ786" s="1"/>
      <c r="JA786" s="1"/>
      <c r="JB786" s="1"/>
      <c r="JC786" s="1"/>
      <c r="JD786" s="1"/>
      <c r="JE786" s="1"/>
      <c r="JF786" s="1"/>
      <c r="JG786" s="1"/>
      <c r="JH786" s="1"/>
      <c r="JI786" s="1"/>
      <c r="JJ786" s="1"/>
      <c r="JK786" s="1"/>
      <c r="JL786" s="1"/>
      <c r="JM786" s="1"/>
      <c r="JN786" s="1"/>
      <c r="JO786" s="1"/>
      <c r="JP786" s="1"/>
      <c r="JQ786" s="1"/>
      <c r="JR786" s="1"/>
      <c r="JS786" s="1"/>
      <c r="JT786" s="1"/>
      <c r="JU786" s="1"/>
      <c r="JV786" s="1"/>
      <c r="JW786" s="1"/>
      <c r="JX786" s="1"/>
      <c r="JY786" s="1"/>
      <c r="JZ786" s="1"/>
      <c r="KA786" s="1"/>
      <c r="KB786" s="1"/>
      <c r="KC786" s="1"/>
      <c r="KD786" s="1"/>
      <c r="KE786" s="1"/>
      <c r="KF786" s="1"/>
      <c r="KG786" s="1"/>
      <c r="KH786" s="1"/>
      <c r="KI786" s="1"/>
      <c r="KJ786" s="1"/>
      <c r="KK786" s="1"/>
      <c r="KL786" s="1"/>
      <c r="KM786" s="1"/>
    </row>
    <row r="787" spans="247:299" ht="15" customHeight="1" x14ac:dyDescent="0.25">
      <c r="IN787" s="1"/>
      <c r="IO787" s="1"/>
      <c r="IP787" s="1"/>
      <c r="IQ787" s="1"/>
      <c r="IR787" s="1"/>
      <c r="IS787" s="1"/>
      <c r="IT787" s="1"/>
      <c r="IU787" s="1"/>
      <c r="IV787" s="1"/>
      <c r="IW787" s="1"/>
      <c r="IX787" s="1"/>
      <c r="IY787" s="1"/>
      <c r="IZ787" s="1"/>
      <c r="JA787" s="1"/>
      <c r="JB787" s="1"/>
      <c r="JC787" s="1"/>
      <c r="JD787" s="1"/>
      <c r="JE787" s="1"/>
      <c r="JF787" s="1"/>
      <c r="JG787" s="1"/>
      <c r="JH787" s="1"/>
      <c r="JI787" s="1"/>
      <c r="JJ787" s="1"/>
      <c r="JK787" s="1"/>
      <c r="JL787" s="1"/>
      <c r="JM787" s="1"/>
      <c r="JN787" s="1"/>
      <c r="JO787" s="1"/>
      <c r="JP787" s="1"/>
      <c r="JQ787" s="1"/>
      <c r="JR787" s="1"/>
      <c r="JS787" s="1"/>
      <c r="JT787" s="1"/>
      <c r="JU787" s="1"/>
      <c r="JV787" s="1"/>
      <c r="JW787" s="1"/>
      <c r="JX787" s="1"/>
      <c r="JY787" s="1"/>
      <c r="JZ787" s="1"/>
      <c r="KA787" s="1"/>
      <c r="KB787" s="1"/>
      <c r="KC787" s="1"/>
      <c r="KD787" s="1"/>
      <c r="KE787" s="1"/>
      <c r="KF787" s="1"/>
      <c r="KG787" s="1"/>
      <c r="KH787" s="1"/>
      <c r="KI787" s="1"/>
      <c r="KJ787" s="1"/>
      <c r="KK787" s="1"/>
      <c r="KL787" s="1"/>
      <c r="KM787" s="1"/>
    </row>
    <row r="788" spans="247:299" ht="15" customHeight="1" x14ac:dyDescent="0.25">
      <c r="IN788" s="1"/>
      <c r="IO788" s="1"/>
      <c r="IP788" s="1"/>
      <c r="IQ788" s="1"/>
      <c r="IR788" s="1"/>
      <c r="IS788" s="1"/>
      <c r="IT788" s="1"/>
      <c r="IU788" s="1"/>
      <c r="IV788" s="1"/>
      <c r="IW788" s="1"/>
      <c r="IX788" s="1"/>
      <c r="IY788" s="1"/>
      <c r="IZ788" s="1"/>
      <c r="JA788" s="1"/>
      <c r="JB788" s="1"/>
      <c r="JC788" s="1"/>
      <c r="JD788" s="1"/>
      <c r="JE788" s="1"/>
      <c r="JF788" s="1"/>
      <c r="JG788" s="1"/>
      <c r="JH788" s="1"/>
      <c r="JI788" s="1"/>
      <c r="JJ788" s="1"/>
      <c r="JK788" s="1"/>
      <c r="JL788" s="1"/>
      <c r="JM788" s="1"/>
      <c r="JN788" s="1"/>
      <c r="JO788" s="1"/>
      <c r="JP788" s="1"/>
      <c r="JQ788" s="1"/>
      <c r="JR788" s="1"/>
      <c r="JS788" s="1"/>
      <c r="JT788" s="1"/>
      <c r="JU788" s="1"/>
      <c r="JV788" s="1"/>
      <c r="JW788" s="1"/>
      <c r="JX788" s="1"/>
      <c r="JY788" s="1"/>
      <c r="JZ788" s="1"/>
      <c r="KA788" s="1"/>
      <c r="KB788" s="1"/>
      <c r="KC788" s="1"/>
      <c r="KD788" s="1"/>
      <c r="KE788" s="1"/>
      <c r="KF788" s="1"/>
      <c r="KG788" s="1"/>
      <c r="KH788" s="1"/>
      <c r="KI788" s="1"/>
      <c r="KJ788" s="1"/>
      <c r="KK788" s="1"/>
      <c r="KL788" s="1"/>
      <c r="KM788" s="1"/>
    </row>
    <row r="789" spans="247:299" ht="15" customHeight="1" x14ac:dyDescent="0.25">
      <c r="IN789" s="1"/>
      <c r="IO789" s="1"/>
      <c r="IP789" s="1"/>
      <c r="IQ789" s="1"/>
      <c r="IR789" s="1"/>
      <c r="IS789" s="1"/>
      <c r="IT789" s="1"/>
      <c r="IU789" s="1"/>
      <c r="IV789" s="1"/>
      <c r="IW789" s="1"/>
      <c r="IX789" s="1"/>
      <c r="IY789" s="1"/>
      <c r="IZ789" s="1"/>
      <c r="JA789" s="1"/>
      <c r="JB789" s="1"/>
      <c r="JC789" s="1"/>
      <c r="JD789" s="1"/>
      <c r="JE789" s="1"/>
      <c r="JF789" s="1"/>
      <c r="JG789" s="1"/>
      <c r="JH789" s="1"/>
      <c r="JI789" s="1"/>
      <c r="JJ789" s="1"/>
      <c r="JK789" s="1"/>
      <c r="JL789" s="1"/>
      <c r="JM789" s="1"/>
      <c r="JN789" s="1"/>
      <c r="JO789" s="1"/>
      <c r="JP789" s="1"/>
      <c r="JQ789" s="1"/>
      <c r="JR789" s="1"/>
      <c r="JS789" s="1"/>
      <c r="JT789" s="1"/>
      <c r="JU789" s="1"/>
      <c r="JV789" s="1"/>
      <c r="JW789" s="1"/>
      <c r="JX789" s="1"/>
      <c r="JY789" s="1"/>
      <c r="JZ789" s="1"/>
      <c r="KA789" s="1"/>
      <c r="KB789" s="1"/>
      <c r="KC789" s="1"/>
      <c r="KD789" s="1"/>
      <c r="KE789" s="1"/>
      <c r="KF789" s="1"/>
      <c r="KG789" s="1"/>
      <c r="KH789" s="1"/>
      <c r="KI789" s="1"/>
      <c r="KJ789" s="1"/>
      <c r="KK789" s="1"/>
      <c r="KL789" s="1"/>
      <c r="KM789" s="1"/>
    </row>
    <row r="790" spans="247:299" ht="15" customHeight="1" x14ac:dyDescent="0.25">
      <c r="IN790" s="1"/>
      <c r="IO790" s="1"/>
      <c r="IP790" s="1"/>
      <c r="IQ790" s="1"/>
      <c r="IR790" s="1"/>
      <c r="IS790" s="1"/>
      <c r="IT790" s="1"/>
      <c r="IU790" s="1"/>
      <c r="IV790" s="1"/>
      <c r="IW790" s="1"/>
      <c r="IX790" s="1"/>
      <c r="IY790" s="1"/>
      <c r="IZ790" s="1"/>
      <c r="JA790" s="1"/>
      <c r="JB790" s="1"/>
      <c r="JC790" s="1"/>
      <c r="JD790" s="1"/>
      <c r="JE790" s="1"/>
      <c r="JF790" s="1"/>
      <c r="JG790" s="1"/>
      <c r="JH790" s="1"/>
      <c r="JI790" s="1"/>
      <c r="JJ790" s="1"/>
      <c r="JK790" s="1"/>
      <c r="JL790" s="1"/>
      <c r="JM790" s="1"/>
      <c r="JN790" s="1"/>
      <c r="JO790" s="1"/>
      <c r="JP790" s="1"/>
      <c r="JQ790" s="1"/>
      <c r="JR790" s="1"/>
      <c r="JS790" s="1"/>
      <c r="JT790" s="1"/>
      <c r="JU790" s="1"/>
      <c r="JV790" s="1"/>
      <c r="JW790" s="1"/>
      <c r="JX790" s="1"/>
      <c r="JY790" s="1"/>
      <c r="JZ790" s="1"/>
      <c r="KA790" s="1"/>
      <c r="KB790" s="1"/>
      <c r="KC790" s="1"/>
      <c r="KD790" s="1"/>
      <c r="KE790" s="1"/>
      <c r="KF790" s="1"/>
      <c r="KG790" s="1"/>
      <c r="KH790" s="1"/>
      <c r="KI790" s="1"/>
      <c r="KJ790" s="1"/>
      <c r="KK790" s="1"/>
      <c r="KL790" s="1"/>
      <c r="KM790" s="1"/>
    </row>
    <row r="791" spans="247:299" ht="15" customHeight="1" x14ac:dyDescent="0.25">
      <c r="IO791" s="1"/>
      <c r="IP791" s="1"/>
      <c r="IQ791" s="1"/>
      <c r="IR791" s="1"/>
      <c r="IS791" s="1"/>
      <c r="IT791" s="1"/>
      <c r="IU791" s="1"/>
      <c r="IV791" s="1"/>
      <c r="IW791" s="1"/>
      <c r="IX791" s="1"/>
      <c r="IY791" s="1"/>
      <c r="IZ791" s="1"/>
      <c r="JA791" s="1"/>
      <c r="JB791" s="1"/>
      <c r="JC791" s="1"/>
      <c r="JD791" s="1"/>
      <c r="JE791" s="1"/>
      <c r="JF791" s="1"/>
      <c r="JG791" s="1"/>
      <c r="JH791" s="1"/>
      <c r="JI791" s="1"/>
      <c r="JJ791" s="1"/>
      <c r="JK791" s="1"/>
      <c r="JL791" s="1"/>
      <c r="JM791" s="1"/>
      <c r="JN791" s="1"/>
      <c r="JO791" s="1"/>
      <c r="JP791" s="1"/>
      <c r="JQ791" s="1"/>
      <c r="JR791" s="1"/>
      <c r="JS791" s="1"/>
      <c r="JT791" s="1"/>
      <c r="JU791" s="1"/>
      <c r="JV791" s="1"/>
      <c r="JW791" s="1"/>
      <c r="JX791" s="1"/>
      <c r="JY791" s="1"/>
      <c r="JZ791" s="1"/>
      <c r="KA791" s="1"/>
      <c r="KB791" s="1"/>
      <c r="KC791" s="1"/>
      <c r="KD791" s="1"/>
      <c r="KE791" s="1"/>
      <c r="KF791" s="1"/>
      <c r="KG791" s="1"/>
      <c r="KH791" s="1"/>
      <c r="KI791" s="1"/>
      <c r="KJ791" s="1"/>
      <c r="KK791" s="1"/>
      <c r="KL791" s="1"/>
      <c r="KM791" s="1"/>
    </row>
    <row r="792" spans="247:299" ht="15" customHeight="1" x14ac:dyDescent="0.25">
      <c r="IO792" s="1"/>
      <c r="IP792" s="1"/>
      <c r="IQ792" s="1"/>
      <c r="IR792" s="1"/>
      <c r="IS792" s="1"/>
      <c r="IT792" s="1"/>
      <c r="IU792" s="1"/>
      <c r="IV792" s="1"/>
      <c r="IW792" s="1"/>
      <c r="IX792" s="1"/>
      <c r="IY792" s="1"/>
      <c r="IZ792" s="1"/>
      <c r="JA792" s="1"/>
      <c r="JB792" s="1"/>
      <c r="JC792" s="1"/>
      <c r="JD792" s="1"/>
      <c r="JE792" s="1"/>
      <c r="JF792" s="1"/>
      <c r="JG792" s="1"/>
      <c r="JH792" s="1"/>
      <c r="JI792" s="1"/>
      <c r="JJ792" s="1"/>
      <c r="JK792" s="1"/>
      <c r="JL792" s="1"/>
      <c r="JM792" s="1"/>
      <c r="JN792" s="1"/>
      <c r="JO792" s="1"/>
      <c r="JP792" s="1"/>
      <c r="JQ792" s="1"/>
      <c r="JR792" s="1"/>
      <c r="JS792" s="1"/>
      <c r="JT792" s="1"/>
      <c r="JU792" s="1"/>
      <c r="JV792" s="1"/>
      <c r="JW792" s="1"/>
      <c r="JX792" s="1"/>
      <c r="JY792" s="1"/>
      <c r="JZ792" s="1"/>
      <c r="KA792" s="1"/>
      <c r="KB792" s="1"/>
      <c r="KC792" s="1"/>
      <c r="KD792" s="1"/>
      <c r="KE792" s="1"/>
      <c r="KF792" s="1"/>
      <c r="KG792" s="1"/>
      <c r="KH792" s="1"/>
      <c r="KI792" s="1"/>
      <c r="KJ792" s="1"/>
      <c r="KK792" s="1"/>
      <c r="KL792" s="1"/>
      <c r="KM792" s="1"/>
    </row>
    <row r="793" spans="247:299" ht="15" customHeight="1" x14ac:dyDescent="0.25">
      <c r="IO793" s="1"/>
      <c r="IP793" s="1"/>
      <c r="IQ793" s="1"/>
      <c r="IR793" s="1"/>
      <c r="IS793" s="1"/>
      <c r="IT793" s="1"/>
      <c r="IU793" s="1"/>
      <c r="IV793" s="1"/>
      <c r="IW793" s="1"/>
      <c r="IX793" s="1"/>
      <c r="IY793" s="1"/>
      <c r="IZ793" s="1"/>
      <c r="JA793" s="1"/>
      <c r="JB793" s="1"/>
      <c r="JC793" s="1"/>
      <c r="JD793" s="1"/>
      <c r="JE793" s="1"/>
      <c r="JF793" s="1"/>
      <c r="JG793" s="1"/>
      <c r="JH793" s="1"/>
      <c r="JI793" s="1"/>
      <c r="JJ793" s="1"/>
      <c r="JK793" s="1"/>
      <c r="JL793" s="1"/>
      <c r="JM793" s="1"/>
      <c r="JN793" s="1"/>
      <c r="JO793" s="1"/>
      <c r="JP793" s="1"/>
      <c r="JQ793" s="1"/>
      <c r="JR793" s="1"/>
      <c r="JS793" s="1"/>
      <c r="JT793" s="1"/>
      <c r="JU793" s="1"/>
      <c r="JV793" s="1"/>
      <c r="JW793" s="1"/>
      <c r="JX793" s="1"/>
      <c r="JY793" s="1"/>
      <c r="JZ793" s="1"/>
      <c r="KA793" s="1"/>
      <c r="KB793" s="1"/>
      <c r="KC793" s="1"/>
      <c r="KD793" s="1"/>
      <c r="KE793" s="1"/>
      <c r="KF793" s="1"/>
      <c r="KG793" s="1"/>
      <c r="KH793" s="1"/>
      <c r="KI793" s="1"/>
      <c r="KJ793" s="1"/>
      <c r="KK793" s="1"/>
      <c r="KL793" s="1"/>
      <c r="KM793" s="1"/>
    </row>
    <row r="794" spans="247:299" ht="15" customHeight="1" x14ac:dyDescent="0.25">
      <c r="IO794" s="1"/>
      <c r="IP794" s="1"/>
      <c r="IQ794" s="1"/>
      <c r="IR794" s="1"/>
      <c r="IS794" s="1"/>
      <c r="IT794" s="1"/>
      <c r="IU794" s="1"/>
      <c r="IV794" s="1"/>
      <c r="IW794" s="1"/>
      <c r="IX794" s="1"/>
      <c r="IY794" s="1"/>
      <c r="IZ794" s="1"/>
      <c r="JA794" s="1"/>
      <c r="JB794" s="1"/>
      <c r="JC794" s="1"/>
      <c r="JD794" s="1"/>
      <c r="JE794" s="1"/>
      <c r="JF794" s="1"/>
      <c r="JG794" s="1"/>
      <c r="JH794" s="1"/>
      <c r="JI794" s="1"/>
      <c r="JJ794" s="1"/>
      <c r="JK794" s="1"/>
      <c r="JL794" s="1"/>
      <c r="JM794" s="1"/>
      <c r="JN794" s="1"/>
      <c r="JO794" s="1"/>
      <c r="JP794" s="1"/>
      <c r="JQ794" s="1"/>
      <c r="JR794" s="1"/>
      <c r="JS794" s="1"/>
      <c r="JT794" s="1"/>
      <c r="JU794" s="1"/>
      <c r="JV794" s="1"/>
      <c r="JW794" s="1"/>
      <c r="JX794" s="1"/>
      <c r="JY794" s="1"/>
      <c r="JZ794" s="1"/>
      <c r="KA794" s="1"/>
      <c r="KB794" s="1"/>
      <c r="KC794" s="1"/>
      <c r="KD794" s="1"/>
      <c r="KE794" s="1"/>
      <c r="KF794" s="1"/>
      <c r="KG794" s="1"/>
      <c r="KH794" s="1"/>
      <c r="KI794" s="1"/>
      <c r="KJ794" s="1"/>
      <c r="KK794" s="1"/>
      <c r="KL794" s="1"/>
      <c r="KM794" s="1"/>
    </row>
    <row r="795" spans="247:299" ht="15" customHeight="1" x14ac:dyDescent="0.25">
      <c r="IP795" s="1"/>
      <c r="IQ795" s="1"/>
      <c r="IR795" s="1"/>
      <c r="IS795" s="1"/>
      <c r="IT795" s="1"/>
      <c r="IU795" s="1"/>
      <c r="IV795" s="1"/>
      <c r="IW795" s="1"/>
      <c r="IX795" s="1"/>
      <c r="IY795" s="1"/>
      <c r="IZ795" s="1"/>
      <c r="JA795" s="1"/>
      <c r="JB795" s="1"/>
      <c r="JC795" s="1"/>
      <c r="JD795" s="1"/>
      <c r="JE795" s="1"/>
      <c r="JF795" s="1"/>
      <c r="JG795" s="1"/>
      <c r="JH795" s="1"/>
      <c r="JI795" s="1"/>
      <c r="JJ795" s="1"/>
      <c r="JK795" s="1"/>
      <c r="JL795" s="1"/>
      <c r="JM795" s="1"/>
      <c r="JN795" s="1"/>
      <c r="JO795" s="1"/>
      <c r="JP795" s="1"/>
      <c r="JQ795" s="1"/>
      <c r="JR795" s="1"/>
      <c r="JS795" s="1"/>
      <c r="JT795" s="1"/>
      <c r="JU795" s="1"/>
      <c r="JV795" s="1"/>
      <c r="JW795" s="1"/>
      <c r="JX795" s="1"/>
      <c r="JY795" s="1"/>
      <c r="JZ795" s="1"/>
      <c r="KA795" s="1"/>
      <c r="KB795" s="1"/>
      <c r="KC795" s="1"/>
      <c r="KD795" s="1"/>
      <c r="KE795" s="1"/>
      <c r="KF795" s="1"/>
      <c r="KG795" s="1"/>
      <c r="KH795" s="1"/>
      <c r="KI795" s="1"/>
      <c r="KJ795" s="1"/>
      <c r="KK795" s="1"/>
      <c r="KL795" s="1"/>
      <c r="KM795" s="1"/>
    </row>
    <row r="796" spans="247:299" ht="15" customHeight="1" x14ac:dyDescent="0.25">
      <c r="IP796" s="1"/>
      <c r="IQ796" s="1"/>
      <c r="IR796" s="1"/>
      <c r="IS796" s="1"/>
      <c r="IT796" s="1"/>
      <c r="IU796" s="1"/>
      <c r="IV796" s="1"/>
      <c r="IW796" s="1"/>
      <c r="IX796" s="1"/>
      <c r="IY796" s="1"/>
      <c r="IZ796" s="1"/>
      <c r="JA796" s="1"/>
      <c r="JB796" s="1"/>
      <c r="JC796" s="1"/>
      <c r="JD796" s="1"/>
      <c r="JE796" s="1"/>
      <c r="JF796" s="1"/>
      <c r="JG796" s="1"/>
      <c r="JH796" s="1"/>
      <c r="JI796" s="1"/>
      <c r="JJ796" s="1"/>
      <c r="JK796" s="1"/>
      <c r="JL796" s="1"/>
      <c r="JM796" s="1"/>
      <c r="JN796" s="1"/>
      <c r="JO796" s="1"/>
      <c r="JP796" s="1"/>
      <c r="JQ796" s="1"/>
      <c r="JR796" s="1"/>
      <c r="JS796" s="1"/>
      <c r="JT796" s="1"/>
      <c r="JU796" s="1"/>
      <c r="JV796" s="1"/>
      <c r="JW796" s="1"/>
      <c r="JX796" s="1"/>
      <c r="JY796" s="1"/>
      <c r="JZ796" s="1"/>
      <c r="KA796" s="1"/>
      <c r="KB796" s="1"/>
      <c r="KC796" s="1"/>
      <c r="KD796" s="1"/>
      <c r="KE796" s="1"/>
      <c r="KF796" s="1"/>
      <c r="KG796" s="1"/>
      <c r="KH796" s="1"/>
      <c r="KI796" s="1"/>
      <c r="KJ796" s="1"/>
      <c r="KK796" s="1"/>
      <c r="KL796" s="1"/>
      <c r="KM796" s="1"/>
    </row>
    <row r="797" spans="247:299" ht="15" customHeight="1" x14ac:dyDescent="0.25">
      <c r="IP797" s="1"/>
      <c r="IQ797" s="1"/>
      <c r="IR797" s="1"/>
      <c r="IS797" s="1"/>
      <c r="IT797" s="1"/>
      <c r="IU797" s="1"/>
      <c r="IV797" s="1"/>
      <c r="IW797" s="1"/>
      <c r="IX797" s="1"/>
      <c r="IY797" s="1"/>
      <c r="IZ797" s="1"/>
      <c r="JA797" s="1"/>
      <c r="JB797" s="1"/>
      <c r="JC797" s="1"/>
      <c r="JD797" s="1"/>
      <c r="JE797" s="1"/>
      <c r="JF797" s="1"/>
      <c r="JG797" s="1"/>
      <c r="JH797" s="1"/>
      <c r="JI797" s="1"/>
      <c r="JJ797" s="1"/>
      <c r="JK797" s="1"/>
      <c r="JL797" s="1"/>
      <c r="JM797" s="1"/>
      <c r="JN797" s="1"/>
      <c r="JO797" s="1"/>
      <c r="JP797" s="1"/>
      <c r="JQ797" s="1"/>
      <c r="JR797" s="1"/>
      <c r="JS797" s="1"/>
      <c r="JT797" s="1"/>
      <c r="JU797" s="1"/>
      <c r="JV797" s="1"/>
      <c r="JW797" s="1"/>
      <c r="JX797" s="1"/>
      <c r="JY797" s="1"/>
      <c r="JZ797" s="1"/>
      <c r="KA797" s="1"/>
      <c r="KB797" s="1"/>
      <c r="KC797" s="1"/>
      <c r="KD797" s="1"/>
      <c r="KE797" s="1"/>
      <c r="KF797" s="1"/>
      <c r="KG797" s="1"/>
      <c r="KH797" s="1"/>
      <c r="KI797" s="1"/>
      <c r="KJ797" s="1"/>
      <c r="KK797" s="1"/>
      <c r="KL797" s="1"/>
      <c r="KM797" s="1"/>
    </row>
    <row r="798" spans="247:299" ht="15" customHeight="1" x14ac:dyDescent="0.25">
      <c r="IP798" s="1"/>
      <c r="IQ798" s="1"/>
      <c r="IR798" s="1"/>
      <c r="IS798" s="1"/>
      <c r="IT798" s="1"/>
      <c r="IU798" s="1"/>
      <c r="IV798" s="1"/>
      <c r="IW798" s="1"/>
      <c r="IX798" s="1"/>
      <c r="IY798" s="1"/>
      <c r="IZ798" s="1"/>
      <c r="JA798" s="1"/>
      <c r="JB798" s="1"/>
      <c r="JC798" s="1"/>
      <c r="JD798" s="1"/>
      <c r="JE798" s="1"/>
      <c r="JF798" s="1"/>
      <c r="JG798" s="1"/>
      <c r="JH798" s="1"/>
      <c r="JI798" s="1"/>
      <c r="JJ798" s="1"/>
      <c r="JK798" s="1"/>
      <c r="JL798" s="1"/>
      <c r="JM798" s="1"/>
      <c r="JN798" s="1"/>
      <c r="JO798" s="1"/>
      <c r="JP798" s="1"/>
      <c r="JQ798" s="1"/>
      <c r="JR798" s="1"/>
      <c r="JS798" s="1"/>
      <c r="JT798" s="1"/>
      <c r="JU798" s="1"/>
      <c r="JV798" s="1"/>
      <c r="JW798" s="1"/>
      <c r="JX798" s="1"/>
      <c r="JY798" s="1"/>
      <c r="JZ798" s="1"/>
      <c r="KA798" s="1"/>
      <c r="KB798" s="1"/>
      <c r="KC798" s="1"/>
      <c r="KD798" s="1"/>
      <c r="KE798" s="1"/>
      <c r="KF798" s="1"/>
      <c r="KG798" s="1"/>
      <c r="KH798" s="1"/>
      <c r="KI798" s="1"/>
      <c r="KJ798" s="1"/>
      <c r="KK798" s="1"/>
      <c r="KL798" s="1"/>
      <c r="KM798" s="1"/>
    </row>
    <row r="799" spans="247:299" ht="15" customHeight="1" x14ac:dyDescent="0.25">
      <c r="IQ799" s="1"/>
      <c r="IR799" s="1"/>
      <c r="IS799" s="1"/>
      <c r="IT799" s="1"/>
      <c r="IU799" s="1"/>
      <c r="IV799" s="1"/>
      <c r="IW799" s="1"/>
      <c r="IX799" s="1"/>
      <c r="IY799" s="1"/>
      <c r="IZ799" s="1"/>
      <c r="JA799" s="1"/>
      <c r="JB799" s="1"/>
      <c r="JC799" s="1"/>
      <c r="JD799" s="1"/>
      <c r="JE799" s="1"/>
      <c r="JF799" s="1"/>
      <c r="JG799" s="1"/>
      <c r="JH799" s="1"/>
      <c r="JI799" s="1"/>
      <c r="JJ799" s="1"/>
      <c r="JK799" s="1"/>
      <c r="JL799" s="1"/>
      <c r="JM799" s="1"/>
      <c r="JN799" s="1"/>
      <c r="JO799" s="1"/>
      <c r="JP799" s="1"/>
      <c r="JQ799" s="1"/>
      <c r="JR799" s="1"/>
      <c r="JS799" s="1"/>
      <c r="JT799" s="1"/>
      <c r="JU799" s="1"/>
      <c r="JV799" s="1"/>
      <c r="JW799" s="1"/>
      <c r="JX799" s="1"/>
      <c r="JY799" s="1"/>
      <c r="JZ799" s="1"/>
      <c r="KA799" s="1"/>
      <c r="KB799" s="1"/>
      <c r="KC799" s="1"/>
      <c r="KD799" s="1"/>
      <c r="KE799" s="1"/>
      <c r="KF799" s="1"/>
      <c r="KG799" s="1"/>
      <c r="KH799" s="1"/>
      <c r="KI799" s="1"/>
      <c r="KJ799" s="1"/>
      <c r="KK799" s="1"/>
      <c r="KL799" s="1"/>
      <c r="KM799" s="1"/>
    </row>
    <row r="800" spans="247:299" ht="15" customHeight="1" x14ac:dyDescent="0.25">
      <c r="IQ800" s="1"/>
      <c r="IR800" s="1"/>
      <c r="IS800" s="1"/>
      <c r="IT800" s="1"/>
      <c r="IU800" s="1"/>
      <c r="IV800" s="1"/>
      <c r="IW800" s="1"/>
      <c r="IX800" s="1"/>
      <c r="IY800" s="1"/>
      <c r="IZ800" s="1"/>
      <c r="JA800" s="1"/>
      <c r="JB800" s="1"/>
      <c r="JC800" s="1"/>
      <c r="JD800" s="1"/>
      <c r="JE800" s="1"/>
      <c r="JF800" s="1"/>
      <c r="JG800" s="1"/>
      <c r="JH800" s="1"/>
      <c r="JI800" s="1"/>
      <c r="JJ800" s="1"/>
      <c r="JK800" s="1"/>
      <c r="JL800" s="1"/>
      <c r="JM800" s="1"/>
      <c r="JN800" s="1"/>
      <c r="JO800" s="1"/>
      <c r="JP800" s="1"/>
      <c r="JQ800" s="1"/>
      <c r="JR800" s="1"/>
      <c r="JS800" s="1"/>
      <c r="JT800" s="1"/>
      <c r="JU800" s="1"/>
      <c r="JV800" s="1"/>
      <c r="JW800" s="1"/>
      <c r="JX800" s="1"/>
      <c r="JY800" s="1"/>
      <c r="JZ800" s="1"/>
      <c r="KA800" s="1"/>
      <c r="KB800" s="1"/>
      <c r="KC800" s="1"/>
      <c r="KD800" s="1"/>
      <c r="KE800" s="1"/>
      <c r="KF800" s="1"/>
      <c r="KG800" s="1"/>
      <c r="KH800" s="1"/>
      <c r="KI800" s="1"/>
      <c r="KJ800" s="1"/>
      <c r="KK800" s="1"/>
      <c r="KL800" s="1"/>
      <c r="KM800" s="1"/>
    </row>
    <row r="801" spans="251:299" ht="15" customHeight="1" x14ac:dyDescent="0.25">
      <c r="IQ801" s="1"/>
      <c r="IR801" s="1"/>
      <c r="IS801" s="1"/>
      <c r="IT801" s="1"/>
      <c r="IU801" s="1"/>
      <c r="IV801" s="1"/>
      <c r="IW801" s="1"/>
      <c r="IX801" s="1"/>
      <c r="IY801" s="1"/>
      <c r="IZ801" s="1"/>
      <c r="JA801" s="1"/>
      <c r="JB801" s="1"/>
      <c r="JC801" s="1"/>
      <c r="JD801" s="1"/>
      <c r="JE801" s="1"/>
      <c r="JF801" s="1"/>
      <c r="JG801" s="1"/>
      <c r="JH801" s="1"/>
      <c r="JI801" s="1"/>
      <c r="JJ801" s="1"/>
      <c r="JK801" s="1"/>
      <c r="JL801" s="1"/>
      <c r="JM801" s="1"/>
      <c r="JN801" s="1"/>
      <c r="JO801" s="1"/>
      <c r="JP801" s="1"/>
      <c r="JQ801" s="1"/>
      <c r="JR801" s="1"/>
      <c r="JS801" s="1"/>
      <c r="JT801" s="1"/>
      <c r="JU801" s="1"/>
      <c r="JV801" s="1"/>
      <c r="JW801" s="1"/>
      <c r="JX801" s="1"/>
      <c r="JY801" s="1"/>
      <c r="JZ801" s="1"/>
      <c r="KA801" s="1"/>
      <c r="KB801" s="1"/>
      <c r="KC801" s="1"/>
      <c r="KD801" s="1"/>
      <c r="KE801" s="1"/>
      <c r="KF801" s="1"/>
      <c r="KG801" s="1"/>
      <c r="KH801" s="1"/>
      <c r="KI801" s="1"/>
      <c r="KJ801" s="1"/>
      <c r="KK801" s="1"/>
      <c r="KL801" s="1"/>
      <c r="KM801" s="1"/>
    </row>
    <row r="802" spans="251:299" ht="15" customHeight="1" x14ac:dyDescent="0.25">
      <c r="IQ802" s="1"/>
      <c r="IR802" s="1"/>
      <c r="IS802" s="1"/>
      <c r="IT802" s="1"/>
      <c r="IU802" s="1"/>
      <c r="IV802" s="1"/>
      <c r="IW802" s="1"/>
      <c r="IX802" s="1"/>
      <c r="IY802" s="1"/>
      <c r="IZ802" s="1"/>
      <c r="JA802" s="1"/>
      <c r="JB802" s="1"/>
      <c r="JC802" s="1"/>
      <c r="JD802" s="1"/>
      <c r="JE802" s="1"/>
      <c r="JF802" s="1"/>
      <c r="JG802" s="1"/>
      <c r="JH802" s="1"/>
      <c r="JI802" s="1"/>
      <c r="JJ802" s="1"/>
      <c r="JK802" s="1"/>
      <c r="JL802" s="1"/>
      <c r="JM802" s="1"/>
      <c r="JN802" s="1"/>
      <c r="JO802" s="1"/>
      <c r="JP802" s="1"/>
      <c r="JQ802" s="1"/>
      <c r="JR802" s="1"/>
      <c r="JS802" s="1"/>
      <c r="JT802" s="1"/>
      <c r="JU802" s="1"/>
      <c r="JV802" s="1"/>
      <c r="JW802" s="1"/>
      <c r="JX802" s="1"/>
      <c r="JY802" s="1"/>
      <c r="JZ802" s="1"/>
      <c r="KA802" s="1"/>
      <c r="KB802" s="1"/>
      <c r="KC802" s="1"/>
      <c r="KD802" s="1"/>
      <c r="KE802" s="1"/>
      <c r="KF802" s="1"/>
      <c r="KG802" s="1"/>
      <c r="KH802" s="1"/>
      <c r="KI802" s="1"/>
      <c r="KJ802" s="1"/>
      <c r="KK802" s="1"/>
      <c r="KL802" s="1"/>
      <c r="KM802" s="1"/>
    </row>
    <row r="803" spans="251:299" ht="15" customHeight="1" x14ac:dyDescent="0.25">
      <c r="IR803" s="1"/>
      <c r="IS803" s="1"/>
      <c r="IT803" s="1"/>
      <c r="IU803" s="1"/>
      <c r="IV803" s="1"/>
      <c r="IW803" s="1"/>
      <c r="IX803" s="1"/>
      <c r="IY803" s="1"/>
      <c r="IZ803" s="1"/>
      <c r="JA803" s="1"/>
      <c r="JB803" s="1"/>
      <c r="JC803" s="1"/>
      <c r="JD803" s="1"/>
      <c r="JE803" s="1"/>
      <c r="JF803" s="1"/>
      <c r="JG803" s="1"/>
      <c r="JH803" s="1"/>
      <c r="JI803" s="1"/>
      <c r="JJ803" s="1"/>
      <c r="JK803" s="1"/>
      <c r="JL803" s="1"/>
      <c r="JM803" s="1"/>
      <c r="JN803" s="1"/>
      <c r="JO803" s="1"/>
      <c r="JP803" s="1"/>
      <c r="JQ803" s="1"/>
      <c r="JR803" s="1"/>
      <c r="JS803" s="1"/>
      <c r="JT803" s="1"/>
      <c r="JU803" s="1"/>
      <c r="JV803" s="1"/>
      <c r="JW803" s="1"/>
      <c r="JX803" s="1"/>
      <c r="JY803" s="1"/>
      <c r="JZ803" s="1"/>
      <c r="KA803" s="1"/>
      <c r="KB803" s="1"/>
      <c r="KC803" s="1"/>
      <c r="KD803" s="1"/>
      <c r="KE803" s="1"/>
      <c r="KF803" s="1"/>
      <c r="KG803" s="1"/>
      <c r="KH803" s="1"/>
      <c r="KI803" s="1"/>
      <c r="KJ803" s="1"/>
      <c r="KK803" s="1"/>
      <c r="KL803" s="1"/>
      <c r="KM803" s="1"/>
    </row>
    <row r="804" spans="251:299" ht="15" customHeight="1" x14ac:dyDescent="0.25">
      <c r="IR804" s="1"/>
      <c r="IS804" s="1"/>
      <c r="IT804" s="1"/>
      <c r="IU804" s="1"/>
      <c r="IV804" s="1"/>
      <c r="IW804" s="1"/>
      <c r="IX804" s="1"/>
      <c r="IY804" s="1"/>
      <c r="IZ804" s="1"/>
      <c r="JA804" s="1"/>
      <c r="JB804" s="1"/>
      <c r="JC804" s="1"/>
      <c r="JD804" s="1"/>
      <c r="JE804" s="1"/>
      <c r="JF804" s="1"/>
      <c r="JG804" s="1"/>
      <c r="JH804" s="1"/>
      <c r="JI804" s="1"/>
      <c r="JJ804" s="1"/>
      <c r="JK804" s="1"/>
      <c r="JL804" s="1"/>
      <c r="JM804" s="1"/>
      <c r="JN804" s="1"/>
      <c r="JO804" s="1"/>
      <c r="JP804" s="1"/>
      <c r="JQ804" s="1"/>
      <c r="JR804" s="1"/>
      <c r="JS804" s="1"/>
      <c r="JT804" s="1"/>
      <c r="JU804" s="1"/>
      <c r="JV804" s="1"/>
      <c r="JW804" s="1"/>
      <c r="JX804" s="1"/>
      <c r="JY804" s="1"/>
      <c r="JZ804" s="1"/>
      <c r="KA804" s="1"/>
      <c r="KB804" s="1"/>
      <c r="KC804" s="1"/>
      <c r="KD804" s="1"/>
      <c r="KE804" s="1"/>
      <c r="KF804" s="1"/>
      <c r="KG804" s="1"/>
      <c r="KH804" s="1"/>
      <c r="KI804" s="1"/>
      <c r="KJ804" s="1"/>
      <c r="KK804" s="1"/>
      <c r="KL804" s="1"/>
      <c r="KM804" s="1"/>
    </row>
    <row r="805" spans="251:299" ht="15" customHeight="1" x14ac:dyDescent="0.25">
      <c r="IR805" s="1"/>
      <c r="IS805" s="1"/>
      <c r="IT805" s="1"/>
      <c r="IU805" s="1"/>
      <c r="IV805" s="1"/>
      <c r="IW805" s="1"/>
      <c r="IX805" s="1"/>
      <c r="IY805" s="1"/>
      <c r="IZ805" s="1"/>
      <c r="JA805" s="1"/>
      <c r="JB805" s="1"/>
      <c r="JC805" s="1"/>
      <c r="JD805" s="1"/>
      <c r="JE805" s="1"/>
      <c r="JF805" s="1"/>
      <c r="JG805" s="1"/>
      <c r="JH805" s="1"/>
      <c r="JI805" s="1"/>
      <c r="JJ805" s="1"/>
      <c r="JK805" s="1"/>
      <c r="JL805" s="1"/>
      <c r="JM805" s="1"/>
      <c r="JN805" s="1"/>
      <c r="JO805" s="1"/>
      <c r="JP805" s="1"/>
      <c r="JQ805" s="1"/>
      <c r="JR805" s="1"/>
      <c r="JS805" s="1"/>
      <c r="JT805" s="1"/>
      <c r="JU805" s="1"/>
      <c r="JV805" s="1"/>
      <c r="JW805" s="1"/>
      <c r="JX805" s="1"/>
      <c r="JY805" s="1"/>
      <c r="JZ805" s="1"/>
      <c r="KA805" s="1"/>
      <c r="KB805" s="1"/>
      <c r="KC805" s="1"/>
      <c r="KD805" s="1"/>
      <c r="KE805" s="1"/>
      <c r="KF805" s="1"/>
      <c r="KG805" s="1"/>
      <c r="KH805" s="1"/>
      <c r="KI805" s="1"/>
      <c r="KJ805" s="1"/>
      <c r="KK805" s="1"/>
      <c r="KL805" s="1"/>
      <c r="KM805" s="1"/>
    </row>
    <row r="806" spans="251:299" ht="15" customHeight="1" x14ac:dyDescent="0.25">
      <c r="IR806" s="1"/>
      <c r="IS806" s="1"/>
      <c r="IT806" s="1"/>
      <c r="IU806" s="1"/>
      <c r="IV806" s="1"/>
      <c r="IW806" s="1"/>
      <c r="IX806" s="1"/>
      <c r="IY806" s="1"/>
      <c r="IZ806" s="1"/>
      <c r="JA806" s="1"/>
      <c r="JB806" s="1"/>
      <c r="JC806" s="1"/>
      <c r="JD806" s="1"/>
      <c r="JE806" s="1"/>
      <c r="JF806" s="1"/>
      <c r="JG806" s="1"/>
      <c r="JH806" s="1"/>
      <c r="JI806" s="1"/>
      <c r="JJ806" s="1"/>
      <c r="JK806" s="1"/>
      <c r="JL806" s="1"/>
      <c r="JM806" s="1"/>
      <c r="JN806" s="1"/>
      <c r="JO806" s="1"/>
      <c r="JP806" s="1"/>
      <c r="JQ806" s="1"/>
      <c r="JR806" s="1"/>
      <c r="JS806" s="1"/>
      <c r="JT806" s="1"/>
      <c r="JU806" s="1"/>
      <c r="JV806" s="1"/>
      <c r="JW806" s="1"/>
      <c r="JX806" s="1"/>
      <c r="JY806" s="1"/>
      <c r="JZ806" s="1"/>
      <c r="KA806" s="1"/>
      <c r="KB806" s="1"/>
      <c r="KC806" s="1"/>
      <c r="KD806" s="1"/>
      <c r="KE806" s="1"/>
      <c r="KF806" s="1"/>
      <c r="KG806" s="1"/>
      <c r="KH806" s="1"/>
      <c r="KI806" s="1"/>
      <c r="KJ806" s="1"/>
      <c r="KK806" s="1"/>
      <c r="KL806" s="1"/>
      <c r="KM806" s="1"/>
    </row>
    <row r="807" spans="251:299" ht="15" customHeight="1" x14ac:dyDescent="0.25">
      <c r="IS807" s="1"/>
      <c r="IT807" s="1"/>
      <c r="IU807" s="1"/>
      <c r="IV807" s="1"/>
      <c r="IW807" s="1"/>
      <c r="IX807" s="1"/>
      <c r="IY807" s="1"/>
      <c r="IZ807" s="1"/>
      <c r="JA807" s="1"/>
      <c r="JB807" s="1"/>
      <c r="JC807" s="1"/>
      <c r="JD807" s="1"/>
      <c r="JE807" s="1"/>
      <c r="JF807" s="1"/>
      <c r="JG807" s="1"/>
      <c r="JH807" s="1"/>
      <c r="JI807" s="1"/>
      <c r="JJ807" s="1"/>
      <c r="JK807" s="1"/>
      <c r="JL807" s="1"/>
      <c r="JM807" s="1"/>
      <c r="JN807" s="1"/>
      <c r="JO807" s="1"/>
      <c r="JP807" s="1"/>
      <c r="JQ807" s="1"/>
      <c r="JR807" s="1"/>
      <c r="JS807" s="1"/>
      <c r="JT807" s="1"/>
      <c r="JU807" s="1"/>
      <c r="JV807" s="1"/>
      <c r="JW807" s="1"/>
      <c r="JX807" s="1"/>
      <c r="JY807" s="1"/>
      <c r="JZ807" s="1"/>
      <c r="KA807" s="1"/>
      <c r="KB807" s="1"/>
      <c r="KC807" s="1"/>
      <c r="KD807" s="1"/>
      <c r="KE807" s="1"/>
      <c r="KF807" s="1"/>
      <c r="KG807" s="1"/>
      <c r="KH807" s="1"/>
      <c r="KI807" s="1"/>
      <c r="KJ807" s="1"/>
      <c r="KK807" s="1"/>
      <c r="KL807" s="1"/>
      <c r="KM807" s="1"/>
    </row>
    <row r="808" spans="251:299" ht="15" customHeight="1" x14ac:dyDescent="0.25">
      <c r="IS808" s="1"/>
      <c r="IT808" s="1"/>
      <c r="IU808" s="1"/>
      <c r="IV808" s="1"/>
      <c r="IW808" s="1"/>
      <c r="IX808" s="1"/>
      <c r="IY808" s="1"/>
      <c r="IZ808" s="1"/>
      <c r="JA808" s="1"/>
      <c r="JB808" s="1"/>
      <c r="JC808" s="1"/>
      <c r="JD808" s="1"/>
      <c r="JE808" s="1"/>
      <c r="JF808" s="1"/>
      <c r="JG808" s="1"/>
      <c r="JH808" s="1"/>
      <c r="JI808" s="1"/>
      <c r="JJ808" s="1"/>
      <c r="JK808" s="1"/>
      <c r="JL808" s="1"/>
      <c r="JM808" s="1"/>
      <c r="JN808" s="1"/>
      <c r="JO808" s="1"/>
      <c r="JP808" s="1"/>
      <c r="JQ808" s="1"/>
      <c r="JR808" s="1"/>
      <c r="JS808" s="1"/>
      <c r="JT808" s="1"/>
      <c r="JU808" s="1"/>
      <c r="JV808" s="1"/>
      <c r="JW808" s="1"/>
      <c r="JX808" s="1"/>
      <c r="JY808" s="1"/>
      <c r="JZ808" s="1"/>
      <c r="KA808" s="1"/>
      <c r="KB808" s="1"/>
      <c r="KC808" s="1"/>
      <c r="KD808" s="1"/>
      <c r="KE808" s="1"/>
      <c r="KF808" s="1"/>
      <c r="KG808" s="1"/>
      <c r="KH808" s="1"/>
      <c r="KI808" s="1"/>
      <c r="KJ808" s="1"/>
      <c r="KK808" s="1"/>
      <c r="KL808" s="1"/>
      <c r="KM808" s="1"/>
    </row>
    <row r="809" spans="251:299" ht="15" customHeight="1" x14ac:dyDescent="0.25">
      <c r="IS809" s="1"/>
      <c r="IT809" s="1"/>
      <c r="IU809" s="1"/>
      <c r="IV809" s="1"/>
      <c r="IW809" s="1"/>
      <c r="IX809" s="1"/>
      <c r="IY809" s="1"/>
      <c r="IZ809" s="1"/>
      <c r="JA809" s="1"/>
      <c r="JB809" s="1"/>
      <c r="JC809" s="1"/>
      <c r="JD809" s="1"/>
      <c r="JE809" s="1"/>
      <c r="JF809" s="1"/>
      <c r="JG809" s="1"/>
      <c r="JH809" s="1"/>
      <c r="JI809" s="1"/>
      <c r="JJ809" s="1"/>
      <c r="JK809" s="1"/>
      <c r="JL809" s="1"/>
      <c r="JM809" s="1"/>
      <c r="JN809" s="1"/>
      <c r="JO809" s="1"/>
      <c r="JP809" s="1"/>
      <c r="JQ809" s="1"/>
      <c r="JR809" s="1"/>
      <c r="JS809" s="1"/>
      <c r="JT809" s="1"/>
      <c r="JU809" s="1"/>
      <c r="JV809" s="1"/>
      <c r="JW809" s="1"/>
      <c r="JX809" s="1"/>
      <c r="JY809" s="1"/>
      <c r="JZ809" s="1"/>
      <c r="KA809" s="1"/>
      <c r="KB809" s="1"/>
      <c r="KC809" s="1"/>
      <c r="KD809" s="1"/>
      <c r="KE809" s="1"/>
      <c r="KF809" s="1"/>
      <c r="KG809" s="1"/>
      <c r="KH809" s="1"/>
      <c r="KI809" s="1"/>
      <c r="KJ809" s="1"/>
      <c r="KK809" s="1"/>
      <c r="KL809" s="1"/>
      <c r="KM809" s="1"/>
    </row>
    <row r="810" spans="251:299" ht="15" customHeight="1" x14ac:dyDescent="0.25">
      <c r="IS810" s="1"/>
      <c r="IT810" s="1"/>
      <c r="IU810" s="1"/>
      <c r="IV810" s="1"/>
      <c r="IW810" s="1"/>
      <c r="IX810" s="1"/>
      <c r="IY810" s="1"/>
      <c r="IZ810" s="1"/>
      <c r="JA810" s="1"/>
      <c r="JB810" s="1"/>
      <c r="JC810" s="1"/>
      <c r="JD810" s="1"/>
      <c r="JE810" s="1"/>
      <c r="JF810" s="1"/>
      <c r="JG810" s="1"/>
      <c r="JH810" s="1"/>
      <c r="JI810" s="1"/>
      <c r="JJ810" s="1"/>
      <c r="JK810" s="1"/>
      <c r="JL810" s="1"/>
      <c r="JM810" s="1"/>
      <c r="JN810" s="1"/>
      <c r="JO810" s="1"/>
      <c r="JP810" s="1"/>
      <c r="JQ810" s="1"/>
      <c r="JR810" s="1"/>
      <c r="JS810" s="1"/>
      <c r="JT810" s="1"/>
      <c r="JU810" s="1"/>
      <c r="JV810" s="1"/>
      <c r="JW810" s="1"/>
      <c r="JX810" s="1"/>
      <c r="JY810" s="1"/>
      <c r="JZ810" s="1"/>
      <c r="KA810" s="1"/>
      <c r="KB810" s="1"/>
      <c r="KC810" s="1"/>
      <c r="KD810" s="1"/>
      <c r="KE810" s="1"/>
      <c r="KF810" s="1"/>
      <c r="KG810" s="1"/>
      <c r="KH810" s="1"/>
      <c r="KI810" s="1"/>
      <c r="KJ810" s="1"/>
      <c r="KK810" s="1"/>
      <c r="KL810" s="1"/>
      <c r="KM810" s="1"/>
    </row>
    <row r="811" spans="251:299" ht="15" customHeight="1" x14ac:dyDescent="0.25">
      <c r="IT811" s="1"/>
      <c r="IU811" s="1"/>
      <c r="IV811" s="1"/>
      <c r="IW811" s="1"/>
      <c r="IX811" s="1"/>
      <c r="IY811" s="1"/>
      <c r="IZ811" s="1"/>
      <c r="JA811" s="1"/>
      <c r="JB811" s="1"/>
      <c r="JC811" s="1"/>
      <c r="JD811" s="1"/>
      <c r="JE811" s="1"/>
      <c r="JF811" s="1"/>
      <c r="JG811" s="1"/>
      <c r="JH811" s="1"/>
      <c r="JI811" s="1"/>
      <c r="JJ811" s="1"/>
      <c r="JK811" s="1"/>
      <c r="JL811" s="1"/>
      <c r="JM811" s="1"/>
      <c r="JN811" s="1"/>
      <c r="JO811" s="1"/>
      <c r="JP811" s="1"/>
      <c r="JQ811" s="1"/>
      <c r="JR811" s="1"/>
      <c r="JS811" s="1"/>
      <c r="JT811" s="1"/>
      <c r="JU811" s="1"/>
      <c r="JV811" s="1"/>
      <c r="JW811" s="1"/>
      <c r="JX811" s="1"/>
      <c r="JY811" s="1"/>
      <c r="JZ811" s="1"/>
      <c r="KA811" s="1"/>
      <c r="KB811" s="1"/>
      <c r="KC811" s="1"/>
      <c r="KD811" s="1"/>
      <c r="KE811" s="1"/>
      <c r="KF811" s="1"/>
      <c r="KG811" s="1"/>
      <c r="KH811" s="1"/>
      <c r="KI811" s="1"/>
      <c r="KJ811" s="1"/>
      <c r="KK811" s="1"/>
      <c r="KL811" s="1"/>
      <c r="KM811" s="1"/>
    </row>
    <row r="812" spans="251:299" ht="15" customHeight="1" x14ac:dyDescent="0.25">
      <c r="IT812" s="1"/>
      <c r="IU812" s="1"/>
      <c r="IV812" s="1"/>
      <c r="IW812" s="1"/>
      <c r="IX812" s="1"/>
      <c r="IY812" s="1"/>
      <c r="IZ812" s="1"/>
      <c r="JA812" s="1"/>
      <c r="JB812" s="1"/>
      <c r="JC812" s="1"/>
      <c r="JD812" s="1"/>
      <c r="JE812" s="1"/>
      <c r="JF812" s="1"/>
      <c r="JG812" s="1"/>
      <c r="JH812" s="1"/>
      <c r="JI812" s="1"/>
      <c r="JJ812" s="1"/>
      <c r="JK812" s="1"/>
      <c r="JL812" s="1"/>
      <c r="JM812" s="1"/>
      <c r="JN812" s="1"/>
      <c r="JO812" s="1"/>
      <c r="JP812" s="1"/>
      <c r="JQ812" s="1"/>
      <c r="JR812" s="1"/>
      <c r="JS812" s="1"/>
      <c r="JT812" s="1"/>
      <c r="JU812" s="1"/>
      <c r="JV812" s="1"/>
      <c r="JW812" s="1"/>
      <c r="JX812" s="1"/>
      <c r="JY812" s="1"/>
      <c r="JZ812" s="1"/>
      <c r="KA812" s="1"/>
      <c r="KB812" s="1"/>
      <c r="KC812" s="1"/>
      <c r="KD812" s="1"/>
      <c r="KE812" s="1"/>
      <c r="KF812" s="1"/>
      <c r="KG812" s="1"/>
      <c r="KH812" s="1"/>
      <c r="KI812" s="1"/>
      <c r="KJ812" s="1"/>
      <c r="KK812" s="1"/>
      <c r="KL812" s="1"/>
      <c r="KM812" s="1"/>
    </row>
    <row r="813" spans="251:299" ht="15" customHeight="1" x14ac:dyDescent="0.25">
      <c r="IT813" s="1"/>
      <c r="IU813" s="1"/>
      <c r="IV813" s="1"/>
      <c r="IW813" s="1"/>
      <c r="IX813" s="1"/>
      <c r="IY813" s="1"/>
      <c r="IZ813" s="1"/>
      <c r="JA813" s="1"/>
      <c r="JB813" s="1"/>
      <c r="JC813" s="1"/>
      <c r="JD813" s="1"/>
      <c r="JE813" s="1"/>
      <c r="JF813" s="1"/>
      <c r="JG813" s="1"/>
      <c r="JH813" s="1"/>
      <c r="JI813" s="1"/>
      <c r="JJ813" s="1"/>
      <c r="JK813" s="1"/>
      <c r="JL813" s="1"/>
      <c r="JM813" s="1"/>
      <c r="JN813" s="1"/>
      <c r="JO813" s="1"/>
      <c r="JP813" s="1"/>
      <c r="JQ813" s="1"/>
      <c r="JR813" s="1"/>
      <c r="JS813" s="1"/>
      <c r="JT813" s="1"/>
      <c r="JU813" s="1"/>
      <c r="JV813" s="1"/>
      <c r="JW813" s="1"/>
      <c r="JX813" s="1"/>
      <c r="JY813" s="1"/>
      <c r="JZ813" s="1"/>
      <c r="KA813" s="1"/>
      <c r="KB813" s="1"/>
      <c r="KC813" s="1"/>
      <c r="KD813" s="1"/>
      <c r="KE813" s="1"/>
      <c r="KF813" s="1"/>
      <c r="KG813" s="1"/>
      <c r="KH813" s="1"/>
      <c r="KI813" s="1"/>
      <c r="KJ813" s="1"/>
      <c r="KK813" s="1"/>
      <c r="KL813" s="1"/>
      <c r="KM813" s="1"/>
    </row>
    <row r="814" spans="251:299" ht="15" customHeight="1" x14ac:dyDescent="0.25">
      <c r="IT814" s="1"/>
      <c r="IU814" s="1"/>
      <c r="IV814" s="1"/>
      <c r="IW814" s="1"/>
      <c r="IX814" s="1"/>
      <c r="IY814" s="1"/>
      <c r="IZ814" s="1"/>
      <c r="JA814" s="1"/>
      <c r="JB814" s="1"/>
      <c r="JC814" s="1"/>
      <c r="JD814" s="1"/>
      <c r="JE814" s="1"/>
      <c r="JF814" s="1"/>
      <c r="JG814" s="1"/>
      <c r="JH814" s="1"/>
      <c r="JI814" s="1"/>
      <c r="JJ814" s="1"/>
      <c r="JK814" s="1"/>
      <c r="JL814" s="1"/>
      <c r="JM814" s="1"/>
      <c r="JN814" s="1"/>
      <c r="JO814" s="1"/>
      <c r="JP814" s="1"/>
      <c r="JQ814" s="1"/>
      <c r="JR814" s="1"/>
      <c r="JS814" s="1"/>
      <c r="JT814" s="1"/>
      <c r="JU814" s="1"/>
      <c r="JV814" s="1"/>
      <c r="JW814" s="1"/>
      <c r="JX814" s="1"/>
      <c r="JY814" s="1"/>
      <c r="JZ814" s="1"/>
      <c r="KA814" s="1"/>
      <c r="KB814" s="1"/>
      <c r="KC814" s="1"/>
      <c r="KD814" s="1"/>
      <c r="KE814" s="1"/>
      <c r="KF814" s="1"/>
      <c r="KG814" s="1"/>
      <c r="KH814" s="1"/>
      <c r="KI814" s="1"/>
      <c r="KJ814" s="1"/>
      <c r="KK814" s="1"/>
      <c r="KL814" s="1"/>
      <c r="KM814" s="1"/>
    </row>
    <row r="815" spans="251:299" ht="15" customHeight="1" x14ac:dyDescent="0.25">
      <c r="IU815" s="1"/>
      <c r="IV815" s="1"/>
      <c r="IW815" s="1"/>
      <c r="IX815" s="1"/>
      <c r="IY815" s="1"/>
      <c r="IZ815" s="1"/>
      <c r="JA815" s="1"/>
      <c r="JB815" s="1"/>
      <c r="JC815" s="1"/>
      <c r="JD815" s="1"/>
      <c r="JE815" s="1"/>
      <c r="JF815" s="1"/>
      <c r="JG815" s="1"/>
      <c r="JH815" s="1"/>
      <c r="JI815" s="1"/>
      <c r="JJ815" s="1"/>
      <c r="JK815" s="1"/>
      <c r="JL815" s="1"/>
      <c r="JM815" s="1"/>
      <c r="JN815" s="1"/>
      <c r="JO815" s="1"/>
      <c r="JP815" s="1"/>
      <c r="JQ815" s="1"/>
      <c r="JR815" s="1"/>
      <c r="JS815" s="1"/>
      <c r="JT815" s="1"/>
      <c r="JU815" s="1"/>
      <c r="JV815" s="1"/>
      <c r="JW815" s="1"/>
      <c r="JX815" s="1"/>
      <c r="JY815" s="1"/>
      <c r="JZ815" s="1"/>
      <c r="KA815" s="1"/>
      <c r="KB815" s="1"/>
      <c r="KC815" s="1"/>
      <c r="KD815" s="1"/>
      <c r="KE815" s="1"/>
      <c r="KF815" s="1"/>
      <c r="KG815" s="1"/>
      <c r="KH815" s="1"/>
      <c r="KI815" s="1"/>
      <c r="KJ815" s="1"/>
      <c r="KK815" s="1"/>
      <c r="KL815" s="1"/>
      <c r="KM815" s="1"/>
    </row>
    <row r="816" spans="251:299" ht="15" customHeight="1" x14ac:dyDescent="0.25">
      <c r="IU816" s="1"/>
      <c r="IV816" s="1"/>
      <c r="IW816" s="1"/>
      <c r="IX816" s="1"/>
      <c r="IY816" s="1"/>
      <c r="IZ816" s="1"/>
      <c r="JA816" s="1"/>
      <c r="JB816" s="1"/>
      <c r="JC816" s="1"/>
      <c r="JD816" s="1"/>
      <c r="JE816" s="1"/>
      <c r="JF816" s="1"/>
      <c r="JG816" s="1"/>
      <c r="JH816" s="1"/>
      <c r="JI816" s="1"/>
      <c r="JJ816" s="1"/>
      <c r="JK816" s="1"/>
      <c r="JL816" s="1"/>
      <c r="JM816" s="1"/>
      <c r="JN816" s="1"/>
      <c r="JO816" s="1"/>
      <c r="JP816" s="1"/>
      <c r="JQ816" s="1"/>
      <c r="JR816" s="1"/>
      <c r="JS816" s="1"/>
      <c r="JT816" s="1"/>
      <c r="JU816" s="1"/>
      <c r="JV816" s="1"/>
      <c r="JW816" s="1"/>
      <c r="JX816" s="1"/>
      <c r="JY816" s="1"/>
      <c r="JZ816" s="1"/>
      <c r="KA816" s="1"/>
      <c r="KB816" s="1"/>
      <c r="KC816" s="1"/>
      <c r="KD816" s="1"/>
      <c r="KE816" s="1"/>
      <c r="KF816" s="1"/>
      <c r="KG816" s="1"/>
      <c r="KH816" s="1"/>
      <c r="KI816" s="1"/>
      <c r="KJ816" s="1"/>
      <c r="KK816" s="1"/>
      <c r="KL816" s="1"/>
      <c r="KM816" s="1"/>
    </row>
    <row r="817" spans="255:299" ht="15" customHeight="1" x14ac:dyDescent="0.25">
      <c r="IU817" s="1"/>
      <c r="IV817" s="1"/>
      <c r="IW817" s="1"/>
      <c r="IX817" s="1"/>
      <c r="IY817" s="1"/>
      <c r="IZ817" s="1"/>
      <c r="JA817" s="1"/>
      <c r="JB817" s="1"/>
      <c r="JC817" s="1"/>
      <c r="JD817" s="1"/>
      <c r="JE817" s="1"/>
      <c r="JF817" s="1"/>
      <c r="JG817" s="1"/>
      <c r="JH817" s="1"/>
      <c r="JI817" s="1"/>
      <c r="JJ817" s="1"/>
      <c r="JK817" s="1"/>
      <c r="JL817" s="1"/>
      <c r="JM817" s="1"/>
      <c r="JN817" s="1"/>
      <c r="JO817" s="1"/>
      <c r="JP817" s="1"/>
      <c r="JQ817" s="1"/>
      <c r="JR817" s="1"/>
      <c r="JS817" s="1"/>
      <c r="JT817" s="1"/>
      <c r="JU817" s="1"/>
      <c r="JV817" s="1"/>
      <c r="JW817" s="1"/>
      <c r="JX817" s="1"/>
      <c r="JY817" s="1"/>
      <c r="JZ817" s="1"/>
      <c r="KA817" s="1"/>
      <c r="KB817" s="1"/>
      <c r="KC817" s="1"/>
      <c r="KD817" s="1"/>
      <c r="KE817" s="1"/>
      <c r="KF817" s="1"/>
      <c r="KG817" s="1"/>
      <c r="KH817" s="1"/>
      <c r="KI817" s="1"/>
      <c r="KJ817" s="1"/>
      <c r="KK817" s="1"/>
      <c r="KL817" s="1"/>
      <c r="KM817" s="1"/>
    </row>
    <row r="818" spans="255:299" ht="15" customHeight="1" x14ac:dyDescent="0.25">
      <c r="IU818" s="1"/>
      <c r="IV818" s="1"/>
      <c r="IW818" s="1"/>
      <c r="IX818" s="1"/>
      <c r="IY818" s="1"/>
      <c r="IZ818" s="1"/>
      <c r="JA818" s="1"/>
      <c r="JB818" s="1"/>
      <c r="JC818" s="1"/>
      <c r="JD818" s="1"/>
      <c r="JE818" s="1"/>
      <c r="JF818" s="1"/>
      <c r="JG818" s="1"/>
      <c r="JH818" s="1"/>
      <c r="JI818" s="1"/>
      <c r="JJ818" s="1"/>
      <c r="JK818" s="1"/>
      <c r="JL818" s="1"/>
      <c r="JM818" s="1"/>
      <c r="JN818" s="1"/>
      <c r="JO818" s="1"/>
      <c r="JP818" s="1"/>
      <c r="JQ818" s="1"/>
      <c r="JR818" s="1"/>
      <c r="JS818" s="1"/>
      <c r="JT818" s="1"/>
      <c r="JU818" s="1"/>
      <c r="JV818" s="1"/>
      <c r="JW818" s="1"/>
      <c r="JX818" s="1"/>
      <c r="JY818" s="1"/>
      <c r="JZ818" s="1"/>
      <c r="KA818" s="1"/>
      <c r="KB818" s="1"/>
      <c r="KC818" s="1"/>
      <c r="KD818" s="1"/>
      <c r="KE818" s="1"/>
      <c r="KF818" s="1"/>
      <c r="KG818" s="1"/>
      <c r="KH818" s="1"/>
      <c r="KI818" s="1"/>
      <c r="KJ818" s="1"/>
      <c r="KK818" s="1"/>
      <c r="KL818" s="1"/>
      <c r="KM818" s="1"/>
    </row>
    <row r="819" spans="255:299" ht="15" customHeight="1" x14ac:dyDescent="0.25">
      <c r="IV819" s="1"/>
      <c r="IW819" s="1"/>
      <c r="IX819" s="1"/>
      <c r="IY819" s="1"/>
      <c r="IZ819" s="1"/>
      <c r="JA819" s="1"/>
      <c r="JB819" s="1"/>
      <c r="JC819" s="1"/>
      <c r="JD819" s="1"/>
      <c r="JE819" s="1"/>
      <c r="JF819" s="1"/>
      <c r="JG819" s="1"/>
      <c r="JH819" s="1"/>
      <c r="JI819" s="1"/>
      <c r="JJ819" s="1"/>
      <c r="JK819" s="1"/>
      <c r="JL819" s="1"/>
      <c r="JM819" s="1"/>
      <c r="JN819" s="1"/>
      <c r="JO819" s="1"/>
      <c r="JP819" s="1"/>
      <c r="JQ819" s="1"/>
      <c r="JR819" s="1"/>
      <c r="JS819" s="1"/>
      <c r="JT819" s="1"/>
      <c r="JU819" s="1"/>
      <c r="JV819" s="1"/>
      <c r="JW819" s="1"/>
      <c r="JX819" s="1"/>
      <c r="JY819" s="1"/>
      <c r="JZ819" s="1"/>
      <c r="KA819" s="1"/>
      <c r="KB819" s="1"/>
      <c r="KC819" s="1"/>
      <c r="KD819" s="1"/>
      <c r="KE819" s="1"/>
      <c r="KF819" s="1"/>
      <c r="KG819" s="1"/>
      <c r="KH819" s="1"/>
      <c r="KI819" s="1"/>
      <c r="KJ819" s="1"/>
      <c r="KK819" s="1"/>
      <c r="KL819" s="1"/>
      <c r="KM819" s="1"/>
    </row>
    <row r="820" spans="255:299" ht="15" customHeight="1" x14ac:dyDescent="0.25">
      <c r="IV820" s="1"/>
      <c r="IW820" s="1"/>
      <c r="IX820" s="1"/>
      <c r="IY820" s="1"/>
      <c r="IZ820" s="1"/>
      <c r="JA820" s="1"/>
      <c r="JB820" s="1"/>
      <c r="JC820" s="1"/>
      <c r="JD820" s="1"/>
      <c r="JE820" s="1"/>
      <c r="JF820" s="1"/>
      <c r="JG820" s="1"/>
      <c r="JH820" s="1"/>
      <c r="JI820" s="1"/>
      <c r="JJ820" s="1"/>
      <c r="JK820" s="1"/>
      <c r="JL820" s="1"/>
      <c r="JM820" s="1"/>
      <c r="JN820" s="1"/>
      <c r="JO820" s="1"/>
      <c r="JP820" s="1"/>
      <c r="JQ820" s="1"/>
      <c r="JR820" s="1"/>
      <c r="JS820" s="1"/>
      <c r="JT820" s="1"/>
      <c r="JU820" s="1"/>
      <c r="JV820" s="1"/>
      <c r="JW820" s="1"/>
      <c r="JX820" s="1"/>
      <c r="JY820" s="1"/>
      <c r="JZ820" s="1"/>
      <c r="KA820" s="1"/>
      <c r="KB820" s="1"/>
      <c r="KC820" s="1"/>
      <c r="KD820" s="1"/>
      <c r="KE820" s="1"/>
      <c r="KF820" s="1"/>
      <c r="KG820" s="1"/>
      <c r="KH820" s="1"/>
      <c r="KI820" s="1"/>
      <c r="KJ820" s="1"/>
      <c r="KK820" s="1"/>
      <c r="KL820" s="1"/>
      <c r="KM820" s="1"/>
    </row>
    <row r="821" spans="255:299" ht="15" customHeight="1" x14ac:dyDescent="0.25">
      <c r="IV821" s="1"/>
      <c r="IW821" s="1"/>
      <c r="IX821" s="1"/>
      <c r="IY821" s="1"/>
      <c r="IZ821" s="1"/>
      <c r="JA821" s="1"/>
      <c r="JB821" s="1"/>
      <c r="JC821" s="1"/>
      <c r="JD821" s="1"/>
      <c r="JE821" s="1"/>
      <c r="JF821" s="1"/>
      <c r="JG821" s="1"/>
      <c r="JH821" s="1"/>
      <c r="JI821" s="1"/>
      <c r="JJ821" s="1"/>
      <c r="JK821" s="1"/>
      <c r="JL821" s="1"/>
      <c r="JM821" s="1"/>
      <c r="JN821" s="1"/>
      <c r="JO821" s="1"/>
      <c r="JP821" s="1"/>
      <c r="JQ821" s="1"/>
      <c r="JR821" s="1"/>
      <c r="JS821" s="1"/>
      <c r="JT821" s="1"/>
      <c r="JU821" s="1"/>
      <c r="JV821" s="1"/>
      <c r="JW821" s="1"/>
      <c r="JX821" s="1"/>
      <c r="JY821" s="1"/>
      <c r="JZ821" s="1"/>
      <c r="KA821" s="1"/>
      <c r="KB821" s="1"/>
      <c r="KC821" s="1"/>
      <c r="KD821" s="1"/>
      <c r="KE821" s="1"/>
      <c r="KF821" s="1"/>
      <c r="KG821" s="1"/>
      <c r="KH821" s="1"/>
      <c r="KI821" s="1"/>
      <c r="KJ821" s="1"/>
      <c r="KK821" s="1"/>
      <c r="KL821" s="1"/>
      <c r="KM821" s="1"/>
    </row>
    <row r="822" spans="255:299" ht="15" customHeight="1" x14ac:dyDescent="0.25">
      <c r="IV822" s="1"/>
      <c r="IW822" s="1"/>
      <c r="IX822" s="1"/>
      <c r="IY822" s="1"/>
      <c r="IZ822" s="1"/>
      <c r="JA822" s="1"/>
      <c r="JB822" s="1"/>
      <c r="JC822" s="1"/>
      <c r="JD822" s="1"/>
      <c r="JE822" s="1"/>
      <c r="JF822" s="1"/>
      <c r="JG822" s="1"/>
      <c r="JH822" s="1"/>
      <c r="JI822" s="1"/>
      <c r="JJ822" s="1"/>
      <c r="JK822" s="1"/>
      <c r="JL822" s="1"/>
      <c r="JM822" s="1"/>
      <c r="JN822" s="1"/>
      <c r="JO822" s="1"/>
      <c r="JP822" s="1"/>
      <c r="JQ822" s="1"/>
      <c r="JR822" s="1"/>
      <c r="JS822" s="1"/>
      <c r="JT822" s="1"/>
      <c r="JU822" s="1"/>
      <c r="JV822" s="1"/>
      <c r="JW822" s="1"/>
      <c r="JX822" s="1"/>
      <c r="JY822" s="1"/>
      <c r="JZ822" s="1"/>
      <c r="KA822" s="1"/>
      <c r="KB822" s="1"/>
      <c r="KC822" s="1"/>
      <c r="KD822" s="1"/>
      <c r="KE822" s="1"/>
      <c r="KF822" s="1"/>
      <c r="KG822" s="1"/>
      <c r="KH822" s="1"/>
      <c r="KI822" s="1"/>
      <c r="KJ822" s="1"/>
      <c r="KK822" s="1"/>
      <c r="KL822" s="1"/>
      <c r="KM822" s="1"/>
    </row>
    <row r="823" spans="255:299" ht="15" customHeight="1" x14ac:dyDescent="0.25">
      <c r="IW823" s="1"/>
      <c r="IX823" s="1"/>
      <c r="IY823" s="1"/>
      <c r="IZ823" s="1"/>
      <c r="JA823" s="1"/>
      <c r="JB823" s="1"/>
      <c r="JC823" s="1"/>
      <c r="JD823" s="1"/>
      <c r="JE823" s="1"/>
      <c r="JF823" s="1"/>
      <c r="JG823" s="1"/>
      <c r="JH823" s="1"/>
      <c r="JI823" s="1"/>
      <c r="JJ823" s="1"/>
      <c r="JK823" s="1"/>
      <c r="JL823" s="1"/>
      <c r="JM823" s="1"/>
      <c r="JN823" s="1"/>
      <c r="JO823" s="1"/>
      <c r="JP823" s="1"/>
      <c r="JQ823" s="1"/>
      <c r="JR823" s="1"/>
      <c r="JS823" s="1"/>
      <c r="JT823" s="1"/>
      <c r="JU823" s="1"/>
      <c r="JV823" s="1"/>
      <c r="JW823" s="1"/>
      <c r="JX823" s="1"/>
      <c r="JY823" s="1"/>
      <c r="JZ823" s="1"/>
      <c r="KA823" s="1"/>
      <c r="KB823" s="1"/>
      <c r="KC823" s="1"/>
      <c r="KD823" s="1"/>
      <c r="KE823" s="1"/>
      <c r="KF823" s="1"/>
      <c r="KG823" s="1"/>
      <c r="KH823" s="1"/>
      <c r="KI823" s="1"/>
      <c r="KJ823" s="1"/>
      <c r="KK823" s="1"/>
      <c r="KL823" s="1"/>
      <c r="KM823" s="1"/>
    </row>
    <row r="824" spans="255:299" ht="15" customHeight="1" x14ac:dyDescent="0.25">
      <c r="IW824" s="1"/>
      <c r="IX824" s="1"/>
      <c r="IY824" s="1"/>
      <c r="IZ824" s="1"/>
      <c r="JA824" s="1"/>
      <c r="JB824" s="1"/>
      <c r="JC824" s="1"/>
      <c r="JD824" s="1"/>
      <c r="JE824" s="1"/>
      <c r="JF824" s="1"/>
      <c r="JG824" s="1"/>
      <c r="JH824" s="1"/>
      <c r="JI824" s="1"/>
      <c r="JJ824" s="1"/>
      <c r="JK824" s="1"/>
      <c r="JL824" s="1"/>
      <c r="JM824" s="1"/>
      <c r="JN824" s="1"/>
      <c r="JO824" s="1"/>
      <c r="JP824" s="1"/>
      <c r="JQ824" s="1"/>
      <c r="JR824" s="1"/>
      <c r="JS824" s="1"/>
      <c r="JT824" s="1"/>
      <c r="JU824" s="1"/>
      <c r="JV824" s="1"/>
      <c r="JW824" s="1"/>
      <c r="JX824" s="1"/>
      <c r="JY824" s="1"/>
      <c r="JZ824" s="1"/>
      <c r="KA824" s="1"/>
      <c r="KB824" s="1"/>
      <c r="KC824" s="1"/>
      <c r="KD824" s="1"/>
      <c r="KE824" s="1"/>
      <c r="KF824" s="1"/>
      <c r="KG824" s="1"/>
      <c r="KH824" s="1"/>
      <c r="KI824" s="1"/>
      <c r="KJ824" s="1"/>
      <c r="KK824" s="1"/>
      <c r="KL824" s="1"/>
      <c r="KM824" s="1"/>
    </row>
    <row r="825" spans="255:299" ht="15" customHeight="1" x14ac:dyDescent="0.25">
      <c r="IW825" s="1"/>
      <c r="IX825" s="1"/>
      <c r="IY825" s="1"/>
      <c r="IZ825" s="1"/>
      <c r="JA825" s="1"/>
      <c r="JB825" s="1"/>
      <c r="JC825" s="1"/>
      <c r="JD825" s="1"/>
      <c r="JE825" s="1"/>
      <c r="JF825" s="1"/>
      <c r="JG825" s="1"/>
      <c r="JH825" s="1"/>
      <c r="JI825" s="1"/>
      <c r="JJ825" s="1"/>
      <c r="JK825" s="1"/>
      <c r="JL825" s="1"/>
      <c r="JM825" s="1"/>
      <c r="JN825" s="1"/>
      <c r="JO825" s="1"/>
      <c r="JP825" s="1"/>
      <c r="JQ825" s="1"/>
      <c r="JR825" s="1"/>
      <c r="JS825" s="1"/>
      <c r="JT825" s="1"/>
      <c r="JU825" s="1"/>
      <c r="JV825" s="1"/>
      <c r="JW825" s="1"/>
      <c r="JX825" s="1"/>
      <c r="JY825" s="1"/>
      <c r="JZ825" s="1"/>
      <c r="KA825" s="1"/>
      <c r="KB825" s="1"/>
      <c r="KC825" s="1"/>
      <c r="KD825" s="1"/>
      <c r="KE825" s="1"/>
      <c r="KF825" s="1"/>
      <c r="KG825" s="1"/>
      <c r="KH825" s="1"/>
      <c r="KI825" s="1"/>
      <c r="KJ825" s="1"/>
      <c r="KK825" s="1"/>
      <c r="KL825" s="1"/>
      <c r="KM825" s="1"/>
    </row>
    <row r="826" spans="255:299" ht="15" customHeight="1" x14ac:dyDescent="0.25">
      <c r="IW826" s="1"/>
      <c r="IX826" s="1"/>
      <c r="IY826" s="1"/>
      <c r="IZ826" s="1"/>
      <c r="JA826" s="1"/>
      <c r="JB826" s="1"/>
      <c r="JC826" s="1"/>
      <c r="JD826" s="1"/>
      <c r="JE826" s="1"/>
      <c r="JF826" s="1"/>
      <c r="JG826" s="1"/>
      <c r="JH826" s="1"/>
      <c r="JI826" s="1"/>
      <c r="JJ826" s="1"/>
      <c r="JK826" s="1"/>
      <c r="JL826" s="1"/>
      <c r="JM826" s="1"/>
      <c r="JN826" s="1"/>
      <c r="JO826" s="1"/>
      <c r="JP826" s="1"/>
      <c r="JQ826" s="1"/>
      <c r="JR826" s="1"/>
      <c r="JS826" s="1"/>
      <c r="JT826" s="1"/>
      <c r="JU826" s="1"/>
      <c r="JV826" s="1"/>
      <c r="JW826" s="1"/>
      <c r="JX826" s="1"/>
      <c r="JY826" s="1"/>
      <c r="JZ826" s="1"/>
      <c r="KA826" s="1"/>
      <c r="KB826" s="1"/>
      <c r="KC826" s="1"/>
      <c r="KD826" s="1"/>
      <c r="KE826" s="1"/>
      <c r="KF826" s="1"/>
      <c r="KG826" s="1"/>
      <c r="KH826" s="1"/>
      <c r="KI826" s="1"/>
      <c r="KJ826" s="1"/>
      <c r="KK826" s="1"/>
      <c r="KL826" s="1"/>
      <c r="KM826" s="1"/>
    </row>
    <row r="827" spans="255:299" ht="15" customHeight="1" x14ac:dyDescent="0.25">
      <c r="IX827" s="1"/>
      <c r="IY827" s="1"/>
      <c r="IZ827" s="1"/>
      <c r="JA827" s="1"/>
      <c r="JB827" s="1"/>
      <c r="JC827" s="1"/>
      <c r="JD827" s="1"/>
      <c r="JE827" s="1"/>
      <c r="JF827" s="1"/>
      <c r="JG827" s="1"/>
      <c r="JH827" s="1"/>
      <c r="JI827" s="1"/>
      <c r="JJ827" s="1"/>
      <c r="JK827" s="1"/>
      <c r="JL827" s="1"/>
      <c r="JM827" s="1"/>
      <c r="JN827" s="1"/>
      <c r="JO827" s="1"/>
      <c r="JP827" s="1"/>
      <c r="JQ827" s="1"/>
      <c r="JR827" s="1"/>
      <c r="JS827" s="1"/>
      <c r="JT827" s="1"/>
      <c r="JU827" s="1"/>
      <c r="JV827" s="1"/>
      <c r="JW827" s="1"/>
      <c r="JX827" s="1"/>
      <c r="JY827" s="1"/>
      <c r="JZ827" s="1"/>
      <c r="KA827" s="1"/>
      <c r="KB827" s="1"/>
      <c r="KC827" s="1"/>
      <c r="KD827" s="1"/>
      <c r="KE827" s="1"/>
      <c r="KF827" s="1"/>
      <c r="KG827" s="1"/>
      <c r="KH827" s="1"/>
      <c r="KI827" s="1"/>
      <c r="KJ827" s="1"/>
      <c r="KK827" s="1"/>
      <c r="KL827" s="1"/>
      <c r="KM827" s="1"/>
    </row>
    <row r="828" spans="255:299" ht="15" customHeight="1" x14ac:dyDescent="0.25">
      <c r="IX828" s="1"/>
      <c r="IY828" s="1"/>
      <c r="IZ828" s="1"/>
      <c r="JA828" s="1"/>
      <c r="JB828" s="1"/>
      <c r="JC828" s="1"/>
      <c r="JD828" s="1"/>
      <c r="JE828" s="1"/>
      <c r="JF828" s="1"/>
      <c r="JG828" s="1"/>
      <c r="JH828" s="1"/>
      <c r="JI828" s="1"/>
      <c r="JJ828" s="1"/>
      <c r="JK828" s="1"/>
      <c r="JL828" s="1"/>
      <c r="JM828" s="1"/>
      <c r="JN828" s="1"/>
      <c r="JO828" s="1"/>
      <c r="JP828" s="1"/>
      <c r="JQ828" s="1"/>
      <c r="JR828" s="1"/>
      <c r="JS828" s="1"/>
      <c r="JT828" s="1"/>
      <c r="JU828" s="1"/>
      <c r="JV828" s="1"/>
      <c r="JW828" s="1"/>
      <c r="JX828" s="1"/>
      <c r="JY828" s="1"/>
      <c r="JZ828" s="1"/>
      <c r="KA828" s="1"/>
      <c r="KB828" s="1"/>
      <c r="KC828" s="1"/>
      <c r="KD828" s="1"/>
      <c r="KE828" s="1"/>
      <c r="KF828" s="1"/>
      <c r="KG828" s="1"/>
      <c r="KH828" s="1"/>
      <c r="KI828" s="1"/>
      <c r="KJ828" s="1"/>
      <c r="KK828" s="1"/>
      <c r="KL828" s="1"/>
      <c r="KM828" s="1"/>
    </row>
    <row r="829" spans="255:299" ht="15" customHeight="1" x14ac:dyDescent="0.25">
      <c r="IX829" s="1"/>
      <c r="IY829" s="1"/>
      <c r="IZ829" s="1"/>
      <c r="JA829" s="1"/>
      <c r="JB829" s="1"/>
      <c r="JC829" s="1"/>
      <c r="JD829" s="1"/>
      <c r="JE829" s="1"/>
      <c r="JF829" s="1"/>
      <c r="JG829" s="1"/>
      <c r="JH829" s="1"/>
      <c r="JI829" s="1"/>
      <c r="JJ829" s="1"/>
      <c r="JK829" s="1"/>
      <c r="JL829" s="1"/>
      <c r="JM829" s="1"/>
      <c r="JN829" s="1"/>
      <c r="JO829" s="1"/>
      <c r="JP829" s="1"/>
      <c r="JQ829" s="1"/>
      <c r="JR829" s="1"/>
      <c r="JS829" s="1"/>
      <c r="JT829" s="1"/>
      <c r="JU829" s="1"/>
      <c r="JV829" s="1"/>
      <c r="JW829" s="1"/>
      <c r="JX829" s="1"/>
      <c r="JY829" s="1"/>
      <c r="JZ829" s="1"/>
      <c r="KA829" s="1"/>
      <c r="KB829" s="1"/>
      <c r="KC829" s="1"/>
      <c r="KD829" s="1"/>
      <c r="KE829" s="1"/>
      <c r="KF829" s="1"/>
      <c r="KG829" s="1"/>
      <c r="KH829" s="1"/>
      <c r="KI829" s="1"/>
      <c r="KJ829" s="1"/>
      <c r="KK829" s="1"/>
      <c r="KL829" s="1"/>
      <c r="KM829" s="1"/>
    </row>
    <row r="830" spans="255:299" ht="15" customHeight="1" x14ac:dyDescent="0.25">
      <c r="IX830" s="1"/>
      <c r="IY830" s="1"/>
      <c r="IZ830" s="1"/>
      <c r="JA830" s="1"/>
      <c r="JB830" s="1"/>
      <c r="JC830" s="1"/>
      <c r="JD830" s="1"/>
      <c r="JE830" s="1"/>
      <c r="JF830" s="1"/>
      <c r="JG830" s="1"/>
      <c r="JH830" s="1"/>
      <c r="JI830" s="1"/>
      <c r="JJ830" s="1"/>
      <c r="JK830" s="1"/>
      <c r="JL830" s="1"/>
      <c r="JM830" s="1"/>
      <c r="JN830" s="1"/>
      <c r="JO830" s="1"/>
      <c r="JP830" s="1"/>
      <c r="JQ830" s="1"/>
      <c r="JR830" s="1"/>
      <c r="JS830" s="1"/>
      <c r="JT830" s="1"/>
      <c r="JU830" s="1"/>
      <c r="JV830" s="1"/>
      <c r="JW830" s="1"/>
      <c r="JX830" s="1"/>
      <c r="JY830" s="1"/>
      <c r="JZ830" s="1"/>
      <c r="KA830" s="1"/>
      <c r="KB830" s="1"/>
      <c r="KC830" s="1"/>
      <c r="KD830" s="1"/>
      <c r="KE830" s="1"/>
      <c r="KF830" s="1"/>
      <c r="KG830" s="1"/>
      <c r="KH830" s="1"/>
      <c r="KI830" s="1"/>
      <c r="KJ830" s="1"/>
      <c r="KK830" s="1"/>
      <c r="KL830" s="1"/>
      <c r="KM830" s="1"/>
    </row>
    <row r="831" spans="255:299" ht="15" customHeight="1" x14ac:dyDescent="0.25">
      <c r="IY831" s="1"/>
      <c r="IZ831" s="1"/>
      <c r="JA831" s="1"/>
      <c r="JB831" s="1"/>
      <c r="JC831" s="1"/>
      <c r="JD831" s="1"/>
      <c r="JE831" s="1"/>
      <c r="JF831" s="1"/>
      <c r="JG831" s="1"/>
      <c r="JH831" s="1"/>
      <c r="JI831" s="1"/>
      <c r="JJ831" s="1"/>
      <c r="JK831" s="1"/>
      <c r="JL831" s="1"/>
      <c r="JM831" s="1"/>
      <c r="JN831" s="1"/>
      <c r="JO831" s="1"/>
      <c r="JP831" s="1"/>
      <c r="JQ831" s="1"/>
      <c r="JR831" s="1"/>
      <c r="JS831" s="1"/>
      <c r="JT831" s="1"/>
      <c r="JU831" s="1"/>
      <c r="JV831" s="1"/>
      <c r="JW831" s="1"/>
      <c r="JX831" s="1"/>
      <c r="JY831" s="1"/>
      <c r="JZ831" s="1"/>
      <c r="KA831" s="1"/>
      <c r="KB831" s="1"/>
      <c r="KC831" s="1"/>
      <c r="KD831" s="1"/>
      <c r="KE831" s="1"/>
      <c r="KF831" s="1"/>
      <c r="KG831" s="1"/>
      <c r="KH831" s="1"/>
      <c r="KI831" s="1"/>
      <c r="KJ831" s="1"/>
      <c r="KK831" s="1"/>
      <c r="KL831" s="1"/>
      <c r="KM831" s="1"/>
    </row>
    <row r="832" spans="255:299" ht="15" customHeight="1" x14ac:dyDescent="0.25">
      <c r="IY832" s="1"/>
      <c r="IZ832" s="1"/>
      <c r="JA832" s="1"/>
      <c r="JB832" s="1"/>
      <c r="JC832" s="1"/>
      <c r="JD832" s="1"/>
      <c r="JE832" s="1"/>
      <c r="JF832" s="1"/>
      <c r="JG832" s="1"/>
      <c r="JH832" s="1"/>
      <c r="JI832" s="1"/>
      <c r="JJ832" s="1"/>
      <c r="JK832" s="1"/>
      <c r="JL832" s="1"/>
      <c r="JM832" s="1"/>
      <c r="JN832" s="1"/>
      <c r="JO832" s="1"/>
      <c r="JP832" s="1"/>
      <c r="JQ832" s="1"/>
      <c r="JR832" s="1"/>
      <c r="JS832" s="1"/>
      <c r="JT832" s="1"/>
      <c r="JU832" s="1"/>
      <c r="JV832" s="1"/>
      <c r="JW832" s="1"/>
      <c r="JX832" s="1"/>
      <c r="JY832" s="1"/>
      <c r="JZ832" s="1"/>
      <c r="KA832" s="1"/>
      <c r="KB832" s="1"/>
      <c r="KC832" s="1"/>
      <c r="KD832" s="1"/>
      <c r="KE832" s="1"/>
      <c r="KF832" s="1"/>
      <c r="KG832" s="1"/>
      <c r="KH832" s="1"/>
      <c r="KI832" s="1"/>
      <c r="KJ832" s="1"/>
      <c r="KK832" s="1"/>
      <c r="KL832" s="1"/>
      <c r="KM832" s="1"/>
    </row>
    <row r="833" spans="259:299" ht="15" customHeight="1" x14ac:dyDescent="0.25">
      <c r="IY833" s="1"/>
      <c r="IZ833" s="1"/>
      <c r="JA833" s="1"/>
      <c r="JB833" s="1"/>
      <c r="JC833" s="1"/>
      <c r="JD833" s="1"/>
      <c r="JE833" s="1"/>
      <c r="JF833" s="1"/>
      <c r="JG833" s="1"/>
      <c r="JH833" s="1"/>
      <c r="JI833" s="1"/>
      <c r="JJ833" s="1"/>
      <c r="JK833" s="1"/>
      <c r="JL833" s="1"/>
      <c r="JM833" s="1"/>
      <c r="JN833" s="1"/>
      <c r="JO833" s="1"/>
      <c r="JP833" s="1"/>
      <c r="JQ833" s="1"/>
      <c r="JR833" s="1"/>
      <c r="JS833" s="1"/>
      <c r="JT833" s="1"/>
      <c r="JU833" s="1"/>
      <c r="JV833" s="1"/>
      <c r="JW833" s="1"/>
      <c r="JX833" s="1"/>
      <c r="JY833" s="1"/>
      <c r="JZ833" s="1"/>
      <c r="KA833" s="1"/>
      <c r="KB833" s="1"/>
      <c r="KC833" s="1"/>
      <c r="KD833" s="1"/>
      <c r="KE833" s="1"/>
      <c r="KF833" s="1"/>
      <c r="KG833" s="1"/>
      <c r="KH833" s="1"/>
      <c r="KI833" s="1"/>
      <c r="KJ833" s="1"/>
      <c r="KK833" s="1"/>
      <c r="KL833" s="1"/>
      <c r="KM833" s="1"/>
    </row>
    <row r="834" spans="259:299" ht="15" customHeight="1" x14ac:dyDescent="0.25">
      <c r="IY834" s="1"/>
      <c r="IZ834" s="1"/>
      <c r="JA834" s="1"/>
      <c r="JB834" s="1"/>
      <c r="JC834" s="1"/>
      <c r="JD834" s="1"/>
      <c r="JE834" s="1"/>
      <c r="JF834" s="1"/>
      <c r="JG834" s="1"/>
      <c r="JH834" s="1"/>
      <c r="JI834" s="1"/>
      <c r="JJ834" s="1"/>
      <c r="JK834" s="1"/>
      <c r="JL834" s="1"/>
      <c r="JM834" s="1"/>
      <c r="JN834" s="1"/>
      <c r="JO834" s="1"/>
      <c r="JP834" s="1"/>
      <c r="JQ834" s="1"/>
      <c r="JR834" s="1"/>
      <c r="JS834" s="1"/>
      <c r="JT834" s="1"/>
      <c r="JU834" s="1"/>
      <c r="JV834" s="1"/>
      <c r="JW834" s="1"/>
      <c r="JX834" s="1"/>
      <c r="JY834" s="1"/>
      <c r="JZ834" s="1"/>
      <c r="KA834" s="1"/>
      <c r="KB834" s="1"/>
      <c r="KC834" s="1"/>
      <c r="KD834" s="1"/>
      <c r="KE834" s="1"/>
      <c r="KF834" s="1"/>
      <c r="KG834" s="1"/>
      <c r="KH834" s="1"/>
      <c r="KI834" s="1"/>
      <c r="KJ834" s="1"/>
      <c r="KK834" s="1"/>
      <c r="KL834" s="1"/>
      <c r="KM834" s="1"/>
    </row>
    <row r="835" spans="259:299" ht="15" customHeight="1" x14ac:dyDescent="0.25">
      <c r="IZ835" s="1"/>
      <c r="JA835" s="1"/>
      <c r="JB835" s="1"/>
      <c r="JC835" s="1"/>
      <c r="JD835" s="1"/>
      <c r="JE835" s="1"/>
      <c r="JF835" s="1"/>
      <c r="JG835" s="1"/>
      <c r="JH835" s="1"/>
      <c r="JI835" s="1"/>
      <c r="JJ835" s="1"/>
      <c r="JK835" s="1"/>
      <c r="JL835" s="1"/>
      <c r="JM835" s="1"/>
      <c r="JN835" s="1"/>
      <c r="JO835" s="1"/>
      <c r="JP835" s="1"/>
      <c r="JQ835" s="1"/>
      <c r="JR835" s="1"/>
      <c r="JS835" s="1"/>
      <c r="JT835" s="1"/>
      <c r="JU835" s="1"/>
      <c r="JV835" s="1"/>
      <c r="JW835" s="1"/>
      <c r="JX835" s="1"/>
      <c r="JY835" s="1"/>
      <c r="JZ835" s="1"/>
      <c r="KA835" s="1"/>
      <c r="KB835" s="1"/>
      <c r="KC835" s="1"/>
      <c r="KD835" s="1"/>
      <c r="KE835" s="1"/>
      <c r="KF835" s="1"/>
      <c r="KG835" s="1"/>
      <c r="KH835" s="1"/>
      <c r="KI835" s="1"/>
      <c r="KJ835" s="1"/>
      <c r="KK835" s="1"/>
      <c r="KL835" s="1"/>
      <c r="KM835" s="1"/>
    </row>
    <row r="836" spans="259:299" ht="15" customHeight="1" x14ac:dyDescent="0.25">
      <c r="IZ836" s="1"/>
      <c r="JA836" s="1"/>
      <c r="JB836" s="1"/>
      <c r="JC836" s="1"/>
      <c r="JD836" s="1"/>
      <c r="JE836" s="1"/>
      <c r="JF836" s="1"/>
      <c r="JG836" s="1"/>
      <c r="JH836" s="1"/>
      <c r="JI836" s="1"/>
      <c r="JJ836" s="1"/>
      <c r="JK836" s="1"/>
      <c r="JL836" s="1"/>
      <c r="JM836" s="1"/>
      <c r="JN836" s="1"/>
      <c r="JO836" s="1"/>
      <c r="JP836" s="1"/>
      <c r="JQ836" s="1"/>
      <c r="JR836" s="1"/>
      <c r="JS836" s="1"/>
      <c r="JT836" s="1"/>
      <c r="JU836" s="1"/>
      <c r="JV836" s="1"/>
      <c r="JW836" s="1"/>
      <c r="JX836" s="1"/>
      <c r="JY836" s="1"/>
      <c r="JZ836" s="1"/>
      <c r="KA836" s="1"/>
      <c r="KB836" s="1"/>
      <c r="KC836" s="1"/>
      <c r="KD836" s="1"/>
      <c r="KE836" s="1"/>
      <c r="KF836" s="1"/>
      <c r="KG836" s="1"/>
      <c r="KH836" s="1"/>
      <c r="KI836" s="1"/>
      <c r="KJ836" s="1"/>
      <c r="KK836" s="1"/>
      <c r="KL836" s="1"/>
      <c r="KM836" s="1"/>
    </row>
    <row r="837" spans="259:299" ht="15" customHeight="1" x14ac:dyDescent="0.25">
      <c r="IZ837" s="1"/>
      <c r="JA837" s="1"/>
      <c r="JB837" s="1"/>
      <c r="JC837" s="1"/>
      <c r="JD837" s="1"/>
      <c r="JE837" s="1"/>
      <c r="JF837" s="1"/>
      <c r="JG837" s="1"/>
      <c r="JH837" s="1"/>
      <c r="JI837" s="1"/>
      <c r="JJ837" s="1"/>
      <c r="JK837" s="1"/>
      <c r="JL837" s="1"/>
      <c r="JM837" s="1"/>
      <c r="JN837" s="1"/>
      <c r="JO837" s="1"/>
      <c r="JP837" s="1"/>
      <c r="JQ837" s="1"/>
      <c r="JR837" s="1"/>
      <c r="JS837" s="1"/>
      <c r="JT837" s="1"/>
      <c r="JU837" s="1"/>
      <c r="JV837" s="1"/>
      <c r="JW837" s="1"/>
      <c r="JX837" s="1"/>
      <c r="JY837" s="1"/>
      <c r="JZ837" s="1"/>
      <c r="KA837" s="1"/>
      <c r="KB837" s="1"/>
      <c r="KC837" s="1"/>
      <c r="KD837" s="1"/>
      <c r="KE837" s="1"/>
      <c r="KF837" s="1"/>
      <c r="KG837" s="1"/>
      <c r="KH837" s="1"/>
      <c r="KI837" s="1"/>
      <c r="KJ837" s="1"/>
      <c r="KK837" s="1"/>
      <c r="KL837" s="1"/>
      <c r="KM837" s="1"/>
    </row>
    <row r="838" spans="259:299" ht="15" customHeight="1" x14ac:dyDescent="0.25">
      <c r="IZ838" s="1"/>
      <c r="JA838" s="1"/>
      <c r="JB838" s="1"/>
      <c r="JC838" s="1"/>
      <c r="JD838" s="1"/>
      <c r="JE838" s="1"/>
      <c r="JF838" s="1"/>
      <c r="JG838" s="1"/>
      <c r="JH838" s="1"/>
      <c r="JI838" s="1"/>
      <c r="JJ838" s="1"/>
      <c r="JK838" s="1"/>
      <c r="JL838" s="1"/>
      <c r="JM838" s="1"/>
      <c r="JN838" s="1"/>
      <c r="JO838" s="1"/>
      <c r="JP838" s="1"/>
      <c r="JQ838" s="1"/>
      <c r="JR838" s="1"/>
      <c r="JS838" s="1"/>
      <c r="JT838" s="1"/>
      <c r="JU838" s="1"/>
      <c r="JV838" s="1"/>
      <c r="JW838" s="1"/>
      <c r="JX838" s="1"/>
      <c r="JY838" s="1"/>
      <c r="JZ838" s="1"/>
      <c r="KA838" s="1"/>
      <c r="KB838" s="1"/>
      <c r="KC838" s="1"/>
      <c r="KD838" s="1"/>
      <c r="KE838" s="1"/>
      <c r="KF838" s="1"/>
      <c r="KG838" s="1"/>
      <c r="KH838" s="1"/>
      <c r="KI838" s="1"/>
      <c r="KJ838" s="1"/>
      <c r="KK838" s="1"/>
      <c r="KL838" s="1"/>
      <c r="KM838" s="1"/>
    </row>
    <row r="839" spans="259:299" ht="15" customHeight="1" x14ac:dyDescent="0.25">
      <c r="JA839" s="1"/>
      <c r="JB839" s="1"/>
      <c r="JC839" s="1"/>
      <c r="JD839" s="1"/>
      <c r="JE839" s="1"/>
      <c r="JF839" s="1"/>
      <c r="JG839" s="1"/>
      <c r="JH839" s="1"/>
      <c r="JI839" s="1"/>
      <c r="JJ839" s="1"/>
      <c r="JK839" s="1"/>
      <c r="JL839" s="1"/>
      <c r="JM839" s="1"/>
      <c r="JN839" s="1"/>
      <c r="JO839" s="1"/>
      <c r="JP839" s="1"/>
      <c r="JQ839" s="1"/>
      <c r="JR839" s="1"/>
      <c r="JS839" s="1"/>
      <c r="JT839" s="1"/>
      <c r="JU839" s="1"/>
      <c r="JV839" s="1"/>
      <c r="JW839" s="1"/>
      <c r="JX839" s="1"/>
      <c r="JY839" s="1"/>
      <c r="JZ839" s="1"/>
      <c r="KA839" s="1"/>
      <c r="KB839" s="1"/>
      <c r="KC839" s="1"/>
      <c r="KD839" s="1"/>
      <c r="KE839" s="1"/>
      <c r="KF839" s="1"/>
      <c r="KG839" s="1"/>
      <c r="KH839" s="1"/>
      <c r="KI839" s="1"/>
      <c r="KJ839" s="1"/>
      <c r="KK839" s="1"/>
      <c r="KL839" s="1"/>
      <c r="KM839" s="1"/>
    </row>
    <row r="840" spans="259:299" ht="15" customHeight="1" x14ac:dyDescent="0.25">
      <c r="JA840" s="1"/>
      <c r="JB840" s="1"/>
      <c r="JC840" s="1"/>
      <c r="JD840" s="1"/>
      <c r="JE840" s="1"/>
      <c r="JF840" s="1"/>
      <c r="JG840" s="1"/>
      <c r="JH840" s="1"/>
      <c r="JI840" s="1"/>
      <c r="JJ840" s="1"/>
      <c r="JK840" s="1"/>
      <c r="JL840" s="1"/>
      <c r="JM840" s="1"/>
      <c r="JN840" s="1"/>
      <c r="JO840" s="1"/>
      <c r="JP840" s="1"/>
      <c r="JQ840" s="1"/>
      <c r="JR840" s="1"/>
      <c r="JS840" s="1"/>
      <c r="JT840" s="1"/>
      <c r="JU840" s="1"/>
      <c r="JV840" s="1"/>
      <c r="JW840" s="1"/>
      <c r="JX840" s="1"/>
      <c r="JY840" s="1"/>
      <c r="JZ840" s="1"/>
      <c r="KA840" s="1"/>
      <c r="KB840" s="1"/>
      <c r="KC840" s="1"/>
      <c r="KD840" s="1"/>
      <c r="KE840" s="1"/>
      <c r="KF840" s="1"/>
      <c r="KG840" s="1"/>
      <c r="KH840" s="1"/>
      <c r="KI840" s="1"/>
      <c r="KJ840" s="1"/>
      <c r="KK840" s="1"/>
      <c r="KL840" s="1"/>
      <c r="KM840" s="1"/>
    </row>
    <row r="841" spans="259:299" ht="15" customHeight="1" x14ac:dyDescent="0.25">
      <c r="JA841" s="1"/>
      <c r="JB841" s="1"/>
      <c r="JC841" s="1"/>
      <c r="JD841" s="1"/>
      <c r="JE841" s="1"/>
      <c r="JF841" s="1"/>
      <c r="JG841" s="1"/>
      <c r="JH841" s="1"/>
      <c r="JI841" s="1"/>
      <c r="JJ841" s="1"/>
      <c r="JK841" s="1"/>
      <c r="JL841" s="1"/>
      <c r="JM841" s="1"/>
      <c r="JN841" s="1"/>
      <c r="JO841" s="1"/>
      <c r="JP841" s="1"/>
      <c r="JQ841" s="1"/>
      <c r="JR841" s="1"/>
      <c r="JS841" s="1"/>
      <c r="JT841" s="1"/>
      <c r="JU841" s="1"/>
      <c r="JV841" s="1"/>
      <c r="JW841" s="1"/>
      <c r="JX841" s="1"/>
      <c r="JY841" s="1"/>
      <c r="JZ841" s="1"/>
      <c r="KA841" s="1"/>
      <c r="KB841" s="1"/>
      <c r="KC841" s="1"/>
      <c r="KD841" s="1"/>
      <c r="KE841" s="1"/>
      <c r="KF841" s="1"/>
      <c r="KG841" s="1"/>
      <c r="KH841" s="1"/>
      <c r="KI841" s="1"/>
      <c r="KJ841" s="1"/>
      <c r="KK841" s="1"/>
      <c r="KL841" s="1"/>
      <c r="KM841" s="1"/>
    </row>
    <row r="842" spans="259:299" ht="15" customHeight="1" x14ac:dyDescent="0.25">
      <c r="JA842" s="1"/>
      <c r="JB842" s="1"/>
      <c r="JC842" s="1"/>
      <c r="JD842" s="1"/>
      <c r="JE842" s="1"/>
      <c r="JF842" s="1"/>
      <c r="JG842" s="1"/>
      <c r="JH842" s="1"/>
      <c r="JI842" s="1"/>
      <c r="JJ842" s="1"/>
      <c r="JK842" s="1"/>
      <c r="JL842" s="1"/>
      <c r="JM842" s="1"/>
      <c r="JN842" s="1"/>
      <c r="JO842" s="1"/>
      <c r="JP842" s="1"/>
      <c r="JQ842" s="1"/>
      <c r="JR842" s="1"/>
      <c r="JS842" s="1"/>
      <c r="JT842" s="1"/>
      <c r="JU842" s="1"/>
      <c r="JV842" s="1"/>
      <c r="JW842" s="1"/>
      <c r="JX842" s="1"/>
      <c r="JY842" s="1"/>
      <c r="JZ842" s="1"/>
      <c r="KA842" s="1"/>
      <c r="KB842" s="1"/>
      <c r="KC842" s="1"/>
      <c r="KD842" s="1"/>
      <c r="KE842" s="1"/>
      <c r="KF842" s="1"/>
      <c r="KG842" s="1"/>
      <c r="KH842" s="1"/>
      <c r="KI842" s="1"/>
      <c r="KJ842" s="1"/>
      <c r="KK842" s="1"/>
      <c r="KL842" s="1"/>
      <c r="KM842" s="1"/>
    </row>
    <row r="843" spans="259:299" ht="15" customHeight="1" x14ac:dyDescent="0.25">
      <c r="JB843" s="1"/>
      <c r="JC843" s="1"/>
      <c r="JD843" s="1"/>
      <c r="JE843" s="1"/>
      <c r="JF843" s="1"/>
      <c r="JG843" s="1"/>
      <c r="JH843" s="1"/>
      <c r="JI843" s="1"/>
      <c r="JJ843" s="1"/>
      <c r="JK843" s="1"/>
      <c r="JL843" s="1"/>
      <c r="JM843" s="1"/>
      <c r="JN843" s="1"/>
      <c r="JO843" s="1"/>
      <c r="JP843" s="1"/>
      <c r="JQ843" s="1"/>
      <c r="JR843" s="1"/>
      <c r="JS843" s="1"/>
      <c r="JT843" s="1"/>
      <c r="JU843" s="1"/>
      <c r="JV843" s="1"/>
      <c r="JW843" s="1"/>
      <c r="JX843" s="1"/>
      <c r="JY843" s="1"/>
      <c r="JZ843" s="1"/>
      <c r="KA843" s="1"/>
      <c r="KB843" s="1"/>
      <c r="KC843" s="1"/>
      <c r="KD843" s="1"/>
      <c r="KE843" s="1"/>
      <c r="KF843" s="1"/>
      <c r="KG843" s="1"/>
      <c r="KH843" s="1"/>
      <c r="KI843" s="1"/>
      <c r="KJ843" s="1"/>
      <c r="KK843" s="1"/>
      <c r="KL843" s="1"/>
      <c r="KM843" s="1"/>
    </row>
    <row r="844" spans="259:299" ht="15" customHeight="1" x14ac:dyDescent="0.25">
      <c r="JB844" s="1"/>
      <c r="JC844" s="1"/>
      <c r="JD844" s="1"/>
      <c r="JE844" s="1"/>
      <c r="JF844" s="1"/>
      <c r="JG844" s="1"/>
      <c r="JH844" s="1"/>
      <c r="JI844" s="1"/>
      <c r="JJ844" s="1"/>
      <c r="JK844" s="1"/>
      <c r="JL844" s="1"/>
      <c r="JM844" s="1"/>
      <c r="JN844" s="1"/>
      <c r="JO844" s="1"/>
      <c r="JP844" s="1"/>
      <c r="JQ844" s="1"/>
      <c r="JR844" s="1"/>
      <c r="JS844" s="1"/>
      <c r="JT844" s="1"/>
      <c r="JU844" s="1"/>
      <c r="JV844" s="1"/>
      <c r="JW844" s="1"/>
      <c r="JX844" s="1"/>
      <c r="JY844" s="1"/>
      <c r="JZ844" s="1"/>
      <c r="KA844" s="1"/>
      <c r="KB844" s="1"/>
      <c r="KC844" s="1"/>
      <c r="KD844" s="1"/>
      <c r="KE844" s="1"/>
      <c r="KF844" s="1"/>
      <c r="KG844" s="1"/>
      <c r="KH844" s="1"/>
      <c r="KI844" s="1"/>
      <c r="KJ844" s="1"/>
      <c r="KK844" s="1"/>
      <c r="KL844" s="1"/>
      <c r="KM844" s="1"/>
    </row>
    <row r="845" spans="259:299" ht="15" customHeight="1" x14ac:dyDescent="0.25">
      <c r="JB845" s="1"/>
      <c r="JC845" s="1"/>
      <c r="JD845" s="1"/>
      <c r="JE845" s="1"/>
      <c r="JF845" s="1"/>
      <c r="JG845" s="1"/>
      <c r="JH845" s="1"/>
      <c r="JI845" s="1"/>
      <c r="JJ845" s="1"/>
      <c r="JK845" s="1"/>
      <c r="JL845" s="1"/>
      <c r="JM845" s="1"/>
      <c r="JN845" s="1"/>
      <c r="JO845" s="1"/>
      <c r="JP845" s="1"/>
      <c r="JQ845" s="1"/>
      <c r="JR845" s="1"/>
      <c r="JS845" s="1"/>
      <c r="JT845" s="1"/>
      <c r="JU845" s="1"/>
      <c r="JV845" s="1"/>
      <c r="JW845" s="1"/>
      <c r="JX845" s="1"/>
      <c r="JY845" s="1"/>
      <c r="JZ845" s="1"/>
      <c r="KA845" s="1"/>
      <c r="KB845" s="1"/>
      <c r="KC845" s="1"/>
      <c r="KD845" s="1"/>
      <c r="KE845" s="1"/>
      <c r="KF845" s="1"/>
      <c r="KG845" s="1"/>
      <c r="KH845" s="1"/>
      <c r="KI845" s="1"/>
      <c r="KJ845" s="1"/>
      <c r="KK845" s="1"/>
      <c r="KL845" s="1"/>
      <c r="KM845" s="1"/>
    </row>
    <row r="846" spans="259:299" ht="15" customHeight="1" x14ac:dyDescent="0.25">
      <c r="JB846" s="1"/>
      <c r="JC846" s="1"/>
      <c r="JD846" s="1"/>
      <c r="JE846" s="1"/>
      <c r="JF846" s="1"/>
      <c r="JG846" s="1"/>
      <c r="JH846" s="1"/>
      <c r="JI846" s="1"/>
      <c r="JJ846" s="1"/>
      <c r="JK846" s="1"/>
      <c r="JL846" s="1"/>
      <c r="JM846" s="1"/>
      <c r="JN846" s="1"/>
      <c r="JO846" s="1"/>
      <c r="JP846" s="1"/>
      <c r="JQ846" s="1"/>
      <c r="JR846" s="1"/>
      <c r="JS846" s="1"/>
      <c r="JT846" s="1"/>
      <c r="JU846" s="1"/>
      <c r="JV846" s="1"/>
      <c r="JW846" s="1"/>
      <c r="JX846" s="1"/>
      <c r="JY846" s="1"/>
      <c r="JZ846" s="1"/>
      <c r="KA846" s="1"/>
      <c r="KB846" s="1"/>
      <c r="KC846" s="1"/>
      <c r="KD846" s="1"/>
      <c r="KE846" s="1"/>
      <c r="KF846" s="1"/>
      <c r="KG846" s="1"/>
      <c r="KH846" s="1"/>
      <c r="KI846" s="1"/>
      <c r="KJ846" s="1"/>
      <c r="KK846" s="1"/>
      <c r="KL846" s="1"/>
      <c r="KM846" s="1"/>
    </row>
    <row r="847" spans="259:299" ht="15" customHeight="1" x14ac:dyDescent="0.25">
      <c r="JC847" s="1"/>
      <c r="JD847" s="1"/>
      <c r="JE847" s="1"/>
      <c r="JF847" s="1"/>
      <c r="JG847" s="1"/>
      <c r="JH847" s="1"/>
      <c r="JI847" s="1"/>
      <c r="JJ847" s="1"/>
      <c r="JK847" s="1"/>
      <c r="JL847" s="1"/>
      <c r="JM847" s="1"/>
      <c r="JN847" s="1"/>
      <c r="JO847" s="1"/>
      <c r="JP847" s="1"/>
      <c r="JQ847" s="1"/>
      <c r="JR847" s="1"/>
      <c r="JS847" s="1"/>
      <c r="JT847" s="1"/>
      <c r="JU847" s="1"/>
      <c r="JV847" s="1"/>
      <c r="JW847" s="1"/>
      <c r="JX847" s="1"/>
      <c r="JY847" s="1"/>
      <c r="JZ847" s="1"/>
      <c r="KA847" s="1"/>
      <c r="KB847" s="1"/>
      <c r="KC847" s="1"/>
      <c r="KD847" s="1"/>
      <c r="KE847" s="1"/>
      <c r="KF847" s="1"/>
      <c r="KG847" s="1"/>
      <c r="KH847" s="1"/>
      <c r="KI847" s="1"/>
      <c r="KJ847" s="1"/>
      <c r="KK847" s="1"/>
      <c r="KL847" s="1"/>
      <c r="KM847" s="1"/>
    </row>
    <row r="848" spans="259:299" ht="15" customHeight="1" x14ac:dyDescent="0.25">
      <c r="JC848" s="1"/>
      <c r="JD848" s="1"/>
      <c r="JE848" s="1"/>
      <c r="JF848" s="1"/>
      <c r="JG848" s="1"/>
      <c r="JH848" s="1"/>
      <c r="JI848" s="1"/>
      <c r="JJ848" s="1"/>
      <c r="JK848" s="1"/>
      <c r="JL848" s="1"/>
      <c r="JM848" s="1"/>
      <c r="JN848" s="1"/>
      <c r="JO848" s="1"/>
      <c r="JP848" s="1"/>
      <c r="JQ848" s="1"/>
      <c r="JR848" s="1"/>
      <c r="JS848" s="1"/>
      <c r="JT848" s="1"/>
      <c r="JU848" s="1"/>
      <c r="JV848" s="1"/>
      <c r="JW848" s="1"/>
      <c r="JX848" s="1"/>
      <c r="JY848" s="1"/>
      <c r="JZ848" s="1"/>
      <c r="KA848" s="1"/>
      <c r="KB848" s="1"/>
      <c r="KC848" s="1"/>
      <c r="KD848" s="1"/>
      <c r="KE848" s="1"/>
      <c r="KF848" s="1"/>
      <c r="KG848" s="1"/>
      <c r="KH848" s="1"/>
      <c r="KI848" s="1"/>
      <c r="KJ848" s="1"/>
      <c r="KK848" s="1"/>
      <c r="KL848" s="1"/>
      <c r="KM848" s="1"/>
    </row>
    <row r="849" spans="263:299" ht="15" customHeight="1" x14ac:dyDescent="0.25">
      <c r="JC849" s="1"/>
      <c r="JD849" s="1"/>
      <c r="JE849" s="1"/>
      <c r="JF849" s="1"/>
      <c r="JG849" s="1"/>
      <c r="JH849" s="1"/>
      <c r="JI849" s="1"/>
      <c r="JJ849" s="1"/>
      <c r="JK849" s="1"/>
      <c r="JL849" s="1"/>
      <c r="JM849" s="1"/>
      <c r="JN849" s="1"/>
      <c r="JO849" s="1"/>
      <c r="JP849" s="1"/>
      <c r="JQ849" s="1"/>
      <c r="JR849" s="1"/>
      <c r="JS849" s="1"/>
      <c r="JT849" s="1"/>
      <c r="JU849" s="1"/>
      <c r="JV849" s="1"/>
      <c r="JW849" s="1"/>
      <c r="JX849" s="1"/>
      <c r="JY849" s="1"/>
      <c r="JZ849" s="1"/>
      <c r="KA849" s="1"/>
      <c r="KB849" s="1"/>
      <c r="KC849" s="1"/>
      <c r="KD849" s="1"/>
      <c r="KE849" s="1"/>
      <c r="KF849" s="1"/>
      <c r="KG849" s="1"/>
      <c r="KH849" s="1"/>
      <c r="KI849" s="1"/>
      <c r="KJ849" s="1"/>
      <c r="KK849" s="1"/>
      <c r="KL849" s="1"/>
      <c r="KM849" s="1"/>
    </row>
    <row r="850" spans="263:299" ht="15" customHeight="1" x14ac:dyDescent="0.25">
      <c r="JC850" s="1"/>
      <c r="JD850" s="1"/>
      <c r="JE850" s="1"/>
      <c r="JF850" s="1"/>
      <c r="JG850" s="1"/>
      <c r="JH850" s="1"/>
      <c r="JI850" s="1"/>
      <c r="JJ850" s="1"/>
      <c r="JK850" s="1"/>
      <c r="JL850" s="1"/>
      <c r="JM850" s="1"/>
      <c r="JN850" s="1"/>
      <c r="JO850" s="1"/>
      <c r="JP850" s="1"/>
      <c r="JQ850" s="1"/>
      <c r="JR850" s="1"/>
      <c r="JS850" s="1"/>
      <c r="JT850" s="1"/>
      <c r="JU850" s="1"/>
      <c r="JV850" s="1"/>
      <c r="JW850" s="1"/>
      <c r="JX850" s="1"/>
      <c r="JY850" s="1"/>
      <c r="JZ850" s="1"/>
      <c r="KA850" s="1"/>
      <c r="KB850" s="1"/>
      <c r="KC850" s="1"/>
      <c r="KD850" s="1"/>
      <c r="KE850" s="1"/>
      <c r="KF850" s="1"/>
      <c r="KG850" s="1"/>
      <c r="KH850" s="1"/>
      <c r="KI850" s="1"/>
      <c r="KJ850" s="1"/>
      <c r="KK850" s="1"/>
      <c r="KL850" s="1"/>
      <c r="KM850" s="1"/>
    </row>
    <row r="851" spans="263:299" ht="15" customHeight="1" x14ac:dyDescent="0.25">
      <c r="JD851" s="1"/>
      <c r="JE851" s="1"/>
      <c r="JF851" s="1"/>
      <c r="JG851" s="1"/>
      <c r="JH851" s="1"/>
      <c r="JI851" s="1"/>
      <c r="JJ851" s="1"/>
      <c r="JK851" s="1"/>
      <c r="JL851" s="1"/>
      <c r="JM851" s="1"/>
      <c r="JN851" s="1"/>
      <c r="JO851" s="1"/>
      <c r="JP851" s="1"/>
      <c r="JQ851" s="1"/>
      <c r="JR851" s="1"/>
      <c r="JS851" s="1"/>
      <c r="JT851" s="1"/>
      <c r="JU851" s="1"/>
      <c r="JV851" s="1"/>
      <c r="JW851" s="1"/>
      <c r="JX851" s="1"/>
      <c r="JY851" s="1"/>
      <c r="JZ851" s="1"/>
      <c r="KA851" s="1"/>
      <c r="KB851" s="1"/>
      <c r="KC851" s="1"/>
      <c r="KD851" s="1"/>
      <c r="KE851" s="1"/>
      <c r="KF851" s="1"/>
      <c r="KG851" s="1"/>
      <c r="KH851" s="1"/>
      <c r="KI851" s="1"/>
      <c r="KJ851" s="1"/>
      <c r="KK851" s="1"/>
      <c r="KL851" s="1"/>
      <c r="KM851" s="1"/>
    </row>
    <row r="852" spans="263:299" ht="15" customHeight="1" x14ac:dyDescent="0.25">
      <c r="JD852" s="1"/>
      <c r="JE852" s="1"/>
      <c r="JF852" s="1"/>
      <c r="JG852" s="1"/>
      <c r="JH852" s="1"/>
      <c r="JI852" s="1"/>
      <c r="JJ852" s="1"/>
      <c r="JK852" s="1"/>
      <c r="JL852" s="1"/>
      <c r="JM852" s="1"/>
      <c r="JN852" s="1"/>
      <c r="JO852" s="1"/>
      <c r="JP852" s="1"/>
      <c r="JQ852" s="1"/>
      <c r="JR852" s="1"/>
      <c r="JS852" s="1"/>
      <c r="JT852" s="1"/>
      <c r="JU852" s="1"/>
      <c r="JV852" s="1"/>
      <c r="JW852" s="1"/>
      <c r="JX852" s="1"/>
      <c r="JY852" s="1"/>
      <c r="JZ852" s="1"/>
      <c r="KA852" s="1"/>
      <c r="KB852" s="1"/>
      <c r="KC852" s="1"/>
      <c r="KD852" s="1"/>
      <c r="KE852" s="1"/>
      <c r="KF852" s="1"/>
      <c r="KG852" s="1"/>
      <c r="KH852" s="1"/>
      <c r="KI852" s="1"/>
      <c r="KJ852" s="1"/>
      <c r="KK852" s="1"/>
      <c r="KL852" s="1"/>
      <c r="KM852" s="1"/>
    </row>
    <row r="853" spans="263:299" ht="15" customHeight="1" x14ac:dyDescent="0.25">
      <c r="JD853" s="1"/>
      <c r="JE853" s="1"/>
      <c r="JF853" s="1"/>
      <c r="JG853" s="1"/>
      <c r="JH853" s="1"/>
      <c r="JI853" s="1"/>
      <c r="JJ853" s="1"/>
      <c r="JK853" s="1"/>
      <c r="JL853" s="1"/>
      <c r="JM853" s="1"/>
      <c r="JN853" s="1"/>
      <c r="JO853" s="1"/>
      <c r="JP853" s="1"/>
      <c r="JQ853" s="1"/>
      <c r="JR853" s="1"/>
      <c r="JS853" s="1"/>
      <c r="JT853" s="1"/>
      <c r="JU853" s="1"/>
      <c r="JV853" s="1"/>
      <c r="JW853" s="1"/>
      <c r="JX853" s="1"/>
      <c r="JY853" s="1"/>
      <c r="JZ853" s="1"/>
      <c r="KA853" s="1"/>
      <c r="KB853" s="1"/>
      <c r="KC853" s="1"/>
      <c r="KD853" s="1"/>
      <c r="KE853" s="1"/>
      <c r="KF853" s="1"/>
      <c r="KG853" s="1"/>
      <c r="KH853" s="1"/>
      <c r="KI853" s="1"/>
      <c r="KJ853" s="1"/>
      <c r="KK853" s="1"/>
      <c r="KL853" s="1"/>
      <c r="KM853" s="1"/>
    </row>
    <row r="854" spans="263:299" ht="15" customHeight="1" x14ac:dyDescent="0.25">
      <c r="JD854" s="1"/>
      <c r="JE854" s="1"/>
      <c r="JF854" s="1"/>
      <c r="JG854" s="1"/>
      <c r="JH854" s="1"/>
      <c r="JI854" s="1"/>
      <c r="JJ854" s="1"/>
      <c r="JK854" s="1"/>
      <c r="JL854" s="1"/>
      <c r="JM854" s="1"/>
      <c r="JN854" s="1"/>
      <c r="JO854" s="1"/>
      <c r="JP854" s="1"/>
      <c r="JQ854" s="1"/>
      <c r="JR854" s="1"/>
      <c r="JS854" s="1"/>
      <c r="JT854" s="1"/>
      <c r="JU854" s="1"/>
      <c r="JV854" s="1"/>
      <c r="JW854" s="1"/>
      <c r="JX854" s="1"/>
      <c r="JY854" s="1"/>
      <c r="JZ854" s="1"/>
      <c r="KA854" s="1"/>
      <c r="KB854" s="1"/>
      <c r="KC854" s="1"/>
      <c r="KD854" s="1"/>
      <c r="KE854" s="1"/>
      <c r="KF854" s="1"/>
      <c r="KG854" s="1"/>
      <c r="KH854" s="1"/>
      <c r="KI854" s="1"/>
      <c r="KJ854" s="1"/>
      <c r="KK854" s="1"/>
      <c r="KL854" s="1"/>
      <c r="KM854" s="1"/>
    </row>
    <row r="855" spans="263:299" ht="15" customHeight="1" x14ac:dyDescent="0.25">
      <c r="JE855" s="1"/>
      <c r="JF855" s="1"/>
      <c r="JG855" s="1"/>
      <c r="JH855" s="1"/>
      <c r="JI855" s="1"/>
      <c r="JJ855" s="1"/>
      <c r="JK855" s="1"/>
      <c r="JL855" s="1"/>
      <c r="JM855" s="1"/>
      <c r="JN855" s="1"/>
      <c r="JO855" s="1"/>
      <c r="JP855" s="1"/>
      <c r="JQ855" s="1"/>
      <c r="JR855" s="1"/>
      <c r="JS855" s="1"/>
      <c r="JT855" s="1"/>
      <c r="JU855" s="1"/>
      <c r="JV855" s="1"/>
      <c r="JW855" s="1"/>
      <c r="JX855" s="1"/>
      <c r="JY855" s="1"/>
      <c r="JZ855" s="1"/>
      <c r="KA855" s="1"/>
      <c r="KB855" s="1"/>
      <c r="KC855" s="1"/>
      <c r="KD855" s="1"/>
      <c r="KE855" s="1"/>
      <c r="KF855" s="1"/>
      <c r="KG855" s="1"/>
      <c r="KH855" s="1"/>
      <c r="KI855" s="1"/>
      <c r="KJ855" s="1"/>
      <c r="KK855" s="1"/>
      <c r="KL855" s="1"/>
      <c r="KM855" s="1"/>
    </row>
    <row r="856" spans="263:299" ht="15" customHeight="1" x14ac:dyDescent="0.25">
      <c r="JE856" s="1"/>
      <c r="JF856" s="1"/>
      <c r="JG856" s="1"/>
      <c r="JH856" s="1"/>
      <c r="JI856" s="1"/>
      <c r="JJ856" s="1"/>
      <c r="JK856" s="1"/>
      <c r="JL856" s="1"/>
      <c r="JM856" s="1"/>
      <c r="JN856" s="1"/>
      <c r="JO856" s="1"/>
      <c r="JP856" s="1"/>
      <c r="JQ856" s="1"/>
      <c r="JR856" s="1"/>
      <c r="JS856" s="1"/>
      <c r="JT856" s="1"/>
      <c r="JU856" s="1"/>
      <c r="JV856" s="1"/>
      <c r="JW856" s="1"/>
      <c r="JX856" s="1"/>
      <c r="JY856" s="1"/>
      <c r="JZ856" s="1"/>
      <c r="KA856" s="1"/>
      <c r="KB856" s="1"/>
      <c r="KC856" s="1"/>
      <c r="KD856" s="1"/>
      <c r="KE856" s="1"/>
      <c r="KF856" s="1"/>
      <c r="KG856" s="1"/>
      <c r="KH856" s="1"/>
      <c r="KI856" s="1"/>
      <c r="KJ856" s="1"/>
      <c r="KK856" s="1"/>
      <c r="KL856" s="1"/>
      <c r="KM856" s="1"/>
    </row>
    <row r="857" spans="263:299" ht="15" customHeight="1" x14ac:dyDescent="0.25">
      <c r="JE857" s="1"/>
      <c r="JF857" s="1"/>
      <c r="JG857" s="1"/>
      <c r="JH857" s="1"/>
      <c r="JI857" s="1"/>
      <c r="JJ857" s="1"/>
      <c r="JK857" s="1"/>
      <c r="JL857" s="1"/>
      <c r="JM857" s="1"/>
      <c r="JN857" s="1"/>
      <c r="JO857" s="1"/>
      <c r="JP857" s="1"/>
      <c r="JQ857" s="1"/>
      <c r="JR857" s="1"/>
      <c r="JS857" s="1"/>
      <c r="JT857" s="1"/>
      <c r="JU857" s="1"/>
      <c r="JV857" s="1"/>
      <c r="JW857" s="1"/>
      <c r="JX857" s="1"/>
      <c r="JY857" s="1"/>
      <c r="JZ857" s="1"/>
      <c r="KA857" s="1"/>
      <c r="KB857" s="1"/>
      <c r="KC857" s="1"/>
      <c r="KD857" s="1"/>
      <c r="KE857" s="1"/>
      <c r="KF857" s="1"/>
      <c r="KG857" s="1"/>
      <c r="KH857" s="1"/>
      <c r="KI857" s="1"/>
      <c r="KJ857" s="1"/>
      <c r="KK857" s="1"/>
      <c r="KL857" s="1"/>
      <c r="KM857" s="1"/>
    </row>
    <row r="858" spans="263:299" ht="15" customHeight="1" x14ac:dyDescent="0.25">
      <c r="JE858" s="1"/>
      <c r="JF858" s="1"/>
      <c r="JG858" s="1"/>
      <c r="JH858" s="1"/>
      <c r="JI858" s="1"/>
      <c r="JJ858" s="1"/>
      <c r="JK858" s="1"/>
      <c r="JL858" s="1"/>
      <c r="JM858" s="1"/>
      <c r="JN858" s="1"/>
      <c r="JO858" s="1"/>
      <c r="JP858" s="1"/>
      <c r="JQ858" s="1"/>
      <c r="JR858" s="1"/>
      <c r="JS858" s="1"/>
      <c r="JT858" s="1"/>
      <c r="JU858" s="1"/>
      <c r="JV858" s="1"/>
      <c r="JW858" s="1"/>
      <c r="JX858" s="1"/>
      <c r="JY858" s="1"/>
      <c r="JZ858" s="1"/>
      <c r="KA858" s="1"/>
      <c r="KB858" s="1"/>
      <c r="KC858" s="1"/>
      <c r="KD858" s="1"/>
      <c r="KE858" s="1"/>
      <c r="KF858" s="1"/>
      <c r="KG858" s="1"/>
      <c r="KH858" s="1"/>
      <c r="KI858" s="1"/>
      <c r="KJ858" s="1"/>
      <c r="KK858" s="1"/>
      <c r="KL858" s="1"/>
      <c r="KM858" s="1"/>
    </row>
    <row r="859" spans="263:299" ht="15" customHeight="1" x14ac:dyDescent="0.25">
      <c r="JF859" s="1"/>
      <c r="JG859" s="1"/>
      <c r="JH859" s="1"/>
      <c r="JI859" s="1"/>
      <c r="JJ859" s="1"/>
      <c r="JK859" s="1"/>
      <c r="JL859" s="1"/>
      <c r="JM859" s="1"/>
      <c r="JN859" s="1"/>
      <c r="JO859" s="1"/>
      <c r="JP859" s="1"/>
      <c r="JQ859" s="1"/>
      <c r="JR859" s="1"/>
      <c r="JS859" s="1"/>
      <c r="JT859" s="1"/>
      <c r="JU859" s="1"/>
      <c r="JV859" s="1"/>
      <c r="JW859" s="1"/>
      <c r="JX859" s="1"/>
      <c r="JY859" s="1"/>
      <c r="JZ859" s="1"/>
      <c r="KA859" s="1"/>
      <c r="KB859" s="1"/>
      <c r="KC859" s="1"/>
      <c r="KD859" s="1"/>
      <c r="KE859" s="1"/>
      <c r="KF859" s="1"/>
      <c r="KG859" s="1"/>
      <c r="KH859" s="1"/>
      <c r="KI859" s="1"/>
      <c r="KJ859" s="1"/>
      <c r="KK859" s="1"/>
      <c r="KL859" s="1"/>
      <c r="KM859" s="1"/>
    </row>
    <row r="860" spans="263:299" ht="15" customHeight="1" x14ac:dyDescent="0.25">
      <c r="JF860" s="1"/>
      <c r="JG860" s="1"/>
      <c r="JH860" s="1"/>
      <c r="JI860" s="1"/>
      <c r="JJ860" s="1"/>
      <c r="JK860" s="1"/>
      <c r="JL860" s="1"/>
      <c r="JM860" s="1"/>
      <c r="JN860" s="1"/>
      <c r="JO860" s="1"/>
      <c r="JP860" s="1"/>
      <c r="JQ860" s="1"/>
      <c r="JR860" s="1"/>
      <c r="JS860" s="1"/>
      <c r="JT860" s="1"/>
      <c r="JU860" s="1"/>
      <c r="JV860" s="1"/>
      <c r="JW860" s="1"/>
      <c r="JX860" s="1"/>
      <c r="JY860" s="1"/>
      <c r="JZ860" s="1"/>
      <c r="KA860" s="1"/>
      <c r="KB860" s="1"/>
      <c r="KC860" s="1"/>
      <c r="KD860" s="1"/>
      <c r="KE860" s="1"/>
      <c r="KF860" s="1"/>
      <c r="KG860" s="1"/>
      <c r="KH860" s="1"/>
      <c r="KI860" s="1"/>
      <c r="KJ860" s="1"/>
      <c r="KK860" s="1"/>
      <c r="KL860" s="1"/>
      <c r="KM860" s="1"/>
    </row>
    <row r="861" spans="263:299" ht="15" customHeight="1" x14ac:dyDescent="0.25">
      <c r="JF861" s="1"/>
      <c r="JG861" s="1"/>
      <c r="JH861" s="1"/>
      <c r="JI861" s="1"/>
      <c r="JJ861" s="1"/>
      <c r="JK861" s="1"/>
      <c r="JL861" s="1"/>
      <c r="JM861" s="1"/>
      <c r="JN861" s="1"/>
      <c r="JO861" s="1"/>
      <c r="JP861" s="1"/>
      <c r="JQ861" s="1"/>
      <c r="JR861" s="1"/>
      <c r="JS861" s="1"/>
      <c r="JT861" s="1"/>
      <c r="JU861" s="1"/>
      <c r="JV861" s="1"/>
      <c r="JW861" s="1"/>
      <c r="JX861" s="1"/>
      <c r="JY861" s="1"/>
      <c r="JZ861" s="1"/>
      <c r="KA861" s="1"/>
      <c r="KB861" s="1"/>
      <c r="KC861" s="1"/>
      <c r="KD861" s="1"/>
      <c r="KE861" s="1"/>
      <c r="KF861" s="1"/>
      <c r="KG861" s="1"/>
      <c r="KH861" s="1"/>
      <c r="KI861" s="1"/>
      <c r="KJ861" s="1"/>
      <c r="KK861" s="1"/>
      <c r="KL861" s="1"/>
      <c r="KM861" s="1"/>
    </row>
    <row r="862" spans="263:299" ht="15" customHeight="1" x14ac:dyDescent="0.25">
      <c r="JF862" s="1"/>
      <c r="JG862" s="1"/>
      <c r="JH862" s="1"/>
      <c r="JI862" s="1"/>
      <c r="JJ862" s="1"/>
      <c r="JK862" s="1"/>
      <c r="JL862" s="1"/>
      <c r="JM862" s="1"/>
      <c r="JN862" s="1"/>
      <c r="JO862" s="1"/>
      <c r="JP862" s="1"/>
      <c r="JQ862" s="1"/>
      <c r="JR862" s="1"/>
      <c r="JS862" s="1"/>
      <c r="JT862" s="1"/>
      <c r="JU862" s="1"/>
      <c r="JV862" s="1"/>
      <c r="JW862" s="1"/>
      <c r="JX862" s="1"/>
      <c r="JY862" s="1"/>
      <c r="JZ862" s="1"/>
      <c r="KA862" s="1"/>
      <c r="KB862" s="1"/>
      <c r="KC862" s="1"/>
      <c r="KD862" s="1"/>
      <c r="KE862" s="1"/>
      <c r="KF862" s="1"/>
      <c r="KG862" s="1"/>
      <c r="KH862" s="1"/>
      <c r="KI862" s="1"/>
      <c r="KJ862" s="1"/>
      <c r="KK862" s="1"/>
      <c r="KL862" s="1"/>
      <c r="KM862" s="1"/>
    </row>
    <row r="863" spans="263:299" ht="15" customHeight="1" x14ac:dyDescent="0.25">
      <c r="JG863" s="1"/>
      <c r="JH863" s="1"/>
      <c r="JI863" s="1"/>
      <c r="JJ863" s="1"/>
      <c r="JK863" s="1"/>
      <c r="JL863" s="1"/>
      <c r="JM863" s="1"/>
      <c r="JN863" s="1"/>
      <c r="JO863" s="1"/>
      <c r="JP863" s="1"/>
      <c r="JQ863" s="1"/>
      <c r="JR863" s="1"/>
      <c r="JS863" s="1"/>
      <c r="JT863" s="1"/>
      <c r="JU863" s="1"/>
      <c r="JV863" s="1"/>
      <c r="JW863" s="1"/>
      <c r="JX863" s="1"/>
      <c r="JY863" s="1"/>
      <c r="JZ863" s="1"/>
      <c r="KA863" s="1"/>
      <c r="KB863" s="1"/>
      <c r="KC863" s="1"/>
      <c r="KD863" s="1"/>
      <c r="KE863" s="1"/>
      <c r="KF863" s="1"/>
      <c r="KG863" s="1"/>
      <c r="KH863" s="1"/>
      <c r="KI863" s="1"/>
      <c r="KJ863" s="1"/>
      <c r="KK863" s="1"/>
      <c r="KL863" s="1"/>
      <c r="KM863" s="1"/>
    </row>
    <row r="864" spans="263:299" ht="15" customHeight="1" x14ac:dyDescent="0.25">
      <c r="JG864" s="1"/>
      <c r="JH864" s="1"/>
      <c r="JI864" s="1"/>
      <c r="JJ864" s="1"/>
      <c r="JK864" s="1"/>
      <c r="JL864" s="1"/>
      <c r="JM864" s="1"/>
      <c r="JN864" s="1"/>
      <c r="JO864" s="1"/>
      <c r="JP864" s="1"/>
      <c r="JQ864" s="1"/>
      <c r="JR864" s="1"/>
      <c r="JS864" s="1"/>
      <c r="JT864" s="1"/>
      <c r="JU864" s="1"/>
      <c r="JV864" s="1"/>
      <c r="JW864" s="1"/>
      <c r="JX864" s="1"/>
      <c r="JY864" s="1"/>
      <c r="JZ864" s="1"/>
      <c r="KA864" s="1"/>
      <c r="KB864" s="1"/>
      <c r="KC864" s="1"/>
      <c r="KD864" s="1"/>
      <c r="KE864" s="1"/>
      <c r="KF864" s="1"/>
      <c r="KG864" s="1"/>
      <c r="KH864" s="1"/>
      <c r="KI864" s="1"/>
      <c r="KJ864" s="1"/>
      <c r="KK864" s="1"/>
      <c r="KL864" s="1"/>
      <c r="KM864" s="1"/>
    </row>
    <row r="865" spans="267:299" ht="15" customHeight="1" x14ac:dyDescent="0.25">
      <c r="JG865" s="1"/>
      <c r="JH865" s="1"/>
      <c r="JI865" s="1"/>
      <c r="JJ865" s="1"/>
      <c r="JK865" s="1"/>
      <c r="JL865" s="1"/>
      <c r="JM865" s="1"/>
      <c r="JN865" s="1"/>
      <c r="JO865" s="1"/>
      <c r="JP865" s="1"/>
      <c r="JQ865" s="1"/>
      <c r="JR865" s="1"/>
      <c r="JS865" s="1"/>
      <c r="JT865" s="1"/>
      <c r="JU865" s="1"/>
      <c r="JV865" s="1"/>
      <c r="JW865" s="1"/>
      <c r="JX865" s="1"/>
      <c r="JY865" s="1"/>
      <c r="JZ865" s="1"/>
      <c r="KA865" s="1"/>
      <c r="KB865" s="1"/>
      <c r="KC865" s="1"/>
      <c r="KD865" s="1"/>
      <c r="KE865" s="1"/>
      <c r="KF865" s="1"/>
      <c r="KG865" s="1"/>
      <c r="KH865" s="1"/>
      <c r="KI865" s="1"/>
      <c r="KJ865" s="1"/>
      <c r="KK865" s="1"/>
      <c r="KL865" s="1"/>
      <c r="KM865" s="1"/>
    </row>
    <row r="866" spans="267:299" ht="15" customHeight="1" x14ac:dyDescent="0.25">
      <c r="JG866" s="1"/>
      <c r="JH866" s="1"/>
      <c r="JI866" s="1"/>
      <c r="JJ866" s="1"/>
      <c r="JK866" s="1"/>
      <c r="JL866" s="1"/>
      <c r="JM866" s="1"/>
      <c r="JN866" s="1"/>
      <c r="JO866" s="1"/>
      <c r="JP866" s="1"/>
      <c r="JQ866" s="1"/>
      <c r="JR866" s="1"/>
      <c r="JS866" s="1"/>
      <c r="JT866" s="1"/>
      <c r="JU866" s="1"/>
      <c r="JV866" s="1"/>
      <c r="JW866" s="1"/>
      <c r="JX866" s="1"/>
      <c r="JY866" s="1"/>
      <c r="JZ866" s="1"/>
      <c r="KA866" s="1"/>
      <c r="KB866" s="1"/>
      <c r="KC866" s="1"/>
      <c r="KD866" s="1"/>
      <c r="KE866" s="1"/>
      <c r="KF866" s="1"/>
      <c r="KG866" s="1"/>
      <c r="KH866" s="1"/>
      <c r="KI866" s="1"/>
      <c r="KJ866" s="1"/>
      <c r="KK866" s="1"/>
      <c r="KL866" s="1"/>
      <c r="KM866" s="1"/>
    </row>
    <row r="867" spans="267:299" ht="15" customHeight="1" x14ac:dyDescent="0.25">
      <c r="JH867" s="1"/>
      <c r="JI867" s="1"/>
      <c r="JJ867" s="1"/>
      <c r="JK867" s="1"/>
      <c r="JL867" s="1"/>
      <c r="JM867" s="1"/>
      <c r="JN867" s="1"/>
      <c r="JO867" s="1"/>
      <c r="JP867" s="1"/>
      <c r="JQ867" s="1"/>
      <c r="JR867" s="1"/>
      <c r="JS867" s="1"/>
      <c r="JT867" s="1"/>
      <c r="JU867" s="1"/>
      <c r="JV867" s="1"/>
      <c r="JW867" s="1"/>
      <c r="JX867" s="1"/>
      <c r="JY867" s="1"/>
      <c r="JZ867" s="1"/>
      <c r="KA867" s="1"/>
      <c r="KB867" s="1"/>
      <c r="KC867" s="1"/>
      <c r="KD867" s="1"/>
      <c r="KE867" s="1"/>
      <c r="KF867" s="1"/>
      <c r="KG867" s="1"/>
      <c r="KH867" s="1"/>
      <c r="KI867" s="1"/>
      <c r="KJ867" s="1"/>
      <c r="KK867" s="1"/>
      <c r="KL867" s="1"/>
      <c r="KM867" s="1"/>
    </row>
    <row r="868" spans="267:299" ht="15" customHeight="1" x14ac:dyDescent="0.25">
      <c r="JH868" s="1"/>
      <c r="JI868" s="1"/>
      <c r="JJ868" s="1"/>
      <c r="JK868" s="1"/>
      <c r="JL868" s="1"/>
      <c r="JM868" s="1"/>
      <c r="JN868" s="1"/>
      <c r="JO868" s="1"/>
      <c r="JP868" s="1"/>
      <c r="JQ868" s="1"/>
      <c r="JR868" s="1"/>
      <c r="JS868" s="1"/>
      <c r="JT868" s="1"/>
      <c r="JU868" s="1"/>
      <c r="JV868" s="1"/>
      <c r="JW868" s="1"/>
      <c r="JX868" s="1"/>
      <c r="JY868" s="1"/>
      <c r="JZ868" s="1"/>
      <c r="KA868" s="1"/>
      <c r="KB868" s="1"/>
      <c r="KC868" s="1"/>
      <c r="KD868" s="1"/>
      <c r="KE868" s="1"/>
      <c r="KF868" s="1"/>
      <c r="KG868" s="1"/>
      <c r="KH868" s="1"/>
      <c r="KI868" s="1"/>
      <c r="KJ868" s="1"/>
      <c r="KK868" s="1"/>
      <c r="KL868" s="1"/>
      <c r="KM868" s="1"/>
    </row>
    <row r="869" spans="267:299" ht="15" customHeight="1" x14ac:dyDescent="0.25">
      <c r="JH869" s="1"/>
      <c r="JI869" s="1"/>
      <c r="JJ869" s="1"/>
      <c r="JK869" s="1"/>
      <c r="JL869" s="1"/>
      <c r="JM869" s="1"/>
      <c r="JN869" s="1"/>
      <c r="JO869" s="1"/>
      <c r="JP869" s="1"/>
      <c r="JQ869" s="1"/>
      <c r="JR869" s="1"/>
      <c r="JS869" s="1"/>
      <c r="JT869" s="1"/>
      <c r="JU869" s="1"/>
      <c r="JV869" s="1"/>
      <c r="JW869" s="1"/>
      <c r="JX869" s="1"/>
      <c r="JY869" s="1"/>
      <c r="JZ869" s="1"/>
      <c r="KA869" s="1"/>
      <c r="KB869" s="1"/>
      <c r="KC869" s="1"/>
      <c r="KD869" s="1"/>
      <c r="KE869" s="1"/>
      <c r="KF869" s="1"/>
      <c r="KG869" s="1"/>
      <c r="KH869" s="1"/>
      <c r="KI869" s="1"/>
      <c r="KJ869" s="1"/>
      <c r="KK869" s="1"/>
      <c r="KL869" s="1"/>
      <c r="KM869" s="1"/>
    </row>
    <row r="870" spans="267:299" ht="15" customHeight="1" x14ac:dyDescent="0.25">
      <c r="JH870" s="1"/>
      <c r="JI870" s="1"/>
      <c r="JJ870" s="1"/>
      <c r="JK870" s="1"/>
      <c r="JL870" s="1"/>
      <c r="JM870" s="1"/>
      <c r="JN870" s="1"/>
      <c r="JO870" s="1"/>
      <c r="JP870" s="1"/>
      <c r="JQ870" s="1"/>
      <c r="JR870" s="1"/>
      <c r="JS870" s="1"/>
      <c r="JT870" s="1"/>
      <c r="JU870" s="1"/>
      <c r="JV870" s="1"/>
      <c r="JW870" s="1"/>
      <c r="JX870" s="1"/>
      <c r="JY870" s="1"/>
      <c r="JZ870" s="1"/>
      <c r="KA870" s="1"/>
      <c r="KB870" s="1"/>
      <c r="KC870" s="1"/>
      <c r="KD870" s="1"/>
      <c r="KE870" s="1"/>
      <c r="KF870" s="1"/>
      <c r="KG870" s="1"/>
      <c r="KH870" s="1"/>
      <c r="KI870" s="1"/>
      <c r="KJ870" s="1"/>
      <c r="KK870" s="1"/>
      <c r="KL870" s="1"/>
      <c r="KM870" s="1"/>
    </row>
    <row r="871" spans="267:299" ht="15" customHeight="1" x14ac:dyDescent="0.25">
      <c r="JI871" s="1"/>
      <c r="JJ871" s="1"/>
      <c r="JK871" s="1"/>
      <c r="JL871" s="1"/>
      <c r="JM871" s="1"/>
      <c r="JN871" s="1"/>
      <c r="JO871" s="1"/>
      <c r="JP871" s="1"/>
      <c r="JQ871" s="1"/>
      <c r="JR871" s="1"/>
      <c r="JS871" s="1"/>
      <c r="JT871" s="1"/>
      <c r="JU871" s="1"/>
      <c r="JV871" s="1"/>
      <c r="JW871" s="1"/>
      <c r="JX871" s="1"/>
      <c r="JY871" s="1"/>
      <c r="JZ871" s="1"/>
      <c r="KA871" s="1"/>
      <c r="KB871" s="1"/>
      <c r="KC871" s="1"/>
      <c r="KD871" s="1"/>
      <c r="KE871" s="1"/>
      <c r="KF871" s="1"/>
      <c r="KG871" s="1"/>
      <c r="KH871" s="1"/>
      <c r="KI871" s="1"/>
      <c r="KJ871" s="1"/>
      <c r="KK871" s="1"/>
      <c r="KL871" s="1"/>
      <c r="KM871" s="1"/>
    </row>
    <row r="872" spans="267:299" ht="15" customHeight="1" x14ac:dyDescent="0.25">
      <c r="JI872" s="1"/>
      <c r="JJ872" s="1"/>
      <c r="JK872" s="1"/>
      <c r="JL872" s="1"/>
      <c r="JM872" s="1"/>
      <c r="JN872" s="1"/>
      <c r="JO872" s="1"/>
      <c r="JP872" s="1"/>
      <c r="JQ872" s="1"/>
      <c r="JR872" s="1"/>
      <c r="JS872" s="1"/>
      <c r="JT872" s="1"/>
      <c r="JU872" s="1"/>
      <c r="JV872" s="1"/>
      <c r="JW872" s="1"/>
      <c r="JX872" s="1"/>
      <c r="JY872" s="1"/>
      <c r="JZ872" s="1"/>
      <c r="KA872" s="1"/>
      <c r="KB872" s="1"/>
      <c r="KC872" s="1"/>
      <c r="KD872" s="1"/>
      <c r="KE872" s="1"/>
      <c r="KF872" s="1"/>
      <c r="KG872" s="1"/>
      <c r="KH872" s="1"/>
      <c r="KI872" s="1"/>
      <c r="KJ872" s="1"/>
      <c r="KK872" s="1"/>
      <c r="KL872" s="1"/>
      <c r="KM872" s="1"/>
    </row>
    <row r="873" spans="267:299" ht="15" customHeight="1" x14ac:dyDescent="0.25">
      <c r="JI873" s="1"/>
      <c r="JJ873" s="1"/>
      <c r="JK873" s="1"/>
      <c r="JL873" s="1"/>
      <c r="JM873" s="1"/>
      <c r="JN873" s="1"/>
      <c r="JO873" s="1"/>
      <c r="JP873" s="1"/>
      <c r="JQ873" s="1"/>
      <c r="JR873" s="1"/>
      <c r="JS873" s="1"/>
      <c r="JT873" s="1"/>
      <c r="JU873" s="1"/>
      <c r="JV873" s="1"/>
      <c r="JW873" s="1"/>
      <c r="JX873" s="1"/>
      <c r="JY873" s="1"/>
      <c r="JZ873" s="1"/>
      <c r="KA873" s="1"/>
      <c r="KB873" s="1"/>
      <c r="KC873" s="1"/>
      <c r="KD873" s="1"/>
      <c r="KE873" s="1"/>
      <c r="KF873" s="1"/>
      <c r="KG873" s="1"/>
      <c r="KH873" s="1"/>
      <c r="KI873" s="1"/>
      <c r="KJ873" s="1"/>
      <c r="KK873" s="1"/>
      <c r="KL873" s="1"/>
      <c r="KM873" s="1"/>
    </row>
    <row r="874" spans="267:299" ht="15" customHeight="1" x14ac:dyDescent="0.25">
      <c r="JI874" s="1"/>
      <c r="JJ874" s="1"/>
      <c r="JK874" s="1"/>
      <c r="JL874" s="1"/>
      <c r="JM874" s="1"/>
      <c r="JN874" s="1"/>
      <c r="JO874" s="1"/>
      <c r="JP874" s="1"/>
      <c r="JQ874" s="1"/>
      <c r="JR874" s="1"/>
      <c r="JS874" s="1"/>
      <c r="JT874" s="1"/>
      <c r="JU874" s="1"/>
      <c r="JV874" s="1"/>
      <c r="JW874" s="1"/>
      <c r="JX874" s="1"/>
      <c r="JY874" s="1"/>
      <c r="JZ874" s="1"/>
      <c r="KA874" s="1"/>
      <c r="KB874" s="1"/>
      <c r="KC874" s="1"/>
      <c r="KD874" s="1"/>
      <c r="KE874" s="1"/>
      <c r="KF874" s="1"/>
      <c r="KG874" s="1"/>
      <c r="KH874" s="1"/>
      <c r="KI874" s="1"/>
      <c r="KJ874" s="1"/>
      <c r="KK874" s="1"/>
      <c r="KL874" s="1"/>
      <c r="KM874" s="1"/>
    </row>
    <row r="875" spans="267:299" ht="15" customHeight="1" x14ac:dyDescent="0.25">
      <c r="JJ875" s="1"/>
      <c r="JK875" s="1"/>
      <c r="JL875" s="1"/>
      <c r="JM875" s="1"/>
      <c r="JN875" s="1"/>
      <c r="JO875" s="1"/>
      <c r="JP875" s="1"/>
      <c r="JQ875" s="1"/>
      <c r="JR875" s="1"/>
      <c r="JS875" s="1"/>
      <c r="JT875" s="1"/>
      <c r="JU875" s="1"/>
      <c r="JV875" s="1"/>
      <c r="JW875" s="1"/>
      <c r="JX875" s="1"/>
      <c r="JY875" s="1"/>
      <c r="JZ875" s="1"/>
      <c r="KA875" s="1"/>
      <c r="KB875" s="1"/>
      <c r="KC875" s="1"/>
      <c r="KD875" s="1"/>
      <c r="KE875" s="1"/>
      <c r="KF875" s="1"/>
      <c r="KG875" s="1"/>
      <c r="KH875" s="1"/>
      <c r="KI875" s="1"/>
      <c r="KJ875" s="1"/>
      <c r="KK875" s="1"/>
      <c r="KL875" s="1"/>
      <c r="KM875" s="1"/>
    </row>
    <row r="876" spans="267:299" ht="15" customHeight="1" x14ac:dyDescent="0.25">
      <c r="JJ876" s="1"/>
      <c r="JK876" s="1"/>
      <c r="JL876" s="1"/>
      <c r="JM876" s="1"/>
      <c r="JN876" s="1"/>
      <c r="JO876" s="1"/>
      <c r="JP876" s="1"/>
      <c r="JQ876" s="1"/>
      <c r="JR876" s="1"/>
      <c r="JS876" s="1"/>
      <c r="JT876" s="1"/>
      <c r="JU876" s="1"/>
      <c r="JV876" s="1"/>
      <c r="JW876" s="1"/>
      <c r="JX876" s="1"/>
      <c r="JY876" s="1"/>
      <c r="JZ876" s="1"/>
      <c r="KA876" s="1"/>
      <c r="KB876" s="1"/>
      <c r="KC876" s="1"/>
      <c r="KD876" s="1"/>
      <c r="KE876" s="1"/>
      <c r="KF876" s="1"/>
      <c r="KG876" s="1"/>
      <c r="KH876" s="1"/>
      <c r="KI876" s="1"/>
      <c r="KJ876" s="1"/>
      <c r="KK876" s="1"/>
      <c r="KL876" s="1"/>
      <c r="KM876" s="1"/>
    </row>
    <row r="877" spans="267:299" ht="15" customHeight="1" x14ac:dyDescent="0.25">
      <c r="JJ877" s="1"/>
      <c r="JK877" s="1"/>
      <c r="JL877" s="1"/>
      <c r="JM877" s="1"/>
      <c r="JN877" s="1"/>
      <c r="JO877" s="1"/>
      <c r="JP877" s="1"/>
      <c r="JQ877" s="1"/>
      <c r="JR877" s="1"/>
      <c r="JS877" s="1"/>
      <c r="JT877" s="1"/>
      <c r="JU877" s="1"/>
      <c r="JV877" s="1"/>
      <c r="JW877" s="1"/>
      <c r="JX877" s="1"/>
      <c r="JY877" s="1"/>
      <c r="JZ877" s="1"/>
      <c r="KA877" s="1"/>
      <c r="KB877" s="1"/>
      <c r="KC877" s="1"/>
      <c r="KD877" s="1"/>
      <c r="KE877" s="1"/>
      <c r="KF877" s="1"/>
      <c r="KG877" s="1"/>
      <c r="KH877" s="1"/>
      <c r="KI877" s="1"/>
      <c r="KJ877" s="1"/>
      <c r="KK877" s="1"/>
      <c r="KL877" s="1"/>
      <c r="KM877" s="1"/>
    </row>
    <row r="878" spans="267:299" ht="15" customHeight="1" x14ac:dyDescent="0.25">
      <c r="JJ878" s="1"/>
      <c r="JK878" s="1"/>
      <c r="JL878" s="1"/>
      <c r="JM878" s="1"/>
      <c r="JN878" s="1"/>
      <c r="JO878" s="1"/>
      <c r="JP878" s="1"/>
      <c r="JQ878" s="1"/>
      <c r="JR878" s="1"/>
      <c r="JS878" s="1"/>
      <c r="JT878" s="1"/>
      <c r="JU878" s="1"/>
      <c r="JV878" s="1"/>
      <c r="JW878" s="1"/>
      <c r="JX878" s="1"/>
      <c r="JY878" s="1"/>
      <c r="JZ878" s="1"/>
      <c r="KA878" s="1"/>
      <c r="KB878" s="1"/>
      <c r="KC878" s="1"/>
      <c r="KD878" s="1"/>
      <c r="KE878" s="1"/>
      <c r="KF878" s="1"/>
      <c r="KG878" s="1"/>
      <c r="KH878" s="1"/>
      <c r="KI878" s="1"/>
      <c r="KJ878" s="1"/>
      <c r="KK878" s="1"/>
      <c r="KL878" s="1"/>
      <c r="KM878" s="1"/>
    </row>
    <row r="879" spans="267:299" ht="15" customHeight="1" x14ac:dyDescent="0.25">
      <c r="JK879" s="1"/>
      <c r="JL879" s="1"/>
      <c r="JM879" s="1"/>
      <c r="JN879" s="1"/>
      <c r="JO879" s="1"/>
      <c r="JP879" s="1"/>
      <c r="JQ879" s="1"/>
      <c r="JR879" s="1"/>
      <c r="JS879" s="1"/>
      <c r="JT879" s="1"/>
      <c r="JU879" s="1"/>
      <c r="JV879" s="1"/>
      <c r="JW879" s="1"/>
      <c r="JX879" s="1"/>
      <c r="JY879" s="1"/>
      <c r="JZ879" s="1"/>
      <c r="KA879" s="1"/>
      <c r="KB879" s="1"/>
      <c r="KC879" s="1"/>
      <c r="KD879" s="1"/>
      <c r="KE879" s="1"/>
      <c r="KF879" s="1"/>
      <c r="KG879" s="1"/>
      <c r="KH879" s="1"/>
      <c r="KI879" s="1"/>
      <c r="KJ879" s="1"/>
      <c r="KK879" s="1"/>
      <c r="KL879" s="1"/>
      <c r="KM879" s="1"/>
    </row>
    <row r="880" spans="267:299" ht="15" customHeight="1" x14ac:dyDescent="0.25">
      <c r="JK880" s="1"/>
      <c r="JL880" s="1"/>
      <c r="JM880" s="1"/>
      <c r="JN880" s="1"/>
      <c r="JO880" s="1"/>
      <c r="JP880" s="1"/>
      <c r="JQ880" s="1"/>
      <c r="JR880" s="1"/>
      <c r="JS880" s="1"/>
      <c r="JT880" s="1"/>
      <c r="JU880" s="1"/>
      <c r="JV880" s="1"/>
      <c r="JW880" s="1"/>
      <c r="JX880" s="1"/>
      <c r="JY880" s="1"/>
      <c r="JZ880" s="1"/>
      <c r="KA880" s="1"/>
      <c r="KB880" s="1"/>
      <c r="KC880" s="1"/>
      <c r="KD880" s="1"/>
      <c r="KE880" s="1"/>
      <c r="KF880" s="1"/>
      <c r="KG880" s="1"/>
      <c r="KH880" s="1"/>
      <c r="KI880" s="1"/>
      <c r="KJ880" s="1"/>
      <c r="KK880" s="1"/>
      <c r="KL880" s="1"/>
      <c r="KM880" s="1"/>
    </row>
    <row r="881" spans="271:299" ht="15" customHeight="1" x14ac:dyDescent="0.25">
      <c r="JK881" s="1"/>
      <c r="JL881" s="1"/>
      <c r="JM881" s="1"/>
      <c r="JN881" s="1"/>
      <c r="JO881" s="1"/>
      <c r="JP881" s="1"/>
      <c r="JQ881" s="1"/>
      <c r="JR881" s="1"/>
      <c r="JS881" s="1"/>
      <c r="JT881" s="1"/>
      <c r="JU881" s="1"/>
      <c r="JV881" s="1"/>
      <c r="JW881" s="1"/>
      <c r="JX881" s="1"/>
      <c r="JY881" s="1"/>
      <c r="JZ881" s="1"/>
      <c r="KA881" s="1"/>
      <c r="KB881" s="1"/>
      <c r="KC881" s="1"/>
      <c r="KD881" s="1"/>
      <c r="KE881" s="1"/>
      <c r="KF881" s="1"/>
      <c r="KG881" s="1"/>
      <c r="KH881" s="1"/>
      <c r="KI881" s="1"/>
      <c r="KJ881" s="1"/>
      <c r="KK881" s="1"/>
      <c r="KL881" s="1"/>
      <c r="KM881" s="1"/>
    </row>
    <row r="882" spans="271:299" ht="15" customHeight="1" x14ac:dyDescent="0.25">
      <c r="JK882" s="1"/>
      <c r="JL882" s="1"/>
      <c r="JM882" s="1"/>
      <c r="JN882" s="1"/>
      <c r="JO882" s="1"/>
      <c r="JP882" s="1"/>
      <c r="JQ882" s="1"/>
      <c r="JR882" s="1"/>
      <c r="JS882" s="1"/>
      <c r="JT882" s="1"/>
      <c r="JU882" s="1"/>
      <c r="JV882" s="1"/>
      <c r="JW882" s="1"/>
      <c r="JX882" s="1"/>
      <c r="JY882" s="1"/>
      <c r="JZ882" s="1"/>
      <c r="KA882" s="1"/>
      <c r="KB882" s="1"/>
      <c r="KC882" s="1"/>
      <c r="KD882" s="1"/>
      <c r="KE882" s="1"/>
      <c r="KF882" s="1"/>
      <c r="KG882" s="1"/>
      <c r="KH882" s="1"/>
      <c r="KI882" s="1"/>
      <c r="KJ882" s="1"/>
      <c r="KK882" s="1"/>
      <c r="KL882" s="1"/>
      <c r="KM882" s="1"/>
    </row>
    <row r="883" spans="271:299" ht="15" customHeight="1" x14ac:dyDescent="0.25">
      <c r="JL883" s="1"/>
      <c r="JM883" s="1"/>
      <c r="JN883" s="1"/>
      <c r="JO883" s="1"/>
      <c r="JP883" s="1"/>
      <c r="JQ883" s="1"/>
      <c r="JR883" s="1"/>
      <c r="JS883" s="1"/>
      <c r="JT883" s="1"/>
      <c r="JU883" s="1"/>
      <c r="JV883" s="1"/>
      <c r="JW883" s="1"/>
      <c r="JX883" s="1"/>
      <c r="JY883" s="1"/>
      <c r="JZ883" s="1"/>
      <c r="KA883" s="1"/>
      <c r="KB883" s="1"/>
      <c r="KC883" s="1"/>
      <c r="KD883" s="1"/>
      <c r="KE883" s="1"/>
      <c r="KF883" s="1"/>
      <c r="KG883" s="1"/>
      <c r="KH883" s="1"/>
      <c r="KI883" s="1"/>
      <c r="KJ883" s="1"/>
      <c r="KK883" s="1"/>
      <c r="KL883" s="1"/>
      <c r="KM883" s="1"/>
    </row>
    <row r="884" spans="271:299" ht="15" customHeight="1" x14ac:dyDescent="0.25">
      <c r="JL884" s="1"/>
      <c r="JM884" s="1"/>
      <c r="JN884" s="1"/>
      <c r="JO884" s="1"/>
      <c r="JP884" s="1"/>
      <c r="JQ884" s="1"/>
      <c r="JR884" s="1"/>
      <c r="JS884" s="1"/>
      <c r="JT884" s="1"/>
      <c r="JU884" s="1"/>
      <c r="JV884" s="1"/>
      <c r="JW884" s="1"/>
      <c r="JX884" s="1"/>
      <c r="JY884" s="1"/>
      <c r="JZ884" s="1"/>
      <c r="KA884" s="1"/>
      <c r="KB884" s="1"/>
      <c r="KC884" s="1"/>
      <c r="KD884" s="1"/>
      <c r="KE884" s="1"/>
      <c r="KF884" s="1"/>
      <c r="KG884" s="1"/>
      <c r="KH884" s="1"/>
      <c r="KI884" s="1"/>
      <c r="KJ884" s="1"/>
      <c r="KK884" s="1"/>
      <c r="KL884" s="1"/>
      <c r="KM884" s="1"/>
    </row>
    <row r="885" spans="271:299" ht="15" customHeight="1" x14ac:dyDescent="0.25">
      <c r="JL885" s="1"/>
      <c r="JM885" s="1"/>
      <c r="JN885" s="1"/>
      <c r="JO885" s="1"/>
      <c r="JP885" s="1"/>
      <c r="JQ885" s="1"/>
      <c r="JR885" s="1"/>
      <c r="JS885" s="1"/>
      <c r="JT885" s="1"/>
      <c r="JU885" s="1"/>
      <c r="JV885" s="1"/>
      <c r="JW885" s="1"/>
      <c r="JX885" s="1"/>
      <c r="JY885" s="1"/>
      <c r="JZ885" s="1"/>
      <c r="KA885" s="1"/>
      <c r="KB885" s="1"/>
      <c r="KC885" s="1"/>
      <c r="KD885" s="1"/>
      <c r="KE885" s="1"/>
      <c r="KF885" s="1"/>
      <c r="KG885" s="1"/>
      <c r="KH885" s="1"/>
      <c r="KI885" s="1"/>
      <c r="KJ885" s="1"/>
      <c r="KK885" s="1"/>
      <c r="KL885" s="1"/>
      <c r="KM885" s="1"/>
    </row>
    <row r="886" spans="271:299" ht="15" customHeight="1" x14ac:dyDescent="0.25">
      <c r="JL886" s="1"/>
      <c r="JM886" s="1"/>
      <c r="JN886" s="1"/>
      <c r="JO886" s="1"/>
      <c r="JP886" s="1"/>
      <c r="JQ886" s="1"/>
      <c r="JR886" s="1"/>
      <c r="JS886" s="1"/>
      <c r="JT886" s="1"/>
      <c r="JU886" s="1"/>
      <c r="JV886" s="1"/>
      <c r="JW886" s="1"/>
      <c r="JX886" s="1"/>
      <c r="JY886" s="1"/>
      <c r="JZ886" s="1"/>
      <c r="KA886" s="1"/>
      <c r="KB886" s="1"/>
      <c r="KC886" s="1"/>
      <c r="KD886" s="1"/>
      <c r="KE886" s="1"/>
      <c r="KF886" s="1"/>
      <c r="KG886" s="1"/>
      <c r="KH886" s="1"/>
      <c r="KI886" s="1"/>
      <c r="KJ886" s="1"/>
      <c r="KK886" s="1"/>
      <c r="KL886" s="1"/>
      <c r="KM886" s="1"/>
    </row>
    <row r="887" spans="271:299" ht="15" customHeight="1" x14ac:dyDescent="0.25">
      <c r="JM887" s="1"/>
      <c r="JN887" s="1"/>
      <c r="JO887" s="1"/>
      <c r="JP887" s="1"/>
      <c r="JQ887" s="1"/>
      <c r="JR887" s="1"/>
      <c r="JS887" s="1"/>
      <c r="JT887" s="1"/>
      <c r="JU887" s="1"/>
      <c r="JV887" s="1"/>
      <c r="JW887" s="1"/>
      <c r="JX887" s="1"/>
      <c r="JY887" s="1"/>
      <c r="JZ887" s="1"/>
      <c r="KA887" s="1"/>
      <c r="KB887" s="1"/>
      <c r="KC887" s="1"/>
      <c r="KD887" s="1"/>
      <c r="KE887" s="1"/>
      <c r="KF887" s="1"/>
      <c r="KG887" s="1"/>
      <c r="KH887" s="1"/>
      <c r="KI887" s="1"/>
      <c r="KJ887" s="1"/>
      <c r="KK887" s="1"/>
      <c r="KL887" s="1"/>
      <c r="KM887" s="1"/>
    </row>
    <row r="888" spans="271:299" ht="15" customHeight="1" x14ac:dyDescent="0.25">
      <c r="JM888" s="1"/>
      <c r="JN888" s="1"/>
      <c r="JO888" s="1"/>
      <c r="JP888" s="1"/>
      <c r="JQ888" s="1"/>
      <c r="JR888" s="1"/>
      <c r="JS888" s="1"/>
      <c r="JT888" s="1"/>
      <c r="JU888" s="1"/>
      <c r="JV888" s="1"/>
      <c r="JW888" s="1"/>
      <c r="JX888" s="1"/>
      <c r="JY888" s="1"/>
      <c r="JZ888" s="1"/>
      <c r="KA888" s="1"/>
      <c r="KB888" s="1"/>
      <c r="KC888" s="1"/>
      <c r="KD888" s="1"/>
      <c r="KE888" s="1"/>
      <c r="KF888" s="1"/>
      <c r="KG888" s="1"/>
      <c r="KH888" s="1"/>
      <c r="KI888" s="1"/>
      <c r="KJ888" s="1"/>
      <c r="KK888" s="1"/>
      <c r="KL888" s="1"/>
      <c r="KM888" s="1"/>
    </row>
    <row r="889" spans="271:299" ht="15" customHeight="1" x14ac:dyDescent="0.25">
      <c r="JM889" s="1"/>
      <c r="JN889" s="1"/>
      <c r="JO889" s="1"/>
      <c r="JP889" s="1"/>
      <c r="JQ889" s="1"/>
      <c r="JR889" s="1"/>
      <c r="JS889" s="1"/>
      <c r="JT889" s="1"/>
      <c r="JU889" s="1"/>
      <c r="JV889" s="1"/>
      <c r="JW889" s="1"/>
      <c r="JX889" s="1"/>
      <c r="JY889" s="1"/>
      <c r="JZ889" s="1"/>
      <c r="KA889" s="1"/>
      <c r="KB889" s="1"/>
      <c r="KC889" s="1"/>
      <c r="KD889" s="1"/>
      <c r="KE889" s="1"/>
      <c r="KF889" s="1"/>
      <c r="KG889" s="1"/>
      <c r="KH889" s="1"/>
      <c r="KI889" s="1"/>
      <c r="KJ889" s="1"/>
      <c r="KK889" s="1"/>
      <c r="KL889" s="1"/>
      <c r="KM889" s="1"/>
    </row>
    <row r="890" spans="271:299" ht="15" customHeight="1" x14ac:dyDescent="0.25">
      <c r="JM890" s="1"/>
      <c r="JN890" s="1"/>
      <c r="JO890" s="1"/>
      <c r="JP890" s="1"/>
      <c r="JQ890" s="1"/>
      <c r="JR890" s="1"/>
      <c r="JS890" s="1"/>
      <c r="JT890" s="1"/>
      <c r="JU890" s="1"/>
      <c r="JV890" s="1"/>
      <c r="JW890" s="1"/>
      <c r="JX890" s="1"/>
      <c r="JY890" s="1"/>
      <c r="JZ890" s="1"/>
      <c r="KA890" s="1"/>
      <c r="KB890" s="1"/>
      <c r="KC890" s="1"/>
      <c r="KD890" s="1"/>
      <c r="KE890" s="1"/>
      <c r="KF890" s="1"/>
      <c r="KG890" s="1"/>
      <c r="KH890" s="1"/>
      <c r="KI890" s="1"/>
      <c r="KJ890" s="1"/>
      <c r="KK890" s="1"/>
      <c r="KL890" s="1"/>
      <c r="KM890" s="1"/>
    </row>
    <row r="891" spans="271:299" ht="15" customHeight="1" x14ac:dyDescent="0.25">
      <c r="JN891" s="1"/>
      <c r="JO891" s="1"/>
      <c r="JP891" s="1"/>
      <c r="JQ891" s="1"/>
      <c r="JR891" s="1"/>
      <c r="JS891" s="1"/>
      <c r="JT891" s="1"/>
      <c r="JU891" s="1"/>
      <c r="JV891" s="1"/>
      <c r="JW891" s="1"/>
      <c r="JX891" s="1"/>
      <c r="JY891" s="1"/>
      <c r="JZ891" s="1"/>
      <c r="KA891" s="1"/>
      <c r="KB891" s="1"/>
      <c r="KC891" s="1"/>
      <c r="KD891" s="1"/>
      <c r="KE891" s="1"/>
      <c r="KF891" s="1"/>
      <c r="KG891" s="1"/>
      <c r="KH891" s="1"/>
      <c r="KI891" s="1"/>
      <c r="KJ891" s="1"/>
      <c r="KK891" s="1"/>
      <c r="KL891" s="1"/>
      <c r="KM891" s="1"/>
    </row>
    <row r="892" spans="271:299" ht="15" customHeight="1" x14ac:dyDescent="0.25">
      <c r="JN892" s="1"/>
      <c r="JO892" s="1"/>
      <c r="JP892" s="1"/>
      <c r="JQ892" s="1"/>
      <c r="JR892" s="1"/>
      <c r="JS892" s="1"/>
      <c r="JT892" s="1"/>
      <c r="JU892" s="1"/>
      <c r="JV892" s="1"/>
      <c r="JW892" s="1"/>
      <c r="JX892" s="1"/>
      <c r="JY892" s="1"/>
      <c r="JZ892" s="1"/>
      <c r="KA892" s="1"/>
      <c r="KB892" s="1"/>
      <c r="KC892" s="1"/>
      <c r="KD892" s="1"/>
      <c r="KE892" s="1"/>
      <c r="KF892" s="1"/>
      <c r="KG892" s="1"/>
      <c r="KH892" s="1"/>
      <c r="KI892" s="1"/>
      <c r="KJ892" s="1"/>
      <c r="KK892" s="1"/>
      <c r="KL892" s="1"/>
      <c r="KM892" s="1"/>
    </row>
    <row r="893" spans="271:299" ht="15" customHeight="1" x14ac:dyDescent="0.25">
      <c r="JN893" s="1"/>
      <c r="JO893" s="1"/>
      <c r="JP893" s="1"/>
      <c r="JQ893" s="1"/>
      <c r="JR893" s="1"/>
      <c r="JS893" s="1"/>
      <c r="JT893" s="1"/>
      <c r="JU893" s="1"/>
      <c r="JV893" s="1"/>
      <c r="JW893" s="1"/>
      <c r="JX893" s="1"/>
      <c r="JY893" s="1"/>
      <c r="JZ893" s="1"/>
      <c r="KA893" s="1"/>
      <c r="KB893" s="1"/>
      <c r="KC893" s="1"/>
      <c r="KD893" s="1"/>
      <c r="KE893" s="1"/>
      <c r="KF893" s="1"/>
      <c r="KG893" s="1"/>
      <c r="KH893" s="1"/>
      <c r="KI893" s="1"/>
      <c r="KJ893" s="1"/>
      <c r="KK893" s="1"/>
      <c r="KL893" s="1"/>
      <c r="KM893" s="1"/>
    </row>
    <row r="894" spans="271:299" ht="15" customHeight="1" x14ac:dyDescent="0.25">
      <c r="JN894" s="1"/>
      <c r="JO894" s="1"/>
      <c r="JP894" s="1"/>
      <c r="JQ894" s="1"/>
      <c r="JR894" s="1"/>
      <c r="JS894" s="1"/>
      <c r="JT894" s="1"/>
      <c r="JU894" s="1"/>
      <c r="JV894" s="1"/>
      <c r="JW894" s="1"/>
      <c r="JX894" s="1"/>
      <c r="JY894" s="1"/>
      <c r="JZ894" s="1"/>
      <c r="KA894" s="1"/>
      <c r="KB894" s="1"/>
      <c r="KC894" s="1"/>
      <c r="KD894" s="1"/>
      <c r="KE894" s="1"/>
      <c r="KF894" s="1"/>
      <c r="KG894" s="1"/>
      <c r="KH894" s="1"/>
      <c r="KI894" s="1"/>
      <c r="KJ894" s="1"/>
      <c r="KK894" s="1"/>
      <c r="KL894" s="1"/>
      <c r="KM894" s="1"/>
    </row>
    <row r="895" spans="271:299" ht="15" customHeight="1" x14ac:dyDescent="0.25">
      <c r="JO895" s="1"/>
      <c r="JP895" s="1"/>
      <c r="JQ895" s="1"/>
      <c r="JR895" s="1"/>
      <c r="JS895" s="1"/>
      <c r="JT895" s="1"/>
      <c r="JU895" s="1"/>
      <c r="JV895" s="1"/>
      <c r="JW895" s="1"/>
      <c r="JX895" s="1"/>
      <c r="JY895" s="1"/>
      <c r="JZ895" s="1"/>
      <c r="KA895" s="1"/>
      <c r="KB895" s="1"/>
      <c r="KC895" s="1"/>
      <c r="KD895" s="1"/>
      <c r="KE895" s="1"/>
      <c r="KF895" s="1"/>
      <c r="KG895" s="1"/>
      <c r="KH895" s="1"/>
      <c r="KI895" s="1"/>
      <c r="KJ895" s="1"/>
      <c r="KK895" s="1"/>
      <c r="KL895" s="1"/>
      <c r="KM895" s="1"/>
    </row>
    <row r="896" spans="271:299" ht="15" customHeight="1" x14ac:dyDescent="0.25">
      <c r="JO896" s="1"/>
      <c r="JP896" s="1"/>
      <c r="JQ896" s="1"/>
      <c r="JR896" s="1"/>
      <c r="JS896" s="1"/>
      <c r="JT896" s="1"/>
      <c r="JU896" s="1"/>
      <c r="JV896" s="1"/>
      <c r="JW896" s="1"/>
      <c r="JX896" s="1"/>
      <c r="JY896" s="1"/>
      <c r="JZ896" s="1"/>
      <c r="KA896" s="1"/>
      <c r="KB896" s="1"/>
      <c r="KC896" s="1"/>
      <c r="KD896" s="1"/>
      <c r="KE896" s="1"/>
      <c r="KF896" s="1"/>
      <c r="KG896" s="1"/>
      <c r="KH896" s="1"/>
      <c r="KI896" s="1"/>
      <c r="KJ896" s="1"/>
      <c r="KK896" s="1"/>
      <c r="KL896" s="1"/>
      <c r="KM896" s="1"/>
    </row>
    <row r="897" spans="275:299" ht="15" customHeight="1" x14ac:dyDescent="0.25">
      <c r="JO897" s="1"/>
      <c r="JP897" s="1"/>
      <c r="JQ897" s="1"/>
      <c r="JR897" s="1"/>
      <c r="JS897" s="1"/>
      <c r="JT897" s="1"/>
      <c r="JU897" s="1"/>
      <c r="JV897" s="1"/>
      <c r="JW897" s="1"/>
      <c r="JX897" s="1"/>
      <c r="JY897" s="1"/>
      <c r="JZ897" s="1"/>
      <c r="KA897" s="1"/>
      <c r="KB897" s="1"/>
      <c r="KC897" s="1"/>
      <c r="KD897" s="1"/>
      <c r="KE897" s="1"/>
      <c r="KF897" s="1"/>
      <c r="KG897" s="1"/>
      <c r="KH897" s="1"/>
      <c r="KI897" s="1"/>
      <c r="KJ897" s="1"/>
      <c r="KK897" s="1"/>
      <c r="KL897" s="1"/>
      <c r="KM897" s="1"/>
    </row>
    <row r="898" spans="275:299" ht="15" customHeight="1" x14ac:dyDescent="0.25">
      <c r="JO898" s="1"/>
      <c r="JP898" s="1"/>
      <c r="JQ898" s="1"/>
      <c r="JR898" s="1"/>
      <c r="JS898" s="1"/>
      <c r="JT898" s="1"/>
      <c r="JU898" s="1"/>
      <c r="JV898" s="1"/>
      <c r="JW898" s="1"/>
      <c r="JX898" s="1"/>
      <c r="JY898" s="1"/>
      <c r="JZ898" s="1"/>
      <c r="KA898" s="1"/>
      <c r="KB898" s="1"/>
      <c r="KC898" s="1"/>
      <c r="KD898" s="1"/>
      <c r="KE898" s="1"/>
      <c r="KF898" s="1"/>
      <c r="KG898" s="1"/>
      <c r="KH898" s="1"/>
      <c r="KI898" s="1"/>
      <c r="KJ898" s="1"/>
      <c r="KK898" s="1"/>
      <c r="KL898" s="1"/>
      <c r="KM898" s="1"/>
    </row>
    <row r="899" spans="275:299" ht="15" customHeight="1" x14ac:dyDescent="0.25">
      <c r="JP899" s="1"/>
      <c r="JQ899" s="1"/>
      <c r="JR899" s="1"/>
      <c r="JS899" s="1"/>
      <c r="JT899" s="1"/>
      <c r="JU899" s="1"/>
      <c r="JV899" s="1"/>
      <c r="JW899" s="1"/>
      <c r="JX899" s="1"/>
      <c r="JY899" s="1"/>
      <c r="JZ899" s="1"/>
      <c r="KA899" s="1"/>
      <c r="KB899" s="1"/>
      <c r="KC899" s="1"/>
      <c r="KD899" s="1"/>
      <c r="KE899" s="1"/>
      <c r="KF899" s="1"/>
      <c r="KG899" s="1"/>
      <c r="KH899" s="1"/>
      <c r="KI899" s="1"/>
      <c r="KJ899" s="1"/>
      <c r="KK899" s="1"/>
      <c r="KL899" s="1"/>
      <c r="KM899" s="1"/>
    </row>
    <row r="900" spans="275:299" ht="15" customHeight="1" x14ac:dyDescent="0.25">
      <c r="JP900" s="1"/>
      <c r="JQ900" s="1"/>
      <c r="JR900" s="1"/>
      <c r="JS900" s="1"/>
      <c r="JT900" s="1"/>
      <c r="JU900" s="1"/>
      <c r="JV900" s="1"/>
      <c r="JW900" s="1"/>
      <c r="JX900" s="1"/>
      <c r="JY900" s="1"/>
      <c r="JZ900" s="1"/>
      <c r="KA900" s="1"/>
      <c r="KB900" s="1"/>
      <c r="KC900" s="1"/>
      <c r="KD900" s="1"/>
      <c r="KE900" s="1"/>
      <c r="KF900" s="1"/>
      <c r="KG900" s="1"/>
      <c r="KH900" s="1"/>
      <c r="KI900" s="1"/>
      <c r="KJ900" s="1"/>
      <c r="KK900" s="1"/>
      <c r="KL900" s="1"/>
      <c r="KM900" s="1"/>
    </row>
    <row r="901" spans="275:299" ht="15" customHeight="1" x14ac:dyDescent="0.25">
      <c r="JP901" s="1"/>
      <c r="JQ901" s="1"/>
      <c r="JR901" s="1"/>
      <c r="JS901" s="1"/>
      <c r="JT901" s="1"/>
      <c r="JU901" s="1"/>
      <c r="JV901" s="1"/>
      <c r="JW901" s="1"/>
      <c r="JX901" s="1"/>
      <c r="JY901" s="1"/>
      <c r="JZ901" s="1"/>
      <c r="KA901" s="1"/>
      <c r="KB901" s="1"/>
      <c r="KC901" s="1"/>
      <c r="KD901" s="1"/>
      <c r="KE901" s="1"/>
      <c r="KF901" s="1"/>
      <c r="KG901" s="1"/>
      <c r="KH901" s="1"/>
      <c r="KI901" s="1"/>
      <c r="KJ901" s="1"/>
      <c r="KK901" s="1"/>
      <c r="KL901" s="1"/>
      <c r="KM901" s="1"/>
    </row>
    <row r="902" spans="275:299" ht="15" customHeight="1" x14ac:dyDescent="0.25">
      <c r="JP902" s="1"/>
      <c r="JQ902" s="1"/>
      <c r="JR902" s="1"/>
      <c r="JS902" s="1"/>
      <c r="JT902" s="1"/>
      <c r="JU902" s="1"/>
      <c r="JV902" s="1"/>
      <c r="JW902" s="1"/>
      <c r="JX902" s="1"/>
      <c r="JY902" s="1"/>
      <c r="JZ902" s="1"/>
      <c r="KA902" s="1"/>
      <c r="KB902" s="1"/>
      <c r="KC902" s="1"/>
      <c r="KD902" s="1"/>
      <c r="KE902" s="1"/>
      <c r="KF902" s="1"/>
      <c r="KG902" s="1"/>
      <c r="KH902" s="1"/>
      <c r="KI902" s="1"/>
      <c r="KJ902" s="1"/>
      <c r="KK902" s="1"/>
      <c r="KL902" s="1"/>
      <c r="KM902" s="1"/>
    </row>
    <row r="903" spans="275:299" ht="15" customHeight="1" x14ac:dyDescent="0.25">
      <c r="JQ903" s="1"/>
      <c r="JR903" s="1"/>
      <c r="JS903" s="1"/>
      <c r="JT903" s="1"/>
      <c r="JU903" s="1"/>
      <c r="JV903" s="1"/>
      <c r="JW903" s="1"/>
      <c r="JX903" s="1"/>
      <c r="JY903" s="1"/>
      <c r="JZ903" s="1"/>
      <c r="KA903" s="1"/>
      <c r="KB903" s="1"/>
      <c r="KC903" s="1"/>
      <c r="KD903" s="1"/>
      <c r="KE903" s="1"/>
      <c r="KF903" s="1"/>
      <c r="KG903" s="1"/>
      <c r="KH903" s="1"/>
      <c r="KI903" s="1"/>
      <c r="KJ903" s="1"/>
      <c r="KK903" s="1"/>
      <c r="KL903" s="1"/>
      <c r="KM903" s="1"/>
    </row>
    <row r="904" spans="275:299" ht="15" customHeight="1" x14ac:dyDescent="0.25">
      <c r="JQ904" s="1"/>
      <c r="JR904" s="1"/>
      <c r="JS904" s="1"/>
      <c r="JT904" s="1"/>
      <c r="JU904" s="1"/>
      <c r="JV904" s="1"/>
      <c r="JW904" s="1"/>
      <c r="JX904" s="1"/>
      <c r="JY904" s="1"/>
      <c r="JZ904" s="1"/>
      <c r="KA904" s="1"/>
      <c r="KB904" s="1"/>
      <c r="KC904" s="1"/>
      <c r="KD904" s="1"/>
      <c r="KE904" s="1"/>
      <c r="KF904" s="1"/>
      <c r="KG904" s="1"/>
      <c r="KH904" s="1"/>
      <c r="KI904" s="1"/>
      <c r="KJ904" s="1"/>
      <c r="KK904" s="1"/>
      <c r="KL904" s="1"/>
      <c r="KM904" s="1"/>
    </row>
    <row r="905" spans="275:299" ht="15" customHeight="1" x14ac:dyDescent="0.25">
      <c r="JQ905" s="1"/>
      <c r="JR905" s="1"/>
      <c r="JS905" s="1"/>
      <c r="JT905" s="1"/>
      <c r="JU905" s="1"/>
      <c r="JV905" s="1"/>
      <c r="JW905" s="1"/>
      <c r="JX905" s="1"/>
      <c r="JY905" s="1"/>
      <c r="JZ905" s="1"/>
      <c r="KA905" s="1"/>
      <c r="KB905" s="1"/>
      <c r="KC905" s="1"/>
      <c r="KD905" s="1"/>
      <c r="KE905" s="1"/>
      <c r="KF905" s="1"/>
      <c r="KG905" s="1"/>
      <c r="KH905" s="1"/>
      <c r="KI905" s="1"/>
      <c r="KJ905" s="1"/>
      <c r="KK905" s="1"/>
      <c r="KL905" s="1"/>
      <c r="KM905" s="1"/>
    </row>
    <row r="906" spans="275:299" ht="15" customHeight="1" x14ac:dyDescent="0.25">
      <c r="JQ906" s="1"/>
      <c r="JR906" s="1"/>
      <c r="JS906" s="1"/>
      <c r="JT906" s="1"/>
      <c r="JU906" s="1"/>
      <c r="JV906" s="1"/>
      <c r="JW906" s="1"/>
      <c r="JX906" s="1"/>
      <c r="JY906" s="1"/>
      <c r="JZ906" s="1"/>
      <c r="KA906" s="1"/>
      <c r="KB906" s="1"/>
      <c r="KC906" s="1"/>
      <c r="KD906" s="1"/>
      <c r="KE906" s="1"/>
      <c r="KF906" s="1"/>
      <c r="KG906" s="1"/>
      <c r="KH906" s="1"/>
      <c r="KI906" s="1"/>
      <c r="KJ906" s="1"/>
      <c r="KK906" s="1"/>
      <c r="KL906" s="1"/>
      <c r="KM906" s="1"/>
    </row>
    <row r="907" spans="275:299" ht="15" customHeight="1" x14ac:dyDescent="0.25">
      <c r="JR907" s="1"/>
      <c r="JS907" s="1"/>
      <c r="JT907" s="1"/>
      <c r="JU907" s="1"/>
      <c r="JV907" s="1"/>
      <c r="JW907" s="1"/>
      <c r="JX907" s="1"/>
      <c r="JY907" s="1"/>
      <c r="JZ907" s="1"/>
      <c r="KA907" s="1"/>
      <c r="KB907" s="1"/>
      <c r="KC907" s="1"/>
      <c r="KD907" s="1"/>
      <c r="KE907" s="1"/>
      <c r="KF907" s="1"/>
      <c r="KG907" s="1"/>
      <c r="KH907" s="1"/>
      <c r="KI907" s="1"/>
      <c r="KJ907" s="1"/>
      <c r="KK907" s="1"/>
      <c r="KL907" s="1"/>
      <c r="KM907" s="1"/>
    </row>
    <row r="908" spans="275:299" ht="15" customHeight="1" x14ac:dyDescent="0.25">
      <c r="JR908" s="1"/>
      <c r="JS908" s="1"/>
      <c r="JT908" s="1"/>
      <c r="JU908" s="1"/>
      <c r="JV908" s="1"/>
      <c r="JW908" s="1"/>
      <c r="JX908" s="1"/>
      <c r="JY908" s="1"/>
      <c r="JZ908" s="1"/>
      <c r="KA908" s="1"/>
      <c r="KB908" s="1"/>
      <c r="KC908" s="1"/>
      <c r="KD908" s="1"/>
      <c r="KE908" s="1"/>
      <c r="KF908" s="1"/>
      <c r="KG908" s="1"/>
      <c r="KH908" s="1"/>
      <c r="KI908" s="1"/>
      <c r="KJ908" s="1"/>
      <c r="KK908" s="1"/>
      <c r="KL908" s="1"/>
      <c r="KM908" s="1"/>
    </row>
    <row r="909" spans="275:299" ht="15" customHeight="1" x14ac:dyDescent="0.25">
      <c r="JR909" s="1"/>
      <c r="JS909" s="1"/>
      <c r="JT909" s="1"/>
      <c r="JU909" s="1"/>
      <c r="JV909" s="1"/>
      <c r="JW909" s="1"/>
      <c r="JX909" s="1"/>
      <c r="JY909" s="1"/>
      <c r="JZ909" s="1"/>
      <c r="KA909" s="1"/>
      <c r="KB909" s="1"/>
      <c r="KC909" s="1"/>
      <c r="KD909" s="1"/>
      <c r="KE909" s="1"/>
      <c r="KF909" s="1"/>
      <c r="KG909" s="1"/>
      <c r="KH909" s="1"/>
      <c r="KI909" s="1"/>
      <c r="KJ909" s="1"/>
      <c r="KK909" s="1"/>
      <c r="KL909" s="1"/>
      <c r="KM909" s="1"/>
    </row>
    <row r="910" spans="275:299" ht="15" customHeight="1" x14ac:dyDescent="0.25">
      <c r="JR910" s="1"/>
      <c r="JS910" s="1"/>
      <c r="JT910" s="1"/>
      <c r="JU910" s="1"/>
      <c r="JV910" s="1"/>
      <c r="JW910" s="1"/>
      <c r="JX910" s="1"/>
      <c r="JY910" s="1"/>
      <c r="JZ910" s="1"/>
      <c r="KA910" s="1"/>
      <c r="KB910" s="1"/>
      <c r="KC910" s="1"/>
      <c r="KD910" s="1"/>
      <c r="KE910" s="1"/>
      <c r="KF910" s="1"/>
      <c r="KG910" s="1"/>
      <c r="KH910" s="1"/>
      <c r="KI910" s="1"/>
      <c r="KJ910" s="1"/>
      <c r="KK910" s="1"/>
      <c r="KL910" s="1"/>
      <c r="KM910" s="1"/>
    </row>
    <row r="911" spans="275:299" ht="15" customHeight="1" x14ac:dyDescent="0.25">
      <c r="JS911" s="1"/>
      <c r="JT911" s="1"/>
      <c r="JU911" s="1"/>
      <c r="JV911" s="1"/>
      <c r="JW911" s="1"/>
      <c r="JX911" s="1"/>
      <c r="JY911" s="1"/>
      <c r="JZ911" s="1"/>
      <c r="KA911" s="1"/>
      <c r="KB911" s="1"/>
      <c r="KC911" s="1"/>
      <c r="KD911" s="1"/>
      <c r="KE911" s="1"/>
      <c r="KF911" s="1"/>
      <c r="KG911" s="1"/>
      <c r="KH911" s="1"/>
      <c r="KI911" s="1"/>
      <c r="KJ911" s="1"/>
      <c r="KK911" s="1"/>
      <c r="KL911" s="1"/>
      <c r="KM911" s="1"/>
    </row>
    <row r="912" spans="275:299" ht="15" customHeight="1" x14ac:dyDescent="0.25">
      <c r="JS912" s="1"/>
      <c r="JT912" s="1"/>
      <c r="JU912" s="1"/>
      <c r="JV912" s="1"/>
      <c r="JW912" s="1"/>
      <c r="JX912" s="1"/>
      <c r="JY912" s="1"/>
      <c r="JZ912" s="1"/>
      <c r="KA912" s="1"/>
      <c r="KB912" s="1"/>
      <c r="KC912" s="1"/>
      <c r="KD912" s="1"/>
      <c r="KE912" s="1"/>
      <c r="KF912" s="1"/>
      <c r="KG912" s="1"/>
      <c r="KH912" s="1"/>
      <c r="KI912" s="1"/>
      <c r="KJ912" s="1"/>
      <c r="KK912" s="1"/>
      <c r="KL912" s="1"/>
      <c r="KM912" s="1"/>
    </row>
    <row r="913" spans="279:299" ht="15" customHeight="1" x14ac:dyDescent="0.25">
      <c r="JS913" s="1"/>
      <c r="JT913" s="1"/>
      <c r="JU913" s="1"/>
      <c r="JV913" s="1"/>
      <c r="JW913" s="1"/>
      <c r="JX913" s="1"/>
      <c r="JY913" s="1"/>
      <c r="JZ913" s="1"/>
      <c r="KA913" s="1"/>
      <c r="KB913" s="1"/>
      <c r="KC913" s="1"/>
      <c r="KD913" s="1"/>
      <c r="KE913" s="1"/>
      <c r="KF913" s="1"/>
      <c r="KG913" s="1"/>
      <c r="KH913" s="1"/>
      <c r="KI913" s="1"/>
      <c r="KJ913" s="1"/>
      <c r="KK913" s="1"/>
      <c r="KL913" s="1"/>
      <c r="KM913" s="1"/>
    </row>
    <row r="914" spans="279:299" ht="15" customHeight="1" x14ac:dyDescent="0.25">
      <c r="JS914" s="1"/>
      <c r="JT914" s="1"/>
      <c r="JU914" s="1"/>
      <c r="JV914" s="1"/>
      <c r="JW914" s="1"/>
      <c r="JX914" s="1"/>
      <c r="JY914" s="1"/>
      <c r="JZ914" s="1"/>
      <c r="KA914" s="1"/>
      <c r="KB914" s="1"/>
      <c r="KC914" s="1"/>
      <c r="KD914" s="1"/>
      <c r="KE914" s="1"/>
      <c r="KF914" s="1"/>
      <c r="KG914" s="1"/>
      <c r="KH914" s="1"/>
      <c r="KI914" s="1"/>
      <c r="KJ914" s="1"/>
      <c r="KK914" s="1"/>
      <c r="KL914" s="1"/>
      <c r="KM914" s="1"/>
    </row>
    <row r="915" spans="279:299" ht="15" customHeight="1" x14ac:dyDescent="0.25">
      <c r="JT915" s="1"/>
      <c r="JU915" s="1"/>
      <c r="JV915" s="1"/>
      <c r="JW915" s="1"/>
      <c r="JX915" s="1"/>
      <c r="JY915" s="1"/>
      <c r="JZ915" s="1"/>
      <c r="KA915" s="1"/>
      <c r="KB915" s="1"/>
      <c r="KC915" s="1"/>
      <c r="KD915" s="1"/>
      <c r="KE915" s="1"/>
      <c r="KF915" s="1"/>
      <c r="KG915" s="1"/>
      <c r="KH915" s="1"/>
      <c r="KI915" s="1"/>
      <c r="KJ915" s="1"/>
      <c r="KK915" s="1"/>
      <c r="KL915" s="1"/>
      <c r="KM915" s="1"/>
    </row>
    <row r="916" spans="279:299" ht="15" customHeight="1" x14ac:dyDescent="0.25">
      <c r="JT916" s="1"/>
      <c r="JU916" s="1"/>
      <c r="JV916" s="1"/>
      <c r="JW916" s="1"/>
      <c r="JX916" s="1"/>
      <c r="JY916" s="1"/>
      <c r="JZ916" s="1"/>
      <c r="KA916" s="1"/>
      <c r="KB916" s="1"/>
      <c r="KC916" s="1"/>
      <c r="KD916" s="1"/>
      <c r="KE916" s="1"/>
      <c r="KF916" s="1"/>
      <c r="KG916" s="1"/>
      <c r="KH916" s="1"/>
      <c r="KI916" s="1"/>
      <c r="KJ916" s="1"/>
      <c r="KK916" s="1"/>
      <c r="KL916" s="1"/>
      <c r="KM916" s="1"/>
    </row>
    <row r="917" spans="279:299" ht="15" customHeight="1" x14ac:dyDescent="0.25">
      <c r="JT917" s="1"/>
      <c r="JU917" s="1"/>
      <c r="JV917" s="1"/>
      <c r="JW917" s="1"/>
      <c r="JX917" s="1"/>
      <c r="JY917" s="1"/>
      <c r="JZ917" s="1"/>
      <c r="KA917" s="1"/>
      <c r="KB917" s="1"/>
      <c r="KC917" s="1"/>
      <c r="KD917" s="1"/>
      <c r="KE917" s="1"/>
      <c r="KF917" s="1"/>
      <c r="KG917" s="1"/>
      <c r="KH917" s="1"/>
      <c r="KI917" s="1"/>
      <c r="KJ917" s="1"/>
      <c r="KK917" s="1"/>
      <c r="KL917" s="1"/>
      <c r="KM917" s="1"/>
    </row>
    <row r="918" spans="279:299" ht="15" customHeight="1" x14ac:dyDescent="0.25">
      <c r="JT918" s="1"/>
      <c r="JU918" s="1"/>
      <c r="JV918" s="1"/>
      <c r="JW918" s="1"/>
      <c r="JX918" s="1"/>
      <c r="JY918" s="1"/>
      <c r="JZ918" s="1"/>
      <c r="KA918" s="1"/>
      <c r="KB918" s="1"/>
      <c r="KC918" s="1"/>
      <c r="KD918" s="1"/>
      <c r="KE918" s="1"/>
      <c r="KF918" s="1"/>
      <c r="KG918" s="1"/>
      <c r="KH918" s="1"/>
      <c r="KI918" s="1"/>
      <c r="KJ918" s="1"/>
      <c r="KK918" s="1"/>
      <c r="KL918" s="1"/>
      <c r="KM918" s="1"/>
    </row>
    <row r="919" spans="279:299" ht="15" customHeight="1" x14ac:dyDescent="0.25">
      <c r="JU919" s="1"/>
      <c r="JV919" s="1"/>
      <c r="JW919" s="1"/>
      <c r="JX919" s="1"/>
      <c r="JY919" s="1"/>
      <c r="JZ919" s="1"/>
      <c r="KA919" s="1"/>
      <c r="KB919" s="1"/>
      <c r="KC919" s="1"/>
      <c r="KD919" s="1"/>
      <c r="KE919" s="1"/>
      <c r="KF919" s="1"/>
      <c r="KG919" s="1"/>
      <c r="KH919" s="1"/>
      <c r="KI919" s="1"/>
      <c r="KJ919" s="1"/>
      <c r="KK919" s="1"/>
      <c r="KL919" s="1"/>
      <c r="KM919" s="1"/>
    </row>
    <row r="920" spans="279:299" ht="15" customHeight="1" x14ac:dyDescent="0.25">
      <c r="JU920" s="1"/>
      <c r="JV920" s="1"/>
      <c r="JW920" s="1"/>
      <c r="JX920" s="1"/>
      <c r="JY920" s="1"/>
      <c r="JZ920" s="1"/>
      <c r="KA920" s="1"/>
      <c r="KB920" s="1"/>
      <c r="KC920" s="1"/>
      <c r="KD920" s="1"/>
      <c r="KE920" s="1"/>
      <c r="KF920" s="1"/>
      <c r="KG920" s="1"/>
      <c r="KH920" s="1"/>
      <c r="KI920" s="1"/>
      <c r="KJ920" s="1"/>
      <c r="KK920" s="1"/>
      <c r="KL920" s="1"/>
      <c r="KM920" s="1"/>
    </row>
    <row r="921" spans="279:299" ht="15" customHeight="1" x14ac:dyDescent="0.25">
      <c r="JU921" s="1"/>
      <c r="JV921" s="1"/>
      <c r="JW921" s="1"/>
      <c r="JX921" s="1"/>
      <c r="JY921" s="1"/>
      <c r="JZ921" s="1"/>
      <c r="KA921" s="1"/>
      <c r="KB921" s="1"/>
      <c r="KC921" s="1"/>
      <c r="KD921" s="1"/>
      <c r="KE921" s="1"/>
      <c r="KF921" s="1"/>
      <c r="KG921" s="1"/>
      <c r="KH921" s="1"/>
      <c r="KI921" s="1"/>
      <c r="KJ921" s="1"/>
      <c r="KK921" s="1"/>
      <c r="KL921" s="1"/>
      <c r="KM921" s="1"/>
    </row>
    <row r="922" spans="279:299" ht="15" customHeight="1" x14ac:dyDescent="0.25">
      <c r="JU922" s="1"/>
      <c r="JV922" s="1"/>
      <c r="JW922" s="1"/>
      <c r="JX922" s="1"/>
      <c r="JY922" s="1"/>
      <c r="JZ922" s="1"/>
      <c r="KA922" s="1"/>
      <c r="KB922" s="1"/>
      <c r="KC922" s="1"/>
      <c r="KD922" s="1"/>
      <c r="KE922" s="1"/>
      <c r="KF922" s="1"/>
      <c r="KG922" s="1"/>
      <c r="KH922" s="1"/>
      <c r="KI922" s="1"/>
      <c r="KJ922" s="1"/>
      <c r="KK922" s="1"/>
      <c r="KL922" s="1"/>
      <c r="KM922" s="1"/>
    </row>
    <row r="923" spans="279:299" ht="15" customHeight="1" x14ac:dyDescent="0.25">
      <c r="JV923" s="1"/>
      <c r="JW923" s="1"/>
      <c r="JX923" s="1"/>
      <c r="JY923" s="1"/>
      <c r="JZ923" s="1"/>
      <c r="KA923" s="1"/>
      <c r="KB923" s="1"/>
      <c r="KC923" s="1"/>
      <c r="KD923" s="1"/>
      <c r="KE923" s="1"/>
      <c r="KF923" s="1"/>
      <c r="KG923" s="1"/>
      <c r="KH923" s="1"/>
      <c r="KI923" s="1"/>
      <c r="KJ923" s="1"/>
      <c r="KK923" s="1"/>
      <c r="KL923" s="1"/>
      <c r="KM923" s="1"/>
    </row>
    <row r="924" spans="279:299" ht="15" customHeight="1" x14ac:dyDescent="0.25">
      <c r="JV924" s="1"/>
      <c r="JW924" s="1"/>
      <c r="JX924" s="1"/>
      <c r="JY924" s="1"/>
      <c r="JZ924" s="1"/>
      <c r="KA924" s="1"/>
      <c r="KB924" s="1"/>
      <c r="KC924" s="1"/>
      <c r="KD924" s="1"/>
      <c r="KE924" s="1"/>
      <c r="KF924" s="1"/>
      <c r="KG924" s="1"/>
      <c r="KH924" s="1"/>
      <c r="KI924" s="1"/>
      <c r="KJ924" s="1"/>
      <c r="KK924" s="1"/>
      <c r="KL924" s="1"/>
      <c r="KM924" s="1"/>
    </row>
    <row r="925" spans="279:299" ht="15" customHeight="1" x14ac:dyDescent="0.25">
      <c r="JV925" s="1"/>
      <c r="JW925" s="1"/>
      <c r="JX925" s="1"/>
      <c r="JY925" s="1"/>
      <c r="JZ925" s="1"/>
      <c r="KA925" s="1"/>
      <c r="KB925" s="1"/>
      <c r="KC925" s="1"/>
      <c r="KD925" s="1"/>
      <c r="KE925" s="1"/>
      <c r="KF925" s="1"/>
      <c r="KG925" s="1"/>
      <c r="KH925" s="1"/>
      <c r="KI925" s="1"/>
      <c r="KJ925" s="1"/>
      <c r="KK925" s="1"/>
      <c r="KL925" s="1"/>
      <c r="KM925" s="1"/>
    </row>
    <row r="926" spans="279:299" ht="15" customHeight="1" x14ac:dyDescent="0.25">
      <c r="JV926" s="1"/>
      <c r="JW926" s="1"/>
      <c r="JX926" s="1"/>
      <c r="JY926" s="1"/>
      <c r="JZ926" s="1"/>
      <c r="KA926" s="1"/>
      <c r="KB926" s="1"/>
      <c r="KC926" s="1"/>
      <c r="KD926" s="1"/>
      <c r="KE926" s="1"/>
      <c r="KF926" s="1"/>
      <c r="KG926" s="1"/>
      <c r="KH926" s="1"/>
      <c r="KI926" s="1"/>
      <c r="KJ926" s="1"/>
      <c r="KK926" s="1"/>
      <c r="KL926" s="1"/>
      <c r="KM926" s="1"/>
    </row>
    <row r="927" spans="279:299" ht="15" customHeight="1" x14ac:dyDescent="0.25">
      <c r="JW927" s="1"/>
      <c r="JX927" s="1"/>
      <c r="JY927" s="1"/>
      <c r="JZ927" s="1"/>
      <c r="KA927" s="1"/>
      <c r="KB927" s="1"/>
      <c r="KC927" s="1"/>
      <c r="KD927" s="1"/>
      <c r="KE927" s="1"/>
      <c r="KF927" s="1"/>
      <c r="KG927" s="1"/>
      <c r="KH927" s="1"/>
      <c r="KI927" s="1"/>
      <c r="KJ927" s="1"/>
      <c r="KK927" s="1"/>
      <c r="KL927" s="1"/>
      <c r="KM927" s="1"/>
    </row>
    <row r="928" spans="279:299" ht="15" customHeight="1" x14ac:dyDescent="0.25">
      <c r="JW928" s="1"/>
      <c r="JX928" s="1"/>
      <c r="JY928" s="1"/>
      <c r="JZ928" s="1"/>
      <c r="KA928" s="1"/>
      <c r="KB928" s="1"/>
      <c r="KC928" s="1"/>
      <c r="KD928" s="1"/>
      <c r="KE928" s="1"/>
      <c r="KF928" s="1"/>
      <c r="KG928" s="1"/>
      <c r="KH928" s="1"/>
      <c r="KI928" s="1"/>
      <c r="KJ928" s="1"/>
      <c r="KK928" s="1"/>
      <c r="KL928" s="1"/>
      <c r="KM928" s="1"/>
    </row>
    <row r="929" spans="283:299" ht="15" customHeight="1" x14ac:dyDescent="0.25">
      <c r="JW929" s="1"/>
      <c r="JX929" s="1"/>
      <c r="JY929" s="1"/>
      <c r="JZ929" s="1"/>
      <c r="KA929" s="1"/>
      <c r="KB929" s="1"/>
      <c r="KC929" s="1"/>
      <c r="KD929" s="1"/>
      <c r="KE929" s="1"/>
      <c r="KF929" s="1"/>
      <c r="KG929" s="1"/>
      <c r="KH929" s="1"/>
      <c r="KI929" s="1"/>
      <c r="KJ929" s="1"/>
      <c r="KK929" s="1"/>
      <c r="KL929" s="1"/>
      <c r="KM929" s="1"/>
    </row>
    <row r="930" spans="283:299" ht="15" customHeight="1" x14ac:dyDescent="0.25">
      <c r="JW930" s="1"/>
      <c r="JX930" s="1"/>
      <c r="JY930" s="1"/>
      <c r="JZ930" s="1"/>
      <c r="KA930" s="1"/>
      <c r="KB930" s="1"/>
      <c r="KC930" s="1"/>
      <c r="KD930" s="1"/>
      <c r="KE930" s="1"/>
      <c r="KF930" s="1"/>
      <c r="KG930" s="1"/>
      <c r="KH930" s="1"/>
      <c r="KI930" s="1"/>
      <c r="KJ930" s="1"/>
      <c r="KK930" s="1"/>
      <c r="KL930" s="1"/>
      <c r="KM930" s="1"/>
    </row>
    <row r="931" spans="283:299" ht="15" customHeight="1" x14ac:dyDescent="0.25">
      <c r="JX931" s="1"/>
      <c r="JY931" s="1"/>
      <c r="JZ931" s="1"/>
      <c r="KA931" s="1"/>
      <c r="KB931" s="1"/>
      <c r="KC931" s="1"/>
      <c r="KD931" s="1"/>
      <c r="KE931" s="1"/>
      <c r="KF931" s="1"/>
      <c r="KG931" s="1"/>
      <c r="KH931" s="1"/>
      <c r="KI931" s="1"/>
      <c r="KJ931" s="1"/>
      <c r="KK931" s="1"/>
      <c r="KL931" s="1"/>
      <c r="KM931" s="1"/>
    </row>
    <row r="932" spans="283:299" ht="15" customHeight="1" x14ac:dyDescent="0.25">
      <c r="JX932" s="1"/>
      <c r="JY932" s="1"/>
      <c r="JZ932" s="1"/>
      <c r="KA932" s="1"/>
      <c r="KB932" s="1"/>
      <c r="KC932" s="1"/>
      <c r="KD932" s="1"/>
      <c r="KE932" s="1"/>
      <c r="KF932" s="1"/>
      <c r="KG932" s="1"/>
      <c r="KH932" s="1"/>
      <c r="KI932" s="1"/>
      <c r="KJ932" s="1"/>
      <c r="KK932" s="1"/>
      <c r="KL932" s="1"/>
      <c r="KM932" s="1"/>
    </row>
    <row r="933" spans="283:299" ht="15" customHeight="1" x14ac:dyDescent="0.25">
      <c r="JX933" s="1"/>
      <c r="JY933" s="1"/>
      <c r="JZ933" s="1"/>
      <c r="KA933" s="1"/>
      <c r="KB933" s="1"/>
      <c r="KC933" s="1"/>
      <c r="KD933" s="1"/>
      <c r="KE933" s="1"/>
      <c r="KF933" s="1"/>
      <c r="KG933" s="1"/>
      <c r="KH933" s="1"/>
      <c r="KI933" s="1"/>
      <c r="KJ933" s="1"/>
      <c r="KK933" s="1"/>
      <c r="KL933" s="1"/>
      <c r="KM933" s="1"/>
    </row>
    <row r="934" spans="283:299" ht="15" customHeight="1" x14ac:dyDescent="0.25">
      <c r="JX934" s="1"/>
      <c r="JY934" s="1"/>
      <c r="JZ934" s="1"/>
      <c r="KA934" s="1"/>
      <c r="KB934" s="1"/>
      <c r="KC934" s="1"/>
      <c r="KD934" s="1"/>
      <c r="KE934" s="1"/>
      <c r="KF934" s="1"/>
      <c r="KG934" s="1"/>
      <c r="KH934" s="1"/>
      <c r="KI934" s="1"/>
      <c r="KJ934" s="1"/>
      <c r="KK934" s="1"/>
      <c r="KL934" s="1"/>
      <c r="KM934" s="1"/>
    </row>
    <row r="935" spans="283:299" ht="15" customHeight="1" x14ac:dyDescent="0.25">
      <c r="JY935" s="1"/>
      <c r="JZ935" s="1"/>
      <c r="KA935" s="1"/>
      <c r="KB935" s="1"/>
      <c r="KC935" s="1"/>
      <c r="KD935" s="1"/>
      <c r="KE935" s="1"/>
      <c r="KF935" s="1"/>
      <c r="KG935" s="1"/>
      <c r="KH935" s="1"/>
      <c r="KI935" s="1"/>
      <c r="KJ935" s="1"/>
      <c r="KK935" s="1"/>
      <c r="KL935" s="1"/>
      <c r="KM935" s="1"/>
    </row>
    <row r="936" spans="283:299" ht="15" customHeight="1" x14ac:dyDescent="0.25">
      <c r="JY936" s="1"/>
      <c r="JZ936" s="1"/>
      <c r="KA936" s="1"/>
      <c r="KB936" s="1"/>
      <c r="KC936" s="1"/>
      <c r="KD936" s="1"/>
      <c r="KE936" s="1"/>
      <c r="KF936" s="1"/>
      <c r="KG936" s="1"/>
      <c r="KH936" s="1"/>
      <c r="KI936" s="1"/>
      <c r="KJ936" s="1"/>
      <c r="KK936" s="1"/>
      <c r="KL936" s="1"/>
      <c r="KM936" s="1"/>
    </row>
    <row r="937" spans="283:299" ht="15" customHeight="1" x14ac:dyDescent="0.25">
      <c r="JY937" s="1"/>
      <c r="JZ937" s="1"/>
      <c r="KA937" s="1"/>
      <c r="KB937" s="1"/>
      <c r="KC937" s="1"/>
      <c r="KD937" s="1"/>
      <c r="KE937" s="1"/>
      <c r="KF937" s="1"/>
      <c r="KG937" s="1"/>
      <c r="KH937" s="1"/>
      <c r="KI937" s="1"/>
      <c r="KJ937" s="1"/>
      <c r="KK937" s="1"/>
      <c r="KL937" s="1"/>
      <c r="KM937" s="1"/>
    </row>
    <row r="938" spans="283:299" ht="15" customHeight="1" x14ac:dyDescent="0.25">
      <c r="JY938" s="1"/>
      <c r="JZ938" s="1"/>
      <c r="KA938" s="1"/>
      <c r="KB938" s="1"/>
      <c r="KC938" s="1"/>
      <c r="KD938" s="1"/>
      <c r="KE938" s="1"/>
      <c r="KF938" s="1"/>
      <c r="KG938" s="1"/>
      <c r="KH938" s="1"/>
      <c r="KI938" s="1"/>
      <c r="KJ938" s="1"/>
      <c r="KK938" s="1"/>
      <c r="KL938" s="1"/>
      <c r="KM938" s="1"/>
    </row>
    <row r="939" spans="283:299" ht="15" customHeight="1" x14ac:dyDescent="0.25">
      <c r="JZ939" s="1"/>
      <c r="KA939" s="1"/>
      <c r="KB939" s="1"/>
      <c r="KC939" s="1"/>
      <c r="KD939" s="1"/>
      <c r="KE939" s="1"/>
      <c r="KF939" s="1"/>
      <c r="KG939" s="1"/>
      <c r="KH939" s="1"/>
      <c r="KI939" s="1"/>
      <c r="KJ939" s="1"/>
      <c r="KK939" s="1"/>
      <c r="KL939" s="1"/>
      <c r="KM939" s="1"/>
    </row>
    <row r="940" spans="283:299" ht="15" customHeight="1" x14ac:dyDescent="0.25">
      <c r="JZ940" s="1"/>
      <c r="KA940" s="1"/>
      <c r="KB940" s="1"/>
      <c r="KC940" s="1"/>
      <c r="KD940" s="1"/>
      <c r="KE940" s="1"/>
      <c r="KF940" s="1"/>
      <c r="KG940" s="1"/>
      <c r="KH940" s="1"/>
      <c r="KI940" s="1"/>
      <c r="KJ940" s="1"/>
      <c r="KK940" s="1"/>
      <c r="KL940" s="1"/>
      <c r="KM940" s="1"/>
    </row>
    <row r="941" spans="283:299" ht="15" customHeight="1" x14ac:dyDescent="0.25">
      <c r="JZ941" s="1"/>
      <c r="KA941" s="1"/>
      <c r="KB941" s="1"/>
      <c r="KC941" s="1"/>
      <c r="KD941" s="1"/>
      <c r="KE941" s="1"/>
      <c r="KF941" s="1"/>
      <c r="KG941" s="1"/>
      <c r="KH941" s="1"/>
      <c r="KI941" s="1"/>
      <c r="KJ941" s="1"/>
      <c r="KK941" s="1"/>
      <c r="KL941" s="1"/>
      <c r="KM941" s="1"/>
    </row>
    <row r="942" spans="283:299" ht="15" customHeight="1" x14ac:dyDescent="0.25">
      <c r="JZ942" s="1"/>
      <c r="KA942" s="1"/>
      <c r="KB942" s="1"/>
      <c r="KC942" s="1"/>
      <c r="KD942" s="1"/>
      <c r="KE942" s="1"/>
      <c r="KF942" s="1"/>
      <c r="KG942" s="1"/>
      <c r="KH942" s="1"/>
      <c r="KI942" s="1"/>
      <c r="KJ942" s="1"/>
      <c r="KK942" s="1"/>
      <c r="KL942" s="1"/>
      <c r="KM942" s="1"/>
    </row>
    <row r="943" spans="283:299" ht="15" customHeight="1" x14ac:dyDescent="0.25">
      <c r="KA943" s="1"/>
      <c r="KB943" s="1"/>
      <c r="KC943" s="1"/>
      <c r="KD943" s="1"/>
      <c r="KE943" s="1"/>
      <c r="KF943" s="1"/>
      <c r="KG943" s="1"/>
      <c r="KH943" s="1"/>
      <c r="KI943" s="1"/>
      <c r="KJ943" s="1"/>
      <c r="KK943" s="1"/>
      <c r="KL943" s="1"/>
      <c r="KM943" s="1"/>
    </row>
    <row r="944" spans="283:299" ht="15" customHeight="1" x14ac:dyDescent="0.25">
      <c r="KA944" s="1"/>
      <c r="KB944" s="1"/>
      <c r="KC944" s="1"/>
      <c r="KD944" s="1"/>
      <c r="KE944" s="1"/>
      <c r="KF944" s="1"/>
      <c r="KG944" s="1"/>
      <c r="KH944" s="1"/>
      <c r="KI944" s="1"/>
      <c r="KJ944" s="1"/>
      <c r="KK944" s="1"/>
      <c r="KL944" s="1"/>
      <c r="KM944" s="1"/>
    </row>
    <row r="945" spans="287:299" ht="15" customHeight="1" x14ac:dyDescent="0.25">
      <c r="KA945" s="1"/>
      <c r="KB945" s="1"/>
      <c r="KC945" s="1"/>
      <c r="KD945" s="1"/>
      <c r="KE945" s="1"/>
      <c r="KF945" s="1"/>
      <c r="KG945" s="1"/>
      <c r="KH945" s="1"/>
      <c r="KI945" s="1"/>
      <c r="KJ945" s="1"/>
      <c r="KK945" s="1"/>
      <c r="KL945" s="1"/>
      <c r="KM945" s="1"/>
    </row>
    <row r="946" spans="287:299" ht="15" customHeight="1" x14ac:dyDescent="0.25">
      <c r="KA946" s="1"/>
      <c r="KB946" s="1"/>
      <c r="KC946" s="1"/>
      <c r="KD946" s="1"/>
      <c r="KE946" s="1"/>
      <c r="KF946" s="1"/>
      <c r="KG946" s="1"/>
      <c r="KH946" s="1"/>
      <c r="KI946" s="1"/>
      <c r="KJ946" s="1"/>
      <c r="KK946" s="1"/>
      <c r="KL946" s="1"/>
      <c r="KM946" s="1"/>
    </row>
    <row r="947" spans="287:299" ht="15" customHeight="1" x14ac:dyDescent="0.25">
      <c r="KB947" s="1"/>
      <c r="KC947" s="1"/>
      <c r="KD947" s="1"/>
      <c r="KE947" s="1"/>
      <c r="KF947" s="1"/>
      <c r="KG947" s="1"/>
      <c r="KH947" s="1"/>
      <c r="KI947" s="1"/>
      <c r="KJ947" s="1"/>
      <c r="KK947" s="1"/>
      <c r="KL947" s="1"/>
      <c r="KM947" s="1"/>
    </row>
    <row r="948" spans="287:299" ht="15" customHeight="1" x14ac:dyDescent="0.25">
      <c r="KB948" s="1"/>
      <c r="KC948" s="1"/>
      <c r="KD948" s="1"/>
      <c r="KE948" s="1"/>
      <c r="KF948" s="1"/>
      <c r="KG948" s="1"/>
      <c r="KH948" s="1"/>
      <c r="KI948" s="1"/>
      <c r="KJ948" s="1"/>
      <c r="KK948" s="1"/>
      <c r="KL948" s="1"/>
      <c r="KM948" s="1"/>
    </row>
    <row r="949" spans="287:299" ht="15" customHeight="1" x14ac:dyDescent="0.25">
      <c r="KB949" s="1"/>
      <c r="KC949" s="1"/>
      <c r="KD949" s="1"/>
      <c r="KE949" s="1"/>
      <c r="KF949" s="1"/>
      <c r="KG949" s="1"/>
      <c r="KH949" s="1"/>
      <c r="KI949" s="1"/>
      <c r="KJ949" s="1"/>
      <c r="KK949" s="1"/>
      <c r="KL949" s="1"/>
      <c r="KM949" s="1"/>
    </row>
    <row r="950" spans="287:299" ht="15" customHeight="1" x14ac:dyDescent="0.25">
      <c r="KB950" s="1"/>
      <c r="KC950" s="1"/>
      <c r="KD950" s="1"/>
      <c r="KE950" s="1"/>
      <c r="KF950" s="1"/>
      <c r="KG950" s="1"/>
      <c r="KH950" s="1"/>
      <c r="KI950" s="1"/>
      <c r="KJ950" s="1"/>
      <c r="KK950" s="1"/>
      <c r="KL950" s="1"/>
      <c r="KM950" s="1"/>
    </row>
    <row r="951" spans="287:299" ht="15" customHeight="1" x14ac:dyDescent="0.25">
      <c r="KC951" s="1"/>
      <c r="KD951" s="1"/>
      <c r="KE951" s="1"/>
      <c r="KF951" s="1"/>
      <c r="KG951" s="1"/>
      <c r="KH951" s="1"/>
      <c r="KI951" s="1"/>
      <c r="KJ951" s="1"/>
      <c r="KK951" s="1"/>
      <c r="KL951" s="1"/>
      <c r="KM951" s="1"/>
    </row>
    <row r="952" spans="287:299" ht="15" customHeight="1" x14ac:dyDescent="0.25">
      <c r="KC952" s="1"/>
      <c r="KD952" s="1"/>
      <c r="KE952" s="1"/>
      <c r="KF952" s="1"/>
      <c r="KG952" s="1"/>
      <c r="KH952" s="1"/>
      <c r="KI952" s="1"/>
      <c r="KJ952" s="1"/>
      <c r="KK952" s="1"/>
      <c r="KL952" s="1"/>
      <c r="KM952" s="1"/>
    </row>
    <row r="953" spans="287:299" ht="15" customHeight="1" x14ac:dyDescent="0.25">
      <c r="KC953" s="1"/>
      <c r="KD953" s="1"/>
      <c r="KE953" s="1"/>
      <c r="KF953" s="1"/>
      <c r="KG953" s="1"/>
      <c r="KH953" s="1"/>
      <c r="KI953" s="1"/>
      <c r="KJ953" s="1"/>
      <c r="KK953" s="1"/>
      <c r="KL953" s="1"/>
      <c r="KM953" s="1"/>
    </row>
    <row r="954" spans="287:299" ht="15" customHeight="1" x14ac:dyDescent="0.25">
      <c r="KC954" s="1"/>
      <c r="KD954" s="1"/>
      <c r="KE954" s="1"/>
      <c r="KF954" s="1"/>
      <c r="KG954" s="1"/>
      <c r="KH954" s="1"/>
      <c r="KI954" s="1"/>
      <c r="KJ954" s="1"/>
      <c r="KK954" s="1"/>
      <c r="KL954" s="1"/>
      <c r="KM954" s="1"/>
    </row>
    <row r="955" spans="287:299" ht="15" customHeight="1" x14ac:dyDescent="0.25">
      <c r="KD955" s="1"/>
      <c r="KE955" s="1"/>
      <c r="KF955" s="1"/>
      <c r="KG955" s="1"/>
      <c r="KH955" s="1"/>
      <c r="KI955" s="1"/>
      <c r="KJ955" s="1"/>
      <c r="KK955" s="1"/>
      <c r="KL955" s="1"/>
      <c r="KM955" s="1"/>
    </row>
    <row r="956" spans="287:299" ht="15" customHeight="1" x14ac:dyDescent="0.25">
      <c r="KD956" s="1"/>
      <c r="KE956" s="1"/>
      <c r="KF956" s="1"/>
      <c r="KG956" s="1"/>
      <c r="KH956" s="1"/>
      <c r="KI956" s="1"/>
      <c r="KJ956" s="1"/>
      <c r="KK956" s="1"/>
      <c r="KL956" s="1"/>
      <c r="KM956" s="1"/>
    </row>
    <row r="957" spans="287:299" ht="15" customHeight="1" x14ac:dyDescent="0.25">
      <c r="KD957" s="1"/>
      <c r="KE957" s="1"/>
      <c r="KF957" s="1"/>
      <c r="KG957" s="1"/>
      <c r="KH957" s="1"/>
      <c r="KI957" s="1"/>
      <c r="KJ957" s="1"/>
      <c r="KK957" s="1"/>
      <c r="KL957" s="1"/>
      <c r="KM957" s="1"/>
    </row>
    <row r="958" spans="287:299" ht="15" customHeight="1" x14ac:dyDescent="0.25">
      <c r="KD958" s="1"/>
      <c r="KE958" s="1"/>
      <c r="KF958" s="1"/>
      <c r="KG958" s="1"/>
      <c r="KH958" s="1"/>
      <c r="KI958" s="1"/>
      <c r="KJ958" s="1"/>
      <c r="KK958" s="1"/>
      <c r="KL958" s="1"/>
      <c r="KM958" s="1"/>
    </row>
    <row r="959" spans="287:299" ht="15" customHeight="1" x14ac:dyDescent="0.25">
      <c r="KE959" s="1"/>
      <c r="KF959" s="1"/>
      <c r="KG959" s="1"/>
      <c r="KH959" s="1"/>
      <c r="KI959" s="1"/>
      <c r="KJ959" s="1"/>
      <c r="KK959" s="1"/>
      <c r="KL959" s="1"/>
      <c r="KM959" s="1"/>
    </row>
    <row r="960" spans="287:299" ht="15" customHeight="1" x14ac:dyDescent="0.25">
      <c r="KE960" s="1"/>
      <c r="KF960" s="1"/>
      <c r="KG960" s="1"/>
      <c r="KH960" s="1"/>
      <c r="KI960" s="1"/>
      <c r="KJ960" s="1"/>
      <c r="KK960" s="1"/>
      <c r="KL960" s="1"/>
      <c r="KM960" s="1"/>
    </row>
    <row r="961" spans="291:299" ht="15" customHeight="1" x14ac:dyDescent="0.25">
      <c r="KE961" s="1"/>
      <c r="KF961" s="1"/>
      <c r="KG961" s="1"/>
      <c r="KH961" s="1"/>
      <c r="KI961" s="1"/>
      <c r="KJ961" s="1"/>
      <c r="KK961" s="1"/>
      <c r="KL961" s="1"/>
      <c r="KM961" s="1"/>
    </row>
    <row r="962" spans="291:299" ht="15" customHeight="1" x14ac:dyDescent="0.25">
      <c r="KE962" s="1"/>
      <c r="KF962" s="1"/>
      <c r="KG962" s="1"/>
      <c r="KH962" s="1"/>
      <c r="KI962" s="1"/>
      <c r="KJ962" s="1"/>
      <c r="KK962" s="1"/>
      <c r="KL962" s="1"/>
      <c r="KM962" s="1"/>
    </row>
    <row r="963" spans="291:299" ht="15" customHeight="1" x14ac:dyDescent="0.25">
      <c r="KF963" s="1"/>
      <c r="KG963" s="1"/>
      <c r="KH963" s="1"/>
      <c r="KI963" s="1"/>
      <c r="KJ963" s="1"/>
      <c r="KK963" s="1"/>
      <c r="KL963" s="1"/>
      <c r="KM963" s="1"/>
    </row>
    <row r="964" spans="291:299" ht="15" customHeight="1" x14ac:dyDescent="0.25">
      <c r="KF964" s="1"/>
      <c r="KG964" s="1"/>
      <c r="KH964" s="1"/>
      <c r="KI964" s="1"/>
      <c r="KJ964" s="1"/>
      <c r="KK964" s="1"/>
      <c r="KL964" s="1"/>
      <c r="KM964" s="1"/>
    </row>
    <row r="965" spans="291:299" ht="15" customHeight="1" x14ac:dyDescent="0.25">
      <c r="KF965" s="1"/>
      <c r="KG965" s="1"/>
      <c r="KH965" s="1"/>
      <c r="KI965" s="1"/>
      <c r="KJ965" s="1"/>
      <c r="KK965" s="1"/>
      <c r="KL965" s="1"/>
      <c r="KM965" s="1"/>
    </row>
    <row r="966" spans="291:299" ht="15" customHeight="1" x14ac:dyDescent="0.25">
      <c r="KF966" s="1"/>
      <c r="KG966" s="1"/>
      <c r="KH966" s="1"/>
      <c r="KI966" s="1"/>
      <c r="KJ966" s="1"/>
      <c r="KK966" s="1"/>
      <c r="KL966" s="1"/>
      <c r="KM966" s="1"/>
    </row>
    <row r="967" spans="291:299" ht="15" customHeight="1" x14ac:dyDescent="0.25">
      <c r="KG967" s="1"/>
      <c r="KH967" s="1"/>
      <c r="KI967" s="1"/>
      <c r="KJ967" s="1"/>
      <c r="KK967" s="1"/>
      <c r="KL967" s="1"/>
      <c r="KM967" s="1"/>
    </row>
    <row r="968" spans="291:299" ht="15" customHeight="1" x14ac:dyDescent="0.25">
      <c r="KG968" s="1"/>
      <c r="KH968" s="1"/>
      <c r="KI968" s="1"/>
      <c r="KJ968" s="1"/>
      <c r="KK968" s="1"/>
      <c r="KL968" s="1"/>
      <c r="KM968" s="1"/>
    </row>
    <row r="969" spans="291:299" ht="15" customHeight="1" x14ac:dyDescent="0.25">
      <c r="KG969" s="1"/>
      <c r="KH969" s="1"/>
      <c r="KI969" s="1"/>
      <c r="KJ969" s="1"/>
      <c r="KK969" s="1"/>
      <c r="KL969" s="1"/>
      <c r="KM969" s="1"/>
    </row>
    <row r="970" spans="291:299" ht="15" customHeight="1" x14ac:dyDescent="0.25">
      <c r="KG970" s="1"/>
      <c r="KH970" s="1"/>
      <c r="KI970" s="1"/>
      <c r="KJ970" s="1"/>
      <c r="KK970" s="1"/>
      <c r="KL970" s="1"/>
      <c r="KM970" s="1"/>
    </row>
    <row r="971" spans="291:299" ht="15" customHeight="1" x14ac:dyDescent="0.25">
      <c r="KH971" s="1"/>
      <c r="KI971" s="1"/>
      <c r="KJ971" s="1"/>
      <c r="KK971" s="1"/>
      <c r="KL971" s="1"/>
      <c r="KM971" s="1"/>
    </row>
    <row r="972" spans="291:299" ht="15" customHeight="1" x14ac:dyDescent="0.25">
      <c r="KH972" s="1"/>
      <c r="KI972" s="1"/>
      <c r="KJ972" s="1"/>
      <c r="KK972" s="1"/>
      <c r="KL972" s="1"/>
      <c r="KM972" s="1"/>
    </row>
    <row r="973" spans="291:299" ht="15" customHeight="1" x14ac:dyDescent="0.25">
      <c r="KH973" s="1"/>
      <c r="KI973" s="1"/>
      <c r="KJ973" s="1"/>
      <c r="KK973" s="1"/>
      <c r="KL973" s="1"/>
      <c r="KM973" s="1"/>
    </row>
    <row r="974" spans="291:299" ht="15" customHeight="1" x14ac:dyDescent="0.25">
      <c r="KH974" s="1"/>
      <c r="KI974" s="1"/>
      <c r="KJ974" s="1"/>
      <c r="KK974" s="1"/>
      <c r="KL974" s="1"/>
      <c r="KM974" s="1"/>
    </row>
    <row r="975" spans="291:299" ht="15" customHeight="1" x14ac:dyDescent="0.25">
      <c r="KI975" s="1"/>
      <c r="KJ975" s="1"/>
      <c r="KK975" s="1"/>
      <c r="KL975" s="1"/>
      <c r="KM975" s="1"/>
    </row>
    <row r="976" spans="291:299" ht="15" customHeight="1" x14ac:dyDescent="0.25">
      <c r="KI976" s="1"/>
      <c r="KJ976" s="1"/>
      <c r="KK976" s="1"/>
      <c r="KL976" s="1"/>
      <c r="KM976" s="1"/>
    </row>
    <row r="977" spans="295:299" ht="15" customHeight="1" x14ac:dyDescent="0.25">
      <c r="KI977" s="1"/>
      <c r="KJ977" s="1"/>
      <c r="KK977" s="1"/>
      <c r="KL977" s="1"/>
      <c r="KM977" s="1"/>
    </row>
    <row r="978" spans="295:299" ht="15" customHeight="1" x14ac:dyDescent="0.25">
      <c r="KI978" s="1"/>
      <c r="KJ978" s="1"/>
      <c r="KK978" s="1"/>
      <c r="KL978" s="1"/>
      <c r="KM978" s="1"/>
    </row>
    <row r="979" spans="295:299" ht="15" customHeight="1" x14ac:dyDescent="0.25">
      <c r="KJ979" s="1"/>
      <c r="KK979" s="1"/>
      <c r="KL979" s="1"/>
      <c r="KM979" s="1"/>
    </row>
    <row r="980" spans="295:299" ht="15" customHeight="1" x14ac:dyDescent="0.25">
      <c r="KJ980" s="1"/>
      <c r="KK980" s="1"/>
      <c r="KL980" s="1"/>
      <c r="KM980" s="1"/>
    </row>
    <row r="981" spans="295:299" ht="15" customHeight="1" x14ac:dyDescent="0.25">
      <c r="KJ981" s="1"/>
      <c r="KK981" s="1"/>
      <c r="KL981" s="1"/>
      <c r="KM981" s="1"/>
    </row>
    <row r="982" spans="295:299" ht="15" customHeight="1" x14ac:dyDescent="0.25">
      <c r="KJ982" s="1"/>
      <c r="KK982" s="1"/>
      <c r="KL982" s="1"/>
      <c r="KM982" s="1"/>
    </row>
    <row r="983" spans="295:299" ht="15" customHeight="1" x14ac:dyDescent="0.25">
      <c r="KK983" s="1"/>
      <c r="KL983" s="1"/>
      <c r="KM983" s="1"/>
    </row>
    <row r="984" spans="295:299" ht="15" customHeight="1" x14ac:dyDescent="0.25">
      <c r="KK984" s="1"/>
      <c r="KL984" s="1"/>
      <c r="KM984" s="1"/>
    </row>
    <row r="985" spans="295:299" ht="15" customHeight="1" x14ac:dyDescent="0.25">
      <c r="KK985" s="1"/>
      <c r="KL985" s="1"/>
      <c r="KM985" s="1"/>
    </row>
    <row r="986" spans="295:299" ht="15" customHeight="1" x14ac:dyDescent="0.25">
      <c r="KK986" s="1"/>
      <c r="KL986" s="1"/>
      <c r="KM986" s="1"/>
    </row>
    <row r="987" spans="295:299" ht="15" customHeight="1" x14ac:dyDescent="0.25">
      <c r="KL987" s="1"/>
      <c r="KM987" s="1"/>
    </row>
    <row r="988" spans="295:299" ht="15" customHeight="1" x14ac:dyDescent="0.25">
      <c r="KL988" s="1"/>
      <c r="KM988" s="1"/>
    </row>
    <row r="989" spans="295:299" ht="15" customHeight="1" x14ac:dyDescent="0.25">
      <c r="KL989" s="1"/>
      <c r="KM989" s="1"/>
    </row>
    <row r="990" spans="295:299" ht="15" customHeight="1" x14ac:dyDescent="0.25">
      <c r="KL990" s="1"/>
      <c r="KM990" s="1"/>
    </row>
    <row r="991" spans="295:299" ht="15" customHeight="1" x14ac:dyDescent="0.25">
      <c r="KM991" s="1"/>
    </row>
    <row r="992" spans="295:299" ht="15" customHeight="1" x14ac:dyDescent="0.25">
      <c r="KM992" s="1"/>
    </row>
    <row r="993" spans="299:299" ht="15" customHeight="1" x14ac:dyDescent="0.25">
      <c r="KM993" s="1"/>
    </row>
    <row r="994" spans="299:299" ht="15" customHeight="1" x14ac:dyDescent="0.25">
      <c r="KM994" s="1"/>
    </row>
  </sheetData>
  <printOptions horizontalCentered="1"/>
  <pageMargins left="0.3" right="0.3" top="0.4" bottom="0.4" header="0.511811023622047" footer="0.511811023622047"/>
  <pageSetup paperSize="8" fitToWidth="2" orientation="landscape" horizontalDpi="300" verticalDpi="30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F35"/>
  <sheetViews>
    <sheetView topLeftCell="A5" zoomScaleNormal="100" workbookViewId="0">
      <selection activeCell="B14" sqref="B14"/>
    </sheetView>
  </sheetViews>
  <sheetFormatPr baseColWidth="10" defaultColWidth="8.85546875" defaultRowHeight="15" x14ac:dyDescent="0.25"/>
  <cols>
    <col min="1" max="1" width="40.42578125" customWidth="1"/>
    <col min="2" max="2" width="69.28515625" customWidth="1"/>
    <col min="3" max="3" width="12" customWidth="1"/>
    <col min="4" max="4" width="36" customWidth="1"/>
    <col min="5" max="5" width="22" customWidth="1"/>
    <col min="6" max="6" width="4" customWidth="1"/>
    <col min="7" max="7" width="30" customWidth="1"/>
    <col min="8" max="8" width="50" customWidth="1"/>
    <col min="9" max="9" width="12" customWidth="1"/>
    <col min="10" max="11" width="22" customWidth="1"/>
  </cols>
  <sheetData>
    <row r="2" spans="1:6" ht="27.75" customHeight="1" x14ac:dyDescent="0.3">
      <c r="A2" s="138" t="s">
        <v>97</v>
      </c>
      <c r="B2" s="139"/>
      <c r="C2" s="139"/>
      <c r="D2" s="139"/>
      <c r="E2" s="140"/>
      <c r="F2" s="141"/>
    </row>
    <row r="3" spans="1:6" ht="21.75" customHeight="1" x14ac:dyDescent="0.25">
      <c r="A3" s="142"/>
      <c r="B3" s="143" t="s">
        <v>98</v>
      </c>
      <c r="C3" s="144"/>
    </row>
    <row r="4" spans="1:6" ht="15" customHeight="1" x14ac:dyDescent="0.25">
      <c r="A4" s="142"/>
      <c r="C4" s="144"/>
    </row>
    <row r="5" spans="1:6" ht="21.75" customHeight="1" x14ac:dyDescent="0.25">
      <c r="A5" s="145" t="s">
        <v>99</v>
      </c>
      <c r="B5" s="146" t="s">
        <v>5</v>
      </c>
      <c r="C5" s="146" t="s">
        <v>100</v>
      </c>
      <c r="D5" s="147" t="s">
        <v>101</v>
      </c>
      <c r="E5" s="148"/>
    </row>
    <row r="6" spans="1:6" ht="43.5" customHeight="1" x14ac:dyDescent="0.25">
      <c r="A6" s="149" t="s">
        <v>102</v>
      </c>
      <c r="B6" s="150" t="s">
        <v>103</v>
      </c>
      <c r="C6" s="151"/>
      <c r="D6" s="152">
        <f>Øvergårdsveien!BT31</f>
        <v>0</v>
      </c>
      <c r="E6" s="153"/>
    </row>
    <row r="7" spans="1:6" ht="16.5" customHeight="1" x14ac:dyDescent="0.25">
      <c r="A7" s="154"/>
      <c r="E7" s="153"/>
    </row>
    <row r="8" spans="1:6" ht="16.5" customHeight="1" x14ac:dyDescent="0.25">
      <c r="A8" s="154"/>
      <c r="E8" s="153"/>
    </row>
    <row r="9" spans="1:6" ht="21.75" customHeight="1" x14ac:dyDescent="0.25">
      <c r="A9" s="155" t="s">
        <v>104</v>
      </c>
      <c r="B9" s="156"/>
      <c r="C9" s="25"/>
      <c r="D9" s="157"/>
      <c r="E9" s="157"/>
    </row>
    <row r="10" spans="1:6" ht="21.75" customHeight="1" x14ac:dyDescent="0.25">
      <c r="A10" s="145" t="s">
        <v>105</v>
      </c>
      <c r="B10" s="146" t="s">
        <v>5</v>
      </c>
      <c r="C10" s="146" t="s">
        <v>100</v>
      </c>
      <c r="D10" t="s">
        <v>106</v>
      </c>
      <c r="E10" s="153"/>
    </row>
    <row r="11" spans="1:6" ht="15" customHeight="1" x14ac:dyDescent="0.25">
      <c r="A11" s="154" t="s">
        <v>70</v>
      </c>
      <c r="B11" s="158" t="s">
        <v>107</v>
      </c>
      <c r="C11" t="s">
        <v>108</v>
      </c>
      <c r="D11">
        <f>Øvergårdsveien!BX34</f>
        <v>0</v>
      </c>
      <c r="E11" s="159"/>
    </row>
    <row r="12" spans="1:6" ht="15" customHeight="1" x14ac:dyDescent="0.25">
      <c r="A12" s="154" t="s">
        <v>73</v>
      </c>
      <c r="B12" s="158" t="s">
        <v>109</v>
      </c>
      <c r="C12" t="s">
        <v>108</v>
      </c>
      <c r="D12">
        <f>Øvergårdsveien!BX35</f>
        <v>0</v>
      </c>
      <c r="E12" s="153"/>
    </row>
    <row r="13" spans="1:6" ht="30" customHeight="1" x14ac:dyDescent="0.25">
      <c r="A13" s="154" t="s">
        <v>110</v>
      </c>
      <c r="B13" s="160" t="s">
        <v>111</v>
      </c>
      <c r="C13" t="s">
        <v>112</v>
      </c>
      <c r="D13">
        <f>Øvergårdsveien!BQ36</f>
        <v>0</v>
      </c>
      <c r="E13" s="153"/>
    </row>
    <row r="14" spans="1:6" ht="21.75" customHeight="1" x14ac:dyDescent="0.25">
      <c r="A14" s="154" t="s">
        <v>113</v>
      </c>
      <c r="B14" s="158" t="s">
        <v>114</v>
      </c>
      <c r="C14" t="s">
        <v>80</v>
      </c>
      <c r="D14">
        <f>Øvergårdsveien!BT37</f>
        <v>0</v>
      </c>
      <c r="E14" s="153"/>
    </row>
    <row r="15" spans="1:6" ht="16.5" customHeight="1" x14ac:dyDescent="0.25">
      <c r="A15" s="154" t="s">
        <v>81</v>
      </c>
      <c r="B15" s="158" t="s">
        <v>115</v>
      </c>
      <c r="C15" t="s">
        <v>17</v>
      </c>
      <c r="D15" s="161">
        <f>Øvergårdsveien!BU44</f>
        <v>0</v>
      </c>
      <c r="E15" s="159"/>
    </row>
    <row r="16" spans="1:6" ht="15.75" customHeight="1" x14ac:dyDescent="0.25">
      <c r="A16" s="154"/>
      <c r="E16" s="153"/>
    </row>
    <row r="17" spans="1:5" ht="21.75" customHeight="1" x14ac:dyDescent="0.25">
      <c r="A17" s="155" t="s">
        <v>116</v>
      </c>
      <c r="B17" s="25"/>
      <c r="C17" s="25"/>
      <c r="D17" s="25"/>
      <c r="E17" s="157"/>
    </row>
    <row r="18" spans="1:5" ht="21.75" customHeight="1" x14ac:dyDescent="0.25">
      <c r="A18" s="162" t="s">
        <v>117</v>
      </c>
      <c r="B18" s="163" t="s">
        <v>100</v>
      </c>
      <c r="C18" s="163" t="s">
        <v>118</v>
      </c>
      <c r="D18" s="163" t="s">
        <v>119</v>
      </c>
      <c r="E18" s="164" t="s">
        <v>101</v>
      </c>
    </row>
    <row r="19" spans="1:5" ht="15" customHeight="1" x14ac:dyDescent="0.25">
      <c r="A19" s="154" t="s">
        <v>120</v>
      </c>
      <c r="B19" t="s">
        <v>121</v>
      </c>
      <c r="C19" s="165">
        <v>20</v>
      </c>
      <c r="D19" s="166">
        <v>0</v>
      </c>
      <c r="E19" s="167">
        <f t="shared" ref="E19:E28" si="0">C19*D19</f>
        <v>0</v>
      </c>
    </row>
    <row r="20" spans="1:5" ht="15" customHeight="1" x14ac:dyDescent="0.25">
      <c r="A20" s="154" t="s">
        <v>122</v>
      </c>
      <c r="B20" t="s">
        <v>121</v>
      </c>
      <c r="C20" s="165">
        <v>20</v>
      </c>
      <c r="D20" s="166">
        <v>0</v>
      </c>
      <c r="E20" s="167">
        <f t="shared" si="0"/>
        <v>0</v>
      </c>
    </row>
    <row r="21" spans="1:5" ht="15" customHeight="1" x14ac:dyDescent="0.25">
      <c r="A21" s="154" t="s">
        <v>123</v>
      </c>
      <c r="B21" t="s">
        <v>121</v>
      </c>
      <c r="C21" s="165">
        <v>20</v>
      </c>
      <c r="D21" s="166">
        <v>0</v>
      </c>
      <c r="E21" s="167">
        <f t="shared" si="0"/>
        <v>0</v>
      </c>
    </row>
    <row r="22" spans="1:5" ht="15" customHeight="1" x14ac:dyDescent="0.25">
      <c r="A22" s="154" t="s">
        <v>124</v>
      </c>
      <c r="B22" t="s">
        <v>121</v>
      </c>
      <c r="C22" s="165">
        <v>20</v>
      </c>
      <c r="D22" s="166">
        <v>0</v>
      </c>
      <c r="E22" s="167">
        <f t="shared" si="0"/>
        <v>0</v>
      </c>
    </row>
    <row r="23" spans="1:5" ht="15" customHeight="1" x14ac:dyDescent="0.25">
      <c r="A23" s="154" t="s">
        <v>125</v>
      </c>
      <c r="B23" t="s">
        <v>121</v>
      </c>
      <c r="C23" s="165">
        <v>20</v>
      </c>
      <c r="D23" s="166">
        <v>0</v>
      </c>
      <c r="E23" s="167">
        <f t="shared" si="0"/>
        <v>0</v>
      </c>
    </row>
    <row r="24" spans="1:5" ht="15" customHeight="1" x14ac:dyDescent="0.25">
      <c r="A24" s="154" t="s">
        <v>126</v>
      </c>
      <c r="B24" t="s">
        <v>121</v>
      </c>
      <c r="C24" s="165">
        <v>20</v>
      </c>
      <c r="D24" s="166">
        <v>0</v>
      </c>
      <c r="E24" s="167">
        <f t="shared" si="0"/>
        <v>0</v>
      </c>
    </row>
    <row r="25" spans="1:5" ht="15" customHeight="1" x14ac:dyDescent="0.25">
      <c r="A25" s="154" t="s">
        <v>127</v>
      </c>
      <c r="B25" t="s">
        <v>121</v>
      </c>
      <c r="C25" s="165">
        <v>20</v>
      </c>
      <c r="D25" s="166">
        <v>0</v>
      </c>
      <c r="E25" s="167">
        <f t="shared" si="0"/>
        <v>0</v>
      </c>
    </row>
    <row r="26" spans="1:5" ht="15" customHeight="1" x14ac:dyDescent="0.25">
      <c r="A26" s="154" t="s">
        <v>128</v>
      </c>
      <c r="B26" t="s">
        <v>121</v>
      </c>
      <c r="C26" s="165">
        <v>20</v>
      </c>
      <c r="D26" s="166">
        <v>0</v>
      </c>
      <c r="E26" s="167">
        <f t="shared" si="0"/>
        <v>0</v>
      </c>
    </row>
    <row r="27" spans="1:5" ht="15" customHeight="1" x14ac:dyDescent="0.25">
      <c r="A27" s="154" t="s">
        <v>129</v>
      </c>
      <c r="B27" t="s">
        <v>121</v>
      </c>
      <c r="C27" s="165">
        <v>20</v>
      </c>
      <c r="D27" s="166">
        <v>0</v>
      </c>
      <c r="E27" s="167">
        <f t="shared" si="0"/>
        <v>0</v>
      </c>
    </row>
    <row r="28" spans="1:5" ht="15" customHeight="1" x14ac:dyDescent="0.25">
      <c r="A28" s="154" t="s">
        <v>130</v>
      </c>
      <c r="B28" t="s">
        <v>121</v>
      </c>
      <c r="C28" s="165">
        <v>20</v>
      </c>
      <c r="D28" s="166">
        <v>0</v>
      </c>
      <c r="E28" s="167">
        <f t="shared" si="0"/>
        <v>0</v>
      </c>
    </row>
    <row r="29" spans="1:5" ht="15" customHeight="1" x14ac:dyDescent="0.25">
      <c r="A29" s="154"/>
      <c r="E29" s="153"/>
    </row>
    <row r="30" spans="1:5" ht="27.75" customHeight="1" x14ac:dyDescent="0.35">
      <c r="A30" s="168" t="s">
        <v>131</v>
      </c>
      <c r="B30" s="169"/>
      <c r="C30" s="169"/>
      <c r="D30" s="169"/>
      <c r="E30" s="170">
        <f>SUM(E19:E28)</f>
        <v>0</v>
      </c>
    </row>
    <row r="35" spans="1:1" ht="15" customHeight="1" x14ac:dyDescent="0.25">
      <c r="A35" s="171" t="s">
        <v>132</v>
      </c>
    </row>
  </sheetData>
  <pageMargins left="0.5" right="0.5" top="0.5" bottom="0.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9EFD1D4A7D814479FF80A88985DC72F" ma:contentTypeVersion="15" ma:contentTypeDescription="Opprett et nytt dokument." ma:contentTypeScope="" ma:versionID="4b8938f6216a8f6254d1400520cc1749">
  <xsd:schema xmlns:xsd="http://www.w3.org/2001/XMLSchema" xmlns:xs="http://www.w3.org/2001/XMLSchema" xmlns:p="http://schemas.microsoft.com/office/2006/metadata/properties" xmlns:ns2="13458709-f1f7-419a-8989-68ec280f3c6a" xmlns:ns3="df0caa72-665d-4562-9514-326dd56bfdfe" targetNamespace="http://schemas.microsoft.com/office/2006/metadata/properties" ma:root="true" ma:fieldsID="3ac4fb0b5f34f8257f92d3885612e4e4" ns2:_="" ns3:_="">
    <xsd:import namespace="13458709-f1f7-419a-8989-68ec280f3c6a"/>
    <xsd:import namespace="df0caa72-665d-4562-9514-326dd56bfdf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458709-f1f7-419a-8989-68ec280f3c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0caa72-665d-4562-9514-326dd56bfdfe" elementFormDefault="qualified">
    <xsd:import namespace="http://schemas.microsoft.com/office/2006/documentManagement/types"/>
    <xsd:import namespace="http://schemas.microsoft.com/office/infopath/2007/PartnerControls"/>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41482-6B21-40A7-B05D-716F2688CD9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01DC8C7-6D19-40DB-8639-EF8D7B5F3875}">
  <ds:schemaRefs>
    <ds:schemaRef ds:uri="http://schemas.microsoft.com/sharepoint/v3/contenttype/forms"/>
  </ds:schemaRefs>
</ds:datastoreItem>
</file>

<file path=customXml/itemProps3.xml><?xml version="1.0" encoding="utf-8"?>
<ds:datastoreItem xmlns:ds="http://schemas.openxmlformats.org/officeDocument/2006/customXml" ds:itemID="{6073F643-C9E3-4B84-AA68-884EC04886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458709-f1f7-419a-8989-68ec280f3c6a"/>
    <ds:schemaRef ds:uri="df0caa72-665d-4562-9514-326dd56bfd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Regneark</vt:lpstr>
      </vt:variant>
      <vt:variant>
        <vt:i4>2</vt:i4>
      </vt:variant>
      <vt:variant>
        <vt:lpstr>Navngitte områder</vt:lpstr>
      </vt:variant>
      <vt:variant>
        <vt:i4>3</vt:i4>
      </vt:variant>
    </vt:vector>
  </HeadingPairs>
  <TitlesOfParts>
    <vt:vector size="5" baseType="lpstr">
      <vt:lpstr>Øvergårdsveien</vt:lpstr>
      <vt:lpstr>Prisskjema</vt:lpstr>
      <vt:lpstr>Prisskjema!Utskriftsområde</vt:lpstr>
      <vt:lpstr>Øvergårdsveien!Utskriftsområde</vt:lpstr>
      <vt:lpstr>Øvergårdsveien!Utskriftstitler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 Kosynskyi</dc:creator>
  <dc:description/>
  <cp:lastModifiedBy>Mykola Kosynskyi</cp:lastModifiedBy>
  <cp:revision>0</cp:revision>
  <dcterms:created xsi:type="dcterms:W3CDTF">2024-04-11T09:02:26Z</dcterms:created>
  <dcterms:modified xsi:type="dcterms:W3CDTF">2026-06-04T08:38:11Z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0x010100E9EFD1D4A7D814479FF80A88985DC72F</vt:lpwstr>
  </property>
</Properties>
</file>