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328" documentId="8_{3468FB77-C871-4C4B-89B2-CCEEF5B8E77D}" xr6:coauthVersionLast="47" xr6:coauthVersionMax="47" xr10:uidLastSave="{D63D4CC8-AAAB-40C6-8E20-E113083AA499}"/>
  <bookViews>
    <workbookView xWindow="-108" yWindow="-108" windowWidth="23256" windowHeight="12456" xr2:uid="{00000000-000D-0000-FFFF-FFFF00000000}"/>
  </bookViews>
  <sheets>
    <sheet name="Forside" sheetId="1" r:id="rId1"/>
    <sheet name="Instruks for utfylling" sheetId="14" r:id="rId2"/>
    <sheet name="Prisskjema Delkontrakt 1" sheetId="2" r:id="rId3"/>
    <sheet name="Prisskjema Delkontrakt 2" sheetId="24" r:id="rId4"/>
    <sheet name="Spesifisering av tilbudt utstyr" sheetId="23" r:id="rId5"/>
    <sheet name="Instruks for utfylling avtale" sheetId="21" r:id="rId6"/>
    <sheet name="Enhet" sheetId="20" r:id="rId7"/>
  </sheets>
  <externalReferences>
    <externalReference r:id="rId8"/>
    <externalReference r:id="rId9"/>
  </externalReferences>
  <definedNames>
    <definedName name="leverandor" localSheetId="4">[1]Forside!$C$11</definedName>
    <definedName name="leverandor">Forside!$C$11</definedName>
    <definedName name="liste_enheter">#REF!</definedName>
    <definedName name="Sum_forbruk" localSheetId="4">#REF!</definedName>
    <definedName name="Sum_forbruk">#REF!</definedName>
    <definedName name="Sum_hovedprodukt" localSheetId="3">'Prisskjema Delkontrakt 2'!$G$10:$G$11</definedName>
    <definedName name="Sum_hovedprodukt" localSheetId="4">'[1]Prisskjema Hovedprodukt'!$G$10:$G$10</definedName>
    <definedName name="Sum_hovedprodukt">'Prisskjema Delkontrakt 1'!$G$10:$G$11</definedName>
    <definedName name="Sum_hovedprodukt1">'[2]Prisskjema Hovedprodukt'!$G$10:$G$13</definedName>
    <definedName name="Sum_livsløp" localSheetId="3">'Prisskjema Delkontrakt 2'!$G$26:$G$33</definedName>
    <definedName name="Sum_livsløp" localSheetId="4">'[1]Prisskjema Hovedprodukt'!#REF!</definedName>
    <definedName name="Sum_livsløp">'Prisskjema Delkontrakt 1'!$G$26:$G$32</definedName>
    <definedName name="Sum_livsløpkostnader">'[2]Prisskjema Hovedprodukt'!$G$27:$G$41</definedName>
    <definedName name="Sum_opplæring" localSheetId="3">'Prisskjema Delkontrakt 2'!$G$14:$G$15</definedName>
    <definedName name="Sum_opplæring" localSheetId="4">'[1]Prisskjema Hovedprodukt'!#REF!</definedName>
    <definedName name="Sum_opplæring">'Prisskjema Delkontrakt 1'!$G$14:$G$15</definedName>
    <definedName name="Sum_opsjoner" localSheetId="3">'Prisskjema Delkontrakt 2'!$G$23:$G$24</definedName>
    <definedName name="Sum_opsjoner" localSheetId="4">'[1]Prisskjema Hovedprodukt'!$G$18:$G$18</definedName>
    <definedName name="Sum_opsjoner">'Prisskjema Delkontrakt 1'!$G$23:$G$24</definedName>
    <definedName name="Sum_service" localSheetId="3">'Prisskjema Delkontrakt 2'!$G$18:$G$21</definedName>
    <definedName name="Sum_service" localSheetId="4">'[1]Prisskjema Hovedprodukt'!$G$13:$G$16</definedName>
    <definedName name="Sum_service">'Prisskjema Delkontrakt 1'!$G$18:$G$21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 l="1"/>
  <c r="G16" i="2"/>
  <c r="G14" i="2"/>
  <c r="G14" i="24"/>
  <c r="G15" i="24"/>
  <c r="G27" i="24"/>
  <c r="G28" i="24"/>
  <c r="G29" i="24"/>
  <c r="G30" i="24"/>
  <c r="G31" i="24"/>
  <c r="G32" i="24"/>
  <c r="G33" i="24"/>
  <c r="G26" i="24"/>
  <c r="P41" i="24"/>
  <c r="P42" i="24"/>
  <c r="P43" i="24"/>
  <c r="O44" i="2"/>
  <c r="P44" i="2" s="1"/>
  <c r="G27" i="2"/>
  <c r="G26" i="2"/>
  <c r="G29" i="2"/>
  <c r="G30" i="2"/>
  <c r="G31" i="2"/>
  <c r="G32" i="2"/>
  <c r="G33" i="2"/>
  <c r="G34" i="2"/>
  <c r="G35" i="2"/>
  <c r="G36" i="2"/>
  <c r="G37" i="2"/>
  <c r="G28" i="2"/>
  <c r="O57" i="2" l="1"/>
  <c r="P57" i="2" s="1"/>
  <c r="O58" i="2"/>
  <c r="P58" i="2" s="1"/>
  <c r="O59" i="2"/>
  <c r="P59" i="2" s="1"/>
  <c r="O60" i="2"/>
  <c r="P60" i="2" s="1"/>
  <c r="O53" i="24"/>
  <c r="P53" i="24" s="1"/>
  <c r="O49" i="24"/>
  <c r="P49" i="24" s="1"/>
  <c r="O48" i="24"/>
  <c r="P48" i="24" s="1"/>
  <c r="O47" i="24"/>
  <c r="P47" i="24" s="1"/>
  <c r="O43" i="24"/>
  <c r="O42" i="24"/>
  <c r="O41" i="24"/>
  <c r="O40" i="24"/>
  <c r="P40" i="24" s="1"/>
  <c r="O61" i="2"/>
  <c r="P61" i="2" s="1"/>
  <c r="O56" i="2"/>
  <c r="P56" i="2" s="1"/>
  <c r="O53" i="2"/>
  <c r="P53" i="2" s="1"/>
  <c r="O52" i="2"/>
  <c r="P52" i="2" s="1"/>
  <c r="O51" i="2"/>
  <c r="P51" i="2" s="1"/>
  <c r="O47" i="2"/>
  <c r="P47" i="2" s="1"/>
  <c r="O46" i="2"/>
  <c r="P46" i="2" s="1"/>
  <c r="O45" i="2"/>
  <c r="P45" i="2" s="1"/>
  <c r="P44" i="24" l="1"/>
  <c r="D35" i="1" s="1"/>
  <c r="P48" i="2"/>
  <c r="D24" i="1" s="1"/>
  <c r="G16" i="24" l="1"/>
  <c r="G24" i="24"/>
  <c r="G23" i="24"/>
  <c r="G21" i="24"/>
  <c r="G20" i="24"/>
  <c r="G19" i="24"/>
  <c r="G18" i="24"/>
  <c r="G11" i="24"/>
  <c r="G10" i="24"/>
  <c r="C5" i="24"/>
  <c r="B4" i="24"/>
  <c r="B4" i="23"/>
  <c r="B4" i="2"/>
  <c r="C5" i="23"/>
  <c r="D32" i="1" l="1"/>
  <c r="D34" i="1"/>
  <c r="D33" i="1"/>
  <c r="D30" i="1"/>
  <c r="D31" i="1"/>
  <c r="G12" i="24"/>
  <c r="D36" i="1" l="1"/>
  <c r="G23" i="2"/>
  <c r="G24" i="2"/>
  <c r="G19" i="2"/>
  <c r="G20" i="2"/>
  <c r="G21" i="2"/>
  <c r="G18" i="2"/>
  <c r="D21" i="1" s="1"/>
  <c r="C5" i="2"/>
  <c r="G11" i="2"/>
  <c r="G10" i="2"/>
  <c r="B21" i="1"/>
  <c r="B23" i="1"/>
  <c r="B22" i="1"/>
  <c r="B20" i="1"/>
  <c r="B19" i="1"/>
  <c r="D23" i="1" l="1"/>
  <c r="D22" i="1"/>
  <c r="D20" i="1"/>
  <c r="G12" i="2"/>
  <c r="D19" i="1" s="1"/>
  <c r="D25" i="1" l="1"/>
</calcChain>
</file>

<file path=xl/sharedStrings.xml><?xml version="1.0" encoding="utf-8"?>
<sst xmlns="http://schemas.openxmlformats.org/spreadsheetml/2006/main" count="642" uniqueCount="347">
  <si>
    <t>Bilag - Prisskjema 2024/35950 Defibrillatorer til helseforetakene i Helse Sør-Øst</t>
  </si>
  <si>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</si>
  <si>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</si>
  <si>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</si>
  <si>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Levetid/brukstid  lagt til grunn for evaluering av totalkostnad:</t>
  </si>
  <si>
    <t xml:space="preserve"> år</t>
  </si>
  <si>
    <t>Legges til grunn for evalueringen av kostnaden på servicenivå, slitedeler/vedlikeholdsdeler og/eller forbruksmateriell</t>
  </si>
  <si>
    <t xml:space="preserve">Garantitid: Delkontrakt 1 Manuelle/avanserte defibrillatorer </t>
  </si>
  <si>
    <t>Angi tilbudt garantitid</t>
  </si>
  <si>
    <r>
      <t xml:space="preserve">Delkontrakt 1 Manuelle/avanserte defibrillatorer - Oppsummering 
</t>
    </r>
    <r>
      <rPr>
        <i/>
        <sz val="10"/>
        <color theme="1"/>
        <rFont val="Calibri"/>
        <family val="2"/>
        <scheme val="minor"/>
      </rPr>
      <t>(alle priser er oppgitt i  NOK ekskl. mva.)</t>
    </r>
  </si>
  <si>
    <t>Priselement</t>
  </si>
  <si>
    <t>Beløp</t>
  </si>
  <si>
    <t>Totalkostnaden i levetid/brukstid lagt til grunn for evalueringen fratrukket garantitid.</t>
  </si>
  <si>
    <t>Totalkostnad i levetid/brukstid lagt til grunn for evalueringen</t>
  </si>
  <si>
    <t>Totalkostnad</t>
  </si>
  <si>
    <t>Garantitid: Delkontrakt 2 Halvautomatiske defibrillatorer (AED)</t>
  </si>
  <si>
    <r>
      <t xml:space="preserve">Delkontrakt 2 Halvautomatiske defibrillatorer (AED) - Oppsummering 
</t>
    </r>
    <r>
      <rPr>
        <i/>
        <sz val="10"/>
        <color theme="1"/>
        <rFont val="Calibri"/>
        <family val="2"/>
        <scheme val="minor"/>
      </rPr>
      <t>(alle priser er oppgitt i  NOK ekskl. mva.)</t>
    </r>
  </si>
  <si>
    <t>Hovedprodukt</t>
  </si>
  <si>
    <t>Opplæring</t>
  </si>
  <si>
    <t>Opsjon: Servicenivå (jfr. Bilag HSØ Serivceavtale MTU - Oversikt over servicenivå)</t>
  </si>
  <si>
    <t>Opsjon: Kurs</t>
  </si>
  <si>
    <t>Opsjon: Andre livsløpskostnader</t>
  </si>
  <si>
    <t>Instruks for utfylling av fane for Prisskjema</t>
  </si>
  <si>
    <t>Informasjon om Bilag - prisskjema:</t>
  </si>
  <si>
    <r>
      <t xml:space="preserve">Arkfane Forside: </t>
    </r>
    <r>
      <rPr>
        <sz val="11"/>
        <color theme="1"/>
        <rFont val="Calibri"/>
        <family val="2"/>
        <scheme val="minor"/>
      </rPr>
      <t>Tilbudets totalkostnad som danner grunnlag for evaluering fremgår av denne fanen. Feltet for garantitid er fylt ut med minstekrav til garantitid. Tilbyder må endre dette dersom det tilbys lengre garantitid enn minstekravet.</t>
    </r>
  </si>
  <si>
    <r>
      <rPr>
        <b/>
        <sz val="11"/>
        <rFont val="Calibri"/>
        <family val="2"/>
        <scheme val="minor"/>
      </rPr>
      <t xml:space="preserve">Arkfane Prisskjema Hovedprodukt: </t>
    </r>
    <r>
      <rPr>
        <sz val="11"/>
        <rFont val="Calibri"/>
        <family val="2"/>
        <scheme val="minor"/>
      </rPr>
      <t xml:space="preserve">Se veiledning for utfylling av arkfanen nedenfor.                                                                                                                                                       </t>
    </r>
  </si>
  <si>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</si>
  <si>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r>
      <rPr>
        <b/>
        <sz val="11"/>
        <color theme="1"/>
        <rFont val="Calibri"/>
        <family val="2"/>
        <scheme val="minor"/>
      </rPr>
      <t>Arkfane Ved avtaleinngåelse:</t>
    </r>
    <r>
      <rPr>
        <sz val="11"/>
        <color theme="1"/>
        <rFont val="Calibri"/>
        <family val="2"/>
        <scheme val="minor"/>
      </rPr>
      <t xml:space="preserve"> Se instruks for utfylling i egen arkfane "Instr. ved avtaleinngåelse". 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r>
  </si>
  <si>
    <t>Veiledning for utfylling av arkfane "Prisskjema delkontrakt"</t>
  </si>
  <si>
    <t>Hva tilbyder skal gjøre</t>
  </si>
  <si>
    <r>
      <t xml:space="preserve">Det skal tilbys priser i henhold til oppdragsgivers beskrivelse av produkt på alle varelinjer i prisskjema. Tilbyder skal inngi priser for samtlige varelinjer i prisskjemaet utarbeidet av oppdragsgiver, i samsvar med den spesifikasjonen som følger av konkurransegrunnlaget. Det er ikke adgang til å benytte alternative eller egne prisskjema, ettersom dette vil kunne svekke sammenlignbarheten mellom tilbudene og dermed være i strid med prinsippene om likebehandling og forutberegnelighet i henhold til lov og forskrift om offentlige anskaffelser. Dersom det ansees som nødvendig for å kunne foreta lik prissammenlikning forbeholder Oppdragsgiver seg retten til å flytte artikler i prisskjema osv.
Minstekrav som er beskrevet i kravspesifikasjonen skal være inkludert i prisen for hovedproduktet, og ikke prises som opsjon. Dersom tilbyder ikke har fylt ut varelinjen eller tilbudt et produkt som Oppdragsgiver mener ikke dekker det aktuelle behovet, vil oppdragsgiver vurdere om avviket innebærer vesentlig avvik. Oppdragsgiver vil kunne gjøre egne vurderinger for å gi et korrekt bilde av relevante forskjeller mellom tilbudene.  
Tilbyder skal IKKE legge inn eller prise produkter/artikler/opsjoner som ikke er etterspurt av oppdragsgiver. Dette kan legges ved et eget dokument dersom tilbyder ønsker å gi slik informasjon til oppdragsgiver
Tilbudt pris på produkter skal angis som netto innkjøpspris (NOK ekskl. mva.).
</t>
    </r>
    <r>
      <rPr>
        <b/>
        <sz val="11"/>
        <color theme="1"/>
        <rFont val="Calibri"/>
        <family val="2"/>
        <scheme val="minor"/>
      </rPr>
      <t>Alle hvite felt i prisskjemaet skal fylles ut. Ikke utfylte felt vil kunne medføre avvisning av tilbudet, jf. Anskaffelsesforskriften § 24-8. Felt som er fargelagt skal ikke fylles ut eller endres. Disse inneholder enten faste verdier, eller faste formler som beregner verdiene.</t>
    </r>
  </si>
  <si>
    <t>Kolonne i prisskjema</t>
  </si>
  <si>
    <t>Hva skal tilbyder gjøre</t>
  </si>
  <si>
    <t>Kommentar fra oppdragsgiver</t>
  </si>
  <si>
    <t>Produktbeskrivelse</t>
  </si>
  <si>
    <t>Observer</t>
  </si>
  <si>
    <t>Oppdragsgivers produktbeskrivelse</t>
  </si>
  <si>
    <t>Kommentar/instruks</t>
  </si>
  <si>
    <t>Oppdragsgivers kommentar til produkt og/eller instruks til tilbyder</t>
  </si>
  <si>
    <t>Vekting opsjoner</t>
  </si>
  <si>
    <t>Angir hvilken vekt opsjonen har i evaluering av totalkostnad.</t>
  </si>
  <si>
    <t>Antall</t>
  </si>
  <si>
    <t>Antallet som skal inngå i avtalen / Antallet som danner grunnlag for evaluering</t>
  </si>
  <si>
    <t>Antall* "andre livsløpskostnader"</t>
  </si>
  <si>
    <t>For slitedeler/vedlikeholdsdeler skal tilbyder angi nødvendig antall ut fra produsentens anbefaling/krav.
Beskrivelse av utskiftningsgrad/-frekvens gis i kolonne O</t>
  </si>
  <si>
    <t>Enhet</t>
  </si>
  <si>
    <t>Hvilken enhet varelinjen skal oppgis pris på.</t>
  </si>
  <si>
    <t>Kostnad</t>
  </si>
  <si>
    <t>Utregning som viser tilbudt enhetspris multiplisert med antall</t>
  </si>
  <si>
    <t>Leverandøres artikkelnummer</t>
  </si>
  <si>
    <t>Angi tilbyders artikkelnummer for tilbudt produkt</t>
  </si>
  <si>
    <t>Leverandøres navn på artikkel/produkt</t>
  </si>
  <si>
    <t>Angi tilbyders benevnelse for tilbudt produkt</t>
  </si>
  <si>
    <t>UNSPSC</t>
  </si>
  <si>
    <t>Angi tilbyders UNSPSC for tilbudt produkt</t>
  </si>
  <si>
    <t>Produsent</t>
  </si>
  <si>
    <t>Angi produsent av tilbudt produkt</t>
  </si>
  <si>
    <t>Produksjonsland</t>
  </si>
  <si>
    <t>Angi produksjonland til tilbudt produkt</t>
  </si>
  <si>
    <t>Listepris/veilende enhetspris</t>
  </si>
  <si>
    <t>Angi tilbyders listepris/veilende enhetspris</t>
  </si>
  <si>
    <t>Tilbudt enhetspris</t>
  </si>
  <si>
    <t>Angi tilbyders tilbudspris</t>
  </si>
  <si>
    <t>Tilbyders kommentar/beskrivelse</t>
  </si>
  <si>
    <t>Tilbyder kan gi en kommentar og/eller kort beskrivelse av tilbudt produkt. Særlig aktuelt der hvor tilbudt produkt er satt sammen av flere komponenter og det bes om en totalpris.</t>
  </si>
  <si>
    <t>Veiledning for utfylling av "Forbruksmateriell"</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</si>
  <si>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Alle hvite felt i prisskjemaet skal fylles ut. Ikke utfylte felt vil kunne medføre avvisning av tilbudet,</t>
    </r>
    <r>
      <rPr>
        <b/>
        <sz val="11"/>
        <color theme="1"/>
        <rFont val="Calibri"/>
        <family val="2"/>
        <scheme val="minor"/>
      </rPr>
      <t xml:space="preserve"> jf. Anskaffelsesforskriften § 24-8.</t>
    </r>
    <r>
      <rPr>
        <b/>
        <sz val="11"/>
        <rFont val="Calibri"/>
        <family val="2"/>
        <scheme val="minor"/>
      </rPr>
      <t xml:space="preserve"> Felt som er fargelagt skal ikke fylles ut eller endres. Disse inneholder enten faste verdier, eller faste formler som beregner verdiene. </t>
    </r>
    <r>
      <rPr>
        <sz val="11"/>
        <rFont val="Calibri"/>
        <family val="2"/>
        <scheme val="minor"/>
      </rPr>
      <t xml:space="preserve">
</t>
    </r>
  </si>
  <si>
    <t>Type/produkt/artikkel</t>
  </si>
  <si>
    <t>Oppdragsgivers varegrupper</t>
  </si>
  <si>
    <t>Leverandørens artikkelnummer</t>
  </si>
  <si>
    <t>Produsentnavn</t>
  </si>
  <si>
    <t>Angi tilbyders merke/produsent for tilbudt produkt</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</si>
  <si>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</si>
  <si>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</si>
  <si>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</si>
  <si>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</si>
  <si>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</si>
  <si>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</si>
  <si>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</si>
  <si>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</si>
  <si>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</si>
  <si>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</si>
  <si>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</si>
  <si>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</si>
  <si>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</si>
  <si>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</si>
  <si>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</si>
  <si>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</si>
  <si>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</si>
  <si>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</si>
  <si>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</si>
  <si>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</si>
  <si>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Delkontrakt 1:</t>
  </si>
  <si>
    <t>Produktinformasjon</t>
  </si>
  <si>
    <t>Leverandørens artikkelnr.</t>
  </si>
  <si>
    <t>Listepris/
veiledende enhetspris</t>
  </si>
  <si>
    <t>Manuell/avansert defibrillator</t>
  </si>
  <si>
    <t>Oppgi pris per komplett defibrillator i henhold til bilag - kravspesifiaksjon. Tilbyder skal spesifisere alle deler som inngår i tilbudt utstyr , i arkfane "Spesifisering av tilbudt utstyr".</t>
  </si>
  <si>
    <t>totalpris / 
per stykk</t>
  </si>
  <si>
    <t xml:space="preserve">Lisenser </t>
  </si>
  <si>
    <t>Tilbyder bes om å oppgi evt. lisenspris som kreves for å kunne bruke det oppgitte antall debrillitatorer på sykehuset i utstyrets levetid, hvis dette er nødvendig for tiltenkt bruk.</t>
  </si>
  <si>
    <t>Sum Hovedprodukt</t>
  </si>
  <si>
    <t>Gjentakende brukeropplæring på brukersted</t>
  </si>
  <si>
    <t>Gjentakende brukeropplæring for brukere. Pris per HF
Opplæring skal skje på brukerstedet ved leveranse og som oppfølging etter avtale.</t>
  </si>
  <si>
    <t>totalpris</t>
  </si>
  <si>
    <t>Superbrukeropplæring på brukersted</t>
  </si>
  <si>
    <t>Gjentakende Superbrukeropplæring for brukere. Pris per HF.
Opplæring skal skje på brukerstedet ved leveranse og som oppfølging etter avtale.</t>
  </si>
  <si>
    <t>Elektronisk opplæringsmateriell</t>
  </si>
  <si>
    <t>Oppgi pris på e-læringsprogram (inkl. eventuelle lisenser) for brukeropplæring per helseforetak dersom dette tilbys og ikke er inkludert i leveransen av hovedproduktet.</t>
  </si>
  <si>
    <t>totalpris per HF</t>
  </si>
  <si>
    <r>
      <t xml:space="preserve">Opsjon: servicenivå </t>
    </r>
    <r>
      <rPr>
        <b/>
        <sz val="11"/>
        <rFont val="Calibri"/>
        <family val="2"/>
        <scheme val="minor"/>
      </rPr>
      <t>(jfr. Bilag  HSØ Serviceavtale MTU - Oversikt over servicenivå)</t>
    </r>
  </si>
  <si>
    <t>evaluerings-kostnad:</t>
  </si>
  <si>
    <t>Timesats Service</t>
  </si>
  <si>
    <t>Pris oppgis per time</t>
  </si>
  <si>
    <t>per time</t>
  </si>
  <si>
    <t>Servicenivå  Grunnavtale</t>
  </si>
  <si>
    <t>Pris oppgis per år, per utstyr</t>
  </si>
  <si>
    <t>per år</t>
  </si>
  <si>
    <t>Servicenivå PV-avtale</t>
  </si>
  <si>
    <t>Fullserviceavtale</t>
  </si>
  <si>
    <t>Opsjon: kurs</t>
  </si>
  <si>
    <t>Servicekurs (medisinsk teknisk personell)</t>
  </si>
  <si>
    <t>Jf. Krav M47 i bilag kravspesifikasjon</t>
  </si>
  <si>
    <t>per person</t>
  </si>
  <si>
    <t>Resertifisering servicekurs</t>
  </si>
  <si>
    <t>Jf. Krav M48 i bilag kravspesifikasjon</t>
  </si>
  <si>
    <t>Bærereim/Bæreveske</t>
  </si>
  <si>
    <t>Jf. Krav M12 i bilag kravspesifikasjon</t>
  </si>
  <si>
    <t>Batteri</t>
  </si>
  <si>
    <t>Tilsvarende kapasitet som levert til hovedproduktet.</t>
  </si>
  <si>
    <t>Feste/docking</t>
  </si>
  <si>
    <t>Intrathorakale spader</t>
  </si>
  <si>
    <t xml:space="preserve">Utlånsapparat </t>
  </si>
  <si>
    <t>Utlånsapparat (tilsvarende funksjonalitet som  hovedprodukt).</t>
  </si>
  <si>
    <t>Puck (måling av HLR tilbakemelding)</t>
  </si>
  <si>
    <t>For registrering av kvalitet på HLR, dersom puck er nødvendig for måling av HLR kvalitet</t>
  </si>
  <si>
    <r>
      <rPr>
        <i/>
        <sz val="10"/>
        <rFont val="Calibri"/>
        <family val="2"/>
        <scheme val="minor"/>
      </rPr>
      <t>Jf. Krav M12 i b</t>
    </r>
    <r>
      <rPr>
        <i/>
        <sz val="10"/>
        <color theme="1"/>
        <rFont val="Calibri"/>
        <family val="2"/>
        <scheme val="minor"/>
      </rPr>
      <t>ilag kravspesifikasjon</t>
    </r>
  </si>
  <si>
    <t>Oppgi eventuell lisenskostnad (per apparat) for ikt løsning, som gir oversikt over hendelsesrapporter og apparatparken (batteristatus, holdbarhet ect).</t>
  </si>
  <si>
    <t>Ekstern pacing modul</t>
  </si>
  <si>
    <t>Jf. Krav M12 i bilag kravspesifikasjon, hvis ikke dette er inkludert i hovedprodukt. Vennligst bekreft i kolonne O.</t>
  </si>
  <si>
    <t xml:space="preserve">Non-invasiv blodtrykk modul </t>
  </si>
  <si>
    <t>SpO2 modul</t>
  </si>
  <si>
    <t>Forbruksmateriell:</t>
  </si>
  <si>
    <t>Fyll inn komplett oversikt over utstyrsavhengig forbruksmateriell.</t>
  </si>
  <si>
    <t>Produkt</t>
  </si>
  <si>
    <t>Instruks</t>
  </si>
  <si>
    <t>Vekting</t>
  </si>
  <si>
    <t xml:space="preserve">Leverandørens artikkelnr. </t>
  </si>
  <si>
    <t>Salgsenhet/forpakning</t>
  </si>
  <si>
    <t>Antall enheter
 per salgsenheter</t>
  </si>
  <si>
    <t xml:space="preserve">SUM Totalpris (Evalueringspris - årlig sum)
</t>
  </si>
  <si>
    <t>Prissammenligningskurv - Inngår i evalueringen av totalkostnad (hvis pads til voksne og barn er den samme,summeres det totale antallet opp i kolonne for voksne).</t>
  </si>
  <si>
    <t>Pads/elektroder voksne</t>
  </si>
  <si>
    <t>Til bruk på voksne pasienter</t>
  </si>
  <si>
    <t>70%</t>
  </si>
  <si>
    <t>STK</t>
  </si>
  <si>
    <t>Pads/elektroder voksne med HLR tilbakemelding</t>
  </si>
  <si>
    <t>Til bruk på voksne pasienter, dersom HLR kvalitet måles via pads</t>
  </si>
  <si>
    <t>Pads/elektroder barn</t>
  </si>
  <si>
    <t xml:space="preserve">Til bruk på barn </t>
  </si>
  <si>
    <t>Pads/elektroder barn med HLR tilbakemelding</t>
  </si>
  <si>
    <t>Til bruk på barn, dersom HLR kvalitet måles via pads</t>
  </si>
  <si>
    <t>Prissammenlikning FM</t>
  </si>
  <si>
    <t>Antatt forbruk ikke oppgitt</t>
  </si>
  <si>
    <t>Tilbyder skal supplere listen med komplett liste over forbruksmateriell/reservedeler. For forbruksmateriell som ikke er utstyrsavhengig forbeholder Oppdragsgiver seg retten til å kjøpe dette fra 3. parts leverandør.</t>
  </si>
  <si>
    <t>Pads/elektroder til opplæring</t>
  </si>
  <si>
    <t>Papir til printer</t>
  </si>
  <si>
    <t>EKG kabel til 3-avlednigs EKG</t>
  </si>
  <si>
    <t>Komplett sett med kabel og 3 avledning EKG.</t>
  </si>
  <si>
    <t>Temperaturprobe modul</t>
  </si>
  <si>
    <t>Jf. Krav M13 i bilag kravspesifikasjon</t>
  </si>
  <si>
    <t>12 avledning EKG</t>
  </si>
  <si>
    <t>Invasiv blodtrykksmåling modul</t>
  </si>
  <si>
    <t>Printer</t>
  </si>
  <si>
    <t xml:space="preserve">Er inkludert i hovedleveransen, men ønsker komplett reservedelspris oppgitt. </t>
  </si>
  <si>
    <t>legg til flere linjer ved behov</t>
  </si>
  <si>
    <t>Delkontrakt 2</t>
  </si>
  <si>
    <t>Halvautomatisk defibrillator (AED)</t>
  </si>
  <si>
    <t>Gjentakende Brukeropplæring på brukersted</t>
  </si>
  <si>
    <t>Gjentakende brukeropplæring for brukere, etter kostnadsfri førstegangsopplæring. Pris per HF
Opplæring skal skje på brukerstedet ved leveranse og som oppfølging etter avtale.</t>
  </si>
  <si>
    <t>Opsjon: servicenivå (jfr. Bilag  HSØ Serviceavtale MTU - Oversikt over servicenivå)</t>
  </si>
  <si>
    <t>Opsjon: vare/produkt/utstyr/kurs</t>
  </si>
  <si>
    <t>per stk</t>
  </si>
  <si>
    <t>Jf. Krav M38 i bilag kravspesifikasjon</t>
  </si>
  <si>
    <t>Skap til montering av AED på vegg</t>
  </si>
  <si>
    <t>Veggbrakett for montering av AED på vegg.</t>
  </si>
  <si>
    <t>AED opplæringsenhet</t>
  </si>
  <si>
    <t>Puck (måling av HLR tilbakemelding/kvalitet)</t>
  </si>
  <si>
    <t>For registrering av kvalitet på HLR, dersom puck er nødvendig for måling av HLR kvalitet. Jf krav M38 i bilag kravspesifikasjon</t>
  </si>
  <si>
    <t>Utlånsapparat</t>
  </si>
  <si>
    <t>Oppgi eventuell lisenskostnad (per apparat) for ikt løsning, som gir oversikt over hendelsesrapporter og apparatparken (batteristatus, holdbarhet ect)..</t>
  </si>
  <si>
    <t>Fyll inn komplett oversikt over utstyrsavhengig forbruksmateriell. Legg til flere linjer ved behov.</t>
  </si>
  <si>
    <t xml:space="preserve">Vekting </t>
  </si>
  <si>
    <t>Prissammenligningskurv - Inngår i evalueringen av totalkostnad  (hvis pads til voksne og barn er den samme,summeres det totale antallet opp i kolonne for voksne).</t>
  </si>
  <si>
    <t>Til bruk på voksne, dersom HLR kvalitet måles via pads</t>
  </si>
  <si>
    <t>Pads/elektroder barn med HLR feedback</t>
  </si>
  <si>
    <t xml:space="preserve">Til bruk på barn, dersom HLR kvalitet måles via pads </t>
  </si>
  <si>
    <t>For spesifisering av hva som er inkludert i prisen for hovedprodukt, fyller leverandør inn ytterligere informasjon her.</t>
  </si>
  <si>
    <t>Delkontrakt 1 Manuelle/avanserte defibrillator: Spesifisering av hva som er inkludert i prisen for hovedprodukt.</t>
  </si>
  <si>
    <t>Beskrivelse</t>
  </si>
  <si>
    <t>Artikkelnummer</t>
  </si>
  <si>
    <t>Fabrikant</t>
  </si>
  <si>
    <t>Type</t>
  </si>
  <si>
    <t>legg inn flere linjer ved behov</t>
  </si>
  <si>
    <t>Delkontrakt 2 Halvautomatiske defibrillator: Spesifisering av hva som er inkludert i prisen for hovedprodukt.</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</si>
  <si>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</si>
  <si>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</si>
  <si>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</si>
  <si>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</si>
  <si>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</si>
  <si>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</si>
  <si>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</si>
  <si>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</si>
  <si>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t>Primærenhet</t>
  </si>
  <si>
    <r>
      <rPr>
        <sz val="10"/>
        <rFont val="Calibri"/>
        <family val="2"/>
        <scheme val="minor"/>
      </rPr>
      <t xml:space="preserve">Benyttes i bestilllingssystemet.
Primærenhet er den minste forpakningen produktet leveres i. STK er den vanligste primærenheten. 
Eksempel på primærenhet: 
Dersom en eske (F-PAK)  inneholder kun 1 enhet, er primærenhet lik STK. 
Dersom en eske inneholder 5 enkeltpakkede sterile  kompresser er primærenhet også lik STK. 
Dersom en eske inneholder 10 forpakninger med 5 sterile kompresser i hver, er primærenhet lik </t>
    </r>
    <r>
      <rPr>
        <b/>
        <sz val="10"/>
        <rFont val="Calibri"/>
        <family val="2"/>
        <scheme val="minor"/>
      </rPr>
      <t>FRP.</t>
    </r>
  </si>
  <si>
    <t>F-PAK</t>
  </si>
  <si>
    <r>
      <t xml:space="preserve">Forbrukerpakning.
</t>
    </r>
    <r>
      <rPr>
        <sz val="10"/>
        <rFont val="Calibri"/>
        <family val="2"/>
        <scheme val="minor"/>
      </rPr>
      <t>Forbrukerpakning kalles også ofte innerforpakning. 
ESK/FRP er et typisk eksempel på en forbrukerpakning (F-PAK). En F-PAK inneholder én eller flere primærenhet.</t>
    </r>
  </si>
  <si>
    <t>L-PAK</t>
  </si>
  <si>
    <r>
      <t>Lagerpakning.</t>
    </r>
    <r>
      <rPr>
        <sz val="10"/>
        <rFont val="Calibri"/>
        <family val="2"/>
        <scheme val="minor"/>
      </rPr>
      <t xml:space="preserve"> 
Kartong er et typisk eksempel på en lagerpakning. En L-PAK består av en eller flere F-PAK.</t>
    </r>
  </si>
  <si>
    <t>T-PAK</t>
  </si>
  <si>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</si>
  <si>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</si>
  <si>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</si>
  <si>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</si>
  <si>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</si>
  <si>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</si>
  <si>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Alfanumerisk</t>
  </si>
  <si>
    <t>Tilbyders artikkel-/vare-/produktnr. Kan bestå av både bokstaver og tall. Det er forhandlers artikkelnummer som skal oppgis, ikke produsentens .</t>
  </si>
  <si>
    <t>Artikkelnavn</t>
  </si>
  <si>
    <t>Tilbyders artikkel-/vare-/produktnavn</t>
  </si>
  <si>
    <t>Tilbudspris primærenhet</t>
  </si>
  <si>
    <t>Desimal</t>
  </si>
  <si>
    <r>
      <t xml:space="preserve">Angi </t>
    </r>
    <r>
      <rPr>
        <b/>
        <sz val="10"/>
        <color theme="1"/>
        <rFont val="Calibri"/>
        <family val="2"/>
        <scheme val="minor"/>
      </rPr>
      <t>tilbudt</t>
    </r>
    <r>
      <rPr>
        <sz val="10"/>
        <color theme="1"/>
        <rFont val="Calibri"/>
        <family val="2"/>
        <scheme val="minor"/>
      </rPr>
      <t xml:space="preserve"> pris pr primærenhet: Tilbudspris salgsenhet dividert på antall primærenhet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</si>
  <si>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</si>
  <si>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primærenhet, F-PAK eller L-PAK.</t>
    </r>
  </si>
  <si>
    <t>Antall STK per primærenhet</t>
  </si>
  <si>
    <t>Heltall</t>
  </si>
  <si>
    <t xml:space="preserve">Angi antall STK per primærenhet. F.eks: En eske (Salgsenhet) inneholder 10 (sterile) forpakninger med 5 kompresser i hver. Antall STK per primærenhet  = 5. </t>
  </si>
  <si>
    <t>Tekst</t>
  </si>
  <si>
    <t>Angi enhet for minste forpakning/forbruksenhet. Kun enheter oppgitt i tabell "Primærenhet" i arkfane "Enhet" kan benyttes. Dette er de samme enhetene som tillates i varekatalogen på den offentlige markedsplassen. Leverandør kan velge om man ønsker å bruke norske eller engelske forkortelser. Typisk eksempel på primærenhet kan være STK, FRP,  PAR.</t>
  </si>
  <si>
    <t>Antall primærenhet per F-PAK</t>
  </si>
  <si>
    <t>Angi antall primærenhet som inngår i en F-PAK. Dersom både primærenhet og F-PAK er STK (noe som ofte kan være tilfelle), så skal tallverdien 1 stå i dette feltet.</t>
  </si>
  <si>
    <t>Angi enhet for forbrukspakning. Kun enheter oppgitt i arkfane "Enhet" kan benyttes. Dette er de samme enhetene som tillates i varekatalogen på den offentlige markedsplassen. Leverandør kan velge om man ønsker å bruke norske eller engelske forkortelser. Typisk eksempel på F-PAK kan være STK, ESK.</t>
  </si>
  <si>
    <t>Antall F-PAK per L-PAK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</si>
  <si>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</si>
  <si>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</si>
  <si>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T-PAK er PLL.</t>
  </si>
  <si>
    <t>Antall L-PAK per T-PAK</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</si>
  <si>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</si>
  <si>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</si>
  <si>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Anbefalte enhetsbenevninger Primærenhet</t>
  </si>
  <si>
    <t>Norsk enhet</t>
  </si>
  <si>
    <t>Norsk beskrivelse</t>
  </si>
  <si>
    <t>Engelsk enhet</t>
  </si>
  <si>
    <t>Engelsk beskrivelse</t>
  </si>
  <si>
    <t>Stykk</t>
  </si>
  <si>
    <t>EA</t>
  </si>
  <si>
    <t>Each</t>
  </si>
  <si>
    <t>FRP</t>
  </si>
  <si>
    <t>Forpakning</t>
  </si>
  <si>
    <t>PK</t>
  </si>
  <si>
    <t>Package</t>
  </si>
  <si>
    <t>FL</t>
  </si>
  <si>
    <t>Flaske</t>
  </si>
  <si>
    <t>BO</t>
  </si>
  <si>
    <t>Bottle</t>
  </si>
  <si>
    <t>POS</t>
  </si>
  <si>
    <t>Pose</t>
  </si>
  <si>
    <t>BG</t>
  </si>
  <si>
    <t>Bag</t>
  </si>
  <si>
    <t>GL</t>
  </si>
  <si>
    <t>Glass</t>
  </si>
  <si>
    <t>JR</t>
  </si>
  <si>
    <t>Jar</t>
  </si>
  <si>
    <t>PAR</t>
  </si>
  <si>
    <t>Par</t>
  </si>
  <si>
    <t>PR</t>
  </si>
  <si>
    <t>Pair</t>
  </si>
  <si>
    <t>RLL</t>
  </si>
  <si>
    <t>Rull</t>
  </si>
  <si>
    <t>RO</t>
  </si>
  <si>
    <t>Roll</t>
  </si>
  <si>
    <t>SET</t>
  </si>
  <si>
    <t>Sett</t>
  </si>
  <si>
    <t>Set</t>
  </si>
  <si>
    <t>ARK</t>
  </si>
  <si>
    <t>Ark</t>
  </si>
  <si>
    <t>ST</t>
  </si>
  <si>
    <t>Sheet</t>
  </si>
  <si>
    <t>TUB</t>
  </si>
  <si>
    <t>Tube</t>
  </si>
  <si>
    <t>TU</t>
  </si>
  <si>
    <t>KAN</t>
  </si>
  <si>
    <t>Kanne</t>
  </si>
  <si>
    <t>CA</t>
  </si>
  <si>
    <t>Can</t>
  </si>
  <si>
    <t>DNK</t>
  </si>
  <si>
    <t>Dunk</t>
  </si>
  <si>
    <t>DR</t>
  </si>
  <si>
    <t>Drum</t>
  </si>
  <si>
    <t>FAT</t>
  </si>
  <si>
    <t>Fat</t>
  </si>
  <si>
    <t>BLL</t>
  </si>
  <si>
    <t>Barrel</t>
  </si>
  <si>
    <t>KAP</t>
  </si>
  <si>
    <t>Kapsel</t>
  </si>
  <si>
    <t>AV</t>
  </si>
  <si>
    <t>Capsule</t>
  </si>
  <si>
    <t>Anbefalte enhetsbenevninger Salgsenhet + lager</t>
  </si>
  <si>
    <t>ESK</t>
  </si>
  <si>
    <t>Eske</t>
  </si>
  <si>
    <t>BX</t>
  </si>
  <si>
    <t>Box</t>
  </si>
  <si>
    <t>KRT</t>
  </si>
  <si>
    <t>Kartong</t>
  </si>
  <si>
    <t>CT</t>
  </si>
  <si>
    <t>Carton</t>
  </si>
  <si>
    <t>BRT</t>
  </si>
  <si>
    <t>Brett</t>
  </si>
  <si>
    <t>BD</t>
  </si>
  <si>
    <t>Board</t>
  </si>
  <si>
    <t>BNT</t>
  </si>
  <si>
    <t>Bunt</t>
  </si>
  <si>
    <t>BE</t>
  </si>
  <si>
    <t>Bundle</t>
  </si>
  <si>
    <t>KAS</t>
  </si>
  <si>
    <t>Kasse</t>
  </si>
  <si>
    <t>CS</t>
  </si>
  <si>
    <t>Case</t>
  </si>
  <si>
    <t>SKK</t>
  </si>
  <si>
    <t>Sekk</t>
  </si>
  <si>
    <t>SA</t>
  </si>
  <si>
    <t>Sack</t>
  </si>
  <si>
    <t>PLL</t>
  </si>
  <si>
    <t>Pall</t>
  </si>
  <si>
    <t>PF</t>
  </si>
  <si>
    <t>Pallet</t>
  </si>
  <si>
    <t>Tilleggssortiment: Øvrig forbruksmateriell/Reservedeler - Inngår ikke i evaluering av totalkostnad</t>
  </si>
  <si>
    <t>Forbruksmateriell: Prissammenlikningskurv</t>
  </si>
  <si>
    <t>Pris per salgsenhet til forsyningssenteret HSØ</t>
  </si>
  <si>
    <t>Pris per salgsenhet  til forsyningssenteret HSØ</t>
  </si>
  <si>
    <t>Lisens for IKT dashboard/software</t>
  </si>
  <si>
    <t>Pris per salgsenhet direkte til helseforetak</t>
  </si>
  <si>
    <t>Trall med hjul og kurv</t>
  </si>
  <si>
    <t>Kapnografi modul</t>
  </si>
  <si>
    <t>"Strykejern"</t>
  </si>
  <si>
    <t>Antatt forbruk ikke oppgitt/kjent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</si>
</sst>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0_-;\-* #,##0_-;_-* &quot;-&quot;??_-;_-@_-"/>
  </numFmts>
  <fonts count="4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name val="Calibri"/>
      <family val="2"/>
      <scheme val="minor"/>
    </font>
    <font>
      <b/>
      <sz val="18"/>
      <color theme="3"/>
      <name val="Calibri Light"/>
      <family val="2"/>
      <scheme val="major"/>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i/>
      <sz val="10"/>
      <color rgb="FF0000FF"/>
      <name val="Calibri"/>
      <family val="2"/>
      <scheme val="minor"/>
    </font>
    <font>
      <b/>
      <sz val="12"/>
      <color theme="0"/>
      <name val="Calibri"/>
      <family val="2"/>
      <scheme val="minor"/>
    </font>
    <font>
      <b/>
      <sz val="10"/>
      <color indexed="9"/>
      <name val="Calibri"/>
      <family val="2"/>
      <scheme val="minor"/>
    </font>
    <font>
      <b/>
      <sz val="12"/>
      <color indexed="9"/>
      <name val="Calibri"/>
      <family val="2"/>
      <scheme val="minor"/>
    </font>
    <font>
      <sz val="12"/>
      <name val="Calibri"/>
      <family val="2"/>
      <scheme val="minor"/>
    </font>
    <font>
      <sz val="10"/>
      <color indexed="9"/>
      <name val="Calibri"/>
      <family val="2"/>
      <scheme val="minor"/>
    </font>
    <font>
      <b/>
      <sz val="16"/>
      <name val="Calibri"/>
      <family val="2"/>
      <scheme val="minor"/>
    </font>
    <font>
      <b/>
      <sz val="12"/>
      <name val="Calibri"/>
      <family val="2"/>
      <scheme val="minor"/>
    </font>
    <font>
      <i/>
      <sz val="11"/>
      <color rgb="FF0000FF"/>
      <name val="Calibri"/>
      <family val="2"/>
      <scheme val="minor"/>
    </font>
    <font>
      <b/>
      <sz val="12"/>
      <color rgb="FFFF0000"/>
      <name val="Calibri"/>
      <family val="2"/>
      <scheme val="minor"/>
    </font>
    <font>
      <b/>
      <sz val="10"/>
      <color rgb="FFFF0000"/>
      <name val="Calibri"/>
      <family val="2"/>
      <scheme val="minor"/>
    </font>
    <font>
      <sz val="11"/>
      <color rgb="FF242424"/>
      <name val="Aptos Narrow"/>
      <family val="2"/>
    </font>
    <font>
      <sz val="10"/>
      <color rgb="FF000000"/>
      <name val="Calibri"/>
      <family val="2"/>
      <scheme val="minor"/>
    </font>
    <font>
      <sz val="11"/>
      <name val="Aptos Narrow"/>
      <family val="2"/>
    </font>
    <font>
      <i/>
      <sz val="10"/>
      <name val="Calibri"/>
      <family val="2"/>
      <scheme val="minor"/>
    </font>
    <font>
      <i/>
      <sz val="11"/>
      <name val="Calibri"/>
      <family val="2"/>
      <scheme val="minor"/>
    </font>
    <font>
      <b/>
      <sz val="14"/>
      <color rgb="FF000000"/>
      <name val="Calibri"/>
      <family val="2"/>
      <scheme val="minor"/>
    </font>
    <font>
      <i/>
      <sz val="10"/>
      <color rgb="FFFF0000"/>
      <name val="Calibri"/>
      <family val="2"/>
      <scheme val="minor"/>
    </font>
    <font>
      <b/>
      <sz val="14"/>
      <color rgb="FFFF0000"/>
      <name val="Calibri"/>
      <family val="2"/>
      <scheme val="minor"/>
    </font>
    <font>
      <sz val="11"/>
      <color rgb="FF00000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338D"/>
        <bgColor indexed="64"/>
      </patternFill>
    </fill>
    <fill>
      <patternFill patternType="solid">
        <fgColor indexed="2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rgb="FF92D050"/>
        <bgColor indexed="64"/>
      </patternFill>
    </fill>
    <fill>
      <patternFill patternType="solid">
        <fgColor rgb="FFC3DCEF"/>
        <bgColor indexed="64"/>
      </patternFill>
    </fill>
    <fill>
      <patternFill patternType="solid">
        <fgColor rgb="FF00338D"/>
        <bgColor auto="1"/>
      </patternFill>
    </fill>
    <fill>
      <patternFill patternType="solid">
        <fgColor rgb="FFFFFFCC"/>
        <bgColor indexed="64"/>
      </patternFill>
    </fill>
    <fill>
      <patternFill patternType="solid">
        <fgColor them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theme="3" tint="0.59999389629810485"/>
      </left>
      <right style="thin">
        <color theme="3" tint="0.59999389629810485"/>
      </right>
      <top/>
      <bottom/>
      <diagonal/>
    </border>
    <border>
      <left style="thin">
        <color theme="3" tint="0.59999389629810485"/>
      </left>
      <right style="thin">
        <color indexed="64"/>
      </right>
      <top/>
      <bottom/>
      <diagonal/>
    </border>
    <border>
      <left/>
      <right/>
      <top/>
      <bottom style="thin">
        <color indexed="64"/>
      </bottom>
      <diagonal/>
    </border>
    <border>
      <left style="thin">
        <color theme="3" tint="0.59999389629810485"/>
      </left>
      <right style="thin">
        <color theme="3" tint="0.59999389629810485"/>
      </right>
      <top/>
      <bottom style="thin">
        <color indexed="64"/>
      </bottom>
      <diagonal/>
    </border>
    <border>
      <left style="thin">
        <color theme="3" tint="0.59999389629810485"/>
      </left>
      <right style="thin">
        <color indexed="64"/>
      </right>
      <top/>
      <bottom style="thin">
        <color indexed="64"/>
      </bottom>
      <diagonal/>
    </border>
    <border>
      <left style="thin">
        <color theme="3" tint="0.59999389629810485"/>
      </left>
      <right style="thin">
        <color theme="3" tint="0.59999389629810485"/>
      </right>
      <top/>
      <bottom style="medium">
        <color theme="3" tint="0.59999389629810485"/>
      </bottom>
      <diagonal/>
    </border>
    <border>
      <left style="thin">
        <color theme="3" tint="0.59999389629810485"/>
      </left>
      <right style="thin">
        <color indexed="64"/>
      </right>
      <top/>
      <bottom style="medium">
        <color theme="3" tint="0.5999938962981048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theme="3" tint="0.59999389629810485"/>
      </right>
      <top/>
      <bottom style="medium">
        <color theme="3" tint="0.59999389629810485"/>
      </bottom>
      <diagonal/>
    </border>
    <border>
      <left style="thin">
        <color indexed="64"/>
      </left>
      <right style="thin">
        <color theme="3" tint="0.59999389629810485"/>
      </right>
      <top style="thin">
        <color theme="3" tint="0.59999389629810485"/>
      </top>
      <bottom/>
      <diagonal/>
    </border>
    <border>
      <left style="thin">
        <color indexed="64"/>
      </left>
      <right style="thin">
        <color theme="3" tint="0.59999389629810485"/>
      </right>
      <top/>
      <bottom style="thin">
        <color indexed="64"/>
      </bottom>
      <diagonal/>
    </border>
    <border>
      <left style="thin">
        <color indexed="64"/>
      </left>
      <right style="thin">
        <color theme="3" tint="0.59999389629810485"/>
      </right>
      <top/>
      <bottom/>
      <diagonal/>
    </border>
  </borders>
  <cellStyleXfs count="14">
    <xf numFmtId="0" fontId="0" fillId="0" borderId="0"/>
    <xf numFmtId="43" fontId="1" fillId="0" borderId="0" applyFont="0" applyFill="0" applyBorder="0" applyAlignment="0" applyProtection="0"/>
    <xf numFmtId="0" fontId="7" fillId="0" borderId="0"/>
    <xf numFmtId="164" fontId="7"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5" applyNumberFormat="0" applyFill="0" applyAlignment="0" applyProtection="0"/>
    <xf numFmtId="0" fontId="14" fillId="0" borderId="0" applyNumberFormat="0" applyFill="0" applyBorder="0" applyAlignment="0" applyProtection="0">
      <alignment vertical="top"/>
      <protection locked="0"/>
    </xf>
    <xf numFmtId="0" fontId="19" fillId="0" borderId="0"/>
    <xf numFmtId="0" fontId="21" fillId="0" borderId="0"/>
    <xf numFmtId="164" fontId="1" fillId="0" borderId="0" applyFont="0" applyFill="0" applyBorder="0" applyAlignment="0" applyProtection="0"/>
    <xf numFmtId="0" fontId="1" fillId="15" borderId="0"/>
    <xf numFmtId="0" fontId="25" fillId="16" borderId="2" applyBorder="0" applyAlignment="0">
      <alignment vertical="top"/>
    </xf>
    <xf numFmtId="0" fontId="1" fillId="17" borderId="0" applyBorder="0" applyAlignment="0">
      <alignment wrapText="1"/>
      <protection locked="0"/>
    </xf>
  </cellStyleXfs>
  <cellXfs count="248">
    <xf numFmtId="0" fontId="0" fillId="0" borderId="0" xfId="0"/>
    <xf numFmtId="0" fontId="3" fillId="0" borderId="0" xfId="0" applyFont="1"/>
    <xf numFmtId="0" fontId="0" fillId="0" borderId="0" xfId="0" applyAlignment="1">
      <alignment wrapText="1"/>
    </xf>
    <xf numFmtId="0" fontId="0" fillId="0" borderId="0" xfId="0" applyAlignment="1">
      <alignment horizontal="center" vertical="center" wrapText="1"/>
    </xf>
    <xf numFmtId="0" fontId="4" fillId="3" borderId="1" xfId="0" applyFont="1" applyFill="1"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2" fillId="3" borderId="1" xfId="0" applyFont="1" applyFill="1" applyBorder="1" applyAlignment="1">
      <alignment horizontal="center" vertical="top"/>
    </xf>
    <xf numFmtId="9"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3" fontId="0" fillId="3" borderId="1" xfId="0" applyNumberFormat="1" applyFill="1" applyBorder="1" applyAlignment="1">
      <alignment horizontal="center" vertical="top"/>
    </xf>
    <xf numFmtId="0" fontId="0" fillId="0" borderId="0" xfId="0" applyAlignment="1">
      <alignment horizontal="center" vertical="top"/>
    </xf>
    <xf numFmtId="0" fontId="2" fillId="3" borderId="1" xfId="0" applyFont="1" applyFill="1" applyBorder="1"/>
    <xf numFmtId="165" fontId="0" fillId="2" borderId="1" xfId="1" applyNumberFormat="1" applyFont="1" applyFill="1" applyBorder="1" applyAlignment="1">
      <alignment horizontal="center" vertical="top"/>
    </xf>
    <xf numFmtId="165" fontId="2" fillId="3" borderId="1" xfId="1" applyNumberFormat="1" applyFont="1" applyFill="1" applyBorder="1" applyAlignment="1">
      <alignment horizontal="right"/>
    </xf>
    <xf numFmtId="0" fontId="5" fillId="2" borderId="1" xfId="0" quotePrefix="1" applyFont="1" applyFill="1" applyBorder="1" applyAlignment="1">
      <alignment horizontal="left" vertical="top" wrapText="1"/>
    </xf>
    <xf numFmtId="0" fontId="0" fillId="2" borderId="1" xfId="0" applyFill="1" applyBorder="1" applyAlignment="1">
      <alignment horizontal="center" vertical="top" wrapText="1"/>
    </xf>
    <xf numFmtId="0" fontId="0" fillId="3" borderId="1" xfId="0" applyFill="1" applyBorder="1" applyAlignment="1">
      <alignment horizontal="center" vertical="top" wrapText="1"/>
    </xf>
    <xf numFmtId="0" fontId="5" fillId="3" borderId="1" xfId="0" quotePrefix="1" applyFont="1" applyFill="1" applyBorder="1" applyAlignment="1">
      <alignment horizontal="left" vertical="top" wrapText="1"/>
    </xf>
    <xf numFmtId="0" fontId="2" fillId="3" borderId="1" xfId="0" applyFont="1" applyFill="1" applyBorder="1" applyAlignment="1">
      <alignment horizontal="left" vertical="center" wrapText="1"/>
    </xf>
    <xf numFmtId="0" fontId="4" fillId="3"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left" vertical="top"/>
    </xf>
    <xf numFmtId="0" fontId="5" fillId="0" borderId="1" xfId="0" applyFont="1" applyBorder="1" applyAlignment="1">
      <alignment vertical="center" wrapText="1"/>
    </xf>
    <xf numFmtId="3" fontId="0" fillId="0" borderId="1" xfId="0" applyNumberFormat="1" applyBorder="1" applyAlignment="1">
      <alignment horizontal="center" vertical="top"/>
    </xf>
    <xf numFmtId="0" fontId="5" fillId="3" borderId="1" xfId="0" quotePrefix="1" applyFont="1" applyFill="1" applyBorder="1" applyAlignment="1">
      <alignment horizontal="center" wrapText="1"/>
    </xf>
    <xf numFmtId="0" fontId="13" fillId="0" borderId="0" xfId="0" applyFont="1" applyAlignment="1">
      <alignment horizontal="center"/>
    </xf>
    <xf numFmtId="0" fontId="0" fillId="0" borderId="0" xfId="0" applyAlignment="1">
      <alignment vertical="center"/>
    </xf>
    <xf numFmtId="0" fontId="10" fillId="0" borderId="0" xfId="5"/>
    <xf numFmtId="0" fontId="14" fillId="0" borderId="0" xfId="7" applyAlignment="1" applyProtection="1">
      <alignment horizontal="left"/>
    </xf>
    <xf numFmtId="0" fontId="2" fillId="6" borderId="1" xfId="0" applyFont="1" applyFill="1" applyBorder="1"/>
    <xf numFmtId="0" fontId="0" fillId="7" borderId="1" xfId="0" applyFill="1" applyBorder="1"/>
    <xf numFmtId="0" fontId="0" fillId="7"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7" borderId="1" xfId="0" applyFill="1" applyBorder="1" applyAlignment="1">
      <alignment vertical="top" wrapText="1"/>
    </xf>
    <xf numFmtId="0" fontId="0" fillId="0" borderId="1" xfId="0" applyBorder="1" applyAlignment="1">
      <alignment horizontal="center" vertical="top" wrapText="1"/>
    </xf>
    <xf numFmtId="0" fontId="0" fillId="2" borderId="1" xfId="0" quotePrefix="1" applyFill="1" applyBorder="1" applyAlignment="1">
      <alignment horizontal="left" vertical="center"/>
    </xf>
    <xf numFmtId="0" fontId="6" fillId="2" borderId="1" xfId="0" applyFont="1" applyFill="1" applyBorder="1" applyAlignment="1">
      <alignment wrapText="1"/>
    </xf>
    <xf numFmtId="165" fontId="0" fillId="2" borderId="1" xfId="1" applyNumberFormat="1" applyFont="1" applyFill="1" applyBorder="1" applyAlignment="1">
      <alignment horizontal="right" vertical="center"/>
    </xf>
    <xf numFmtId="0" fontId="6" fillId="2" borderId="1" xfId="0" applyFont="1" applyFill="1" applyBorder="1" applyAlignment="1">
      <alignment vertical="top" wrapText="1"/>
    </xf>
    <xf numFmtId="0" fontId="0" fillId="2" borderId="0" xfId="0" applyFill="1"/>
    <xf numFmtId="0" fontId="3" fillId="2" borderId="0" xfId="0" applyFont="1" applyFill="1"/>
    <xf numFmtId="0" fontId="0" fillId="2" borderId="0" xfId="0" applyFill="1" applyAlignment="1">
      <alignment horizontal="center" vertical="top"/>
    </xf>
    <xf numFmtId="0" fontId="2" fillId="2" borderId="0" xfId="0" applyFont="1" applyFill="1" applyAlignment="1">
      <alignment horizontal="center" vertical="top"/>
    </xf>
    <xf numFmtId="0" fontId="3" fillId="2" borderId="0" xfId="0" applyFont="1" applyFill="1" applyAlignment="1">
      <alignment horizontal="left"/>
    </xf>
    <xf numFmtId="0" fontId="0" fillId="2" borderId="1" xfId="0" applyFill="1" applyBorder="1"/>
    <xf numFmtId="0" fontId="2" fillId="7" borderId="1" xfId="0" applyFont="1" applyFill="1" applyBorder="1"/>
    <xf numFmtId="0" fontId="2" fillId="7" borderId="1" xfId="0" applyFont="1" applyFill="1" applyBorder="1" applyAlignment="1">
      <alignment vertical="top"/>
    </xf>
    <xf numFmtId="0" fontId="8" fillId="0" borderId="0" xfId="0" applyFont="1"/>
    <xf numFmtId="0" fontId="0" fillId="4" borderId="0" xfId="0" applyFill="1"/>
    <xf numFmtId="0" fontId="27" fillId="9" borderId="12" xfId="0" applyFont="1" applyFill="1" applyBorder="1" applyAlignment="1">
      <alignment horizontal="left"/>
    </xf>
    <xf numFmtId="0" fontId="27" fillId="9" borderId="13" xfId="0" applyFont="1" applyFill="1" applyBorder="1" applyAlignment="1">
      <alignment horizontal="left"/>
    </xf>
    <xf numFmtId="0" fontId="27" fillId="9" borderId="14" xfId="0" applyFont="1" applyFill="1" applyBorder="1" applyAlignment="1">
      <alignment horizontal="left"/>
    </xf>
    <xf numFmtId="0" fontId="28" fillId="0" borderId="0" xfId="0" applyFont="1"/>
    <xf numFmtId="0" fontId="20" fillId="0" borderId="0" xfId="0" applyFont="1"/>
    <xf numFmtId="0" fontId="20" fillId="10" borderId="17" xfId="0" applyFont="1" applyFill="1" applyBorder="1" applyAlignment="1">
      <alignment horizontal="center" vertical="top" wrapText="1"/>
    </xf>
    <xf numFmtId="0" fontId="8" fillId="0" borderId="21" xfId="0" applyFont="1" applyBorder="1" applyAlignment="1">
      <alignment vertical="top" wrapText="1"/>
    </xf>
    <xf numFmtId="0" fontId="20" fillId="10" borderId="17" xfId="0" applyFont="1" applyFill="1" applyBorder="1" applyAlignment="1">
      <alignment horizontal="left" vertical="top" wrapText="1"/>
    </xf>
    <xf numFmtId="0" fontId="22" fillId="0" borderId="0" xfId="0" applyFont="1"/>
    <xf numFmtId="0" fontId="18" fillId="0" borderId="1" xfId="0" applyFont="1" applyBorder="1" applyAlignment="1">
      <alignment vertical="top" wrapText="1"/>
    </xf>
    <xf numFmtId="0" fontId="8" fillId="0" borderId="0" xfId="0" applyFont="1" applyAlignment="1">
      <alignment wrapText="1"/>
    </xf>
    <xf numFmtId="0" fontId="8" fillId="0" borderId="1" xfId="0" applyFont="1" applyBorder="1"/>
    <xf numFmtId="0" fontId="2" fillId="7" borderId="1" xfId="0" applyFont="1" applyFill="1" applyBorder="1" applyAlignment="1">
      <alignment vertical="top" wrapText="1"/>
    </xf>
    <xf numFmtId="0" fontId="2" fillId="7" borderId="1" xfId="0" applyFont="1" applyFill="1" applyBorder="1" applyAlignment="1">
      <alignment horizontal="left" vertical="top"/>
    </xf>
    <xf numFmtId="0" fontId="0" fillId="7" borderId="1" xfId="0" applyFill="1" applyBorder="1" applyAlignment="1">
      <alignment vertical="top"/>
    </xf>
    <xf numFmtId="0" fontId="16" fillId="7" borderId="1" xfId="0" applyFont="1" applyFill="1" applyBorder="1" applyAlignment="1">
      <alignment horizontal="left" vertical="top"/>
    </xf>
    <xf numFmtId="0" fontId="0" fillId="7" borderId="1" xfId="0" applyFill="1" applyBorder="1" applyAlignment="1">
      <alignment horizontal="left" vertical="top" wrapText="1"/>
    </xf>
    <xf numFmtId="0" fontId="15" fillId="7" borderId="1" xfId="0" applyFont="1" applyFill="1" applyBorder="1" applyAlignment="1">
      <alignment horizontal="left" vertical="top" wrapText="1"/>
    </xf>
    <xf numFmtId="0" fontId="17" fillId="7" borderId="1" xfId="0" applyFont="1" applyFill="1" applyBorder="1" applyAlignment="1">
      <alignment horizontal="left" vertical="top" wrapText="1"/>
    </xf>
    <xf numFmtId="0" fontId="6" fillId="3" borderId="1" xfId="0" applyFont="1" applyFill="1" applyBorder="1" applyAlignment="1">
      <alignment horizontal="center" vertical="top" wrapText="1"/>
    </xf>
    <xf numFmtId="0" fontId="2" fillId="3" borderId="1" xfId="0" applyFont="1" applyFill="1" applyBorder="1" applyAlignment="1">
      <alignment horizontal="left" vertical="top"/>
    </xf>
    <xf numFmtId="2" fontId="2" fillId="3" borderId="1" xfId="0" applyNumberFormat="1" applyFont="1" applyFill="1" applyBorder="1" applyAlignment="1">
      <alignment horizontal="right" vertical="top"/>
    </xf>
    <xf numFmtId="0" fontId="8" fillId="0" borderId="1" xfId="0" applyFont="1" applyBorder="1" applyAlignment="1">
      <alignment vertical="top" wrapText="1"/>
    </xf>
    <xf numFmtId="0" fontId="8" fillId="0" borderId="1" xfId="0" applyFont="1" applyBorder="1" applyAlignment="1">
      <alignment horizontal="left" vertical="top" wrapText="1"/>
    </xf>
    <xf numFmtId="0" fontId="26" fillId="11" borderId="0" xfId="0" applyFont="1" applyFill="1"/>
    <xf numFmtId="0" fontId="29" fillId="11" borderId="0" xfId="0" applyFont="1" applyFill="1"/>
    <xf numFmtId="0" fontId="20" fillId="10" borderId="25" xfId="0" applyFont="1" applyFill="1" applyBorder="1" applyAlignment="1">
      <alignment horizontal="center" vertical="top" wrapText="1"/>
    </xf>
    <xf numFmtId="0" fontId="8" fillId="10" borderId="25" xfId="0" applyFont="1" applyFill="1" applyBorder="1" applyAlignment="1">
      <alignment horizontal="center" vertical="top" wrapText="1"/>
    </xf>
    <xf numFmtId="0" fontId="20" fillId="12" borderId="21" xfId="0" applyFont="1" applyFill="1" applyBorder="1"/>
    <xf numFmtId="0" fontId="8" fillId="0" borderId="21" xfId="0" applyFont="1" applyBorder="1"/>
    <xf numFmtId="0" fontId="20" fillId="12" borderId="1" xfId="0" applyFont="1" applyFill="1" applyBorder="1"/>
    <xf numFmtId="0" fontId="20" fillId="12" borderId="26" xfId="0" applyFont="1" applyFill="1" applyBorder="1"/>
    <xf numFmtId="0" fontId="8" fillId="0" borderId="26" xfId="0" applyFont="1" applyBorder="1"/>
    <xf numFmtId="0" fontId="26" fillId="13" borderId="0" xfId="0" applyFont="1" applyFill="1"/>
    <xf numFmtId="0" fontId="29" fillId="13" borderId="0" xfId="0" applyFont="1" applyFill="1"/>
    <xf numFmtId="0" fontId="20" fillId="14" borderId="21" xfId="0" applyFont="1" applyFill="1" applyBorder="1"/>
    <xf numFmtId="0" fontId="20" fillId="14" borderId="1" xfId="0" applyFont="1" applyFill="1" applyBorder="1"/>
    <xf numFmtId="0" fontId="20" fillId="14" borderId="26" xfId="0" applyFont="1" applyFill="1" applyBorder="1"/>
    <xf numFmtId="0" fontId="17" fillId="2" borderId="1" xfId="0" applyFont="1" applyFill="1" applyBorder="1" applyAlignment="1">
      <alignment horizontal="left" vertical="top" wrapText="1"/>
    </xf>
    <xf numFmtId="0" fontId="17" fillId="2" borderId="1" xfId="0" applyFont="1" applyFill="1" applyBorder="1" applyAlignment="1">
      <alignment horizontal="center" vertical="top"/>
    </xf>
    <xf numFmtId="9" fontId="17" fillId="2" borderId="1" xfId="0" applyNumberFormat="1" applyFont="1" applyFill="1" applyBorder="1" applyAlignment="1">
      <alignment horizontal="center" vertical="top"/>
    </xf>
    <xf numFmtId="0" fontId="17" fillId="2" borderId="1" xfId="0" applyFont="1" applyFill="1" applyBorder="1" applyAlignment="1">
      <alignment horizontal="center" vertical="top" wrapText="1"/>
    </xf>
    <xf numFmtId="0" fontId="2" fillId="4" borderId="0" xfId="0" applyFont="1" applyFill="1" applyAlignment="1">
      <alignment horizontal="center" vertical="top"/>
    </xf>
    <xf numFmtId="0" fontId="15" fillId="2" borderId="0" xfId="0" applyFont="1" applyFill="1"/>
    <xf numFmtId="49" fontId="31" fillId="3" borderId="1" xfId="12" applyNumberFormat="1" applyFont="1" applyFill="1" applyBorder="1" applyAlignment="1">
      <alignment vertical="center"/>
    </xf>
    <xf numFmtId="49" fontId="31" fillId="3" borderId="1" xfId="12" applyNumberFormat="1" applyFont="1" applyFill="1" applyBorder="1" applyAlignment="1">
      <alignment vertical="center" wrapText="1"/>
    </xf>
    <xf numFmtId="44" fontId="0" fillId="4" borderId="1" xfId="13" applyNumberFormat="1" applyFont="1" applyFill="1" applyBorder="1" applyAlignment="1">
      <alignment vertical="center" wrapText="1"/>
      <protection locked="0"/>
    </xf>
    <xf numFmtId="0" fontId="1" fillId="4" borderId="1" xfId="13" applyFill="1" applyBorder="1" applyAlignment="1">
      <alignment vertical="center" wrapText="1"/>
      <protection locked="0"/>
    </xf>
    <xf numFmtId="44" fontId="32" fillId="4" borderId="1" xfId="13" applyNumberFormat="1" applyFont="1" applyFill="1" applyBorder="1" applyAlignment="1">
      <alignment vertical="center" wrapText="1"/>
      <protection locked="0"/>
    </xf>
    <xf numFmtId="0" fontId="23" fillId="0" borderId="0" xfId="0" applyFont="1"/>
    <xf numFmtId="49" fontId="20" fillId="7" borderId="0" xfId="6" applyNumberFormat="1" applyFont="1" applyFill="1" applyBorder="1" applyAlignment="1">
      <alignment horizontal="center" vertical="center"/>
    </xf>
    <xf numFmtId="49" fontId="20" fillId="7" borderId="0" xfId="6" applyNumberFormat="1" applyFont="1" applyFill="1" applyBorder="1" applyAlignment="1">
      <alignment horizontal="center" vertical="center" wrapText="1"/>
    </xf>
    <xf numFmtId="49" fontId="20" fillId="7" borderId="27" xfId="6" applyNumberFormat="1" applyFont="1" applyFill="1" applyBorder="1" applyAlignment="1">
      <alignment horizontal="center" vertical="center" wrapText="1"/>
    </xf>
    <xf numFmtId="49" fontId="20" fillId="7" borderId="27" xfId="6" applyNumberFormat="1" applyFont="1" applyFill="1" applyBorder="1" applyAlignment="1">
      <alignment horizontal="center" vertical="center"/>
    </xf>
    <xf numFmtId="49" fontId="34" fillId="7" borderId="0" xfId="6" applyNumberFormat="1" applyFont="1" applyFill="1" applyBorder="1" applyAlignment="1">
      <alignment horizontal="center" vertical="center" wrapText="1"/>
    </xf>
    <xf numFmtId="2" fontId="20" fillId="7" borderId="28" xfId="6" applyNumberFormat="1" applyFont="1" applyFill="1" applyBorder="1" applyAlignment="1">
      <alignment horizontal="center" vertical="center" wrapText="1"/>
    </xf>
    <xf numFmtId="0" fontId="35" fillId="7" borderId="29" xfId="0" applyFont="1" applyFill="1" applyBorder="1" applyAlignment="1">
      <alignment wrapText="1"/>
    </xf>
    <xf numFmtId="49" fontId="38" fillId="7" borderId="29" xfId="9" applyNumberFormat="1" applyFont="1" applyFill="1" applyBorder="1" applyAlignment="1">
      <alignment horizontal="left" vertical="top" wrapText="1"/>
    </xf>
    <xf numFmtId="49" fontId="18" fillId="7" borderId="29" xfId="0" quotePrefix="1" applyNumberFormat="1" applyFont="1" applyFill="1" applyBorder="1" applyAlignment="1">
      <alignment horizontal="left" vertical="top"/>
    </xf>
    <xf numFmtId="0" fontId="36" fillId="7" borderId="30" xfId="0" quotePrefix="1" applyFont="1" applyFill="1" applyBorder="1" applyAlignment="1">
      <alignment vertical="top"/>
    </xf>
    <xf numFmtId="0" fontId="8" fillId="7" borderId="30" xfId="0" quotePrefix="1" applyFont="1" applyFill="1" applyBorder="1" applyAlignment="1">
      <alignment vertical="top"/>
    </xf>
    <xf numFmtId="49" fontId="18" fillId="7" borderId="29" xfId="0" quotePrefix="1" applyNumberFormat="1" applyFont="1" applyFill="1" applyBorder="1" applyAlignment="1">
      <alignment vertical="top"/>
    </xf>
    <xf numFmtId="2" fontId="18" fillId="7" borderId="29" xfId="0" quotePrefix="1" applyNumberFormat="1" applyFont="1" applyFill="1" applyBorder="1" applyAlignment="1">
      <alignment vertical="top"/>
    </xf>
    <xf numFmtId="0" fontId="20" fillId="7" borderId="30" xfId="0" quotePrefix="1" applyFont="1" applyFill="1" applyBorder="1" applyAlignment="1">
      <alignment vertical="top"/>
    </xf>
    <xf numFmtId="44" fontId="18" fillId="7" borderId="30" xfId="0" quotePrefix="1" applyNumberFormat="1" applyFont="1" applyFill="1" applyBorder="1" applyAlignment="1">
      <alignment vertical="top"/>
    </xf>
    <xf numFmtId="0" fontId="18" fillId="7" borderId="31" xfId="0" applyFont="1" applyFill="1" applyBorder="1" applyAlignment="1" applyProtection="1">
      <alignment vertical="top"/>
      <protection locked="0"/>
    </xf>
    <xf numFmtId="0" fontId="1" fillId="7" borderId="28" xfId="0" applyFont="1" applyFill="1" applyBorder="1" applyAlignment="1" applyProtection="1">
      <alignment vertical="top"/>
      <protection locked="0"/>
    </xf>
    <xf numFmtId="0" fontId="35" fillId="18" borderId="1" xfId="0" applyFont="1" applyFill="1" applyBorder="1" applyAlignment="1">
      <alignment wrapText="1"/>
    </xf>
    <xf numFmtId="49" fontId="8" fillId="0" borderId="1" xfId="9" applyNumberFormat="1" applyFont="1" applyBorder="1" applyAlignment="1" applyProtection="1">
      <alignment horizontal="left" vertical="top" wrapText="1"/>
      <protection locked="0"/>
    </xf>
    <xf numFmtId="49" fontId="18" fillId="0" borderId="1" xfId="0" quotePrefix="1" applyNumberFormat="1" applyFont="1" applyBorder="1" applyAlignment="1" applyProtection="1">
      <alignment horizontal="left" vertical="top"/>
      <protection locked="0"/>
    </xf>
    <xf numFmtId="0" fontId="8" fillId="2" borderId="1" xfId="0" quotePrefix="1" applyFont="1" applyFill="1" applyBorder="1" applyAlignment="1">
      <alignment vertical="top"/>
    </xf>
    <xf numFmtId="49" fontId="18" fillId="0" borderId="1" xfId="0" quotePrefix="1" applyNumberFormat="1" applyFont="1" applyBorder="1" applyAlignment="1" applyProtection="1">
      <alignment vertical="top"/>
      <protection locked="0"/>
    </xf>
    <xf numFmtId="2" fontId="18" fillId="0" borderId="1" xfId="0" quotePrefix="1" applyNumberFormat="1" applyFont="1" applyBorder="1" applyAlignment="1" applyProtection="1">
      <alignment vertical="top"/>
      <protection locked="0"/>
    </xf>
    <xf numFmtId="44" fontId="18" fillId="2" borderId="1" xfId="0" quotePrefix="1" applyNumberFormat="1" applyFont="1" applyFill="1" applyBorder="1" applyAlignment="1">
      <alignment vertical="top"/>
    </xf>
    <xf numFmtId="0" fontId="18" fillId="0" borderId="1" xfId="0" applyFont="1" applyBorder="1" applyAlignment="1" applyProtection="1">
      <alignment vertical="top"/>
      <protection locked="0"/>
    </xf>
    <xf numFmtId="49" fontId="37" fillId="18" borderId="1" xfId="9" applyNumberFormat="1" applyFont="1" applyFill="1" applyBorder="1" applyAlignment="1">
      <alignment horizontal="left" vertical="top" wrapText="1"/>
    </xf>
    <xf numFmtId="0" fontId="1" fillId="7" borderId="27" xfId="0" quotePrefix="1" applyFont="1" applyFill="1" applyBorder="1" applyAlignment="1">
      <alignment vertical="top"/>
    </xf>
    <xf numFmtId="0" fontId="17" fillId="7" borderId="27" xfId="0" quotePrefix="1" applyFont="1" applyFill="1" applyBorder="1" applyAlignment="1">
      <alignment vertical="top"/>
    </xf>
    <xf numFmtId="44" fontId="1" fillId="7" borderId="27" xfId="0" quotePrefix="1" applyNumberFormat="1" applyFont="1" applyFill="1" applyBorder="1" applyAlignment="1">
      <alignment vertical="top"/>
    </xf>
    <xf numFmtId="49" fontId="24" fillId="0" borderId="1" xfId="9" applyNumberFormat="1" applyFont="1" applyBorder="1" applyAlignment="1" applyProtection="1">
      <alignment horizontal="left" vertical="top" wrapText="1"/>
      <protection locked="0"/>
    </xf>
    <xf numFmtId="0" fontId="35" fillId="18" borderId="1" xfId="0" applyFont="1" applyFill="1" applyBorder="1" applyAlignment="1">
      <alignment vertical="top" wrapText="1"/>
    </xf>
    <xf numFmtId="0" fontId="18" fillId="2" borderId="1" xfId="0" quotePrefix="1" applyFont="1" applyFill="1" applyBorder="1" applyAlignment="1" applyProtection="1">
      <alignment vertical="top"/>
      <protection locked="0"/>
    </xf>
    <xf numFmtId="49" fontId="20" fillId="7" borderId="32" xfId="6" applyNumberFormat="1" applyFont="1" applyFill="1" applyBorder="1" applyAlignment="1">
      <alignment horizontal="center" vertical="center"/>
    </xf>
    <xf numFmtId="49" fontId="20" fillId="7" borderId="32" xfId="6" applyNumberFormat="1" applyFont="1" applyFill="1" applyBorder="1" applyAlignment="1">
      <alignment horizontal="center" vertical="center" wrapText="1"/>
    </xf>
    <xf numFmtId="2" fontId="20" fillId="7" borderId="33" xfId="6" applyNumberFormat="1" applyFont="1" applyFill="1" applyBorder="1" applyAlignment="1">
      <alignment horizontal="center" vertical="center" wrapText="1"/>
    </xf>
    <xf numFmtId="49" fontId="40" fillId="8" borderId="34" xfId="0" applyNumberFormat="1" applyFont="1" applyFill="1" applyBorder="1"/>
    <xf numFmtId="49" fontId="2" fillId="8" borderId="35" xfId="0" applyNumberFormat="1" applyFont="1" applyFill="1" applyBorder="1" applyAlignment="1">
      <alignment horizontal="center"/>
    </xf>
    <xf numFmtId="49" fontId="0" fillId="8" borderId="35" xfId="0" applyNumberFormat="1" applyFill="1" applyBorder="1" applyAlignment="1">
      <alignment horizontal="center" wrapText="1"/>
    </xf>
    <xf numFmtId="0" fontId="18" fillId="8" borderId="35" xfId="0" applyFont="1" applyFill="1" applyBorder="1" applyAlignment="1">
      <alignment horizontal="center" wrapText="1"/>
    </xf>
    <xf numFmtId="0" fontId="0" fillId="8" borderId="36" xfId="0" applyFill="1" applyBorder="1" applyAlignment="1">
      <alignment horizontal="center"/>
    </xf>
    <xf numFmtId="49" fontId="2" fillId="8" borderId="29" xfId="0" applyNumberFormat="1" applyFont="1" applyFill="1" applyBorder="1" applyAlignment="1">
      <alignment horizontal="center"/>
    </xf>
    <xf numFmtId="49" fontId="0" fillId="8" borderId="29" xfId="0" applyNumberFormat="1" applyFill="1" applyBorder="1" applyAlignment="1">
      <alignment horizontal="center" wrapText="1"/>
    </xf>
    <xf numFmtId="0" fontId="18" fillId="8" borderId="29" xfId="0" applyFont="1" applyFill="1" applyBorder="1" applyAlignment="1">
      <alignment horizontal="center" wrapText="1"/>
    </xf>
    <xf numFmtId="0" fontId="33" fillId="8" borderId="29" xfId="0" applyFont="1" applyFill="1" applyBorder="1" applyAlignment="1">
      <alignment horizontal="left"/>
    </xf>
    <xf numFmtId="0" fontId="0" fillId="8" borderId="38" xfId="0" applyFill="1" applyBorder="1" applyAlignment="1">
      <alignment horizontal="center"/>
    </xf>
    <xf numFmtId="49" fontId="22" fillId="0" borderId="1" xfId="9" applyNumberFormat="1" applyFont="1" applyBorder="1" applyAlignment="1" applyProtection="1">
      <alignment horizontal="left" vertical="top" wrapText="1"/>
      <protection locked="0"/>
    </xf>
    <xf numFmtId="49" fontId="42" fillId="8" borderId="37" xfId="0" applyNumberFormat="1" applyFont="1" applyFill="1" applyBorder="1"/>
    <xf numFmtId="49" fontId="20" fillId="7" borderId="39" xfId="6" applyNumberFormat="1" applyFont="1" applyFill="1" applyBorder="1" applyAlignment="1">
      <alignment horizontal="center" vertical="center"/>
    </xf>
    <xf numFmtId="49" fontId="31" fillId="7" borderId="40" xfId="6" applyNumberFormat="1" applyFont="1" applyFill="1" applyBorder="1" applyAlignment="1">
      <alignment horizontal="left" vertical="center"/>
    </xf>
    <xf numFmtId="0" fontId="0" fillId="7" borderId="0" xfId="0" applyFill="1"/>
    <xf numFmtId="49" fontId="20" fillId="7" borderId="41" xfId="9" applyNumberFormat="1" applyFont="1" applyFill="1" applyBorder="1" applyAlignment="1">
      <alignment horizontal="left" vertical="top" wrapText="1"/>
    </xf>
    <xf numFmtId="0" fontId="35" fillId="7" borderId="0" xfId="0" applyFont="1" applyFill="1" applyAlignment="1">
      <alignment wrapText="1"/>
    </xf>
    <xf numFmtId="49" fontId="39" fillId="7" borderId="0" xfId="9" applyNumberFormat="1" applyFont="1" applyFill="1" applyAlignment="1">
      <alignment horizontal="left" vertical="top" wrapText="1"/>
    </xf>
    <xf numFmtId="49" fontId="1" fillId="7" borderId="0" xfId="0" quotePrefix="1" applyNumberFormat="1" applyFont="1" applyFill="1" applyAlignment="1">
      <alignment horizontal="left" vertical="top"/>
    </xf>
    <xf numFmtId="49" fontId="1" fillId="7" borderId="0" xfId="0" quotePrefix="1" applyNumberFormat="1" applyFont="1" applyFill="1" applyAlignment="1">
      <alignment vertical="top"/>
    </xf>
    <xf numFmtId="2" fontId="1" fillId="7" borderId="0" xfId="0" quotePrefix="1" applyNumberFormat="1" applyFont="1" applyFill="1" applyAlignment="1">
      <alignment vertical="top"/>
    </xf>
    <xf numFmtId="0" fontId="38" fillId="2" borderId="1" xfId="0" quotePrefix="1" applyFont="1" applyFill="1" applyBorder="1" applyAlignment="1">
      <alignment horizontal="left" vertical="top" wrapText="1"/>
    </xf>
    <xf numFmtId="0" fontId="41" fillId="2" borderId="1" xfId="0" quotePrefix="1" applyFont="1" applyFill="1" applyBorder="1" applyAlignment="1">
      <alignment horizontal="left" vertical="top" wrapText="1"/>
    </xf>
    <xf numFmtId="165" fontId="17" fillId="2" borderId="1" xfId="1" applyNumberFormat="1" applyFont="1" applyFill="1" applyBorder="1" applyAlignment="1">
      <alignment horizontal="center" vertical="top"/>
    </xf>
    <xf numFmtId="49" fontId="31" fillId="7" borderId="42" xfId="9" applyNumberFormat="1" applyFont="1" applyFill="1" applyBorder="1" applyAlignment="1">
      <alignment horizontal="left" vertical="center"/>
    </xf>
    <xf numFmtId="49" fontId="24" fillId="2" borderId="1" xfId="9" applyNumberFormat="1" applyFont="1" applyFill="1" applyBorder="1" applyAlignment="1" applyProtection="1">
      <alignment horizontal="left" vertical="top" wrapText="1"/>
      <protection locked="0"/>
    </xf>
    <xf numFmtId="0" fontId="35" fillId="2" borderId="1" xfId="0" applyFont="1" applyFill="1" applyBorder="1" applyAlignment="1">
      <alignment vertical="top" wrapText="1"/>
    </xf>
    <xf numFmtId="49" fontId="8" fillId="2" borderId="1" xfId="9" applyNumberFormat="1" applyFont="1" applyFill="1" applyBorder="1" applyAlignment="1" applyProtection="1">
      <alignment horizontal="left" vertical="top" wrapText="1"/>
      <protection locked="0"/>
    </xf>
    <xf numFmtId="49" fontId="18" fillId="2" borderId="1" xfId="0" quotePrefix="1" applyNumberFormat="1" applyFont="1" applyFill="1" applyBorder="1" applyAlignment="1" applyProtection="1">
      <alignment horizontal="left" vertical="top"/>
      <protection locked="0"/>
    </xf>
    <xf numFmtId="49" fontId="18" fillId="2" borderId="1" xfId="0" quotePrefix="1" applyNumberFormat="1" applyFont="1" applyFill="1" applyBorder="1" applyAlignment="1" applyProtection="1">
      <alignment vertical="top"/>
      <protection locked="0"/>
    </xf>
    <xf numFmtId="2" fontId="18" fillId="2" borderId="1" xfId="0" quotePrefix="1" applyNumberFormat="1" applyFont="1" applyFill="1" applyBorder="1" applyAlignment="1" applyProtection="1">
      <alignment vertical="top"/>
      <protection locked="0"/>
    </xf>
    <xf numFmtId="0" fontId="18" fillId="2" borderId="1" xfId="0" applyFont="1" applyFill="1" applyBorder="1" applyAlignment="1" applyProtection="1">
      <alignment vertical="top"/>
      <protection locked="0"/>
    </xf>
    <xf numFmtId="49" fontId="20" fillId="2" borderId="1" xfId="9" applyNumberFormat="1" applyFont="1" applyFill="1" applyBorder="1" applyAlignment="1">
      <alignment horizontal="left" vertical="top" wrapText="1"/>
    </xf>
    <xf numFmtId="0" fontId="1" fillId="7" borderId="27" xfId="0" quotePrefix="1" applyFont="1" applyFill="1" applyBorder="1" applyAlignment="1">
      <alignment vertical="top" wrapText="1"/>
    </xf>
    <xf numFmtId="0" fontId="16" fillId="3" borderId="1" xfId="0" applyFont="1" applyFill="1" applyBorder="1" applyAlignment="1">
      <alignment horizontal="left" vertical="top" wrapText="1"/>
    </xf>
    <xf numFmtId="0" fontId="35" fillId="18" borderId="1" xfId="0" quotePrefix="1" applyFont="1" applyFill="1" applyBorder="1" applyAlignment="1">
      <alignment vertical="top" wrapText="1"/>
    </xf>
    <xf numFmtId="49" fontId="37" fillId="18" borderId="1" xfId="9" applyNumberFormat="1" applyFont="1" applyFill="1" applyBorder="1" applyAlignment="1">
      <alignment wrapText="1"/>
    </xf>
    <xf numFmtId="49" fontId="38" fillId="2" borderId="1" xfId="9" applyNumberFormat="1" applyFont="1" applyFill="1" applyBorder="1" applyAlignment="1" applyProtection="1">
      <alignment horizontal="left" vertical="top" wrapText="1"/>
      <protection locked="0"/>
    </xf>
    <xf numFmtId="0" fontId="37" fillId="18" borderId="1" xfId="0" quotePrefix="1" applyFont="1" applyFill="1" applyBorder="1" applyAlignment="1">
      <alignment vertical="top" wrapText="1"/>
    </xf>
    <xf numFmtId="0" fontId="37" fillId="18" borderId="1" xfId="0" applyFont="1" applyFill="1" applyBorder="1" applyAlignment="1">
      <alignment wrapText="1"/>
    </xf>
    <xf numFmtId="49" fontId="8" fillId="18" borderId="1" xfId="9" applyNumberFormat="1" applyFont="1" applyFill="1" applyBorder="1" applyAlignment="1" applyProtection="1">
      <alignment horizontal="center" vertical="top" wrapText="1"/>
      <protection locked="0"/>
    </xf>
    <xf numFmtId="0" fontId="2" fillId="4" borderId="0" xfId="0" applyFont="1" applyFill="1" applyAlignment="1">
      <alignment horizontal="right" vertical="top"/>
    </xf>
    <xf numFmtId="165" fontId="2" fillId="4" borderId="0" xfId="1" applyNumberFormat="1" applyFont="1" applyFill="1" applyBorder="1" applyAlignment="1">
      <alignment horizontal="right"/>
    </xf>
    <xf numFmtId="0" fontId="17" fillId="2" borderId="1" xfId="0" quotePrefix="1" applyFont="1" applyFill="1" applyBorder="1" applyAlignment="1">
      <alignment horizontal="left" vertical="center"/>
    </xf>
    <xf numFmtId="0" fontId="15" fillId="4" borderId="1" xfId="0" applyFont="1" applyFill="1" applyBorder="1" applyAlignment="1">
      <alignment horizontal="center" vertical="center"/>
    </xf>
    <xf numFmtId="0" fontId="43" fillId="2" borderId="1" xfId="0" applyFont="1" applyFill="1" applyBorder="1" applyAlignment="1">
      <alignment horizontal="center" vertical="center"/>
    </xf>
    <xf numFmtId="0" fontId="2" fillId="3" borderId="1" xfId="0" applyFont="1" applyFill="1" applyBorder="1" applyAlignment="1">
      <alignment horizontal="right" vertical="top"/>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wrapText="1"/>
    </xf>
    <xf numFmtId="0" fontId="2" fillId="3" borderId="2" xfId="0" applyFont="1" applyFill="1" applyBorder="1" applyAlignment="1">
      <alignment horizontal="left" vertical="top"/>
    </xf>
    <xf numFmtId="0" fontId="0" fillId="0" borderId="3" xfId="0" applyBorder="1" applyAlignment="1">
      <alignment horizontal="left" vertical="top"/>
    </xf>
    <xf numFmtId="0" fontId="0" fillId="2" borderId="1" xfId="0" applyFill="1" applyBorder="1" applyAlignment="1">
      <alignment vertical="top" wrapText="1"/>
    </xf>
    <xf numFmtId="0" fontId="0" fillId="0" borderId="1" xfId="0" applyBorder="1" applyAlignment="1">
      <alignment wrapText="1"/>
    </xf>
    <xf numFmtId="0" fontId="2" fillId="3"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xf numFmtId="0" fontId="15" fillId="0" borderId="1" xfId="0" applyFont="1" applyBorder="1" applyAlignment="1"/>
    <xf numFmtId="0" fontId="12" fillId="5" borderId="0" xfId="0" applyFont="1" applyFill="1" applyAlignment="1">
      <alignment horizontal="left"/>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17"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7"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2" fillId="0" borderId="2" xfId="0" applyFont="1" applyBorder="1" applyAlignment="1">
      <alignment horizontal="left" vertical="top" wrapText="1"/>
    </xf>
    <xf numFmtId="0" fontId="2" fillId="3" borderId="1" xfId="0" applyFont="1" applyFill="1" applyBorder="1" applyAlignment="1"/>
    <xf numFmtId="0" fontId="2" fillId="0" borderId="1" xfId="0" applyFont="1" applyBorder="1" applyAlignment="1"/>
    <xf numFmtId="0" fontId="2" fillId="3" borderId="2" xfId="0" applyFont="1" applyFill="1" applyBorder="1" applyAlignment="1">
      <alignment horizontal="center"/>
    </xf>
    <xf numFmtId="0" fontId="2" fillId="3" borderId="4" xfId="0" applyFont="1" applyFill="1" applyBorder="1" applyAlignment="1">
      <alignment horizontal="center"/>
    </xf>
    <xf numFmtId="0" fontId="0" fillId="0" borderId="3" xfId="0" applyBorder="1" applyAlignment="1">
      <alignment horizontal="center"/>
    </xf>
    <xf numFmtId="0" fontId="17" fillId="2" borderId="0" xfId="11" applyFont="1" applyFill="1" applyAlignment="1">
      <alignment horizontal="left" vertical="center" wrapText="1"/>
    </xf>
    <xf numFmtId="49" fontId="30" fillId="3" borderId="2" xfId="12" applyNumberFormat="1" applyFont="1" applyFill="1" applyBorder="1" applyAlignment="1">
      <alignment horizontal="center" vertical="center"/>
    </xf>
    <xf numFmtId="49" fontId="30" fillId="3" borderId="4" xfId="12" applyNumberFormat="1" applyFont="1" applyFill="1" applyBorder="1" applyAlignment="1">
      <alignment horizontal="center" vertical="center"/>
    </xf>
    <xf numFmtId="49" fontId="30" fillId="3" borderId="3" xfId="12" applyNumberFormat="1" applyFont="1" applyFill="1" applyBorder="1" applyAlignment="1">
      <alignment horizontal="center" vertical="center"/>
    </xf>
    <xf numFmtId="0" fontId="8" fillId="0" borderId="1" xfId="0" applyFont="1" applyBorder="1" applyAlignment="1">
      <alignmen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vertical="top" wrapText="1"/>
    </xf>
    <xf numFmtId="0" fontId="18" fillId="0" borderId="4" xfId="0" applyFont="1" applyBorder="1" applyAlignment="1">
      <alignment vertical="top" wrapText="1"/>
    </xf>
    <xf numFmtId="0" fontId="18" fillId="0" borderId="3" xfId="0" applyFont="1" applyBorder="1" applyAlignment="1">
      <alignment vertical="top" wrapTex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24" xfId="0" applyFont="1" applyBorder="1" applyAlignment="1">
      <alignment horizontal="left" vertical="top" wrapText="1"/>
    </xf>
    <xf numFmtId="0" fontId="26" fillId="9" borderId="15" xfId="0" applyFont="1" applyFill="1" applyBorder="1" applyAlignment="1">
      <alignment horizontal="left"/>
    </xf>
    <xf numFmtId="0" fontId="26" fillId="9" borderId="16" xfId="0" applyFont="1" applyFill="1" applyBorder="1" applyAlignment="1">
      <alignment horizontal="left"/>
    </xf>
    <xf numFmtId="0" fontId="20" fillId="10" borderId="18" xfId="0" applyFont="1" applyFill="1" applyBorder="1" applyAlignment="1">
      <alignment horizontal="center" vertical="top" wrapText="1"/>
    </xf>
    <xf numFmtId="0" fontId="20" fillId="10" borderId="19" xfId="0" applyFont="1" applyFill="1" applyBorder="1" applyAlignment="1">
      <alignment horizontal="center" vertical="top" wrapText="1"/>
    </xf>
    <xf numFmtId="0" fontId="20" fillId="10" borderId="20" xfId="0" applyFont="1" applyFill="1" applyBorder="1" applyAlignment="1">
      <alignment horizontal="center" vertical="top" wrapText="1"/>
    </xf>
    <xf numFmtId="0" fontId="8" fillId="0" borderId="1" xfId="0" applyFont="1" applyBorder="1" applyAlignment="1">
      <alignment horizontal="left" vertical="top" wrapText="1"/>
    </xf>
    <xf numFmtId="0" fontId="20" fillId="0" borderId="1" xfId="0" applyFont="1" applyBorder="1" applyAlignment="1">
      <alignment horizontal="left" vertical="top" wrapText="1"/>
    </xf>
    <xf numFmtId="0" fontId="20" fillId="10" borderId="18" xfId="0" applyFont="1" applyFill="1" applyBorder="1" applyAlignment="1">
      <alignment horizontal="left" vertical="top" wrapText="1"/>
    </xf>
    <xf numFmtId="0" fontId="20" fillId="10" borderId="19" xfId="0" applyFont="1" applyFill="1" applyBorder="1" applyAlignment="1">
      <alignment horizontal="left" vertical="top" wrapText="1"/>
    </xf>
    <xf numFmtId="0" fontId="20" fillId="10" borderId="20" xfId="0" applyFont="1" applyFill="1" applyBorder="1" applyAlignment="1">
      <alignment horizontal="left" vertical="top" wrapText="1"/>
    </xf>
  </cellXfs>
  <cellStyles count="14">
    <cellStyle name="Grunnfarge" xfId="11" xr:uid="{E3CD1796-7588-4003-A9DA-FA3F48F4ED35}"/>
    <cellStyle name="Hyperkobling" xfId="7" builtinId="8"/>
    <cellStyle name="Komma" xfId="1" builtinId="3"/>
    <cellStyle name="Komma 2" xfId="3" xr:uid="{00000000-0005-0000-0000-000002000000}"/>
    <cellStyle name="Komma 3" xfId="10" xr:uid="{00000000-0005-0000-0000-000003000000}"/>
    <cellStyle name="Normal" xfId="0" builtinId="0"/>
    <cellStyle name="Normal 2" xfId="2" xr:uid="{00000000-0005-0000-0000-000005000000}"/>
    <cellStyle name="Normal 2 2" xfId="9" xr:uid="{00000000-0005-0000-0000-000006000000}"/>
    <cellStyle name="Normal 3" xfId="8" xr:uid="{00000000-0005-0000-0000-000007000000}"/>
    <cellStyle name="Normal inntasting" xfId="13" xr:uid="{E5A2A1D7-5541-47CE-83FC-E26A69FD5988}"/>
    <cellStyle name="Overskrift 3" xfId="6" builtinId="18"/>
    <cellStyle name="SHI Overskrift1" xfId="12" xr:uid="{7FC3F8E9-C9B9-47E6-B87E-4768D399A2C2}"/>
    <cellStyle name="Tittel" xfId="5" builtinId="15"/>
    <cellStyle name="Tittel 2" xfId="4" xr:uid="{00000000-0005-0000-0000-00000B000000}"/>
  </cellStyles>
  <dxfs count="17">
    <dxf>
      <font>
        <color rgb="FF9C0006"/>
      </font>
      <fill>
        <patternFill>
          <bgColor rgb="FFFFC7CE"/>
        </patternFill>
      </fill>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92D050"/>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59999389629810485"/>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0000FF"/>
      <color rgb="FF000099"/>
      <color rgb="FF00338D"/>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2382968</xdr:colOff>
      <xdr:row>2</xdr:row>
      <xdr:rowOff>133350</xdr:rowOff>
    </xdr:to>
    <xdr:pic>
      <xdr:nvPicPr>
        <xdr:cNvPr id="2" name="Bil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1440"/>
          <a:ext cx="2282003" cy="403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2379158</xdr:colOff>
      <xdr:row>2</xdr:row>
      <xdr:rowOff>129540</xdr:rowOff>
    </xdr:to>
    <xdr:pic>
      <xdr:nvPicPr>
        <xdr:cNvPr id="2" name="Bilde 1">
          <a:extLst>
            <a:ext uri="{FF2B5EF4-FFF2-40B4-BE49-F238E27FC236}">
              <a16:creationId xmlns:a16="http://schemas.microsoft.com/office/drawing/2014/main" id="{EC688E01-F2FE-4D99-993A-CFB7764AB6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430" y="95250"/>
          <a:ext cx="2295338" cy="400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2383603</xdr:colOff>
      <xdr:row>2</xdr:row>
      <xdr:rowOff>113030</xdr:rowOff>
    </xdr:to>
    <xdr:pic>
      <xdr:nvPicPr>
        <xdr:cNvPr id="2" name="Bilde 1">
          <a:extLst>
            <a:ext uri="{FF2B5EF4-FFF2-40B4-BE49-F238E27FC236}">
              <a16:creationId xmlns:a16="http://schemas.microsoft.com/office/drawing/2014/main" id="{67ACBD49-6BAC-4550-800E-CF92C3FAD8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955" y="95250"/>
          <a:ext cx="2292163" cy="3797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ykehusinnkjop.sharepoint.com/sites/FIL.SO/Delte%20dokumenter/ANSK_MTU/2024%20MTU/2024-717%20Netthinnekameraer%20til%20Helse%20S&#248;r-&#216;st/3.%20Kunngj&#248;ring%20og%20konkurransebestemmelser/Bilag%201%20-%20Prisskjema%20netthinnekamera.xlsx" TargetMode="External"/><Relationship Id="rId1" Type="http://schemas.openxmlformats.org/officeDocument/2006/relationships/externalLinkPath" Target="file:///C:\sites\FIL.SO\Delte%20dokumenter\ANSK_MTU\2024%20MTU\2024-717%20Netthinnekameraer%20til%20Helse%20S&#248;r-&#216;st\3.%20Kunngj&#248;ring%20og%20konkurransebestemmelser\Bilag%201%20-%20Prisskjema%20netthinnekamer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sykehusinnkjop.sharepoint.com/sites/SAK-00035285-2024/Shared%20Documents/General/Konkurransegrunnlag/Konkurransegrunnlag%20utlyst/Bilag%20-%20Prisskjema%20v3.xlsx" TargetMode="External"/><Relationship Id="rId1" Type="http://schemas.openxmlformats.org/officeDocument/2006/relationships/externalLinkPath" Target="/sites/SAK-00035285-2024/Shared%20Documents/General/Konkurransegrunnlag/Konkurransegrunnlag%20utlyst/Bilag%20-%20Prisskjema%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side"/>
      <sheetName val="Instruks for utfylling"/>
      <sheetName val="Prisskjema Hovedprodukt"/>
      <sheetName val="Spesifisering av tilbudt utstyr"/>
      <sheetName val="Reservedeler"/>
    </sheetNames>
    <sheetDataSet>
      <sheetData sheetId="0">
        <row r="11">
          <cell r="C11" t="str">
            <v>&lt;Fyll inn leverandørnavn&gt;</v>
          </cell>
        </row>
      </sheetData>
      <sheetData sheetId="1"/>
      <sheetData sheetId="2">
        <row r="10">
          <cell r="G10">
            <v>0</v>
          </cell>
        </row>
        <row r="13">
          <cell r="G13">
            <v>0</v>
          </cell>
        </row>
        <row r="14">
          <cell r="G14">
            <v>0</v>
          </cell>
        </row>
        <row r="15">
          <cell r="G15">
            <v>0</v>
          </cell>
        </row>
        <row r="16">
          <cell r="G16">
            <v>0</v>
          </cell>
        </row>
        <row r="18">
          <cell r="G18">
            <v>0</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side"/>
      <sheetName val="Instruks for utfylling"/>
      <sheetName val="Prisskjema Hovedprodukt"/>
      <sheetName val="Spesifisering av tilbudt utstyr"/>
      <sheetName val="Prisskjema Forbruksmateriell"/>
      <sheetName val="Reservedeler"/>
      <sheetName val="Ved avtaleinngåelse"/>
      <sheetName val="Instr. ved avtaleinngåels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50F14-A9B9-4204-B820-E3C9D57689D8}" name="Tabell_Primærenhet" displayName="Tabell_Primærenhet" ref="A2:D16" totalsRowShown="0" headerRowDxfId="16" dataDxfId="14" headerRowBorderDxfId="15" tableBorderDxfId="13">
  <autoFilter ref="A2:D16" xr:uid="{A17732E0-81EF-4F10-B73E-8D9B301575BD}"/>
  <tableColumns count="4">
    <tableColumn id="1" xr3:uid="{8F3A9DF8-C1B9-483C-8667-6939B0AAF485}" name="Norsk enhet" dataDxfId="12"/>
    <tableColumn id="2" xr3:uid="{3A7FDA12-7BD2-4A54-A2D5-A41BBB3FBB84}" name="Norsk beskrivelse" dataDxfId="11"/>
    <tableColumn id="3" xr3:uid="{7C0C6C59-024E-4B28-86DD-733D8051F169}" name="Engelsk enhet" dataDxfId="10"/>
    <tableColumn id="4" xr3:uid="{1B7FF7F0-5E52-47D3-BF11-3A706C3539DE}" name="Engelsk beskrivelse"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6B6BCF-1C6A-4BEB-AAC3-FEEEF2F5A365}" name="Tabell_Enhet" displayName="Tabell_Enhet" ref="A20:D41" totalsRowShown="0" headerRowDxfId="8" dataDxfId="6" headerRowBorderDxfId="7" tableBorderDxfId="5">
  <autoFilter ref="A20:D41" xr:uid="{B206F4AB-46A7-46C5-9B18-65792FCBD83A}"/>
  <tableColumns count="4">
    <tableColumn id="1" xr3:uid="{BEF17314-F84C-4265-BC18-B291588A0899}" name="Norsk enhet" dataDxfId="4"/>
    <tableColumn id="2" xr3:uid="{D03E2C8F-38A9-4FF3-8D84-C10D27999276}" name="Norsk beskrivelse" dataDxfId="3"/>
    <tableColumn id="3" xr3:uid="{3C841EFF-8A84-44B8-A77A-393CC421E06F}" name="Engelsk enhet" dataDxfId="2"/>
    <tableColumn id="4" xr3:uid="{CAA377E2-918E-4D60-826B-1283181A6791}" name="Engelsk beskrivelse"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F36"/>
  <sheetViews>
    <sheetView showGridLines="0" tabSelected="1" zoomScale="120" zoomScaleNormal="120" workbookViewId="0"/>
  </sheetViews>
  <sheetFormatPr baseColWidth="10" defaultColWidth="8.88671875" defaultRowHeight="14.4" x14ac:dyDescent="0.3"/>
  <cols>
    <col min="2" max="2" width="39.5546875" customWidth="1"/>
    <col min="3" max="3" width="5.5546875" customWidth="1"/>
    <col min="4" max="4" width="17.44140625" customWidth="1"/>
    <col min="5" max="5" width="32.44140625" customWidth="1"/>
  </cols>
  <sheetData>
    <row r="9" spans="2:6" ht="18" x14ac:dyDescent="0.35">
      <c r="B9" s="105" t="s">
        <v>0</v>
      </c>
    </row>
    <row r="11" spans="2:6" x14ac:dyDescent="0.3">
      <c r="B11" s="16" t="s">
        <v>1</v>
      </c>
      <c r="C11" s="198" t="s">
        <v>2</v>
      </c>
      <c r="D11" s="197"/>
      <c r="E11" s="197"/>
    </row>
    <row r="13" spans="2:6" ht="84" customHeight="1" x14ac:dyDescent="0.3">
      <c r="B13" s="193" t="s">
        <v>3</v>
      </c>
      <c r="C13" s="194"/>
      <c r="D13" s="194"/>
      <c r="E13" s="194"/>
      <c r="F13" s="2"/>
    </row>
    <row r="15" spans="2:6" ht="48.6" x14ac:dyDescent="0.3">
      <c r="B15" s="8" t="s">
        <v>4</v>
      </c>
      <c r="C15" s="186">
        <v>8</v>
      </c>
      <c r="D15" s="42" t="s">
        <v>5</v>
      </c>
      <c r="E15" s="43" t="s">
        <v>6</v>
      </c>
    </row>
    <row r="16" spans="2:6" ht="28.8" x14ac:dyDescent="0.3">
      <c r="B16" s="175" t="s">
        <v>7</v>
      </c>
      <c r="C16" s="185">
        <v>2</v>
      </c>
      <c r="D16" s="184" t="s">
        <v>5</v>
      </c>
      <c r="E16" s="43" t="s">
        <v>8</v>
      </c>
    </row>
    <row r="17" spans="2:5" ht="29.1" customHeight="1" x14ac:dyDescent="0.3">
      <c r="B17" s="195" t="s">
        <v>9</v>
      </c>
      <c r="C17" s="196"/>
      <c r="D17" s="196"/>
      <c r="E17" s="197"/>
    </row>
    <row r="18" spans="2:5" x14ac:dyDescent="0.3">
      <c r="B18" s="191" t="s">
        <v>10</v>
      </c>
      <c r="C18" s="192"/>
      <c r="D18" s="10" t="s">
        <v>11</v>
      </c>
      <c r="E18" s="10"/>
    </row>
    <row r="19" spans="2:5" x14ac:dyDescent="0.3">
      <c r="B19" s="188" t="str">
        <f>'Prisskjema Delkontrakt 1'!B9</f>
        <v>Hovedprodukt</v>
      </c>
      <c r="C19" s="189"/>
      <c r="D19" s="44">
        <f>'Prisskjema Delkontrakt 1'!G12</f>
        <v>0</v>
      </c>
      <c r="E19" s="43"/>
    </row>
    <row r="20" spans="2:5" x14ac:dyDescent="0.3">
      <c r="B20" s="188" t="str">
        <f>'Prisskjema Delkontrakt 1'!B13</f>
        <v>Opplæring</v>
      </c>
      <c r="C20" s="189"/>
      <c r="D20" s="44">
        <f>'Prisskjema Delkontrakt 1'!G14+'Prisskjema Delkontrakt 1'!G15+'Prisskjema Delkontrakt 1'!G16</f>
        <v>0</v>
      </c>
      <c r="E20" s="43"/>
    </row>
    <row r="21" spans="2:5" ht="27.15" customHeight="1" x14ac:dyDescent="0.3">
      <c r="B21" s="190" t="str">
        <f>'Prisskjema Delkontrakt 1'!B17</f>
        <v>Opsjon: servicenivå (jfr. Bilag  HSØ Serviceavtale MTU - Oversikt over servicenivå)</v>
      </c>
      <c r="C21" s="189"/>
      <c r="D21" s="44">
        <f>SUM(Sum_service)*(C15-C16)</f>
        <v>0</v>
      </c>
      <c r="E21" s="45" t="s">
        <v>12</v>
      </c>
    </row>
    <row r="22" spans="2:5" x14ac:dyDescent="0.3">
      <c r="B22" s="188" t="str">
        <f>'Prisskjema Delkontrakt 1'!B22</f>
        <v>Opsjon: kurs</v>
      </c>
      <c r="C22" s="189"/>
      <c r="D22" s="44">
        <f>'Prisskjema Delkontrakt 1'!G14+'Prisskjema Delkontrakt 1'!G15+'Prisskjema Delkontrakt 1'!G16</f>
        <v>0</v>
      </c>
      <c r="E22" s="43"/>
    </row>
    <row r="23" spans="2:5" x14ac:dyDescent="0.3">
      <c r="B23" s="188" t="str">
        <f>'Prisskjema Delkontrakt 1'!B25</f>
        <v>Opsjon: Andre livsløpskostnader</v>
      </c>
      <c r="C23" s="189"/>
      <c r="D23" s="44">
        <f>SUM('Prisskjema Delkontrakt 1'!G26:G37)</f>
        <v>0</v>
      </c>
      <c r="E23" s="45"/>
    </row>
    <row r="24" spans="2:5" ht="24.6" x14ac:dyDescent="0.3">
      <c r="B24" s="190" t="s">
        <v>338</v>
      </c>
      <c r="C24" s="189"/>
      <c r="D24" s="44">
        <f>'Prisskjema Delkontrakt 1'!P48*C15</f>
        <v>0</v>
      </c>
      <c r="E24" s="43" t="s">
        <v>13</v>
      </c>
    </row>
    <row r="25" spans="2:5" x14ac:dyDescent="0.3">
      <c r="B25" s="187" t="s">
        <v>14</v>
      </c>
      <c r="C25" s="187"/>
      <c r="D25" s="18">
        <f>SUM(D19:D24)</f>
        <v>0</v>
      </c>
      <c r="E25" s="10"/>
    </row>
    <row r="26" spans="2:5" x14ac:dyDescent="0.3">
      <c r="B26" s="182"/>
      <c r="C26" s="182"/>
      <c r="D26" s="183"/>
      <c r="E26" s="98"/>
    </row>
    <row r="27" spans="2:5" ht="28.8" x14ac:dyDescent="0.3">
      <c r="B27" s="175" t="s">
        <v>15</v>
      </c>
      <c r="C27" s="185">
        <v>2</v>
      </c>
      <c r="D27" s="184" t="s">
        <v>5</v>
      </c>
      <c r="E27" s="43" t="s">
        <v>8</v>
      </c>
    </row>
    <row r="28" spans="2:5" ht="29.4" customHeight="1" x14ac:dyDescent="0.3">
      <c r="B28" s="195" t="s">
        <v>16</v>
      </c>
      <c r="C28" s="196"/>
      <c r="D28" s="196"/>
      <c r="E28" s="197"/>
    </row>
    <row r="29" spans="2:5" x14ac:dyDescent="0.3">
      <c r="B29" s="191" t="s">
        <v>10</v>
      </c>
      <c r="C29" s="192"/>
      <c r="D29" s="10" t="s">
        <v>11</v>
      </c>
      <c r="E29" s="10"/>
    </row>
    <row r="30" spans="2:5" x14ac:dyDescent="0.3">
      <c r="B30" s="188" t="s">
        <v>17</v>
      </c>
      <c r="C30" s="189"/>
      <c r="D30" s="44">
        <f>'Prisskjema Delkontrakt 2'!G10+'Prisskjema Delkontrakt 2'!G11</f>
        <v>0</v>
      </c>
      <c r="E30" s="43"/>
    </row>
    <row r="31" spans="2:5" x14ac:dyDescent="0.3">
      <c r="B31" s="188" t="s">
        <v>18</v>
      </c>
      <c r="C31" s="189"/>
      <c r="D31" s="44">
        <f>'Prisskjema Delkontrakt 2'!G14+'Prisskjema Delkontrakt 2'!G15+'Prisskjema Delkontrakt 2'!G16</f>
        <v>0</v>
      </c>
      <c r="E31" s="43"/>
    </row>
    <row r="32" spans="2:5" ht="30.6" customHeight="1" x14ac:dyDescent="0.3">
      <c r="B32" s="190" t="s">
        <v>19</v>
      </c>
      <c r="C32" s="189"/>
      <c r="D32" s="44">
        <f>SUM('Prisskjema Delkontrakt 2'!Sum_service)*(C15-C27)</f>
        <v>0</v>
      </c>
      <c r="E32" s="45" t="s">
        <v>12</v>
      </c>
    </row>
    <row r="33" spans="2:5" x14ac:dyDescent="0.3">
      <c r="B33" s="188" t="s">
        <v>20</v>
      </c>
      <c r="C33" s="189"/>
      <c r="D33" s="44">
        <f>'Prisskjema Delkontrakt 2'!G23+'Prisskjema Delkontrakt 2'!G24</f>
        <v>0</v>
      </c>
      <c r="E33" s="43"/>
    </row>
    <row r="34" spans="2:5" x14ac:dyDescent="0.3">
      <c r="B34" s="188" t="s">
        <v>21</v>
      </c>
      <c r="C34" s="189"/>
      <c r="D34" s="44">
        <f>SUM('Prisskjema Delkontrakt 2'!Sum_livsløp)</f>
        <v>0</v>
      </c>
      <c r="E34" s="45"/>
    </row>
    <row r="35" spans="2:5" ht="24.6" x14ac:dyDescent="0.3">
      <c r="B35" s="190" t="s">
        <v>338</v>
      </c>
      <c r="C35" s="189"/>
      <c r="D35" s="44">
        <f>'Prisskjema Delkontrakt 2'!P44*C15</f>
        <v>0</v>
      </c>
      <c r="E35" s="43" t="s">
        <v>13</v>
      </c>
    </row>
    <row r="36" spans="2:5" x14ac:dyDescent="0.3">
      <c r="B36" s="187" t="s">
        <v>14</v>
      </c>
      <c r="C36" s="187"/>
      <c r="D36" s="18">
        <f>SUM(D30:D35)</f>
        <v>0</v>
      </c>
      <c r="E36" s="10"/>
    </row>
  </sheetData>
  <mergeCells count="20">
    <mergeCell ref="B33:C33"/>
    <mergeCell ref="B34:C34"/>
    <mergeCell ref="B35:C35"/>
    <mergeCell ref="B36:C36"/>
    <mergeCell ref="B28:E28"/>
    <mergeCell ref="B29:C29"/>
    <mergeCell ref="B30:C30"/>
    <mergeCell ref="B31:C31"/>
    <mergeCell ref="B32:C32"/>
    <mergeCell ref="B18:C18"/>
    <mergeCell ref="B19:C19"/>
    <mergeCell ref="B13:E13"/>
    <mergeCell ref="B17:E17"/>
    <mergeCell ref="C11:E11"/>
    <mergeCell ref="B25:C25"/>
    <mergeCell ref="B20:C20"/>
    <mergeCell ref="B21:C21"/>
    <mergeCell ref="B22:C22"/>
    <mergeCell ref="B23:C23"/>
    <mergeCell ref="B24:C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5"/>
  <sheetViews>
    <sheetView workbookViewId="0"/>
  </sheetViews>
  <sheetFormatPr baseColWidth="10" defaultColWidth="11.44140625" defaultRowHeight="14.4" x14ac:dyDescent="0.3"/>
  <cols>
    <col min="1" max="1" width="3.5546875" customWidth="1"/>
    <col min="2" max="2" width="36.5546875" customWidth="1"/>
    <col min="3" max="3" width="47.5546875" customWidth="1"/>
    <col min="4" max="4" width="99.44140625" customWidth="1"/>
  </cols>
  <sheetData>
    <row r="1" spans="2:4" ht="28.8" x14ac:dyDescent="0.55000000000000004">
      <c r="B1" s="199" t="s">
        <v>22</v>
      </c>
      <c r="C1" s="199"/>
      <c r="D1" s="199"/>
    </row>
    <row r="2" spans="2:4" ht="13.2" customHeight="1" x14ac:dyDescent="0.55000000000000004">
      <c r="B2" s="30"/>
      <c r="C2" s="30"/>
      <c r="D2" s="30"/>
    </row>
    <row r="3" spans="2:4" ht="18" x14ac:dyDescent="0.35">
      <c r="B3" s="1" t="s">
        <v>23</v>
      </c>
    </row>
    <row r="4" spans="2:4" s="31" customFormat="1" ht="33.9" customHeight="1" x14ac:dyDescent="0.3">
      <c r="B4" s="215" t="s">
        <v>24</v>
      </c>
      <c r="C4" s="204"/>
      <c r="D4" s="205"/>
    </row>
    <row r="5" spans="2:4" ht="37.200000000000003" customHeight="1" x14ac:dyDescent="0.3">
      <c r="B5" s="200" t="s">
        <v>25</v>
      </c>
      <c r="C5" s="201"/>
      <c r="D5" s="202"/>
    </row>
    <row r="6" spans="2:4" ht="37.200000000000003" customHeight="1" x14ac:dyDescent="0.3">
      <c r="B6" s="200" t="s">
        <v>26</v>
      </c>
      <c r="C6" s="201"/>
      <c r="D6" s="202"/>
    </row>
    <row r="7" spans="2:4" ht="37.950000000000003" customHeight="1" x14ac:dyDescent="0.3">
      <c r="B7" s="203" t="s">
        <v>27</v>
      </c>
      <c r="C7" s="204"/>
      <c r="D7" s="205"/>
    </row>
    <row r="8" spans="2:4" ht="30" customHeight="1" x14ac:dyDescent="0.3">
      <c r="B8" s="39"/>
      <c r="C8" s="39"/>
      <c r="D8" s="39"/>
    </row>
    <row r="9" spans="2:4" ht="18" x14ac:dyDescent="0.35">
      <c r="B9" s="1" t="s">
        <v>28</v>
      </c>
    </row>
    <row r="10" spans="2:4" x14ac:dyDescent="0.3">
      <c r="B10" s="33"/>
    </row>
    <row r="11" spans="2:4" x14ac:dyDescent="0.3">
      <c r="B11" s="206" t="s">
        <v>29</v>
      </c>
      <c r="C11" s="207"/>
      <c r="D11" s="208"/>
    </row>
    <row r="12" spans="2:4" ht="198" customHeight="1" x14ac:dyDescent="0.3">
      <c r="B12" s="212" t="s">
        <v>30</v>
      </c>
      <c r="C12" s="213"/>
      <c r="D12" s="214"/>
    </row>
    <row r="14" spans="2:4" x14ac:dyDescent="0.3">
      <c r="B14" s="34" t="s">
        <v>31</v>
      </c>
      <c r="C14" s="34" t="s">
        <v>32</v>
      </c>
      <c r="D14" s="34" t="s">
        <v>33</v>
      </c>
    </row>
    <row r="15" spans="2:4" x14ac:dyDescent="0.3">
      <c r="B15" s="52" t="s">
        <v>34</v>
      </c>
      <c r="C15" s="35" t="s">
        <v>35</v>
      </c>
      <c r="D15" s="36" t="s">
        <v>36</v>
      </c>
    </row>
    <row r="16" spans="2:4" x14ac:dyDescent="0.3">
      <c r="B16" s="52" t="s">
        <v>37</v>
      </c>
      <c r="C16" s="35" t="s">
        <v>35</v>
      </c>
      <c r="D16" s="36" t="s">
        <v>38</v>
      </c>
    </row>
    <row r="17" spans="2:4" x14ac:dyDescent="0.3">
      <c r="B17" s="52" t="s">
        <v>39</v>
      </c>
      <c r="C17" s="35" t="s">
        <v>35</v>
      </c>
      <c r="D17" s="36" t="s">
        <v>40</v>
      </c>
    </row>
    <row r="18" spans="2:4" x14ac:dyDescent="0.3">
      <c r="B18" s="52" t="s">
        <v>41</v>
      </c>
      <c r="C18" s="40" t="s">
        <v>35</v>
      </c>
      <c r="D18" s="36" t="s">
        <v>42</v>
      </c>
    </row>
    <row r="19" spans="2:4" ht="43.2" x14ac:dyDescent="0.3">
      <c r="B19" s="53" t="s">
        <v>43</v>
      </c>
      <c r="C19" s="40" t="s">
        <v>44</v>
      </c>
      <c r="D19" s="36"/>
    </row>
    <row r="20" spans="2:4" x14ac:dyDescent="0.3">
      <c r="B20" s="52" t="s">
        <v>45</v>
      </c>
      <c r="C20" s="40" t="s">
        <v>35</v>
      </c>
      <c r="D20" s="36" t="s">
        <v>46</v>
      </c>
    </row>
    <row r="21" spans="2:4" x14ac:dyDescent="0.3">
      <c r="B21" s="52" t="s">
        <v>47</v>
      </c>
      <c r="C21" s="40" t="s">
        <v>35</v>
      </c>
      <c r="D21" s="36" t="s">
        <v>48</v>
      </c>
    </row>
    <row r="22" spans="2:4" x14ac:dyDescent="0.3">
      <c r="B22" s="52" t="s">
        <v>49</v>
      </c>
      <c r="C22" s="40" t="s">
        <v>50</v>
      </c>
      <c r="D22" s="36"/>
    </row>
    <row r="23" spans="2:4" x14ac:dyDescent="0.3">
      <c r="B23" s="52" t="s">
        <v>51</v>
      </c>
      <c r="C23" s="40" t="s">
        <v>52</v>
      </c>
      <c r="D23" s="36"/>
    </row>
    <row r="24" spans="2:4" x14ac:dyDescent="0.3">
      <c r="B24" s="52" t="s">
        <v>53</v>
      </c>
      <c r="C24" s="40" t="s">
        <v>54</v>
      </c>
      <c r="D24" s="36"/>
    </row>
    <row r="25" spans="2:4" x14ac:dyDescent="0.3">
      <c r="B25" s="52" t="s">
        <v>55</v>
      </c>
      <c r="C25" s="40" t="s">
        <v>56</v>
      </c>
      <c r="D25" s="36"/>
    </row>
    <row r="26" spans="2:4" x14ac:dyDescent="0.3">
      <c r="B26" s="52" t="s">
        <v>57</v>
      </c>
      <c r="C26" s="40" t="s">
        <v>58</v>
      </c>
      <c r="D26" s="36"/>
    </row>
    <row r="27" spans="2:4" x14ac:dyDescent="0.3">
      <c r="B27" s="52" t="s">
        <v>59</v>
      </c>
      <c r="C27" s="40" t="s">
        <v>60</v>
      </c>
      <c r="D27" s="36"/>
    </row>
    <row r="28" spans="2:4" x14ac:dyDescent="0.3">
      <c r="B28" s="52" t="s">
        <v>61</v>
      </c>
      <c r="C28" s="40" t="s">
        <v>62</v>
      </c>
      <c r="D28" s="36"/>
    </row>
    <row r="29" spans="2:4" ht="57.6" x14ac:dyDescent="0.3">
      <c r="B29" s="53" t="s">
        <v>63</v>
      </c>
      <c r="C29" s="40" t="s">
        <v>64</v>
      </c>
      <c r="D29" s="36"/>
    </row>
    <row r="30" spans="2:4" x14ac:dyDescent="0.3">
      <c r="B30" s="37"/>
      <c r="C30" s="38"/>
      <c r="D30" s="2"/>
    </row>
    <row r="31" spans="2:4" ht="23.4" x14ac:dyDescent="0.45">
      <c r="B31" s="1" t="s">
        <v>65</v>
      </c>
      <c r="C31" s="32"/>
    </row>
    <row r="32" spans="2:4" x14ac:dyDescent="0.3">
      <c r="B32" s="33"/>
    </row>
    <row r="33" spans="2:4" x14ac:dyDescent="0.3">
      <c r="B33" s="206" t="s">
        <v>29</v>
      </c>
      <c r="C33" s="207"/>
      <c r="D33" s="208"/>
    </row>
    <row r="34" spans="2:4" ht="75" customHeight="1" x14ac:dyDescent="0.3">
      <c r="B34" s="209" t="s">
        <v>66</v>
      </c>
      <c r="C34" s="210"/>
      <c r="D34" s="211"/>
    </row>
    <row r="36" spans="2:4" x14ac:dyDescent="0.3">
      <c r="B36" s="34" t="s">
        <v>31</v>
      </c>
      <c r="C36" s="34" t="s">
        <v>32</v>
      </c>
      <c r="D36" s="34" t="s">
        <v>33</v>
      </c>
    </row>
    <row r="37" spans="2:4" x14ac:dyDescent="0.3">
      <c r="B37" s="69" t="s">
        <v>67</v>
      </c>
      <c r="C37" s="36" t="s">
        <v>35</v>
      </c>
      <c r="D37" s="36" t="s">
        <v>68</v>
      </c>
    </row>
    <row r="38" spans="2:4" x14ac:dyDescent="0.3">
      <c r="B38" s="69" t="s">
        <v>34</v>
      </c>
      <c r="C38" s="36" t="s">
        <v>35</v>
      </c>
      <c r="D38" s="36" t="s">
        <v>36</v>
      </c>
    </row>
    <row r="39" spans="2:4" x14ac:dyDescent="0.3">
      <c r="B39" s="68" t="s">
        <v>69</v>
      </c>
      <c r="C39" s="40" t="s">
        <v>50</v>
      </c>
      <c r="D39" s="40"/>
    </row>
    <row r="40" spans="2:4" x14ac:dyDescent="0.3">
      <c r="B40" s="68" t="s">
        <v>70</v>
      </c>
      <c r="C40" s="40" t="s">
        <v>71</v>
      </c>
      <c r="D40" s="40"/>
    </row>
    <row r="41" spans="2:4" x14ac:dyDescent="0.3">
      <c r="B41" s="68" t="s">
        <v>72</v>
      </c>
      <c r="C41" s="40" t="s">
        <v>52</v>
      </c>
      <c r="D41" s="40"/>
    </row>
    <row r="42" spans="2:4" x14ac:dyDescent="0.3">
      <c r="B42" s="68" t="s">
        <v>53</v>
      </c>
      <c r="C42" s="40" t="s">
        <v>54</v>
      </c>
      <c r="D42" s="40"/>
    </row>
    <row r="43" spans="2:4" ht="28.8" x14ac:dyDescent="0.3">
      <c r="B43" s="69" t="s">
        <v>73</v>
      </c>
      <c r="C43" s="70" t="s">
        <v>35</v>
      </c>
      <c r="D43" s="40" t="s">
        <v>74</v>
      </c>
    </row>
    <row r="44" spans="2:4" x14ac:dyDescent="0.3">
      <c r="B44" s="71" t="s">
        <v>45</v>
      </c>
      <c r="C44" s="35" t="s">
        <v>35</v>
      </c>
      <c r="D44" s="36" t="s">
        <v>75</v>
      </c>
    </row>
    <row r="45" spans="2:4" x14ac:dyDescent="0.3">
      <c r="B45" s="71" t="s">
        <v>76</v>
      </c>
      <c r="C45" s="35" t="s">
        <v>77</v>
      </c>
      <c r="D45" s="36" t="s">
        <v>78</v>
      </c>
    </row>
    <row r="46" spans="2:4" ht="28.8" x14ac:dyDescent="0.3">
      <c r="B46" s="69" t="s">
        <v>79</v>
      </c>
      <c r="C46" s="40" t="s">
        <v>80</v>
      </c>
      <c r="D46" s="72"/>
    </row>
    <row r="47" spans="2:4" x14ac:dyDescent="0.3">
      <c r="B47" s="69" t="s">
        <v>81</v>
      </c>
      <c r="C47" s="70" t="s">
        <v>82</v>
      </c>
      <c r="D47" s="73"/>
    </row>
    <row r="48" spans="2:4" x14ac:dyDescent="0.3">
      <c r="B48" s="69" t="s">
        <v>83</v>
      </c>
      <c r="C48" s="70" t="s">
        <v>84</v>
      </c>
      <c r="D48" s="73"/>
    </row>
    <row r="49" spans="2:4" ht="28.8" x14ac:dyDescent="0.3">
      <c r="B49" s="69" t="s">
        <v>85</v>
      </c>
      <c r="C49" s="70" t="s">
        <v>35</v>
      </c>
      <c r="D49" s="74" t="s">
        <v>86</v>
      </c>
    </row>
    <row r="50" spans="2:4" ht="28.8" x14ac:dyDescent="0.3">
      <c r="B50" s="69" t="s">
        <v>87</v>
      </c>
      <c r="C50" s="70" t="s">
        <v>35</v>
      </c>
      <c r="D50" s="74" t="s">
        <v>88</v>
      </c>
    </row>
    <row r="51" spans="2:4" x14ac:dyDescent="0.3">
      <c r="B51" s="69" t="s">
        <v>89</v>
      </c>
      <c r="C51" s="70" t="s">
        <v>90</v>
      </c>
      <c r="D51" s="36" t="s">
        <v>91</v>
      </c>
    </row>
    <row r="54" spans="2:4" x14ac:dyDescent="0.3">
      <c r="B54" s="37"/>
      <c r="C54" s="38"/>
      <c r="D54" s="2"/>
    </row>
    <row r="55" spans="2:4" x14ac:dyDescent="0.3">
      <c r="B55" s="37"/>
      <c r="C55" s="37"/>
      <c r="D55" s="39"/>
    </row>
  </sheetData>
  <mergeCells count="9">
    <mergeCell ref="B1:D1"/>
    <mergeCell ref="B5:D5"/>
    <mergeCell ref="B7:D7"/>
    <mergeCell ref="B33:D33"/>
    <mergeCell ref="B34:D34"/>
    <mergeCell ref="B6:D6"/>
    <mergeCell ref="B11:D11"/>
    <mergeCell ref="B12:D12"/>
    <mergeCell ref="B4:D4"/>
  </mergeCells>
  <dataValidations count="1">
    <dataValidation operator="greaterThan" allowBlank="1" errorTitle="Ugyldig verdi" promptTitle="Pris til Forsyningssenteret" prompt="Pris når HSØs Forsyningssenter kjøper varen fra leverandør" sqref="B15:B26 B37:B45 B55:C55 B54 B30 C25 C43:C45 B51"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Q61"/>
  <sheetViews>
    <sheetView zoomScale="80" zoomScaleNormal="80" workbookViewId="0">
      <pane ySplit="8" topLeftCell="A9" activePane="bottomLeft" state="frozen"/>
      <selection pane="bottomLeft"/>
    </sheetView>
  </sheetViews>
  <sheetFormatPr baseColWidth="10" defaultColWidth="11.44140625" defaultRowHeight="14.4" x14ac:dyDescent="0.3"/>
  <cols>
    <col min="1" max="1" width="4.44140625" customWidth="1"/>
    <col min="2" max="2" width="49.109375" customWidth="1"/>
    <col min="3" max="3" width="44.33203125" bestFit="1" customWidth="1"/>
    <col min="4" max="4" width="19.6640625" bestFit="1" customWidth="1"/>
    <col min="5" max="5" width="13.5546875" customWidth="1"/>
    <col min="6" max="6" width="13.44140625" style="15" bestFit="1" customWidth="1"/>
    <col min="7" max="7" width="14.33203125" customWidth="1"/>
    <col min="8" max="8" width="12.6640625" style="15" bestFit="1" customWidth="1"/>
    <col min="9" max="9" width="19.44140625" style="15" bestFit="1" customWidth="1"/>
    <col min="10" max="10" width="16.88671875" customWidth="1"/>
    <col min="11" max="11" width="10" customWidth="1"/>
    <col min="12" max="12" width="15.44140625" bestFit="1" customWidth="1"/>
    <col min="13" max="13" width="16" style="15" customWidth="1"/>
    <col min="14" max="14" width="17.5546875" style="15" customWidth="1"/>
    <col min="15" max="15" width="31.44140625" bestFit="1" customWidth="1"/>
    <col min="16" max="16" width="23.5546875" customWidth="1"/>
    <col min="17" max="17" width="33.44140625" customWidth="1"/>
  </cols>
  <sheetData>
    <row r="4" spans="2:15" ht="18" x14ac:dyDescent="0.35">
      <c r="B4" s="47" t="str">
        <f>Forside!$B$9</f>
        <v>Bilag - Prisskjema 2024/35950 Defibrillatorer til helseforetakene i Helse Sør-Øst</v>
      </c>
      <c r="C4" s="46"/>
      <c r="D4" s="46"/>
      <c r="E4" s="46"/>
      <c r="F4" s="48"/>
      <c r="G4" s="46"/>
      <c r="H4" s="49"/>
      <c r="I4" s="49"/>
      <c r="J4" s="49"/>
      <c r="K4" s="49"/>
      <c r="L4" s="49"/>
      <c r="M4" s="49"/>
      <c r="N4" s="49"/>
      <c r="O4" s="49"/>
    </row>
    <row r="5" spans="2:15" ht="18" x14ac:dyDescent="0.35">
      <c r="B5" s="50" t="s">
        <v>1</v>
      </c>
      <c r="C5" s="51" t="str">
        <f>leverandor</f>
        <v>&lt;fyll inn leverandørnavn&gt;</v>
      </c>
      <c r="D5" s="46"/>
      <c r="E5" s="46"/>
      <c r="F5" s="48"/>
      <c r="G5" s="46"/>
      <c r="H5" s="49"/>
      <c r="I5" s="49"/>
      <c r="J5" s="49"/>
      <c r="K5" s="49"/>
      <c r="L5" s="49"/>
      <c r="M5" s="49"/>
      <c r="N5" s="49"/>
      <c r="O5" s="49"/>
    </row>
    <row r="6" spans="2:15" x14ac:dyDescent="0.3">
      <c r="B6" s="46"/>
      <c r="C6" s="46"/>
      <c r="D6" s="46"/>
      <c r="E6" s="46"/>
      <c r="F6" s="48"/>
      <c r="G6" s="46"/>
      <c r="H6" s="48"/>
      <c r="I6" s="48"/>
      <c r="J6" s="46"/>
      <c r="K6" s="46"/>
      <c r="L6" s="46"/>
      <c r="M6" s="48"/>
      <c r="N6" s="48"/>
      <c r="O6" s="46"/>
    </row>
    <row r="7" spans="2:15" x14ac:dyDescent="0.3">
      <c r="B7" s="216" t="s">
        <v>92</v>
      </c>
      <c r="C7" s="217"/>
      <c r="D7" s="217"/>
      <c r="E7" s="217"/>
      <c r="F7" s="217"/>
      <c r="G7" s="217"/>
      <c r="H7" s="218" t="s">
        <v>93</v>
      </c>
      <c r="I7" s="219"/>
      <c r="J7" s="219"/>
      <c r="K7" s="219"/>
      <c r="L7" s="219"/>
      <c r="M7" s="219"/>
      <c r="N7" s="219"/>
      <c r="O7" s="220"/>
    </row>
    <row r="8" spans="2:15" s="3" customFormat="1" ht="42" customHeight="1" x14ac:dyDescent="0.3">
      <c r="B8" s="4" t="s">
        <v>34</v>
      </c>
      <c r="C8" s="4" t="s">
        <v>37</v>
      </c>
      <c r="D8" s="4" t="s">
        <v>39</v>
      </c>
      <c r="E8" s="4" t="s">
        <v>41</v>
      </c>
      <c r="F8" s="4" t="s">
        <v>45</v>
      </c>
      <c r="G8" s="4" t="s">
        <v>47</v>
      </c>
      <c r="H8" s="4" t="s">
        <v>94</v>
      </c>
      <c r="I8" s="4" t="s">
        <v>72</v>
      </c>
      <c r="J8" s="4" t="s">
        <v>53</v>
      </c>
      <c r="K8" s="4" t="s">
        <v>55</v>
      </c>
      <c r="L8" s="4" t="s">
        <v>57</v>
      </c>
      <c r="M8" s="24" t="s">
        <v>95</v>
      </c>
      <c r="N8" s="4" t="s">
        <v>61</v>
      </c>
      <c r="O8" s="4" t="s">
        <v>63</v>
      </c>
    </row>
    <row r="9" spans="2:15" x14ac:dyDescent="0.3">
      <c r="B9" s="8" t="s">
        <v>17</v>
      </c>
      <c r="C9" s="5"/>
      <c r="D9" s="5"/>
      <c r="E9" s="13"/>
      <c r="F9" s="21"/>
      <c r="G9" s="5"/>
      <c r="H9" s="13"/>
      <c r="I9" s="13"/>
      <c r="J9" s="5"/>
      <c r="K9" s="5"/>
      <c r="L9" s="5"/>
      <c r="M9" s="13"/>
      <c r="N9" s="14"/>
      <c r="O9" s="6"/>
    </row>
    <row r="10" spans="2:15" ht="55.2" x14ac:dyDescent="0.3">
      <c r="B10" s="94" t="s">
        <v>96</v>
      </c>
      <c r="C10" s="162" t="s">
        <v>97</v>
      </c>
      <c r="D10" s="11"/>
      <c r="E10" s="95">
        <v>270</v>
      </c>
      <c r="F10" s="97" t="s">
        <v>98</v>
      </c>
      <c r="G10" s="17">
        <f t="shared" ref="G10:G11" si="0">E10*N10</f>
        <v>0</v>
      </c>
      <c r="H10" s="25"/>
      <c r="I10" s="41"/>
      <c r="J10" s="26"/>
      <c r="K10" s="26"/>
      <c r="L10" s="26"/>
      <c r="M10" s="25"/>
      <c r="N10" s="28"/>
      <c r="O10" s="27"/>
    </row>
    <row r="11" spans="2:15" ht="55.2" x14ac:dyDescent="0.3">
      <c r="B11" s="9" t="s">
        <v>99</v>
      </c>
      <c r="C11" s="162" t="s">
        <v>100</v>
      </c>
      <c r="D11" s="11"/>
      <c r="E11" s="95">
        <v>270</v>
      </c>
      <c r="F11" s="97" t="s">
        <v>98</v>
      </c>
      <c r="G11" s="17">
        <f t="shared" si="0"/>
        <v>0</v>
      </c>
      <c r="H11" s="25"/>
      <c r="I11" s="41"/>
      <c r="J11" s="26"/>
      <c r="K11" s="26"/>
      <c r="L11" s="26"/>
      <c r="M11" s="25"/>
      <c r="N11" s="28"/>
      <c r="O11" s="27"/>
    </row>
    <row r="12" spans="2:15" x14ac:dyDescent="0.3">
      <c r="B12" s="76" t="s">
        <v>101</v>
      </c>
      <c r="C12" s="5"/>
      <c r="D12" s="5"/>
      <c r="E12" s="5"/>
      <c r="F12" s="5"/>
      <c r="G12" s="77">
        <f>SUM(Sum_hovedprodukt)</f>
        <v>0</v>
      </c>
      <c r="H12" s="5"/>
      <c r="I12" s="5"/>
      <c r="J12" s="5"/>
      <c r="K12" s="5"/>
      <c r="L12" s="5"/>
      <c r="M12" s="5"/>
      <c r="N12" s="5"/>
      <c r="O12" s="5"/>
    </row>
    <row r="13" spans="2:15" x14ac:dyDescent="0.3">
      <c r="B13" s="8" t="s">
        <v>18</v>
      </c>
      <c r="C13" s="5"/>
      <c r="D13" s="13"/>
      <c r="E13" s="13"/>
      <c r="F13" s="21"/>
      <c r="G13" s="13"/>
      <c r="H13" s="13"/>
      <c r="I13" s="21"/>
      <c r="J13" s="5"/>
      <c r="K13" s="5"/>
      <c r="L13" s="5"/>
      <c r="M13" s="13"/>
      <c r="N13" s="14"/>
      <c r="O13" s="6"/>
    </row>
    <row r="14" spans="2:15" ht="58.95" customHeight="1" x14ac:dyDescent="0.3">
      <c r="B14" s="94" t="s">
        <v>102</v>
      </c>
      <c r="C14" s="162" t="s">
        <v>103</v>
      </c>
      <c r="D14" s="96">
        <v>0.5</v>
      </c>
      <c r="E14" s="95">
        <v>8</v>
      </c>
      <c r="F14" s="97" t="s">
        <v>104</v>
      </c>
      <c r="G14" s="17">
        <f>(E14*N14)*D14</f>
        <v>0</v>
      </c>
      <c r="H14" s="25"/>
      <c r="I14" s="41"/>
      <c r="J14" s="26"/>
      <c r="K14" s="26"/>
      <c r="L14" s="26"/>
      <c r="M14" s="25"/>
      <c r="N14" s="28"/>
      <c r="O14" s="27"/>
    </row>
    <row r="15" spans="2:15" ht="69" x14ac:dyDescent="0.3">
      <c r="B15" s="94" t="s">
        <v>105</v>
      </c>
      <c r="C15" s="162" t="s">
        <v>106</v>
      </c>
      <c r="D15" s="96">
        <v>0.5</v>
      </c>
      <c r="E15" s="95">
        <v>8</v>
      </c>
      <c r="F15" s="97" t="s">
        <v>104</v>
      </c>
      <c r="G15" s="17">
        <f t="shared" ref="G15:G16" si="1">(E15*N15)*D15</f>
        <v>0</v>
      </c>
      <c r="H15" s="25"/>
      <c r="I15" s="41"/>
      <c r="J15" s="26"/>
      <c r="K15" s="26"/>
      <c r="L15" s="26"/>
      <c r="M15" s="25"/>
      <c r="N15" s="28"/>
      <c r="O15" s="27"/>
    </row>
    <row r="16" spans="2:15" ht="59.4" customHeight="1" x14ac:dyDescent="0.3">
      <c r="B16" s="94" t="s">
        <v>107</v>
      </c>
      <c r="C16" s="162" t="s">
        <v>108</v>
      </c>
      <c r="D16" s="96">
        <v>1</v>
      </c>
      <c r="E16" s="95">
        <v>8</v>
      </c>
      <c r="F16" s="97" t="s">
        <v>109</v>
      </c>
      <c r="G16" s="17">
        <f t="shared" si="1"/>
        <v>0</v>
      </c>
      <c r="H16" s="25"/>
      <c r="I16" s="41"/>
      <c r="J16" s="26"/>
      <c r="K16" s="26"/>
      <c r="L16" s="26"/>
      <c r="M16" s="25"/>
      <c r="N16" s="28"/>
      <c r="O16" s="27"/>
    </row>
    <row r="17" spans="2:15" ht="28.8" x14ac:dyDescent="0.3">
      <c r="B17" s="8" t="s">
        <v>110</v>
      </c>
      <c r="C17" s="5"/>
      <c r="D17" s="4"/>
      <c r="E17" s="13"/>
      <c r="F17" s="21"/>
      <c r="G17" s="75" t="s">
        <v>111</v>
      </c>
      <c r="H17" s="13"/>
      <c r="I17" s="21"/>
      <c r="J17" s="5"/>
      <c r="K17" s="5"/>
      <c r="L17" s="5"/>
      <c r="M17" s="13"/>
      <c r="N17" s="14"/>
      <c r="O17" s="6"/>
    </row>
    <row r="18" spans="2:15" x14ac:dyDescent="0.3">
      <c r="B18" s="94" t="s">
        <v>112</v>
      </c>
      <c r="C18" s="162" t="s">
        <v>113</v>
      </c>
      <c r="D18" s="96">
        <v>0.7</v>
      </c>
      <c r="E18" s="95">
        <v>270</v>
      </c>
      <c r="F18" s="97" t="s">
        <v>114</v>
      </c>
      <c r="G18" s="17">
        <f>(E18*N18)*D18</f>
        <v>0</v>
      </c>
      <c r="H18" s="25"/>
      <c r="I18" s="41"/>
      <c r="J18" s="26"/>
      <c r="K18" s="26"/>
      <c r="L18" s="26"/>
      <c r="M18" s="25"/>
      <c r="N18" s="28"/>
      <c r="O18" s="27"/>
    </row>
    <row r="19" spans="2:15" x14ac:dyDescent="0.3">
      <c r="B19" s="94" t="s">
        <v>115</v>
      </c>
      <c r="C19" s="162" t="s">
        <v>116</v>
      </c>
      <c r="D19" s="96">
        <v>0.2</v>
      </c>
      <c r="E19" s="95">
        <v>270</v>
      </c>
      <c r="F19" s="97" t="s">
        <v>117</v>
      </c>
      <c r="G19" s="17">
        <f t="shared" ref="G19:G24" si="2">(E19*N19)*D19</f>
        <v>0</v>
      </c>
      <c r="H19" s="25"/>
      <c r="I19" s="41"/>
      <c r="J19" s="26"/>
      <c r="K19" s="26"/>
      <c r="L19" s="26"/>
      <c r="M19" s="25"/>
      <c r="N19" s="28"/>
      <c r="O19" s="27"/>
    </row>
    <row r="20" spans="2:15" x14ac:dyDescent="0.3">
      <c r="B20" s="94" t="s">
        <v>118</v>
      </c>
      <c r="C20" s="162" t="s">
        <v>116</v>
      </c>
      <c r="D20" s="96">
        <v>0.1</v>
      </c>
      <c r="E20" s="95">
        <v>270</v>
      </c>
      <c r="F20" s="97" t="s">
        <v>117</v>
      </c>
      <c r="G20" s="17">
        <f t="shared" si="2"/>
        <v>0</v>
      </c>
      <c r="H20" s="25"/>
      <c r="I20" s="41"/>
      <c r="J20" s="26"/>
      <c r="K20" s="26"/>
      <c r="L20" s="26"/>
      <c r="M20" s="25"/>
      <c r="N20" s="28"/>
      <c r="O20" s="27"/>
    </row>
    <row r="21" spans="2:15" x14ac:dyDescent="0.3">
      <c r="B21" s="94" t="s">
        <v>119</v>
      </c>
      <c r="C21" s="162" t="s">
        <v>116</v>
      </c>
      <c r="D21" s="96">
        <v>0</v>
      </c>
      <c r="E21" s="95">
        <v>270</v>
      </c>
      <c r="F21" s="97" t="s">
        <v>117</v>
      </c>
      <c r="G21" s="17">
        <f t="shared" si="2"/>
        <v>0</v>
      </c>
      <c r="H21" s="25"/>
      <c r="I21" s="41"/>
      <c r="J21" s="26"/>
      <c r="K21" s="26"/>
      <c r="L21" s="26"/>
      <c r="M21" s="25"/>
      <c r="N21" s="28"/>
      <c r="O21" s="27"/>
    </row>
    <row r="22" spans="2:15" x14ac:dyDescent="0.3">
      <c r="B22" s="8" t="s">
        <v>120</v>
      </c>
      <c r="C22" s="5"/>
      <c r="D22" s="4"/>
      <c r="E22" s="13"/>
      <c r="F22" s="21"/>
      <c r="G22" s="21"/>
      <c r="H22" s="13"/>
      <c r="I22" s="21"/>
      <c r="J22" s="5"/>
      <c r="K22" s="5"/>
      <c r="L22" s="5"/>
      <c r="M22" s="13"/>
      <c r="N22" s="14"/>
      <c r="O22" s="6"/>
    </row>
    <row r="23" spans="2:15" x14ac:dyDescent="0.3">
      <c r="B23" s="94" t="s">
        <v>121</v>
      </c>
      <c r="C23" s="162" t="s">
        <v>122</v>
      </c>
      <c r="D23" s="96">
        <v>0.5</v>
      </c>
      <c r="E23" s="95">
        <v>16</v>
      </c>
      <c r="F23" s="97" t="s">
        <v>123</v>
      </c>
      <c r="G23" s="17">
        <f t="shared" si="2"/>
        <v>0</v>
      </c>
      <c r="H23" s="25"/>
      <c r="I23" s="41"/>
      <c r="J23" s="26"/>
      <c r="K23" s="26"/>
      <c r="L23" s="26"/>
      <c r="M23" s="25"/>
      <c r="N23" s="28"/>
      <c r="O23" s="27"/>
    </row>
    <row r="24" spans="2:15" x14ac:dyDescent="0.3">
      <c r="B24" s="9" t="s">
        <v>124</v>
      </c>
      <c r="C24" s="162" t="s">
        <v>125</v>
      </c>
      <c r="D24" s="11">
        <v>0.1</v>
      </c>
      <c r="E24" s="12">
        <v>16</v>
      </c>
      <c r="F24" s="97" t="s">
        <v>123</v>
      </c>
      <c r="G24" s="17">
        <f t="shared" si="2"/>
        <v>0</v>
      </c>
      <c r="H24" s="25"/>
      <c r="I24" s="41"/>
      <c r="J24" s="26"/>
      <c r="K24" s="26"/>
      <c r="L24" s="26"/>
      <c r="M24" s="25"/>
      <c r="N24" s="28"/>
      <c r="O24" s="27"/>
    </row>
    <row r="25" spans="2:15" x14ac:dyDescent="0.3">
      <c r="B25" s="23" t="s">
        <v>21</v>
      </c>
      <c r="C25" s="22"/>
      <c r="D25" s="13"/>
      <c r="E25" s="29"/>
      <c r="F25" s="21"/>
      <c r="G25" s="21"/>
      <c r="H25" s="13"/>
      <c r="I25" s="21"/>
      <c r="J25" s="5"/>
      <c r="K25" s="5"/>
      <c r="L25" s="5"/>
      <c r="M25" s="13"/>
      <c r="N25" s="14"/>
      <c r="O25" s="7"/>
    </row>
    <row r="26" spans="2:15" ht="28.8" x14ac:dyDescent="0.3">
      <c r="B26" s="94" t="s">
        <v>126</v>
      </c>
      <c r="C26" s="162" t="s">
        <v>127</v>
      </c>
      <c r="D26" s="11">
        <v>0.5</v>
      </c>
      <c r="E26" s="12">
        <v>135</v>
      </c>
      <c r="F26" s="20" t="s">
        <v>98</v>
      </c>
      <c r="G26" s="17">
        <f>(E26*N26)*D26</f>
        <v>0</v>
      </c>
      <c r="H26" s="25"/>
      <c r="I26" s="41"/>
      <c r="J26" s="26"/>
      <c r="K26" s="26"/>
      <c r="L26" s="26"/>
      <c r="M26" s="25"/>
      <c r="N26" s="28"/>
      <c r="O26" s="27"/>
    </row>
    <row r="27" spans="2:15" ht="28.8" x14ac:dyDescent="0.3">
      <c r="B27" s="94" t="s">
        <v>128</v>
      </c>
      <c r="C27" s="162" t="s">
        <v>129</v>
      </c>
      <c r="D27" s="11">
        <v>0.5</v>
      </c>
      <c r="E27" s="12">
        <v>270</v>
      </c>
      <c r="F27" s="20" t="s">
        <v>98</v>
      </c>
      <c r="G27" s="17">
        <f>(E27*N27)*D27</f>
        <v>0</v>
      </c>
      <c r="H27" s="25"/>
      <c r="I27" s="41"/>
      <c r="J27" s="26"/>
      <c r="K27" s="26"/>
      <c r="L27" s="26"/>
      <c r="M27" s="25"/>
      <c r="N27" s="28"/>
      <c r="O27" s="27"/>
    </row>
    <row r="28" spans="2:15" ht="28.8" x14ac:dyDescent="0.3">
      <c r="B28" s="94" t="s">
        <v>130</v>
      </c>
      <c r="C28" s="162" t="s">
        <v>127</v>
      </c>
      <c r="D28" s="11">
        <v>0.5</v>
      </c>
      <c r="E28" s="12">
        <v>135</v>
      </c>
      <c r="F28" s="20" t="s">
        <v>98</v>
      </c>
      <c r="G28" s="17">
        <f>(E28*N28)*D28</f>
        <v>0</v>
      </c>
      <c r="H28" s="25"/>
      <c r="I28" s="41"/>
      <c r="J28" s="26"/>
      <c r="K28" s="26"/>
      <c r="L28" s="26"/>
      <c r="M28" s="25"/>
      <c r="N28" s="28"/>
      <c r="O28" s="27"/>
    </row>
    <row r="29" spans="2:15" ht="28.8" x14ac:dyDescent="0.3">
      <c r="B29" s="94" t="s">
        <v>345</v>
      </c>
      <c r="C29" s="162" t="s">
        <v>127</v>
      </c>
      <c r="D29" s="11">
        <v>0.5</v>
      </c>
      <c r="E29" s="12">
        <v>50</v>
      </c>
      <c r="F29" s="20" t="s">
        <v>98</v>
      </c>
      <c r="G29" s="17">
        <f t="shared" ref="G29:G37" si="3">(E29*N29)*D29</f>
        <v>0</v>
      </c>
      <c r="H29" s="25"/>
      <c r="I29" s="41"/>
      <c r="J29" s="26"/>
      <c r="K29" s="26"/>
      <c r="L29" s="26"/>
      <c r="M29" s="25"/>
      <c r="N29" s="28"/>
      <c r="O29" s="27"/>
    </row>
    <row r="30" spans="2:15" ht="28.8" x14ac:dyDescent="0.3">
      <c r="B30" s="94" t="s">
        <v>131</v>
      </c>
      <c r="C30" s="162" t="s">
        <v>127</v>
      </c>
      <c r="D30" s="11">
        <v>0.5</v>
      </c>
      <c r="E30" s="12">
        <v>50</v>
      </c>
      <c r="F30" s="20" t="s">
        <v>98</v>
      </c>
      <c r="G30" s="17">
        <f t="shared" si="3"/>
        <v>0</v>
      </c>
      <c r="H30" s="25"/>
      <c r="I30" s="41"/>
      <c r="J30" s="26"/>
      <c r="K30" s="26"/>
      <c r="L30" s="26"/>
      <c r="M30" s="25"/>
      <c r="N30" s="28"/>
      <c r="O30" s="27"/>
    </row>
    <row r="31" spans="2:15" ht="31.95" customHeight="1" x14ac:dyDescent="0.3">
      <c r="B31" s="94" t="s">
        <v>132</v>
      </c>
      <c r="C31" s="162" t="s">
        <v>133</v>
      </c>
      <c r="D31" s="11">
        <v>0.5</v>
      </c>
      <c r="E31" s="12">
        <v>50</v>
      </c>
      <c r="F31" s="20" t="s">
        <v>98</v>
      </c>
      <c r="G31" s="17">
        <f t="shared" si="3"/>
        <v>0</v>
      </c>
      <c r="H31" s="25"/>
      <c r="I31" s="41"/>
      <c r="J31" s="26"/>
      <c r="K31" s="26"/>
      <c r="L31" s="26"/>
      <c r="M31" s="25"/>
      <c r="N31" s="28"/>
      <c r="O31" s="27"/>
    </row>
    <row r="32" spans="2:15" ht="28.8" x14ac:dyDescent="0.3">
      <c r="B32" s="94" t="s">
        <v>134</v>
      </c>
      <c r="C32" s="162" t="s">
        <v>135</v>
      </c>
      <c r="D32" s="11">
        <v>0.5</v>
      </c>
      <c r="E32" s="12">
        <v>270</v>
      </c>
      <c r="F32" s="20" t="s">
        <v>98</v>
      </c>
      <c r="G32" s="17">
        <f t="shared" si="3"/>
        <v>0</v>
      </c>
      <c r="H32" s="25"/>
      <c r="I32" s="41"/>
      <c r="J32" s="26"/>
      <c r="K32" s="26"/>
      <c r="L32" s="26"/>
      <c r="M32" s="25"/>
      <c r="N32" s="28"/>
      <c r="O32" s="27"/>
    </row>
    <row r="33" spans="2:17" ht="28.8" x14ac:dyDescent="0.3">
      <c r="B33" s="9" t="s">
        <v>344</v>
      </c>
      <c r="C33" s="163" t="s">
        <v>136</v>
      </c>
      <c r="D33" s="11">
        <v>0.5</v>
      </c>
      <c r="E33" s="12">
        <v>135</v>
      </c>
      <c r="F33" s="20" t="s">
        <v>98</v>
      </c>
      <c r="G33" s="17">
        <f t="shared" si="3"/>
        <v>0</v>
      </c>
      <c r="H33" s="25"/>
      <c r="I33" s="41"/>
      <c r="J33" s="26"/>
      <c r="K33" s="26"/>
      <c r="L33" s="26"/>
      <c r="M33" s="25"/>
      <c r="N33" s="28"/>
      <c r="O33" s="27"/>
    </row>
    <row r="34" spans="2:17" ht="41.4" x14ac:dyDescent="0.3">
      <c r="B34" s="94" t="s">
        <v>341</v>
      </c>
      <c r="C34" s="162" t="s">
        <v>137</v>
      </c>
      <c r="D34" s="11">
        <v>0.5</v>
      </c>
      <c r="E34" s="12">
        <v>270</v>
      </c>
      <c r="F34" s="20" t="s">
        <v>98</v>
      </c>
      <c r="G34" s="17">
        <f t="shared" si="3"/>
        <v>0</v>
      </c>
      <c r="H34" s="25"/>
      <c r="I34" s="41"/>
      <c r="J34" s="26"/>
      <c r="K34" s="26"/>
      <c r="L34" s="26"/>
      <c r="M34" s="25"/>
      <c r="N34" s="28"/>
      <c r="O34" s="27"/>
    </row>
    <row r="35" spans="2:17" ht="41.4" x14ac:dyDescent="0.3">
      <c r="B35" s="94" t="s">
        <v>138</v>
      </c>
      <c r="C35" s="162" t="s">
        <v>139</v>
      </c>
      <c r="D35" s="11">
        <v>0.5</v>
      </c>
      <c r="E35" s="12">
        <v>270</v>
      </c>
      <c r="F35" s="20" t="s">
        <v>98</v>
      </c>
      <c r="G35" s="17">
        <f t="shared" si="3"/>
        <v>0</v>
      </c>
      <c r="H35" s="25"/>
      <c r="I35" s="41"/>
      <c r="J35" s="26"/>
      <c r="K35" s="26"/>
      <c r="L35" s="26"/>
      <c r="M35" s="25"/>
      <c r="N35" s="28"/>
      <c r="O35" s="27"/>
    </row>
    <row r="36" spans="2:17" ht="41.4" x14ac:dyDescent="0.3">
      <c r="B36" s="94" t="s">
        <v>140</v>
      </c>
      <c r="C36" s="162" t="s">
        <v>139</v>
      </c>
      <c r="D36" s="11">
        <v>0.5</v>
      </c>
      <c r="E36" s="12">
        <v>270</v>
      </c>
      <c r="F36" s="20" t="s">
        <v>98</v>
      </c>
      <c r="G36" s="17">
        <f t="shared" si="3"/>
        <v>0</v>
      </c>
      <c r="H36" s="25"/>
      <c r="I36" s="41"/>
      <c r="J36" s="26"/>
      <c r="K36" s="26"/>
      <c r="L36" s="26"/>
      <c r="M36" s="25"/>
      <c r="N36" s="28"/>
      <c r="O36" s="27"/>
    </row>
    <row r="37" spans="2:17" ht="41.4" x14ac:dyDescent="0.3">
      <c r="B37" s="94" t="s">
        <v>141</v>
      </c>
      <c r="C37" s="162" t="s">
        <v>139</v>
      </c>
      <c r="D37" s="11">
        <v>0.5</v>
      </c>
      <c r="E37" s="12">
        <v>270</v>
      </c>
      <c r="F37" s="20" t="s">
        <v>98</v>
      </c>
      <c r="G37" s="17">
        <f t="shared" si="3"/>
        <v>0</v>
      </c>
      <c r="H37" s="25"/>
      <c r="I37" s="41"/>
      <c r="J37" s="26"/>
      <c r="K37" s="26"/>
      <c r="L37" s="26"/>
      <c r="M37" s="25"/>
      <c r="N37" s="28"/>
      <c r="O37" s="27"/>
    </row>
    <row r="39" spans="2:17" ht="18" x14ac:dyDescent="0.35">
      <c r="B39" s="1" t="s">
        <v>142</v>
      </c>
    </row>
    <row r="40" spans="2:17" ht="18" x14ac:dyDescent="0.35">
      <c r="B40" s="141" t="s">
        <v>143</v>
      </c>
      <c r="C40" s="142"/>
      <c r="D40" s="142"/>
      <c r="E40" s="143"/>
      <c r="F40" s="143"/>
      <c r="G40" s="143"/>
      <c r="H40" s="143"/>
      <c r="I40" s="144"/>
      <c r="J40" s="144"/>
      <c r="K40" s="144"/>
      <c r="L40" s="144"/>
      <c r="M40" s="144"/>
      <c r="N40" s="144"/>
      <c r="O40" s="144"/>
      <c r="P40" s="144"/>
      <c r="Q40" s="145"/>
    </row>
    <row r="41" spans="2:17" ht="18" x14ac:dyDescent="0.35">
      <c r="B41" s="152"/>
      <c r="C41" s="146"/>
      <c r="D41" s="146"/>
      <c r="E41" s="147"/>
      <c r="F41" s="147"/>
      <c r="G41" s="147"/>
      <c r="H41" s="147"/>
      <c r="I41" s="148"/>
      <c r="J41" s="148"/>
      <c r="K41" s="148"/>
      <c r="L41" s="148"/>
      <c r="M41" s="149"/>
      <c r="N41" s="148"/>
      <c r="O41" s="148"/>
      <c r="P41" s="148"/>
      <c r="Q41" s="150"/>
    </row>
    <row r="42" spans="2:17" ht="55.8" thickBot="1" x14ac:dyDescent="0.35">
      <c r="B42" s="153" t="s">
        <v>144</v>
      </c>
      <c r="C42" s="138" t="s">
        <v>145</v>
      </c>
      <c r="D42" s="138" t="s">
        <v>146</v>
      </c>
      <c r="E42" s="139" t="s">
        <v>147</v>
      </c>
      <c r="F42" s="139" t="s">
        <v>70</v>
      </c>
      <c r="G42" s="139" t="s">
        <v>72</v>
      </c>
      <c r="H42" s="138" t="s">
        <v>53</v>
      </c>
      <c r="I42" s="139" t="s">
        <v>73</v>
      </c>
      <c r="J42" s="138" t="s">
        <v>45</v>
      </c>
      <c r="K42" s="139" t="s">
        <v>148</v>
      </c>
      <c r="L42" s="139" t="s">
        <v>149</v>
      </c>
      <c r="M42" s="139" t="s">
        <v>342</v>
      </c>
      <c r="N42" s="139" t="s">
        <v>339</v>
      </c>
      <c r="O42" s="139" t="s">
        <v>85</v>
      </c>
      <c r="P42" s="139" t="s">
        <v>150</v>
      </c>
      <c r="Q42" s="140" t="s">
        <v>89</v>
      </c>
    </row>
    <row r="43" spans="2:17" ht="15.6" x14ac:dyDescent="0.3">
      <c r="B43" s="154" t="s">
        <v>151</v>
      </c>
      <c r="C43" s="155"/>
      <c r="D43" s="106"/>
      <c r="E43" s="107"/>
      <c r="F43" s="107"/>
      <c r="G43" s="107"/>
      <c r="H43" s="106"/>
      <c r="I43" s="108"/>
      <c r="J43" s="109"/>
      <c r="K43" s="107"/>
      <c r="L43" s="107"/>
      <c r="M43" s="107"/>
      <c r="N43" s="110"/>
      <c r="O43" s="108"/>
      <c r="P43" s="108"/>
      <c r="Q43" s="111"/>
    </row>
    <row r="44" spans="2:17" x14ac:dyDescent="0.3">
      <c r="B44" s="173" t="s">
        <v>152</v>
      </c>
      <c r="C44" s="123" t="s">
        <v>153</v>
      </c>
      <c r="D44" s="181" t="s">
        <v>154</v>
      </c>
      <c r="E44" s="125"/>
      <c r="F44" s="125"/>
      <c r="G44" s="125"/>
      <c r="H44" s="125"/>
      <c r="I44" s="126">
        <v>3500</v>
      </c>
      <c r="J44" s="126" t="s">
        <v>155</v>
      </c>
      <c r="K44" s="127"/>
      <c r="L44" s="128"/>
      <c r="M44" s="128"/>
      <c r="N44" s="128"/>
      <c r="O44" s="126">
        <f>IFERROR(N44/L44,0)</f>
        <v>0</v>
      </c>
      <c r="P44" s="129">
        <f>(O44*I44)*D44</f>
        <v>0</v>
      </c>
      <c r="Q44" s="130"/>
    </row>
    <row r="45" spans="2:17" ht="28.8" x14ac:dyDescent="0.3">
      <c r="B45" s="173" t="s">
        <v>156</v>
      </c>
      <c r="C45" s="123" t="s">
        <v>157</v>
      </c>
      <c r="D45" s="181" t="s">
        <v>154</v>
      </c>
      <c r="E45" s="125"/>
      <c r="F45" s="125"/>
      <c r="G45" s="125"/>
      <c r="H45" s="125"/>
      <c r="I45" s="126">
        <v>700</v>
      </c>
      <c r="J45" s="126" t="s">
        <v>155</v>
      </c>
      <c r="K45" s="127"/>
      <c r="L45" s="128"/>
      <c r="M45" s="128"/>
      <c r="N45" s="128"/>
      <c r="O45" s="126">
        <f t="shared" ref="O45:O47" si="4">IFERROR(N45/L45,0)</f>
        <v>0</v>
      </c>
      <c r="P45" s="129">
        <f t="shared" ref="P45:P47" si="5">(O45*I45)*D45</f>
        <v>0</v>
      </c>
      <c r="Q45" s="130"/>
    </row>
    <row r="46" spans="2:17" x14ac:dyDescent="0.3">
      <c r="B46" s="173" t="s">
        <v>158</v>
      </c>
      <c r="C46" s="131" t="s">
        <v>159</v>
      </c>
      <c r="D46" s="181" t="s">
        <v>154</v>
      </c>
      <c r="E46" s="125"/>
      <c r="F46" s="125"/>
      <c r="G46" s="125"/>
      <c r="H46" s="125"/>
      <c r="I46" s="126">
        <v>200</v>
      </c>
      <c r="J46" s="126" t="s">
        <v>155</v>
      </c>
      <c r="K46" s="127"/>
      <c r="L46" s="128"/>
      <c r="M46" s="128"/>
      <c r="N46" s="128"/>
      <c r="O46" s="126">
        <f t="shared" si="4"/>
        <v>0</v>
      </c>
      <c r="P46" s="129">
        <f t="shared" si="5"/>
        <v>0</v>
      </c>
      <c r="Q46" s="130"/>
    </row>
    <row r="47" spans="2:17" ht="28.95" customHeight="1" x14ac:dyDescent="0.3">
      <c r="B47" s="173" t="s">
        <v>160</v>
      </c>
      <c r="C47" s="123" t="s">
        <v>161</v>
      </c>
      <c r="D47" s="181" t="s">
        <v>154</v>
      </c>
      <c r="E47" s="125"/>
      <c r="F47" s="125"/>
      <c r="G47" s="125"/>
      <c r="H47" s="125"/>
      <c r="I47" s="126">
        <v>50</v>
      </c>
      <c r="J47" s="126" t="s">
        <v>155</v>
      </c>
      <c r="K47" s="127"/>
      <c r="L47" s="128"/>
      <c r="M47" s="128"/>
      <c r="N47" s="128"/>
      <c r="O47" s="126">
        <f t="shared" si="4"/>
        <v>0</v>
      </c>
      <c r="P47" s="129">
        <f t="shared" si="5"/>
        <v>0</v>
      </c>
      <c r="Q47" s="130"/>
    </row>
    <row r="48" spans="2:17" x14ac:dyDescent="0.3">
      <c r="B48" s="156"/>
      <c r="C48" s="112"/>
      <c r="D48" s="113"/>
      <c r="E48" s="114"/>
      <c r="F48" s="114"/>
      <c r="G48" s="114"/>
      <c r="H48" s="114"/>
      <c r="I48" s="115"/>
      <c r="J48" s="116"/>
      <c r="K48" s="117"/>
      <c r="L48" s="118"/>
      <c r="M48" s="118"/>
      <c r="N48" s="118"/>
      <c r="O48" s="119" t="s">
        <v>162</v>
      </c>
      <c r="P48" s="120">
        <f>SUM(P44:P47)</f>
        <v>0</v>
      </c>
      <c r="Q48" s="121"/>
    </row>
    <row r="49" spans="2:17" ht="28.8" x14ac:dyDescent="0.3">
      <c r="B49" s="165" t="s">
        <v>337</v>
      </c>
      <c r="C49" s="157"/>
      <c r="D49" s="158"/>
      <c r="E49" s="159"/>
      <c r="F49" s="159"/>
      <c r="G49" s="159"/>
      <c r="H49" s="159"/>
      <c r="I49" s="174" t="s">
        <v>346</v>
      </c>
      <c r="J49" s="133"/>
      <c r="K49" s="160"/>
      <c r="L49" s="161"/>
      <c r="M49" s="161"/>
      <c r="N49" s="161"/>
      <c r="O49" s="133"/>
      <c r="P49" s="134"/>
      <c r="Q49" s="122"/>
    </row>
    <row r="50" spans="2:17" ht="63" customHeight="1" x14ac:dyDescent="0.3">
      <c r="B50" s="166" t="s">
        <v>164</v>
      </c>
      <c r="C50" s="167"/>
      <c r="D50" s="168"/>
      <c r="E50" s="169"/>
      <c r="F50" s="169"/>
      <c r="G50" s="169"/>
      <c r="H50" s="169"/>
      <c r="I50" s="137"/>
      <c r="J50" s="126"/>
      <c r="K50" s="170"/>
      <c r="L50" s="171"/>
      <c r="M50" s="171"/>
      <c r="N50" s="171"/>
      <c r="O50" s="126"/>
      <c r="P50" s="129"/>
      <c r="Q50" s="172"/>
    </row>
    <row r="51" spans="2:17" x14ac:dyDescent="0.3">
      <c r="B51" s="168" t="s">
        <v>165</v>
      </c>
      <c r="C51" s="136"/>
      <c r="D51" s="124"/>
      <c r="E51" s="125"/>
      <c r="F51" s="125"/>
      <c r="G51" s="125"/>
      <c r="H51" s="125"/>
      <c r="I51" s="137">
        <v>1</v>
      </c>
      <c r="J51" s="126" t="s">
        <v>155</v>
      </c>
      <c r="K51" s="127"/>
      <c r="L51" s="128"/>
      <c r="M51" s="128"/>
      <c r="N51" s="128"/>
      <c r="O51" s="126">
        <f t="shared" ref="O51:O61" si="6">IFERROR(N51/L51,0)</f>
        <v>0</v>
      </c>
      <c r="P51" s="129">
        <f t="shared" ref="P51:P61" si="7">O51*I51</f>
        <v>0</v>
      </c>
      <c r="Q51" s="130"/>
    </row>
    <row r="52" spans="2:17" x14ac:dyDescent="0.3">
      <c r="B52" s="168" t="s">
        <v>166</v>
      </c>
      <c r="C52" s="136"/>
      <c r="D52" s="124"/>
      <c r="E52" s="125"/>
      <c r="F52" s="125"/>
      <c r="G52" s="125"/>
      <c r="H52" s="125"/>
      <c r="I52" s="137">
        <v>1</v>
      </c>
      <c r="J52" s="126" t="s">
        <v>155</v>
      </c>
      <c r="K52" s="127"/>
      <c r="L52" s="128"/>
      <c r="M52" s="128"/>
      <c r="N52" s="128"/>
      <c r="O52" s="126">
        <f t="shared" si="6"/>
        <v>0</v>
      </c>
      <c r="P52" s="129">
        <f t="shared" si="7"/>
        <v>0</v>
      </c>
      <c r="Q52" s="130"/>
    </row>
    <row r="53" spans="2:17" x14ac:dyDescent="0.3">
      <c r="B53" s="168" t="s">
        <v>167</v>
      </c>
      <c r="C53" s="136" t="s">
        <v>168</v>
      </c>
      <c r="D53" s="124"/>
      <c r="E53" s="125"/>
      <c r="F53" s="125"/>
      <c r="G53" s="125"/>
      <c r="H53" s="125"/>
      <c r="I53" s="137">
        <v>1</v>
      </c>
      <c r="J53" s="126" t="s">
        <v>155</v>
      </c>
      <c r="K53" s="127"/>
      <c r="L53" s="128"/>
      <c r="M53" s="128"/>
      <c r="N53" s="128"/>
      <c r="O53" s="126">
        <f t="shared" si="6"/>
        <v>0</v>
      </c>
      <c r="P53" s="129">
        <f t="shared" si="7"/>
        <v>0</v>
      </c>
      <c r="Q53" s="130"/>
    </row>
    <row r="54" spans="2:17" x14ac:dyDescent="0.3">
      <c r="B54" s="168" t="s">
        <v>169</v>
      </c>
      <c r="C54" s="179" t="s">
        <v>170</v>
      </c>
      <c r="D54" s="124"/>
      <c r="E54" s="125"/>
      <c r="F54" s="125"/>
      <c r="G54" s="125"/>
      <c r="H54" s="125"/>
      <c r="I54" s="137">
        <v>1</v>
      </c>
      <c r="J54" s="126" t="s">
        <v>155</v>
      </c>
      <c r="K54" s="127"/>
      <c r="L54" s="128"/>
      <c r="M54" s="128"/>
      <c r="N54" s="128"/>
      <c r="O54" s="126"/>
      <c r="P54" s="129"/>
      <c r="Q54" s="130"/>
    </row>
    <row r="55" spans="2:17" x14ac:dyDescent="0.3">
      <c r="B55" s="168" t="s">
        <v>171</v>
      </c>
      <c r="C55" s="179" t="s">
        <v>170</v>
      </c>
      <c r="D55" s="124"/>
      <c r="E55" s="125"/>
      <c r="F55" s="125"/>
      <c r="G55" s="125"/>
      <c r="H55" s="125"/>
      <c r="I55" s="137">
        <v>1</v>
      </c>
      <c r="J55" s="126" t="s">
        <v>155</v>
      </c>
      <c r="K55" s="127"/>
      <c r="L55" s="128"/>
      <c r="M55" s="128"/>
      <c r="N55" s="128"/>
      <c r="O55" s="126"/>
      <c r="P55" s="129"/>
      <c r="Q55" s="130"/>
    </row>
    <row r="56" spans="2:17" x14ac:dyDescent="0.3">
      <c r="B56" s="168" t="s">
        <v>172</v>
      </c>
      <c r="C56" s="179" t="s">
        <v>170</v>
      </c>
      <c r="D56" s="124"/>
      <c r="E56" s="125"/>
      <c r="F56" s="125"/>
      <c r="G56" s="125"/>
      <c r="H56" s="125"/>
      <c r="I56" s="137">
        <v>1</v>
      </c>
      <c r="J56" s="126" t="s">
        <v>155</v>
      </c>
      <c r="K56" s="127"/>
      <c r="L56" s="128"/>
      <c r="M56" s="128"/>
      <c r="N56" s="128"/>
      <c r="O56" s="126">
        <f t="shared" si="6"/>
        <v>0</v>
      </c>
      <c r="P56" s="129">
        <f t="shared" si="7"/>
        <v>0</v>
      </c>
      <c r="Q56" s="130"/>
    </row>
    <row r="57" spans="2:17" ht="28.8" x14ac:dyDescent="0.3">
      <c r="B57" s="168" t="s">
        <v>173</v>
      </c>
      <c r="C57" s="176" t="s">
        <v>174</v>
      </c>
      <c r="D57" s="124"/>
      <c r="E57" s="125"/>
      <c r="F57" s="125"/>
      <c r="G57" s="125"/>
      <c r="H57" s="125"/>
      <c r="I57" s="137">
        <v>1</v>
      </c>
      <c r="J57" s="126" t="s">
        <v>155</v>
      </c>
      <c r="K57" s="127"/>
      <c r="L57" s="128"/>
      <c r="M57" s="128"/>
      <c r="N57" s="128"/>
      <c r="O57" s="126">
        <f t="shared" si="6"/>
        <v>0</v>
      </c>
      <c r="P57" s="129">
        <f t="shared" si="7"/>
        <v>0</v>
      </c>
      <c r="Q57" s="130"/>
    </row>
    <row r="58" spans="2:17" x14ac:dyDescent="0.3">
      <c r="B58" s="168" t="s">
        <v>343</v>
      </c>
      <c r="C58" s="136" t="s">
        <v>170</v>
      </c>
      <c r="D58" s="124"/>
      <c r="E58" s="125"/>
      <c r="F58" s="125"/>
      <c r="G58" s="125"/>
      <c r="H58" s="125"/>
      <c r="I58" s="137">
        <v>1</v>
      </c>
      <c r="J58" s="126" t="s">
        <v>155</v>
      </c>
      <c r="K58" s="127"/>
      <c r="L58" s="128"/>
      <c r="M58" s="128"/>
      <c r="N58" s="128"/>
      <c r="O58" s="126">
        <f t="shared" si="6"/>
        <v>0</v>
      </c>
      <c r="P58" s="129">
        <f t="shared" si="7"/>
        <v>0</v>
      </c>
      <c r="Q58" s="130"/>
    </row>
    <row r="59" spans="2:17" x14ac:dyDescent="0.3">
      <c r="B59" s="151"/>
      <c r="C59" s="136"/>
      <c r="D59" s="124"/>
      <c r="E59" s="125"/>
      <c r="F59" s="125"/>
      <c r="G59" s="125"/>
      <c r="H59" s="125"/>
      <c r="I59" s="137">
        <v>1</v>
      </c>
      <c r="J59" s="126" t="s">
        <v>155</v>
      </c>
      <c r="K59" s="127"/>
      <c r="L59" s="128"/>
      <c r="M59" s="128"/>
      <c r="N59" s="128"/>
      <c r="O59" s="126">
        <f t="shared" si="6"/>
        <v>0</v>
      </c>
      <c r="P59" s="129">
        <f t="shared" si="7"/>
        <v>0</v>
      </c>
      <c r="Q59" s="130"/>
    </row>
    <row r="60" spans="2:17" x14ac:dyDescent="0.3">
      <c r="B60" s="151"/>
      <c r="C60" s="136"/>
      <c r="D60" s="124"/>
      <c r="E60" s="125"/>
      <c r="F60" s="125"/>
      <c r="G60" s="125"/>
      <c r="H60" s="125"/>
      <c r="I60" s="137">
        <v>1</v>
      </c>
      <c r="J60" s="126" t="s">
        <v>155</v>
      </c>
      <c r="K60" s="127"/>
      <c r="L60" s="128"/>
      <c r="M60" s="128"/>
      <c r="N60" s="128"/>
      <c r="O60" s="126">
        <f t="shared" si="6"/>
        <v>0</v>
      </c>
      <c r="P60" s="129">
        <f t="shared" si="7"/>
        <v>0</v>
      </c>
      <c r="Q60" s="130"/>
    </row>
    <row r="61" spans="2:17" x14ac:dyDescent="0.3">
      <c r="B61" s="135" t="s">
        <v>175</v>
      </c>
      <c r="C61" s="136"/>
      <c r="D61" s="124"/>
      <c r="E61" s="125"/>
      <c r="F61" s="125"/>
      <c r="G61" s="125"/>
      <c r="H61" s="125"/>
      <c r="I61" s="137">
        <v>1</v>
      </c>
      <c r="J61" s="126" t="s">
        <v>155</v>
      </c>
      <c r="K61" s="127"/>
      <c r="L61" s="128"/>
      <c r="M61" s="128"/>
      <c r="N61" s="128"/>
      <c r="O61" s="126">
        <f t="shared" si="6"/>
        <v>0</v>
      </c>
      <c r="P61" s="129">
        <f t="shared" si="7"/>
        <v>0</v>
      </c>
      <c r="Q61" s="130"/>
    </row>
  </sheetData>
  <sheetProtection formatColumns="0" formatRows="0"/>
  <mergeCells count="2">
    <mergeCell ref="B7:G7"/>
    <mergeCell ref="H7:O7"/>
  </mergeCells>
  <dataValidations disablePrompts="1" count="1">
    <dataValidation operator="greaterThan" allowBlank="1" errorTitle="Ugyldig verdi" promptTitle="Pris til Forsyningssenteret" prompt="Pris når HSØs Forsyningssenter kjøper varen fra leverandør" sqref="Q42:Q43" xr:uid="{3B7C1FEA-9DD7-4ACF-B37B-36B2EABB1C1C}"/>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C317-D3B7-4B80-AE79-6E60AF1E2979}">
  <dimension ref="B4:Q53"/>
  <sheetViews>
    <sheetView zoomScaleNormal="100" workbookViewId="0">
      <pane ySplit="8" topLeftCell="A9" activePane="bottomLeft" state="frozen"/>
      <selection pane="bottomLeft"/>
    </sheetView>
  </sheetViews>
  <sheetFormatPr baseColWidth="10" defaultColWidth="11.44140625" defaultRowHeight="14.4" x14ac:dyDescent="0.3"/>
  <cols>
    <col min="1" max="1" width="4.44140625" customWidth="1"/>
    <col min="2" max="2" width="49.109375" customWidth="1"/>
    <col min="3" max="3" width="34.5546875" customWidth="1"/>
    <col min="4" max="4" width="20.44140625" customWidth="1"/>
    <col min="6" max="6" width="13.5546875" style="15" customWidth="1"/>
    <col min="7" max="7" width="12.6640625" customWidth="1"/>
    <col min="8" max="8" width="18.44140625" style="15" bestFit="1" customWidth="1"/>
    <col min="9" max="9" width="30.44140625" style="15" customWidth="1"/>
    <col min="10" max="10" width="16.88671875" customWidth="1"/>
    <col min="11" max="11" width="9.88671875" bestFit="1" customWidth="1"/>
    <col min="12" max="12" width="15.44140625" bestFit="1" customWidth="1"/>
    <col min="13" max="13" width="16" style="15" customWidth="1"/>
    <col min="14" max="14" width="17.5546875" style="15" customWidth="1"/>
    <col min="15" max="15" width="31.44140625" bestFit="1" customWidth="1"/>
    <col min="16" max="16" width="12.88671875" customWidth="1"/>
  </cols>
  <sheetData>
    <row r="4" spans="2:15" ht="18" x14ac:dyDescent="0.35">
      <c r="B4" s="47" t="str">
        <f>Forside!$B$9</f>
        <v>Bilag - Prisskjema 2024/35950 Defibrillatorer til helseforetakene i Helse Sør-Øst</v>
      </c>
      <c r="C4" s="46"/>
      <c r="D4" s="46"/>
      <c r="E4" s="46"/>
      <c r="F4" s="48"/>
      <c r="G4" s="46"/>
      <c r="H4" s="49"/>
      <c r="I4" s="49"/>
      <c r="J4" s="49"/>
      <c r="K4" s="49"/>
      <c r="L4" s="49"/>
      <c r="M4" s="49"/>
      <c r="N4" s="49"/>
      <c r="O4" s="49"/>
    </row>
    <row r="5" spans="2:15" ht="18" x14ac:dyDescent="0.35">
      <c r="B5" s="50" t="s">
        <v>1</v>
      </c>
      <c r="C5" s="51" t="str">
        <f>leverandor</f>
        <v>&lt;fyll inn leverandørnavn&gt;</v>
      </c>
      <c r="D5" s="46"/>
      <c r="E5" s="46"/>
      <c r="F5" s="48"/>
      <c r="G5" s="46"/>
      <c r="H5" s="49"/>
      <c r="I5" s="49"/>
      <c r="J5" s="49"/>
      <c r="K5" s="49"/>
      <c r="L5" s="49"/>
      <c r="M5" s="49"/>
      <c r="N5" s="49"/>
      <c r="O5" s="49"/>
    </row>
    <row r="6" spans="2:15" x14ac:dyDescent="0.3">
      <c r="B6" s="46"/>
      <c r="C6" s="46"/>
      <c r="D6" s="46"/>
      <c r="E6" s="46"/>
      <c r="F6" s="48"/>
      <c r="G6" s="46"/>
      <c r="H6" s="48"/>
      <c r="I6" s="48"/>
      <c r="J6" s="46"/>
      <c r="K6" s="46"/>
      <c r="L6" s="46"/>
      <c r="M6" s="48"/>
      <c r="N6" s="48"/>
      <c r="O6" s="46"/>
    </row>
    <row r="7" spans="2:15" x14ac:dyDescent="0.3">
      <c r="B7" s="216" t="s">
        <v>176</v>
      </c>
      <c r="C7" s="217"/>
      <c r="D7" s="217"/>
      <c r="E7" s="217"/>
      <c r="F7" s="217"/>
      <c r="G7" s="217"/>
      <c r="H7" s="218" t="s">
        <v>93</v>
      </c>
      <c r="I7" s="219"/>
      <c r="J7" s="219"/>
      <c r="K7" s="219"/>
      <c r="L7" s="219"/>
      <c r="M7" s="219"/>
      <c r="N7" s="219"/>
      <c r="O7" s="220"/>
    </row>
    <row r="8" spans="2:15" s="3" customFormat="1" ht="42" customHeight="1" x14ac:dyDescent="0.3">
      <c r="B8" s="4" t="s">
        <v>34</v>
      </c>
      <c r="C8" s="4" t="s">
        <v>37</v>
      </c>
      <c r="D8" s="4" t="s">
        <v>39</v>
      </c>
      <c r="E8" s="4" t="s">
        <v>41</v>
      </c>
      <c r="F8" s="4" t="s">
        <v>45</v>
      </c>
      <c r="G8" s="4" t="s">
        <v>47</v>
      </c>
      <c r="H8" s="4" t="s">
        <v>94</v>
      </c>
      <c r="I8" s="4" t="s">
        <v>72</v>
      </c>
      <c r="J8" s="4" t="s">
        <v>53</v>
      </c>
      <c r="K8" s="4" t="s">
        <v>55</v>
      </c>
      <c r="L8" s="4" t="s">
        <v>57</v>
      </c>
      <c r="M8" s="24" t="s">
        <v>95</v>
      </c>
      <c r="N8" s="4" t="s">
        <v>61</v>
      </c>
      <c r="O8" s="4" t="s">
        <v>63</v>
      </c>
    </row>
    <row r="9" spans="2:15" x14ac:dyDescent="0.3">
      <c r="B9" s="8" t="s">
        <v>17</v>
      </c>
      <c r="C9" s="5"/>
      <c r="D9" s="5"/>
      <c r="E9" s="13"/>
      <c r="F9" s="21"/>
      <c r="G9" s="5"/>
      <c r="H9" s="13"/>
      <c r="I9" s="13"/>
      <c r="J9" s="5"/>
      <c r="K9" s="5"/>
      <c r="L9" s="5"/>
      <c r="M9" s="13"/>
      <c r="N9" s="14"/>
      <c r="O9" s="6"/>
    </row>
    <row r="10" spans="2:15" ht="69" x14ac:dyDescent="0.3">
      <c r="B10" s="94" t="s">
        <v>177</v>
      </c>
      <c r="C10" s="162" t="s">
        <v>97</v>
      </c>
      <c r="D10" s="11"/>
      <c r="E10" s="95">
        <v>300</v>
      </c>
      <c r="F10" s="20" t="s">
        <v>98</v>
      </c>
      <c r="G10" s="17">
        <f t="shared" ref="G10:G11" si="0">E10*N10</f>
        <v>0</v>
      </c>
      <c r="H10" s="25"/>
      <c r="I10" s="41"/>
      <c r="J10" s="26"/>
      <c r="K10" s="26"/>
      <c r="L10" s="26"/>
      <c r="M10" s="25"/>
      <c r="N10" s="28"/>
      <c r="O10" s="27"/>
    </row>
    <row r="11" spans="2:15" ht="69" x14ac:dyDescent="0.3">
      <c r="B11" s="9" t="s">
        <v>99</v>
      </c>
      <c r="C11" s="19" t="s">
        <v>100</v>
      </c>
      <c r="D11" s="11"/>
      <c r="E11" s="95">
        <v>300</v>
      </c>
      <c r="F11" s="20" t="s">
        <v>98</v>
      </c>
      <c r="G11" s="17">
        <f t="shared" si="0"/>
        <v>0</v>
      </c>
      <c r="H11" s="25"/>
      <c r="I11" s="41"/>
      <c r="J11" s="26"/>
      <c r="K11" s="26"/>
      <c r="L11" s="26"/>
      <c r="M11" s="25"/>
      <c r="N11" s="28"/>
      <c r="O11" s="27"/>
    </row>
    <row r="12" spans="2:15" x14ac:dyDescent="0.3">
      <c r="B12" s="76" t="s">
        <v>101</v>
      </c>
      <c r="C12" s="5"/>
      <c r="D12" s="5"/>
      <c r="E12" s="5"/>
      <c r="F12" s="5"/>
      <c r="G12" s="77">
        <f>SUM(Sum_hovedprodukt)</f>
        <v>0</v>
      </c>
      <c r="H12" s="5"/>
      <c r="I12" s="5"/>
      <c r="J12" s="5"/>
      <c r="K12" s="5"/>
      <c r="L12" s="5"/>
      <c r="M12" s="5"/>
      <c r="N12" s="5"/>
      <c r="O12" s="5"/>
    </row>
    <row r="13" spans="2:15" x14ac:dyDescent="0.3">
      <c r="B13" s="8" t="s">
        <v>18</v>
      </c>
      <c r="C13" s="5"/>
      <c r="D13" s="13"/>
      <c r="E13" s="13"/>
      <c r="F13" s="21"/>
      <c r="G13" s="13"/>
      <c r="H13" s="13"/>
      <c r="I13" s="21"/>
      <c r="J13" s="5"/>
      <c r="K13" s="5"/>
      <c r="L13" s="5"/>
      <c r="M13" s="13"/>
      <c r="N13" s="14"/>
      <c r="O13" s="6"/>
    </row>
    <row r="14" spans="2:15" ht="82.8" x14ac:dyDescent="0.3">
      <c r="B14" s="94" t="s">
        <v>178</v>
      </c>
      <c r="C14" s="162" t="s">
        <v>179</v>
      </c>
      <c r="D14" s="96">
        <v>0.5</v>
      </c>
      <c r="E14" s="95">
        <v>9</v>
      </c>
      <c r="F14" s="97" t="s">
        <v>104</v>
      </c>
      <c r="G14" s="164">
        <f>(E14*N14)*D14</f>
        <v>0</v>
      </c>
      <c r="H14" s="25"/>
      <c r="I14" s="41"/>
      <c r="J14" s="26"/>
      <c r="K14" s="26"/>
      <c r="L14" s="26"/>
      <c r="M14" s="25"/>
      <c r="N14" s="28"/>
      <c r="O14" s="27"/>
    </row>
    <row r="15" spans="2:15" ht="69" x14ac:dyDescent="0.3">
      <c r="B15" s="94" t="s">
        <v>105</v>
      </c>
      <c r="C15" s="162" t="s">
        <v>106</v>
      </c>
      <c r="D15" s="96">
        <v>0.5</v>
      </c>
      <c r="E15" s="95">
        <v>9</v>
      </c>
      <c r="F15" s="97" t="s">
        <v>104</v>
      </c>
      <c r="G15" s="164">
        <f>(E15*N15)*D15</f>
        <v>0</v>
      </c>
      <c r="H15" s="25"/>
      <c r="I15" s="41"/>
      <c r="J15" s="26"/>
      <c r="K15" s="26"/>
      <c r="L15" s="26"/>
      <c r="M15" s="25"/>
      <c r="N15" s="28"/>
      <c r="O15" s="27"/>
    </row>
    <row r="16" spans="2:15" ht="59.4" customHeight="1" x14ac:dyDescent="0.3">
      <c r="B16" s="94" t="s">
        <v>107</v>
      </c>
      <c r="C16" s="162" t="s">
        <v>108</v>
      </c>
      <c r="D16" s="96">
        <v>1</v>
      </c>
      <c r="E16" s="95">
        <v>9</v>
      </c>
      <c r="F16" s="97" t="s">
        <v>109</v>
      </c>
      <c r="G16" s="164">
        <f>E16*N16</f>
        <v>0</v>
      </c>
      <c r="H16" s="25"/>
      <c r="I16" s="41"/>
      <c r="J16" s="26"/>
      <c r="K16" s="26"/>
      <c r="L16" s="26"/>
      <c r="M16" s="25"/>
      <c r="N16" s="28"/>
      <c r="O16" s="27"/>
    </row>
    <row r="17" spans="2:15" ht="28.8" x14ac:dyDescent="0.3">
      <c r="B17" s="175" t="s">
        <v>180</v>
      </c>
      <c r="C17" s="5"/>
      <c r="D17" s="4"/>
      <c r="E17" s="13"/>
      <c r="F17" s="21"/>
      <c r="G17" s="75" t="s">
        <v>111</v>
      </c>
      <c r="H17" s="13"/>
      <c r="I17" s="21"/>
      <c r="J17" s="5"/>
      <c r="K17" s="5"/>
      <c r="L17" s="5"/>
      <c r="M17" s="13"/>
      <c r="N17" s="14"/>
      <c r="O17" s="6"/>
    </row>
    <row r="18" spans="2:15" x14ac:dyDescent="0.3">
      <c r="B18" s="94" t="s">
        <v>112</v>
      </c>
      <c r="C18" s="162" t="s">
        <v>113</v>
      </c>
      <c r="D18" s="96">
        <v>0.7</v>
      </c>
      <c r="E18" s="95">
        <v>300</v>
      </c>
      <c r="F18" s="97" t="s">
        <v>114</v>
      </c>
      <c r="G18" s="17">
        <f>(E18*N18)*D18</f>
        <v>0</v>
      </c>
      <c r="H18" s="25"/>
      <c r="I18" s="41"/>
      <c r="J18" s="26"/>
      <c r="K18" s="26"/>
      <c r="L18" s="26"/>
      <c r="M18" s="25"/>
      <c r="N18" s="28"/>
      <c r="O18" s="27"/>
    </row>
    <row r="19" spans="2:15" x14ac:dyDescent="0.3">
      <c r="B19" s="94" t="s">
        <v>115</v>
      </c>
      <c r="C19" s="162" t="s">
        <v>116</v>
      </c>
      <c r="D19" s="96">
        <v>0.2</v>
      </c>
      <c r="E19" s="95">
        <v>300</v>
      </c>
      <c r="F19" s="97" t="s">
        <v>117</v>
      </c>
      <c r="G19" s="17">
        <f t="shared" ref="G19:G24" si="1">(E19*N19)*D19</f>
        <v>0</v>
      </c>
      <c r="H19" s="25"/>
      <c r="I19" s="41"/>
      <c r="J19" s="26"/>
      <c r="K19" s="26"/>
      <c r="L19" s="26"/>
      <c r="M19" s="25"/>
      <c r="N19" s="28"/>
      <c r="O19" s="27"/>
    </row>
    <row r="20" spans="2:15" x14ac:dyDescent="0.3">
      <c r="B20" s="94" t="s">
        <v>118</v>
      </c>
      <c r="C20" s="162" t="s">
        <v>116</v>
      </c>
      <c r="D20" s="96">
        <v>0.1</v>
      </c>
      <c r="E20" s="95">
        <v>300</v>
      </c>
      <c r="F20" s="97" t="s">
        <v>117</v>
      </c>
      <c r="G20" s="17">
        <f t="shared" si="1"/>
        <v>0</v>
      </c>
      <c r="H20" s="25"/>
      <c r="I20" s="41"/>
      <c r="J20" s="26"/>
      <c r="K20" s="26"/>
      <c r="L20" s="26"/>
      <c r="M20" s="25"/>
      <c r="N20" s="28"/>
      <c r="O20" s="27"/>
    </row>
    <row r="21" spans="2:15" x14ac:dyDescent="0.3">
      <c r="B21" s="94" t="s">
        <v>119</v>
      </c>
      <c r="C21" s="162" t="s">
        <v>116</v>
      </c>
      <c r="D21" s="96">
        <v>0</v>
      </c>
      <c r="E21" s="95">
        <v>300</v>
      </c>
      <c r="F21" s="97" t="s">
        <v>117</v>
      </c>
      <c r="G21" s="17">
        <f t="shared" si="1"/>
        <v>0</v>
      </c>
      <c r="H21" s="25"/>
      <c r="I21" s="41"/>
      <c r="J21" s="26"/>
      <c r="K21" s="26"/>
      <c r="L21" s="26"/>
      <c r="M21" s="25"/>
      <c r="N21" s="28"/>
      <c r="O21" s="27"/>
    </row>
    <row r="22" spans="2:15" x14ac:dyDescent="0.3">
      <c r="B22" s="8" t="s">
        <v>181</v>
      </c>
      <c r="C22" s="5"/>
      <c r="D22" s="4"/>
      <c r="E22" s="13"/>
      <c r="F22" s="21"/>
      <c r="G22" s="21"/>
      <c r="H22" s="13"/>
      <c r="I22" s="21"/>
      <c r="J22" s="5"/>
      <c r="K22" s="5"/>
      <c r="L22" s="5"/>
      <c r="M22" s="13"/>
      <c r="N22" s="14"/>
      <c r="O22" s="6"/>
    </row>
    <row r="23" spans="2:15" x14ac:dyDescent="0.3">
      <c r="B23" s="94" t="s">
        <v>121</v>
      </c>
      <c r="C23" s="162" t="s">
        <v>122</v>
      </c>
      <c r="D23" s="96">
        <v>0.5</v>
      </c>
      <c r="E23" s="95">
        <v>18</v>
      </c>
      <c r="F23" s="97" t="s">
        <v>123</v>
      </c>
      <c r="G23" s="17">
        <f t="shared" si="1"/>
        <v>0</v>
      </c>
      <c r="H23" s="25"/>
      <c r="I23" s="41"/>
      <c r="J23" s="26"/>
      <c r="K23" s="26"/>
      <c r="L23" s="26"/>
      <c r="M23" s="25"/>
      <c r="N23" s="28"/>
      <c r="O23" s="27"/>
    </row>
    <row r="24" spans="2:15" x14ac:dyDescent="0.3">
      <c r="B24" s="9" t="s">
        <v>124</v>
      </c>
      <c r="C24" s="162" t="s">
        <v>125</v>
      </c>
      <c r="D24" s="11">
        <v>0.2</v>
      </c>
      <c r="E24" s="12">
        <v>18</v>
      </c>
      <c r="F24" s="97" t="s">
        <v>123</v>
      </c>
      <c r="G24" s="17">
        <f t="shared" si="1"/>
        <v>0</v>
      </c>
      <c r="H24" s="25"/>
      <c r="I24" s="41"/>
      <c r="J24" s="26"/>
      <c r="K24" s="26"/>
      <c r="L24" s="26"/>
      <c r="M24" s="25"/>
      <c r="N24" s="28"/>
      <c r="O24" s="27"/>
    </row>
    <row r="25" spans="2:15" x14ac:dyDescent="0.3">
      <c r="B25" s="23" t="s">
        <v>21</v>
      </c>
      <c r="C25" s="22"/>
      <c r="D25" s="13"/>
      <c r="E25" s="29"/>
      <c r="F25" s="21"/>
      <c r="G25" s="21"/>
      <c r="H25" s="13"/>
      <c r="I25" s="21"/>
      <c r="J25" s="5"/>
      <c r="K25" s="5"/>
      <c r="L25" s="5"/>
      <c r="M25" s="13"/>
      <c r="N25" s="14"/>
      <c r="O25" s="7"/>
    </row>
    <row r="26" spans="2:15" ht="27.6" x14ac:dyDescent="0.3">
      <c r="B26" s="94" t="s">
        <v>128</v>
      </c>
      <c r="C26" s="162" t="s">
        <v>129</v>
      </c>
      <c r="D26" s="11">
        <v>0.5</v>
      </c>
      <c r="E26" s="12">
        <v>150</v>
      </c>
      <c r="F26" s="20" t="s">
        <v>182</v>
      </c>
      <c r="G26" s="17">
        <f>(E26*N26)*D26</f>
        <v>0</v>
      </c>
      <c r="H26" s="25"/>
      <c r="I26" s="41"/>
      <c r="J26" s="26"/>
      <c r="K26" s="26"/>
      <c r="L26" s="26"/>
      <c r="M26" s="25"/>
      <c r="N26" s="28"/>
      <c r="O26" s="27"/>
    </row>
    <row r="27" spans="2:15" x14ac:dyDescent="0.3">
      <c r="B27" s="94" t="s">
        <v>126</v>
      </c>
      <c r="C27" s="162" t="s">
        <v>183</v>
      </c>
      <c r="D27" s="11">
        <v>0.5</v>
      </c>
      <c r="E27" s="12">
        <v>150</v>
      </c>
      <c r="F27" s="20" t="s">
        <v>182</v>
      </c>
      <c r="G27" s="17">
        <f t="shared" ref="G27:G33" si="2">(E27*N27)*D27</f>
        <v>0</v>
      </c>
      <c r="H27" s="25"/>
      <c r="I27" s="41"/>
      <c r="J27" s="26"/>
      <c r="K27" s="26"/>
      <c r="L27" s="26"/>
      <c r="M27" s="25"/>
      <c r="N27" s="28"/>
      <c r="O27" s="27"/>
    </row>
    <row r="28" spans="2:15" x14ac:dyDescent="0.3">
      <c r="B28" s="94" t="s">
        <v>184</v>
      </c>
      <c r="C28" s="162" t="s">
        <v>183</v>
      </c>
      <c r="D28" s="11">
        <v>0.5</v>
      </c>
      <c r="E28" s="12">
        <v>150</v>
      </c>
      <c r="F28" s="20" t="s">
        <v>182</v>
      </c>
      <c r="G28" s="17">
        <f t="shared" si="2"/>
        <v>0</v>
      </c>
      <c r="H28" s="25"/>
      <c r="I28" s="41"/>
      <c r="J28" s="26"/>
      <c r="K28" s="26"/>
      <c r="L28" s="26"/>
      <c r="M28" s="25"/>
      <c r="N28" s="28"/>
      <c r="O28" s="27"/>
    </row>
    <row r="29" spans="2:15" x14ac:dyDescent="0.3">
      <c r="B29" s="94" t="s">
        <v>185</v>
      </c>
      <c r="C29" s="162" t="s">
        <v>183</v>
      </c>
      <c r="D29" s="11">
        <v>0.5</v>
      </c>
      <c r="E29" s="12">
        <v>150</v>
      </c>
      <c r="F29" s="20" t="s">
        <v>182</v>
      </c>
      <c r="G29" s="17">
        <f t="shared" si="2"/>
        <v>0</v>
      </c>
      <c r="H29" s="25"/>
      <c r="I29" s="41"/>
      <c r="J29" s="26"/>
      <c r="K29" s="26"/>
      <c r="L29" s="26"/>
      <c r="M29" s="25"/>
      <c r="N29" s="28"/>
      <c r="O29" s="27"/>
    </row>
    <row r="30" spans="2:15" x14ac:dyDescent="0.3">
      <c r="B30" s="94" t="s">
        <v>186</v>
      </c>
      <c r="C30" s="162" t="s">
        <v>183</v>
      </c>
      <c r="D30" s="11">
        <v>0.5</v>
      </c>
      <c r="E30" s="12">
        <v>150</v>
      </c>
      <c r="F30" s="20" t="s">
        <v>182</v>
      </c>
      <c r="G30" s="17">
        <f t="shared" si="2"/>
        <v>0</v>
      </c>
      <c r="H30" s="25"/>
      <c r="I30" s="41"/>
      <c r="J30" s="26"/>
      <c r="K30" s="26"/>
      <c r="L30" s="26"/>
      <c r="M30" s="25"/>
      <c r="N30" s="28"/>
      <c r="O30" s="27"/>
    </row>
    <row r="31" spans="2:15" ht="55.2" x14ac:dyDescent="0.3">
      <c r="B31" s="94" t="s">
        <v>187</v>
      </c>
      <c r="C31" s="162" t="s">
        <v>188</v>
      </c>
      <c r="D31" s="11">
        <v>0.5</v>
      </c>
      <c r="E31" s="12">
        <v>300</v>
      </c>
      <c r="F31" s="20" t="s">
        <v>182</v>
      </c>
      <c r="G31" s="17">
        <f t="shared" si="2"/>
        <v>0</v>
      </c>
      <c r="H31" s="25"/>
      <c r="I31" s="41"/>
      <c r="J31" s="26"/>
      <c r="K31" s="26"/>
      <c r="L31" s="26"/>
      <c r="M31" s="25"/>
      <c r="N31" s="28"/>
      <c r="O31" s="27"/>
    </row>
    <row r="32" spans="2:15" ht="27.6" x14ac:dyDescent="0.3">
      <c r="B32" s="94" t="s">
        <v>189</v>
      </c>
      <c r="C32" s="162" t="s">
        <v>133</v>
      </c>
      <c r="D32" s="11">
        <v>0.5</v>
      </c>
      <c r="E32" s="12">
        <v>50</v>
      </c>
      <c r="F32" s="20" t="s">
        <v>182</v>
      </c>
      <c r="G32" s="17">
        <f t="shared" si="2"/>
        <v>0</v>
      </c>
      <c r="H32" s="25"/>
      <c r="I32" s="41"/>
      <c r="J32" s="26"/>
      <c r="K32" s="26"/>
      <c r="L32" s="26"/>
      <c r="M32" s="25"/>
      <c r="N32" s="28"/>
      <c r="O32" s="27"/>
    </row>
    <row r="33" spans="2:17" ht="69" x14ac:dyDescent="0.3">
      <c r="B33" s="94" t="s">
        <v>341</v>
      </c>
      <c r="C33" s="162" t="s">
        <v>190</v>
      </c>
      <c r="D33" s="11">
        <v>0.5</v>
      </c>
      <c r="E33" s="12">
        <v>300</v>
      </c>
      <c r="F33" s="20" t="s">
        <v>182</v>
      </c>
      <c r="G33" s="17">
        <f t="shared" si="2"/>
        <v>0</v>
      </c>
      <c r="H33" s="25"/>
      <c r="I33" s="41"/>
      <c r="J33" s="26"/>
      <c r="K33" s="26"/>
      <c r="L33" s="26"/>
      <c r="M33" s="25"/>
      <c r="N33" s="28"/>
      <c r="O33" s="27"/>
    </row>
    <row r="35" spans="2:17" ht="18" x14ac:dyDescent="0.35">
      <c r="B35" s="1" t="s">
        <v>142</v>
      </c>
    </row>
    <row r="36" spans="2:17" ht="18" x14ac:dyDescent="0.35">
      <c r="B36" s="141" t="s">
        <v>191</v>
      </c>
      <c r="C36" s="142"/>
      <c r="D36" s="142"/>
      <c r="E36" s="143"/>
      <c r="F36" s="143"/>
      <c r="G36" s="143"/>
      <c r="H36" s="143"/>
      <c r="I36" s="144"/>
      <c r="J36" s="144"/>
      <c r="K36" s="144"/>
      <c r="L36" s="144"/>
      <c r="M36" s="144"/>
      <c r="N36" s="144"/>
      <c r="O36" s="144"/>
      <c r="P36" s="144"/>
      <c r="Q36" s="145"/>
    </row>
    <row r="37" spans="2:17" ht="18" x14ac:dyDescent="0.35">
      <c r="B37" s="152"/>
      <c r="C37" s="146"/>
      <c r="D37" s="146"/>
      <c r="E37" s="147"/>
      <c r="F37" s="147"/>
      <c r="G37" s="147"/>
      <c r="H37" s="147"/>
      <c r="I37" s="148"/>
      <c r="J37" s="148"/>
      <c r="K37" s="148"/>
      <c r="L37" s="148"/>
      <c r="M37" s="149"/>
      <c r="N37" s="148"/>
      <c r="O37" s="148"/>
      <c r="P37" s="148"/>
      <c r="Q37" s="150"/>
    </row>
    <row r="38" spans="2:17" ht="55.8" thickBot="1" x14ac:dyDescent="0.35">
      <c r="B38" s="153" t="s">
        <v>144</v>
      </c>
      <c r="C38" s="138" t="s">
        <v>145</v>
      </c>
      <c r="D38" s="138" t="s">
        <v>192</v>
      </c>
      <c r="E38" s="139" t="s">
        <v>147</v>
      </c>
      <c r="F38" s="139" t="s">
        <v>70</v>
      </c>
      <c r="G38" s="139" t="s">
        <v>72</v>
      </c>
      <c r="H38" s="138" t="s">
        <v>53</v>
      </c>
      <c r="I38" s="139" t="s">
        <v>73</v>
      </c>
      <c r="J38" s="138" t="s">
        <v>45</v>
      </c>
      <c r="K38" s="139" t="s">
        <v>148</v>
      </c>
      <c r="L38" s="139" t="s">
        <v>149</v>
      </c>
      <c r="M38" s="139" t="s">
        <v>342</v>
      </c>
      <c r="N38" s="139" t="s">
        <v>340</v>
      </c>
      <c r="O38" s="139" t="s">
        <v>85</v>
      </c>
      <c r="P38" s="139" t="s">
        <v>150</v>
      </c>
      <c r="Q38" s="140" t="s">
        <v>89</v>
      </c>
    </row>
    <row r="39" spans="2:17" ht="15.6" x14ac:dyDescent="0.3">
      <c r="B39" s="154" t="s">
        <v>193</v>
      </c>
      <c r="C39" s="155"/>
      <c r="D39" s="106"/>
      <c r="E39" s="107"/>
      <c r="F39" s="107"/>
      <c r="G39" s="107"/>
      <c r="H39" s="106"/>
      <c r="I39" s="108"/>
      <c r="J39" s="109"/>
      <c r="K39" s="107"/>
      <c r="L39" s="107"/>
      <c r="M39" s="107"/>
      <c r="N39" s="110"/>
      <c r="O39" s="108"/>
      <c r="P39" s="108"/>
      <c r="Q39" s="111"/>
    </row>
    <row r="40" spans="2:17" x14ac:dyDescent="0.3">
      <c r="B40" s="173" t="s">
        <v>152</v>
      </c>
      <c r="C40" s="123" t="s">
        <v>153</v>
      </c>
      <c r="D40" s="181" t="s">
        <v>154</v>
      </c>
      <c r="E40" s="125"/>
      <c r="F40" s="125"/>
      <c r="G40" s="125"/>
      <c r="H40" s="125"/>
      <c r="I40" s="126">
        <v>2000</v>
      </c>
      <c r="J40" s="126" t="s">
        <v>155</v>
      </c>
      <c r="K40" s="127"/>
      <c r="L40" s="128"/>
      <c r="M40" s="128"/>
      <c r="N40" s="128"/>
      <c r="O40" s="126">
        <f>IFERROR(N40/L40,0)</f>
        <v>0</v>
      </c>
      <c r="P40" s="129">
        <f>(O40*I40)*D40</f>
        <v>0</v>
      </c>
      <c r="Q40" s="130"/>
    </row>
    <row r="41" spans="2:17" ht="28.8" x14ac:dyDescent="0.3">
      <c r="B41" s="173" t="s">
        <v>156</v>
      </c>
      <c r="C41" s="180" t="s">
        <v>194</v>
      </c>
      <c r="D41" s="181" t="s">
        <v>154</v>
      </c>
      <c r="E41" s="125"/>
      <c r="F41" s="125"/>
      <c r="G41" s="125"/>
      <c r="H41" s="125"/>
      <c r="I41" s="126">
        <v>700</v>
      </c>
      <c r="J41" s="126" t="s">
        <v>155</v>
      </c>
      <c r="K41" s="127"/>
      <c r="L41" s="128"/>
      <c r="M41" s="128"/>
      <c r="N41" s="128"/>
      <c r="O41" s="126">
        <f t="shared" ref="O41:O43" si="3">IFERROR(N41/L41,0)</f>
        <v>0</v>
      </c>
      <c r="P41" s="129">
        <f t="shared" ref="P41:P43" si="4">(O41*I41)*D41</f>
        <v>0</v>
      </c>
      <c r="Q41" s="130"/>
    </row>
    <row r="42" spans="2:17" x14ac:dyDescent="0.3">
      <c r="B42" s="173" t="s">
        <v>158</v>
      </c>
      <c r="C42" s="177" t="s">
        <v>159</v>
      </c>
      <c r="D42" s="181" t="s">
        <v>154</v>
      </c>
      <c r="E42" s="125"/>
      <c r="F42" s="125"/>
      <c r="G42" s="125"/>
      <c r="H42" s="125"/>
      <c r="I42" s="126">
        <v>200</v>
      </c>
      <c r="J42" s="126" t="s">
        <v>155</v>
      </c>
      <c r="K42" s="127"/>
      <c r="L42" s="128"/>
      <c r="M42" s="128"/>
      <c r="N42" s="128"/>
      <c r="O42" s="126">
        <f t="shared" si="3"/>
        <v>0</v>
      </c>
      <c r="P42" s="129">
        <f t="shared" si="4"/>
        <v>0</v>
      </c>
      <c r="Q42" s="130"/>
    </row>
    <row r="43" spans="2:17" ht="28.8" x14ac:dyDescent="0.3">
      <c r="B43" s="173" t="s">
        <v>195</v>
      </c>
      <c r="C43" s="180" t="s">
        <v>196</v>
      </c>
      <c r="D43" s="181" t="s">
        <v>154</v>
      </c>
      <c r="E43" s="125"/>
      <c r="F43" s="125"/>
      <c r="G43" s="125"/>
      <c r="H43" s="125"/>
      <c r="I43" s="126">
        <v>50</v>
      </c>
      <c r="J43" s="126" t="s">
        <v>155</v>
      </c>
      <c r="K43" s="127"/>
      <c r="L43" s="128"/>
      <c r="M43" s="128"/>
      <c r="N43" s="128"/>
      <c r="O43" s="126">
        <f t="shared" si="3"/>
        <v>0</v>
      </c>
      <c r="P43" s="129">
        <f t="shared" si="4"/>
        <v>0</v>
      </c>
      <c r="Q43" s="130"/>
    </row>
    <row r="44" spans="2:17" x14ac:dyDescent="0.3">
      <c r="B44" s="156"/>
      <c r="C44" s="112"/>
      <c r="D44" s="113"/>
      <c r="E44" s="114"/>
      <c r="F44" s="114"/>
      <c r="G44" s="114"/>
      <c r="H44" s="114"/>
      <c r="I44" s="115"/>
      <c r="J44" s="116"/>
      <c r="K44" s="117"/>
      <c r="L44" s="118"/>
      <c r="M44" s="118"/>
      <c r="N44" s="118"/>
      <c r="O44" s="119" t="s">
        <v>162</v>
      </c>
      <c r="P44" s="120">
        <f>SUM(P40:P43)</f>
        <v>0</v>
      </c>
      <c r="Q44" s="121"/>
    </row>
    <row r="45" spans="2:17" ht="15.6" x14ac:dyDescent="0.3">
      <c r="B45" s="165" t="s">
        <v>337</v>
      </c>
      <c r="C45" s="157"/>
      <c r="D45" s="158"/>
      <c r="E45" s="159"/>
      <c r="F45" s="159"/>
      <c r="G45" s="159"/>
      <c r="H45" s="159"/>
      <c r="I45" s="132" t="s">
        <v>163</v>
      </c>
      <c r="J45" s="133"/>
      <c r="K45" s="160"/>
      <c r="L45" s="161"/>
      <c r="M45" s="161"/>
      <c r="N45" s="161"/>
      <c r="O45" s="133"/>
      <c r="P45" s="134"/>
      <c r="Q45" s="122"/>
    </row>
    <row r="46" spans="2:17" ht="55.2" x14ac:dyDescent="0.3">
      <c r="B46" s="178" t="s">
        <v>164</v>
      </c>
      <c r="C46" s="167"/>
      <c r="D46" s="168"/>
      <c r="E46" s="169"/>
      <c r="F46" s="169"/>
      <c r="G46" s="169"/>
      <c r="H46" s="169"/>
      <c r="I46" s="137"/>
      <c r="J46" s="126"/>
      <c r="K46" s="170"/>
      <c r="L46" s="171"/>
      <c r="M46" s="171"/>
      <c r="N46" s="171"/>
      <c r="O46" s="126"/>
      <c r="P46" s="129"/>
      <c r="Q46" s="172"/>
    </row>
    <row r="47" spans="2:17" x14ac:dyDescent="0.3">
      <c r="B47" s="168" t="s">
        <v>165</v>
      </c>
      <c r="C47" s="136"/>
      <c r="D47" s="124"/>
      <c r="E47" s="125"/>
      <c r="F47" s="125"/>
      <c r="G47" s="125"/>
      <c r="H47" s="125"/>
      <c r="I47" s="137">
        <v>1</v>
      </c>
      <c r="J47" s="126" t="s">
        <v>155</v>
      </c>
      <c r="K47" s="127"/>
      <c r="L47" s="128"/>
      <c r="M47" s="128"/>
      <c r="N47" s="128"/>
      <c r="O47" s="126">
        <f t="shared" ref="O47:O53" si="5">IFERROR(N47/L47,0)</f>
        <v>0</v>
      </c>
      <c r="P47" s="129">
        <f t="shared" ref="P47:P53" si="6">O47*I47</f>
        <v>0</v>
      </c>
      <c r="Q47" s="130"/>
    </row>
    <row r="48" spans="2:17" x14ac:dyDescent="0.3">
      <c r="B48" s="168" t="s">
        <v>167</v>
      </c>
      <c r="C48" s="136"/>
      <c r="D48" s="124"/>
      <c r="E48" s="125"/>
      <c r="F48" s="125"/>
      <c r="G48" s="125"/>
      <c r="H48" s="125"/>
      <c r="I48" s="137">
        <v>1</v>
      </c>
      <c r="J48" s="126" t="s">
        <v>155</v>
      </c>
      <c r="K48" s="127"/>
      <c r="L48" s="128"/>
      <c r="M48" s="128"/>
      <c r="N48" s="128"/>
      <c r="O48" s="126">
        <f t="shared" si="5"/>
        <v>0</v>
      </c>
      <c r="P48" s="129">
        <f t="shared" si="6"/>
        <v>0</v>
      </c>
      <c r="Q48" s="130"/>
    </row>
    <row r="49" spans="2:17" x14ac:dyDescent="0.3">
      <c r="B49" s="168" t="s">
        <v>166</v>
      </c>
      <c r="C49" s="136"/>
      <c r="D49" s="124"/>
      <c r="E49" s="125"/>
      <c r="F49" s="125"/>
      <c r="G49" s="125"/>
      <c r="H49" s="125"/>
      <c r="I49" s="137">
        <v>1</v>
      </c>
      <c r="J49" s="126" t="s">
        <v>155</v>
      </c>
      <c r="K49" s="127"/>
      <c r="L49" s="128"/>
      <c r="M49" s="128"/>
      <c r="N49" s="128"/>
      <c r="O49" s="126">
        <f t="shared" si="5"/>
        <v>0</v>
      </c>
      <c r="P49" s="129">
        <f t="shared" si="6"/>
        <v>0</v>
      </c>
      <c r="Q49" s="130"/>
    </row>
    <row r="50" spans="2:17" x14ac:dyDescent="0.3">
      <c r="B50" s="124"/>
      <c r="C50" s="136"/>
      <c r="D50" s="124"/>
      <c r="E50" s="125"/>
      <c r="F50" s="125"/>
      <c r="G50" s="125"/>
      <c r="H50" s="125"/>
      <c r="I50" s="137">
        <v>1</v>
      </c>
      <c r="J50" s="126" t="s">
        <v>155</v>
      </c>
      <c r="K50" s="127"/>
      <c r="L50" s="128"/>
      <c r="M50" s="128"/>
      <c r="N50" s="128"/>
      <c r="O50" s="126"/>
      <c r="P50" s="129"/>
      <c r="Q50" s="130"/>
    </row>
    <row r="51" spans="2:17" x14ac:dyDescent="0.3">
      <c r="B51" s="124"/>
      <c r="C51" s="136"/>
      <c r="D51" s="124"/>
      <c r="E51" s="125"/>
      <c r="F51" s="125"/>
      <c r="G51" s="125"/>
      <c r="H51" s="125"/>
      <c r="I51" s="137">
        <v>1</v>
      </c>
      <c r="J51" s="126" t="s">
        <v>155</v>
      </c>
      <c r="K51" s="127"/>
      <c r="L51" s="128"/>
      <c r="M51" s="128"/>
      <c r="N51" s="128"/>
      <c r="O51" s="126"/>
      <c r="P51" s="129"/>
      <c r="Q51" s="130"/>
    </row>
    <row r="52" spans="2:17" x14ac:dyDescent="0.3">
      <c r="B52" s="124"/>
      <c r="C52" s="136"/>
      <c r="D52" s="124"/>
      <c r="E52" s="125"/>
      <c r="F52" s="125"/>
      <c r="G52" s="125"/>
      <c r="H52" s="125"/>
      <c r="I52" s="137">
        <v>1</v>
      </c>
      <c r="J52" s="126" t="s">
        <v>155</v>
      </c>
      <c r="K52" s="127"/>
      <c r="L52" s="128"/>
      <c r="M52" s="128"/>
      <c r="N52" s="128"/>
      <c r="O52" s="126"/>
      <c r="P52" s="129"/>
      <c r="Q52" s="130"/>
    </row>
    <row r="53" spans="2:17" x14ac:dyDescent="0.3">
      <c r="B53" s="135" t="s">
        <v>175</v>
      </c>
      <c r="C53" s="136"/>
      <c r="D53" s="124"/>
      <c r="E53" s="125"/>
      <c r="F53" s="125"/>
      <c r="G53" s="125"/>
      <c r="H53" s="125"/>
      <c r="I53" s="137">
        <v>1</v>
      </c>
      <c r="J53" s="126" t="s">
        <v>155</v>
      </c>
      <c r="K53" s="127"/>
      <c r="L53" s="128"/>
      <c r="M53" s="128"/>
      <c r="N53" s="128"/>
      <c r="O53" s="126">
        <f t="shared" si="5"/>
        <v>0</v>
      </c>
      <c r="P53" s="129">
        <f t="shared" si="6"/>
        <v>0</v>
      </c>
      <c r="Q53" s="130"/>
    </row>
  </sheetData>
  <sheetProtection formatColumns="0" formatRows="0"/>
  <mergeCells count="2">
    <mergeCell ref="B7:G7"/>
    <mergeCell ref="H7:O7"/>
  </mergeCells>
  <dataValidations disablePrompts="1" count="1">
    <dataValidation operator="greaterThan" allowBlank="1" errorTitle="Ugyldig verdi" promptTitle="Pris til Forsyningssenteret" prompt="Pris når HSØs Forsyningssenter kjøper varen fra leverandør" sqref="Q38:Q39" xr:uid="{C9206CAA-85B8-4DBE-8D7C-E5FC366DB2B4}"/>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C94F1-96C0-4E91-9689-037DB1DA93E9}">
  <sheetPr>
    <pageSetUpPr fitToPage="1"/>
  </sheetPr>
  <dimension ref="A1:M47"/>
  <sheetViews>
    <sheetView workbookViewId="0"/>
  </sheetViews>
  <sheetFormatPr baseColWidth="10" defaultColWidth="11.44140625" defaultRowHeight="15" customHeight="1" x14ac:dyDescent="0.3"/>
  <cols>
    <col min="1" max="1" width="4.5546875" customWidth="1"/>
    <col min="2" max="2" width="42.5546875" customWidth="1"/>
    <col min="3" max="3" width="26.6640625" customWidth="1"/>
    <col min="4" max="4" width="16.6640625" customWidth="1"/>
    <col min="5" max="5" width="18" customWidth="1"/>
    <col min="6" max="6" width="22.33203125" customWidth="1"/>
    <col min="7" max="7" width="14.33203125" customWidth="1"/>
  </cols>
  <sheetData>
    <row r="1" spans="1:13" ht="14.4" x14ac:dyDescent="0.3">
      <c r="A1" s="46"/>
      <c r="B1" s="46"/>
      <c r="C1" s="46"/>
      <c r="D1" s="46"/>
      <c r="E1" s="46"/>
      <c r="F1" s="48"/>
      <c r="G1" s="46"/>
      <c r="H1" s="46"/>
      <c r="I1" s="46"/>
      <c r="J1" s="46"/>
      <c r="K1" s="15"/>
      <c r="L1" s="15"/>
    </row>
    <row r="2" spans="1:13" ht="14.4" x14ac:dyDescent="0.3">
      <c r="A2" s="46"/>
      <c r="B2" s="46"/>
      <c r="C2" s="46"/>
      <c r="D2" s="46"/>
      <c r="E2" s="46"/>
      <c r="F2" s="48"/>
      <c r="G2" s="46"/>
      <c r="H2" s="46"/>
      <c r="I2" s="46"/>
      <c r="J2" s="46"/>
      <c r="K2" s="15"/>
      <c r="L2" s="15"/>
    </row>
    <row r="3" spans="1:13" ht="14.4" x14ac:dyDescent="0.3">
      <c r="A3" s="46"/>
      <c r="B3" s="46"/>
      <c r="C3" s="46"/>
      <c r="D3" s="46"/>
      <c r="E3" s="46"/>
      <c r="F3" s="48"/>
      <c r="G3" s="46"/>
      <c r="H3" s="46"/>
      <c r="I3" s="46"/>
      <c r="J3" s="46"/>
      <c r="K3" s="15"/>
      <c r="L3" s="15"/>
    </row>
    <row r="4" spans="1:13" s="55" customFormat="1" ht="18" x14ac:dyDescent="0.35">
      <c r="A4" s="46"/>
      <c r="B4" s="47" t="str">
        <f>Forside!$B$9</f>
        <v>Bilag - Prisskjema 2024/35950 Defibrillatorer til helseforetakene i Helse Sør-Øst</v>
      </c>
      <c r="C4" s="46"/>
      <c r="D4" s="46"/>
      <c r="E4" s="46"/>
      <c r="F4" s="48"/>
      <c r="G4" s="46"/>
      <c r="H4" s="49"/>
      <c r="I4" s="49"/>
      <c r="J4" s="49"/>
      <c r="K4" s="98"/>
      <c r="L4" s="98"/>
      <c r="M4" s="98"/>
    </row>
    <row r="5" spans="1:13" ht="18" x14ac:dyDescent="0.35">
      <c r="A5" s="46"/>
      <c r="B5" s="50" t="s">
        <v>1</v>
      </c>
      <c r="C5" s="99" t="str">
        <f>leverandor</f>
        <v>&lt;Fyll inn leverandørnavn&gt;</v>
      </c>
      <c r="D5" s="46"/>
      <c r="E5" s="46"/>
      <c r="F5" s="46"/>
      <c r="G5" s="46"/>
      <c r="H5" s="46"/>
      <c r="I5" s="46"/>
      <c r="J5" s="46"/>
    </row>
    <row r="6" spans="1:13" ht="14.4" x14ac:dyDescent="0.3">
      <c r="A6" s="46"/>
      <c r="B6" s="46"/>
      <c r="C6" s="46"/>
      <c r="D6" s="46"/>
      <c r="E6" s="46"/>
      <c r="F6" s="48"/>
      <c r="G6" s="46"/>
      <c r="H6" s="46"/>
      <c r="I6" s="46"/>
      <c r="J6" s="46"/>
    </row>
    <row r="7" spans="1:13" ht="38.700000000000003" customHeight="1" x14ac:dyDescent="0.3">
      <c r="A7" s="46"/>
      <c r="B7" s="221" t="s">
        <v>197</v>
      </c>
      <c r="C7" s="221"/>
      <c r="D7" s="46"/>
      <c r="E7" s="46"/>
      <c r="F7" s="48"/>
      <c r="G7" s="46"/>
      <c r="H7" s="46"/>
      <c r="I7" s="46"/>
      <c r="J7" s="46"/>
    </row>
    <row r="8" spans="1:13" ht="21" x14ac:dyDescent="0.3">
      <c r="A8" s="46"/>
      <c r="B8" s="222" t="s">
        <v>198</v>
      </c>
      <c r="C8" s="223"/>
      <c r="D8" s="223"/>
      <c r="E8" s="223"/>
      <c r="F8" s="223"/>
      <c r="G8" s="224"/>
      <c r="H8" s="46"/>
      <c r="I8" s="46"/>
      <c r="J8" s="46"/>
    </row>
    <row r="9" spans="1:13" ht="33.6" customHeight="1" x14ac:dyDescent="0.3">
      <c r="A9" s="46"/>
      <c r="B9" s="100" t="s">
        <v>199</v>
      </c>
      <c r="C9" s="100" t="s">
        <v>200</v>
      </c>
      <c r="D9" s="100" t="s">
        <v>201</v>
      </c>
      <c r="E9" s="100" t="s">
        <v>57</v>
      </c>
      <c r="F9" s="100" t="s">
        <v>202</v>
      </c>
      <c r="G9" s="101" t="s">
        <v>41</v>
      </c>
      <c r="H9" s="46"/>
      <c r="I9" s="46"/>
      <c r="J9" s="46"/>
    </row>
    <row r="10" spans="1:13" ht="14.4" x14ac:dyDescent="0.3">
      <c r="A10" s="46"/>
      <c r="B10" s="102"/>
      <c r="C10" s="103"/>
      <c r="D10" s="103"/>
      <c r="E10" s="103"/>
      <c r="F10" s="103"/>
      <c r="G10" s="103"/>
      <c r="H10" s="46"/>
      <c r="I10" s="46"/>
      <c r="J10" s="46"/>
    </row>
    <row r="11" spans="1:13" ht="14.4" x14ac:dyDescent="0.3">
      <c r="A11" s="46"/>
      <c r="B11" s="102"/>
      <c r="C11" s="103"/>
      <c r="D11" s="103"/>
      <c r="E11" s="103"/>
      <c r="F11" s="103"/>
      <c r="G11" s="103"/>
      <c r="H11" s="46"/>
      <c r="I11" s="46"/>
      <c r="J11" s="46"/>
    </row>
    <row r="12" spans="1:13" ht="14.4" x14ac:dyDescent="0.3">
      <c r="A12" s="46"/>
      <c r="B12" s="102"/>
      <c r="C12" s="103"/>
      <c r="D12" s="103"/>
      <c r="E12" s="103"/>
      <c r="F12" s="103"/>
      <c r="G12" s="103"/>
      <c r="H12" s="46"/>
      <c r="I12" s="46"/>
      <c r="J12" s="46"/>
    </row>
    <row r="13" spans="1:13" ht="14.4" x14ac:dyDescent="0.3">
      <c r="A13" s="46"/>
      <c r="B13" s="102"/>
      <c r="C13" s="103"/>
      <c r="D13" s="103"/>
      <c r="E13" s="103"/>
      <c r="F13" s="103"/>
      <c r="G13" s="103"/>
      <c r="H13" s="46"/>
      <c r="I13" s="46"/>
      <c r="J13" s="46"/>
    </row>
    <row r="14" spans="1:13" ht="14.4" x14ac:dyDescent="0.3">
      <c r="A14" s="46"/>
      <c r="B14" s="102"/>
      <c r="C14" s="103"/>
      <c r="D14" s="103"/>
      <c r="E14" s="103"/>
      <c r="F14" s="103"/>
      <c r="G14" s="103"/>
      <c r="H14" s="46"/>
      <c r="I14" s="46"/>
      <c r="J14" s="46"/>
    </row>
    <row r="15" spans="1:13" ht="14.4" x14ac:dyDescent="0.3">
      <c r="A15" s="46"/>
      <c r="B15" s="102"/>
      <c r="C15" s="103"/>
      <c r="D15" s="103"/>
      <c r="E15" s="103"/>
      <c r="F15" s="103"/>
      <c r="G15" s="103"/>
      <c r="H15" s="46"/>
      <c r="I15" s="46"/>
      <c r="J15" s="46"/>
    </row>
    <row r="16" spans="1:13" ht="14.4" x14ac:dyDescent="0.3">
      <c r="A16" s="46"/>
      <c r="B16" s="102"/>
      <c r="C16" s="103"/>
      <c r="D16" s="103"/>
      <c r="E16" s="103"/>
      <c r="F16" s="103"/>
      <c r="G16" s="103"/>
      <c r="H16" s="46"/>
      <c r="I16" s="46"/>
      <c r="J16" s="46"/>
    </row>
    <row r="17" spans="1:10" ht="14.4" x14ac:dyDescent="0.3">
      <c r="A17" s="46"/>
      <c r="B17" s="102"/>
      <c r="C17" s="103"/>
      <c r="D17" s="103"/>
      <c r="E17" s="103"/>
      <c r="F17" s="103"/>
      <c r="G17" s="103"/>
      <c r="H17" s="46"/>
      <c r="I17" s="46"/>
      <c r="J17" s="46"/>
    </row>
    <row r="18" spans="1:10" ht="14.4" x14ac:dyDescent="0.3">
      <c r="A18" s="46"/>
      <c r="B18" s="102"/>
      <c r="C18" s="103"/>
      <c r="D18" s="103"/>
      <c r="E18" s="103"/>
      <c r="F18" s="103"/>
      <c r="G18" s="103"/>
      <c r="H18" s="46"/>
      <c r="I18" s="46"/>
      <c r="J18" s="46"/>
    </row>
    <row r="19" spans="1:10" ht="14.4" x14ac:dyDescent="0.3">
      <c r="A19" s="46"/>
      <c r="B19" s="102"/>
      <c r="C19" s="103"/>
      <c r="D19" s="103"/>
      <c r="E19" s="103"/>
      <c r="F19" s="103"/>
      <c r="G19" s="103"/>
      <c r="H19" s="46"/>
      <c r="I19" s="46"/>
      <c r="J19" s="46"/>
    </row>
    <row r="20" spans="1:10" ht="14.4" x14ac:dyDescent="0.3">
      <c r="A20" s="46"/>
      <c r="B20" s="102"/>
      <c r="C20" s="103"/>
      <c r="D20" s="103"/>
      <c r="E20" s="103"/>
      <c r="F20" s="103"/>
      <c r="G20" s="103"/>
      <c r="H20" s="46"/>
      <c r="I20" s="46"/>
      <c r="J20" s="46"/>
    </row>
    <row r="21" spans="1:10" ht="14.4" x14ac:dyDescent="0.3">
      <c r="A21" s="46"/>
      <c r="B21" s="102"/>
      <c r="C21" s="103"/>
      <c r="D21" s="103"/>
      <c r="E21" s="103"/>
      <c r="F21" s="103"/>
      <c r="G21" s="103"/>
      <c r="H21" s="46"/>
      <c r="I21" s="46"/>
      <c r="J21" s="46"/>
    </row>
    <row r="22" spans="1:10" ht="14.4" x14ac:dyDescent="0.3">
      <c r="A22" s="46"/>
      <c r="B22" s="102"/>
      <c r="C22" s="103"/>
      <c r="D22" s="103"/>
      <c r="E22" s="103"/>
      <c r="F22" s="103"/>
      <c r="G22" s="103"/>
      <c r="H22" s="46"/>
      <c r="I22" s="46"/>
      <c r="J22" s="46"/>
    </row>
    <row r="23" spans="1:10" ht="14.4" x14ac:dyDescent="0.3">
      <c r="A23" s="46"/>
      <c r="B23" s="102"/>
      <c r="C23" s="103"/>
      <c r="D23" s="103"/>
      <c r="E23" s="103"/>
      <c r="F23" s="103"/>
      <c r="G23" s="103"/>
      <c r="H23" s="46"/>
      <c r="I23" s="46"/>
      <c r="J23" s="46"/>
    </row>
    <row r="24" spans="1:10" ht="14.4" x14ac:dyDescent="0.3">
      <c r="A24" s="46"/>
      <c r="B24" s="102"/>
      <c r="C24" s="103"/>
      <c r="D24" s="103"/>
      <c r="E24" s="103"/>
      <c r="F24" s="103"/>
      <c r="G24" s="103"/>
      <c r="H24" s="46"/>
      <c r="I24" s="46"/>
      <c r="J24" s="46"/>
    </row>
    <row r="25" spans="1:10" ht="14.4" x14ac:dyDescent="0.3">
      <c r="A25" s="46"/>
      <c r="B25" s="102"/>
      <c r="C25" s="103"/>
      <c r="D25" s="103"/>
      <c r="E25" s="103"/>
      <c r="F25" s="103"/>
      <c r="G25" s="103"/>
      <c r="H25" s="46"/>
      <c r="I25" s="46"/>
      <c r="J25" s="46"/>
    </row>
    <row r="26" spans="1:10" ht="14.4" x14ac:dyDescent="0.3">
      <c r="A26" s="46"/>
      <c r="B26" s="104" t="s">
        <v>203</v>
      </c>
      <c r="C26" s="103"/>
      <c r="D26" s="103"/>
      <c r="E26" s="103"/>
      <c r="F26" s="103"/>
      <c r="G26" s="103"/>
      <c r="H26" s="46"/>
      <c r="I26" s="46"/>
      <c r="J26" s="46"/>
    </row>
    <row r="27" spans="1:10" ht="15" customHeight="1" x14ac:dyDescent="0.3">
      <c r="A27" s="46"/>
      <c r="B27" s="46"/>
      <c r="C27" s="46"/>
      <c r="D27" s="46"/>
      <c r="E27" s="46"/>
      <c r="F27" s="46"/>
      <c r="G27" s="46"/>
      <c r="H27" s="46"/>
      <c r="I27" s="46"/>
      <c r="J27" s="46"/>
    </row>
    <row r="28" spans="1:10" ht="15" customHeight="1" x14ac:dyDescent="0.3">
      <c r="A28" s="46"/>
      <c r="B28" s="46"/>
      <c r="C28" s="46"/>
      <c r="D28" s="46"/>
      <c r="E28" s="46"/>
      <c r="F28" s="46"/>
      <c r="G28" s="46"/>
      <c r="H28" s="46"/>
      <c r="I28" s="46"/>
      <c r="J28" s="46"/>
    </row>
    <row r="29" spans="1:10" ht="20.399999999999999" customHeight="1" x14ac:dyDescent="0.3">
      <c r="A29" s="46"/>
      <c r="B29" s="222" t="s">
        <v>204</v>
      </c>
      <c r="C29" s="223"/>
      <c r="D29" s="223"/>
      <c r="E29" s="223"/>
      <c r="F29" s="223"/>
      <c r="G29" s="224"/>
      <c r="H29" s="46"/>
      <c r="I29" s="46"/>
      <c r="J29" s="46"/>
    </row>
    <row r="30" spans="1:10" ht="15" customHeight="1" x14ac:dyDescent="0.3">
      <c r="A30" s="46"/>
      <c r="B30" s="100" t="s">
        <v>199</v>
      </c>
      <c r="C30" s="100" t="s">
        <v>200</v>
      </c>
      <c r="D30" s="100" t="s">
        <v>201</v>
      </c>
      <c r="E30" s="100" t="s">
        <v>57</v>
      </c>
      <c r="F30" s="100" t="s">
        <v>202</v>
      </c>
      <c r="G30" s="101" t="s">
        <v>41</v>
      </c>
      <c r="H30" s="46"/>
      <c r="I30" s="46"/>
      <c r="J30" s="46"/>
    </row>
    <row r="31" spans="1:10" ht="15" customHeight="1" x14ac:dyDescent="0.3">
      <c r="A31" s="46"/>
      <c r="B31" s="102"/>
      <c r="C31" s="103"/>
      <c r="D31" s="103"/>
      <c r="E31" s="103"/>
      <c r="F31" s="103"/>
      <c r="G31" s="103"/>
      <c r="H31" s="46"/>
      <c r="I31" s="46"/>
      <c r="J31" s="46"/>
    </row>
    <row r="32" spans="1:10" ht="15" customHeight="1" x14ac:dyDescent="0.3">
      <c r="A32" s="46"/>
      <c r="B32" s="102"/>
      <c r="C32" s="103"/>
      <c r="D32" s="103"/>
      <c r="E32" s="103"/>
      <c r="F32" s="103"/>
      <c r="G32" s="103"/>
      <c r="H32" s="46"/>
      <c r="I32" s="46"/>
      <c r="J32" s="46"/>
    </row>
    <row r="33" spans="1:10" ht="15" customHeight="1" x14ac:dyDescent="0.3">
      <c r="A33" s="46"/>
      <c r="B33" s="102"/>
      <c r="C33" s="103"/>
      <c r="D33" s="103"/>
      <c r="E33" s="103"/>
      <c r="F33" s="103"/>
      <c r="G33" s="103"/>
      <c r="H33" s="46"/>
      <c r="I33" s="46"/>
      <c r="J33" s="46"/>
    </row>
    <row r="34" spans="1:10" ht="15" customHeight="1" x14ac:dyDescent="0.3">
      <c r="A34" s="46"/>
      <c r="B34" s="102"/>
      <c r="C34" s="103"/>
      <c r="D34" s="103"/>
      <c r="E34" s="103"/>
      <c r="F34" s="103"/>
      <c r="G34" s="103"/>
      <c r="H34" s="46"/>
      <c r="I34" s="46"/>
      <c r="J34" s="46"/>
    </row>
    <row r="35" spans="1:10" ht="15" customHeight="1" x14ac:dyDescent="0.3">
      <c r="A35" s="46"/>
      <c r="B35" s="102"/>
      <c r="C35" s="103"/>
      <c r="D35" s="103"/>
      <c r="E35" s="103"/>
      <c r="F35" s="103"/>
      <c r="G35" s="103"/>
      <c r="H35" s="46"/>
      <c r="I35" s="46"/>
      <c r="J35" s="46"/>
    </row>
    <row r="36" spans="1:10" ht="15" customHeight="1" x14ac:dyDescent="0.3">
      <c r="A36" s="46"/>
      <c r="B36" s="102"/>
      <c r="C36" s="103"/>
      <c r="D36" s="103"/>
      <c r="E36" s="103"/>
      <c r="F36" s="103"/>
      <c r="G36" s="103"/>
      <c r="H36" s="46"/>
      <c r="I36" s="46"/>
      <c r="J36" s="46"/>
    </row>
    <row r="37" spans="1:10" ht="15" customHeight="1" x14ac:dyDescent="0.3">
      <c r="A37" s="46"/>
      <c r="B37" s="102"/>
      <c r="C37" s="103"/>
      <c r="D37" s="103"/>
      <c r="E37" s="103"/>
      <c r="F37" s="103"/>
      <c r="G37" s="103"/>
      <c r="H37" s="46"/>
      <c r="I37" s="46"/>
      <c r="J37" s="46"/>
    </row>
    <row r="38" spans="1:10" ht="15" customHeight="1" x14ac:dyDescent="0.3">
      <c r="A38" s="46"/>
      <c r="B38" s="102"/>
      <c r="C38" s="103"/>
      <c r="D38" s="103"/>
      <c r="E38" s="103"/>
      <c r="F38" s="103"/>
      <c r="G38" s="103"/>
      <c r="H38" s="46"/>
      <c r="I38" s="46"/>
      <c r="J38" s="46"/>
    </row>
    <row r="39" spans="1:10" ht="15" customHeight="1" x14ac:dyDescent="0.3">
      <c r="A39" s="46"/>
      <c r="B39" s="102"/>
      <c r="C39" s="103"/>
      <c r="D39" s="103"/>
      <c r="E39" s="103"/>
      <c r="F39" s="103"/>
      <c r="G39" s="103"/>
      <c r="H39" s="46"/>
      <c r="I39" s="46"/>
      <c r="J39" s="46"/>
    </row>
    <row r="40" spans="1:10" ht="15" customHeight="1" x14ac:dyDescent="0.3">
      <c r="A40" s="46"/>
      <c r="B40" s="102"/>
      <c r="C40" s="103"/>
      <c r="D40" s="103"/>
      <c r="E40" s="103"/>
      <c r="F40" s="103"/>
      <c r="G40" s="103"/>
      <c r="H40" s="46"/>
      <c r="I40" s="46"/>
      <c r="J40" s="46"/>
    </row>
    <row r="41" spans="1:10" ht="15" customHeight="1" x14ac:dyDescent="0.3">
      <c r="A41" s="46"/>
      <c r="B41" s="102"/>
      <c r="C41" s="103"/>
      <c r="D41" s="103"/>
      <c r="E41" s="103"/>
      <c r="F41" s="103"/>
      <c r="G41" s="103"/>
      <c r="H41" s="46"/>
      <c r="I41" s="46"/>
      <c r="J41" s="46"/>
    </row>
    <row r="42" spans="1:10" ht="15" customHeight="1" x14ac:dyDescent="0.3">
      <c r="A42" s="46"/>
      <c r="B42" s="102"/>
      <c r="C42" s="103"/>
      <c r="D42" s="103"/>
      <c r="E42" s="103"/>
      <c r="F42" s="103"/>
      <c r="G42" s="103"/>
      <c r="H42" s="46"/>
      <c r="I42" s="46"/>
      <c r="J42" s="46"/>
    </row>
    <row r="43" spans="1:10" ht="15" customHeight="1" x14ac:dyDescent="0.3">
      <c r="A43" s="46"/>
      <c r="B43" s="102"/>
      <c r="C43" s="103"/>
      <c r="D43" s="103"/>
      <c r="E43" s="103"/>
      <c r="F43" s="103"/>
      <c r="G43" s="103"/>
      <c r="H43" s="46"/>
      <c r="I43" s="46"/>
      <c r="J43" s="46"/>
    </row>
    <row r="44" spans="1:10" ht="15" customHeight="1" x14ac:dyDescent="0.3">
      <c r="A44" s="46"/>
      <c r="B44" s="102"/>
      <c r="C44" s="103"/>
      <c r="D44" s="103"/>
      <c r="E44" s="103"/>
      <c r="F44" s="103"/>
      <c r="G44" s="103"/>
      <c r="H44" s="46"/>
      <c r="I44" s="46"/>
      <c r="J44" s="46"/>
    </row>
    <row r="45" spans="1:10" ht="15" customHeight="1" x14ac:dyDescent="0.3">
      <c r="A45" s="46"/>
      <c r="B45" s="104" t="s">
        <v>203</v>
      </c>
      <c r="C45" s="103"/>
      <c r="D45" s="103"/>
      <c r="E45" s="103"/>
      <c r="F45" s="103"/>
      <c r="G45" s="103"/>
      <c r="H45" s="46"/>
      <c r="I45" s="46"/>
      <c r="J45" s="46"/>
    </row>
    <row r="46" spans="1:10" ht="15" customHeight="1" x14ac:dyDescent="0.3">
      <c r="A46" s="46"/>
      <c r="B46" s="46"/>
      <c r="C46" s="46"/>
      <c r="D46" s="46"/>
      <c r="E46" s="46"/>
      <c r="F46" s="46"/>
      <c r="G46" s="46"/>
      <c r="H46" s="46"/>
      <c r="I46" s="46"/>
      <c r="J46" s="46"/>
    </row>
    <row r="47" spans="1:10" ht="15" customHeight="1" x14ac:dyDescent="0.3">
      <c r="A47" s="46"/>
      <c r="B47" s="46"/>
      <c r="C47" s="46"/>
      <c r="D47" s="46"/>
      <c r="E47" s="46"/>
      <c r="F47" s="46"/>
      <c r="G47" s="46"/>
      <c r="H47" s="46"/>
      <c r="I47" s="46"/>
      <c r="J47" s="46"/>
    </row>
  </sheetData>
  <mergeCells count="3">
    <mergeCell ref="B7:C7"/>
    <mergeCell ref="B8:G8"/>
    <mergeCell ref="B29:G29"/>
  </mergeCells>
  <pageMargins left="0.25" right="0.25" top="0.75" bottom="0.75" header="0.3" footer="0.3"/>
  <pageSetup paperSize="9"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D1A1-1037-4E2F-A95A-023C754573DB}">
  <dimension ref="A1:G27"/>
  <sheetViews>
    <sheetView zoomScale="120" zoomScaleNormal="120" workbookViewId="0">
      <selection activeCell="A2" sqref="A2"/>
    </sheetView>
  </sheetViews>
  <sheetFormatPr baseColWidth="10" defaultColWidth="11.44140625" defaultRowHeight="13.8" x14ac:dyDescent="0.3"/>
  <cols>
    <col min="1" max="1" width="21.6640625" style="54" customWidth="1"/>
    <col min="2" max="2" width="11.44140625" style="54"/>
    <col min="3" max="3" width="13.5546875" style="54" customWidth="1"/>
    <col min="4" max="4" width="11.44140625" style="54"/>
    <col min="5" max="5" width="38.5546875" style="54" customWidth="1"/>
    <col min="6" max="16384" width="11.44140625" style="54"/>
  </cols>
  <sheetData>
    <row r="1" spans="1:7" s="59" customFormat="1" ht="15.6" x14ac:dyDescent="0.3">
      <c r="A1" s="56" t="s">
        <v>205</v>
      </c>
      <c r="B1" s="57"/>
      <c r="C1" s="57"/>
      <c r="D1" s="58"/>
      <c r="E1" s="56"/>
    </row>
    <row r="2" spans="1:7" x14ac:dyDescent="0.3">
      <c r="A2" s="60"/>
    </row>
    <row r="3" spans="1:7" ht="14.4" thickBot="1" x14ac:dyDescent="0.35">
      <c r="A3" s="238" t="s">
        <v>206</v>
      </c>
      <c r="B3" s="239"/>
      <c r="C3" s="239"/>
      <c r="D3" s="239"/>
      <c r="E3" s="239"/>
    </row>
    <row r="4" spans="1:7" ht="14.4" thickBot="1" x14ac:dyDescent="0.35">
      <c r="A4" s="61" t="s">
        <v>207</v>
      </c>
      <c r="B4" s="240" t="s">
        <v>208</v>
      </c>
      <c r="C4" s="241"/>
      <c r="D4" s="241"/>
      <c r="E4" s="242"/>
    </row>
    <row r="5" spans="1:7" ht="58.2" customHeight="1" x14ac:dyDescent="0.3">
      <c r="A5" s="62" t="s">
        <v>209</v>
      </c>
      <c r="B5" s="243" t="s">
        <v>210</v>
      </c>
      <c r="C5" s="243"/>
      <c r="D5" s="243"/>
      <c r="E5" s="243"/>
    </row>
    <row r="6" spans="1:7" ht="55.2" customHeight="1" x14ac:dyDescent="0.3">
      <c r="A6" s="78" t="s">
        <v>211</v>
      </c>
      <c r="B6" s="243" t="s">
        <v>212</v>
      </c>
      <c r="C6" s="243"/>
      <c r="D6" s="243"/>
      <c r="E6" s="243"/>
    </row>
    <row r="7" spans="1:7" ht="108" customHeight="1" x14ac:dyDescent="0.3">
      <c r="A7" s="78" t="s">
        <v>213</v>
      </c>
      <c r="B7" s="244" t="s">
        <v>214</v>
      </c>
      <c r="C7" s="243"/>
      <c r="D7" s="243"/>
      <c r="E7" s="243"/>
    </row>
    <row r="8" spans="1:7" ht="68.25" customHeight="1" x14ac:dyDescent="0.3">
      <c r="A8" s="78" t="s">
        <v>215</v>
      </c>
      <c r="B8" s="244" t="s">
        <v>216</v>
      </c>
      <c r="C8" s="243"/>
      <c r="D8" s="243"/>
      <c r="E8" s="243"/>
    </row>
    <row r="9" spans="1:7" ht="42.75" customHeight="1" x14ac:dyDescent="0.3">
      <c r="A9" s="78" t="s">
        <v>217</v>
      </c>
      <c r="B9" s="244" t="s">
        <v>218</v>
      </c>
      <c r="C9" s="243"/>
      <c r="D9" s="243"/>
      <c r="E9" s="243"/>
    </row>
    <row r="10" spans="1:7" ht="40.5" customHeight="1" x14ac:dyDescent="0.3">
      <c r="A10" s="78" t="s">
        <v>219</v>
      </c>
      <c r="B10" s="244" t="s">
        <v>220</v>
      </c>
      <c r="C10" s="243"/>
      <c r="D10" s="243"/>
      <c r="E10" s="243"/>
    </row>
    <row r="11" spans="1:7" ht="47.25" customHeight="1" x14ac:dyDescent="0.3">
      <c r="A11" s="78" t="s">
        <v>53</v>
      </c>
      <c r="B11" s="243" t="s">
        <v>221</v>
      </c>
      <c r="C11" s="243"/>
      <c r="D11" s="243"/>
      <c r="E11" s="243"/>
    </row>
    <row r="13" spans="1:7" ht="14.4" thickBot="1" x14ac:dyDescent="0.35">
      <c r="A13" s="238" t="s">
        <v>222</v>
      </c>
      <c r="B13" s="239"/>
      <c r="C13" s="239"/>
      <c r="D13" s="239"/>
      <c r="E13" s="239"/>
    </row>
    <row r="14" spans="1:7" ht="15" customHeight="1" thickBot="1" x14ac:dyDescent="0.35">
      <c r="A14" s="63" t="s">
        <v>223</v>
      </c>
      <c r="B14" s="63" t="s">
        <v>224</v>
      </c>
      <c r="C14" s="245" t="s">
        <v>225</v>
      </c>
      <c r="D14" s="246"/>
      <c r="E14" s="247"/>
      <c r="G14" s="64"/>
    </row>
    <row r="15" spans="1:7" ht="40.200000000000003" customHeight="1" x14ac:dyDescent="0.3">
      <c r="A15" s="79" t="s">
        <v>200</v>
      </c>
      <c r="B15" s="78" t="s">
        <v>226</v>
      </c>
      <c r="C15" s="235" t="s">
        <v>227</v>
      </c>
      <c r="D15" s="236"/>
      <c r="E15" s="237"/>
      <c r="G15" s="64"/>
    </row>
    <row r="16" spans="1:7" ht="24" customHeight="1" x14ac:dyDescent="0.3">
      <c r="A16" s="78" t="s">
        <v>228</v>
      </c>
      <c r="B16" s="78" t="s">
        <v>226</v>
      </c>
      <c r="C16" s="225" t="s">
        <v>229</v>
      </c>
      <c r="D16" s="225"/>
      <c r="E16" s="225"/>
    </row>
    <row r="17" spans="1:7" ht="33" customHeight="1" x14ac:dyDescent="0.3">
      <c r="A17" s="65" t="s">
        <v>230</v>
      </c>
      <c r="B17" s="65" t="s">
        <v>231</v>
      </c>
      <c r="C17" s="226" t="s">
        <v>232</v>
      </c>
      <c r="D17" s="227"/>
      <c r="E17" s="228"/>
      <c r="G17" s="66"/>
    </row>
    <row r="18" spans="1:7" ht="25.5" customHeight="1" x14ac:dyDescent="0.3">
      <c r="A18" s="78" t="s">
        <v>233</v>
      </c>
      <c r="B18" s="78" t="s">
        <v>231</v>
      </c>
      <c r="C18" s="229" t="s">
        <v>234</v>
      </c>
      <c r="D18" s="230"/>
      <c r="E18" s="231"/>
    </row>
    <row r="19" spans="1:7" ht="33" customHeight="1" x14ac:dyDescent="0.3">
      <c r="A19" s="78" t="s">
        <v>235</v>
      </c>
      <c r="B19" s="78" t="s">
        <v>236</v>
      </c>
      <c r="C19" s="232" t="s">
        <v>237</v>
      </c>
      <c r="D19" s="233"/>
      <c r="E19" s="234"/>
    </row>
    <row r="20" spans="1:7" ht="78.599999999999994" customHeight="1" x14ac:dyDescent="0.3">
      <c r="A20" s="78" t="s">
        <v>213</v>
      </c>
      <c r="B20" s="78" t="s">
        <v>238</v>
      </c>
      <c r="C20" s="225" t="s">
        <v>239</v>
      </c>
      <c r="D20" s="225"/>
      <c r="E20" s="225"/>
    </row>
    <row r="21" spans="1:7" ht="35.4" customHeight="1" x14ac:dyDescent="0.3">
      <c r="A21" s="78" t="s">
        <v>240</v>
      </c>
      <c r="B21" s="78" t="s">
        <v>236</v>
      </c>
      <c r="C21" s="225" t="s">
        <v>241</v>
      </c>
      <c r="D21" s="225"/>
      <c r="E21" s="225"/>
    </row>
    <row r="22" spans="1:7" ht="70.2" customHeight="1" x14ac:dyDescent="0.3">
      <c r="A22" s="78" t="s">
        <v>215</v>
      </c>
      <c r="B22" s="78" t="s">
        <v>238</v>
      </c>
      <c r="C22" s="225" t="s">
        <v>242</v>
      </c>
      <c r="D22" s="225"/>
      <c r="E22" s="225"/>
    </row>
    <row r="23" spans="1:7" ht="42" customHeight="1" x14ac:dyDescent="0.3">
      <c r="A23" s="78" t="s">
        <v>243</v>
      </c>
      <c r="B23" s="78" t="s">
        <v>236</v>
      </c>
      <c r="C23" s="225" t="s">
        <v>244</v>
      </c>
      <c r="D23" s="225"/>
      <c r="E23" s="225"/>
    </row>
    <row r="24" spans="1:7" ht="95.4" customHeight="1" x14ac:dyDescent="0.3">
      <c r="A24" s="78" t="s">
        <v>217</v>
      </c>
      <c r="B24" s="78" t="s">
        <v>238</v>
      </c>
      <c r="C24" s="225" t="s">
        <v>245</v>
      </c>
      <c r="D24" s="225"/>
      <c r="E24" s="225"/>
    </row>
    <row r="25" spans="1:7" ht="91.2" customHeight="1" x14ac:dyDescent="0.3">
      <c r="A25" s="78" t="s">
        <v>219</v>
      </c>
      <c r="B25" s="78" t="s">
        <v>238</v>
      </c>
      <c r="C25" s="225" t="s">
        <v>246</v>
      </c>
      <c r="D25" s="225"/>
      <c r="E25" s="225"/>
    </row>
    <row r="26" spans="1:7" ht="46.95" customHeight="1" x14ac:dyDescent="0.3">
      <c r="A26" s="78" t="s">
        <v>247</v>
      </c>
      <c r="B26" s="78" t="s">
        <v>236</v>
      </c>
      <c r="C26" s="225" t="s">
        <v>248</v>
      </c>
      <c r="D26" s="225"/>
      <c r="E26" s="225"/>
    </row>
    <row r="27" spans="1:7" ht="44.4" customHeight="1" x14ac:dyDescent="0.3">
      <c r="A27" s="78" t="s">
        <v>53</v>
      </c>
      <c r="B27" s="78" t="s">
        <v>236</v>
      </c>
      <c r="C27" s="225" t="s">
        <v>249</v>
      </c>
      <c r="D27" s="225"/>
      <c r="E27" s="225"/>
      <c r="G27" s="64"/>
    </row>
  </sheetData>
  <mergeCells count="24">
    <mergeCell ref="C15:E15"/>
    <mergeCell ref="A3:E3"/>
    <mergeCell ref="B4:E4"/>
    <mergeCell ref="B5:E5"/>
    <mergeCell ref="B6:E6"/>
    <mergeCell ref="B7:E7"/>
    <mergeCell ref="B8:E8"/>
    <mergeCell ref="B9:E9"/>
    <mergeCell ref="B10:E10"/>
    <mergeCell ref="B11:E11"/>
    <mergeCell ref="A13:E13"/>
    <mergeCell ref="C14:E14"/>
    <mergeCell ref="C27:E27"/>
    <mergeCell ref="C16:E16"/>
    <mergeCell ref="C17:E17"/>
    <mergeCell ref="C18:E18"/>
    <mergeCell ref="C19:E19"/>
    <mergeCell ref="C20:E20"/>
    <mergeCell ref="C21:E21"/>
    <mergeCell ref="C22:E22"/>
    <mergeCell ref="C23:E23"/>
    <mergeCell ref="C24:E24"/>
    <mergeCell ref="C25:E25"/>
    <mergeCell ref="C26:E26"/>
  </mergeCells>
  <pageMargins left="0.7" right="0.7" top="0.75" bottom="0.75" header="0.3" footer="0.3"/>
  <headerFooter>
    <oddFooter>&amp;L_x000D_&amp;1#&amp;"Calibri"&amp;10&amp;K000000 Følsomhet Intern (gul)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6597-C55C-4C2D-B317-C697EBC30908}">
  <dimension ref="A1:D41"/>
  <sheetViews>
    <sheetView zoomScale="130" zoomScaleNormal="130" workbookViewId="0">
      <selection activeCell="F27" sqref="F27"/>
    </sheetView>
  </sheetViews>
  <sheetFormatPr baseColWidth="10" defaultColWidth="8.6640625" defaultRowHeight="14.4" x14ac:dyDescent="0.3"/>
  <cols>
    <col min="1" max="1" width="12" customWidth="1"/>
    <col min="2" max="2" width="16.109375" customWidth="1"/>
    <col min="3" max="3" width="13.33203125" customWidth="1"/>
    <col min="4" max="4" width="17.44140625" customWidth="1"/>
  </cols>
  <sheetData>
    <row r="1" spans="1:4" x14ac:dyDescent="0.3">
      <c r="A1" s="80" t="s">
        <v>250</v>
      </c>
      <c r="B1" s="81"/>
      <c r="C1" s="81"/>
      <c r="D1" s="81"/>
    </row>
    <row r="2" spans="1:4" ht="15" thickBot="1" x14ac:dyDescent="0.35">
      <c r="A2" s="82" t="s">
        <v>251</v>
      </c>
      <c r="B2" s="83" t="s">
        <v>252</v>
      </c>
      <c r="C2" s="83" t="s">
        <v>253</v>
      </c>
      <c r="D2" s="83" t="s">
        <v>254</v>
      </c>
    </row>
    <row r="3" spans="1:4" x14ac:dyDescent="0.3">
      <c r="A3" s="84" t="s">
        <v>155</v>
      </c>
      <c r="B3" s="85" t="s">
        <v>255</v>
      </c>
      <c r="C3" s="85" t="s">
        <v>256</v>
      </c>
      <c r="D3" s="85" t="s">
        <v>257</v>
      </c>
    </row>
    <row r="4" spans="1:4" x14ac:dyDescent="0.3">
      <c r="A4" s="86" t="s">
        <v>258</v>
      </c>
      <c r="B4" s="67" t="s">
        <v>259</v>
      </c>
      <c r="C4" s="67" t="s">
        <v>260</v>
      </c>
      <c r="D4" s="67" t="s">
        <v>261</v>
      </c>
    </row>
    <row r="5" spans="1:4" x14ac:dyDescent="0.3">
      <c r="A5" s="86" t="s">
        <v>262</v>
      </c>
      <c r="B5" s="67" t="s">
        <v>263</v>
      </c>
      <c r="C5" s="67" t="s">
        <v>264</v>
      </c>
      <c r="D5" s="67" t="s">
        <v>265</v>
      </c>
    </row>
    <row r="6" spans="1:4" x14ac:dyDescent="0.3">
      <c r="A6" s="86" t="s">
        <v>266</v>
      </c>
      <c r="B6" s="67" t="s">
        <v>267</v>
      </c>
      <c r="C6" s="67" t="s">
        <v>268</v>
      </c>
      <c r="D6" s="67" t="s">
        <v>269</v>
      </c>
    </row>
    <row r="7" spans="1:4" x14ac:dyDescent="0.3">
      <c r="A7" s="86" t="s">
        <v>270</v>
      </c>
      <c r="B7" s="67" t="s">
        <v>271</v>
      </c>
      <c r="C7" s="67" t="s">
        <v>272</v>
      </c>
      <c r="D7" s="67" t="s">
        <v>273</v>
      </c>
    </row>
    <row r="8" spans="1:4" x14ac:dyDescent="0.3">
      <c r="A8" s="86" t="s">
        <v>274</v>
      </c>
      <c r="B8" s="67" t="s">
        <v>275</v>
      </c>
      <c r="C8" s="67" t="s">
        <v>276</v>
      </c>
      <c r="D8" s="67" t="s">
        <v>277</v>
      </c>
    </row>
    <row r="9" spans="1:4" x14ac:dyDescent="0.3">
      <c r="A9" s="86" t="s">
        <v>278</v>
      </c>
      <c r="B9" s="67" t="s">
        <v>279</v>
      </c>
      <c r="C9" s="67" t="s">
        <v>280</v>
      </c>
      <c r="D9" s="67" t="s">
        <v>281</v>
      </c>
    </row>
    <row r="10" spans="1:4" x14ac:dyDescent="0.3">
      <c r="A10" s="86" t="s">
        <v>282</v>
      </c>
      <c r="B10" s="67" t="s">
        <v>283</v>
      </c>
      <c r="C10" s="67" t="s">
        <v>282</v>
      </c>
      <c r="D10" s="67" t="s">
        <v>284</v>
      </c>
    </row>
    <row r="11" spans="1:4" x14ac:dyDescent="0.3">
      <c r="A11" s="86" t="s">
        <v>285</v>
      </c>
      <c r="B11" s="67" t="s">
        <v>286</v>
      </c>
      <c r="C11" s="67" t="s">
        <v>287</v>
      </c>
      <c r="D11" s="67" t="s">
        <v>288</v>
      </c>
    </row>
    <row r="12" spans="1:4" x14ac:dyDescent="0.3">
      <c r="A12" s="86" t="s">
        <v>289</v>
      </c>
      <c r="B12" s="67" t="s">
        <v>290</v>
      </c>
      <c r="C12" s="67" t="s">
        <v>291</v>
      </c>
      <c r="D12" s="67" t="s">
        <v>290</v>
      </c>
    </row>
    <row r="13" spans="1:4" x14ac:dyDescent="0.3">
      <c r="A13" s="86" t="s">
        <v>292</v>
      </c>
      <c r="B13" s="67" t="s">
        <v>293</v>
      </c>
      <c r="C13" s="67" t="s">
        <v>294</v>
      </c>
      <c r="D13" s="67" t="s">
        <v>295</v>
      </c>
    </row>
    <row r="14" spans="1:4" x14ac:dyDescent="0.3">
      <c r="A14" s="86" t="s">
        <v>296</v>
      </c>
      <c r="B14" s="67" t="s">
        <v>297</v>
      </c>
      <c r="C14" s="67" t="s">
        <v>298</v>
      </c>
      <c r="D14" s="67" t="s">
        <v>299</v>
      </c>
    </row>
    <row r="15" spans="1:4" x14ac:dyDescent="0.3">
      <c r="A15" s="86" t="s">
        <v>300</v>
      </c>
      <c r="B15" s="67" t="s">
        <v>301</v>
      </c>
      <c r="C15" s="67" t="s">
        <v>302</v>
      </c>
      <c r="D15" s="67" t="s">
        <v>303</v>
      </c>
    </row>
    <row r="16" spans="1:4" x14ac:dyDescent="0.3">
      <c r="A16" s="87" t="s">
        <v>304</v>
      </c>
      <c r="B16" s="88" t="s">
        <v>305</v>
      </c>
      <c r="C16" s="88" t="s">
        <v>306</v>
      </c>
      <c r="D16" s="88" t="s">
        <v>307</v>
      </c>
    </row>
    <row r="19" spans="1:4" x14ac:dyDescent="0.3">
      <c r="A19" s="89" t="s">
        <v>308</v>
      </c>
      <c r="B19" s="90"/>
      <c r="C19" s="90"/>
      <c r="D19" s="90"/>
    </row>
    <row r="20" spans="1:4" ht="15" thickBot="1" x14ac:dyDescent="0.35">
      <c r="A20" s="82" t="s">
        <v>251</v>
      </c>
      <c r="B20" s="82" t="s">
        <v>252</v>
      </c>
      <c r="C20" s="82" t="s">
        <v>253</v>
      </c>
      <c r="D20" s="82" t="s">
        <v>254</v>
      </c>
    </row>
    <row r="21" spans="1:4" x14ac:dyDescent="0.3">
      <c r="A21" s="91" t="s">
        <v>155</v>
      </c>
      <c r="B21" s="85" t="s">
        <v>255</v>
      </c>
      <c r="C21" s="85" t="s">
        <v>256</v>
      </c>
      <c r="D21" s="85" t="s">
        <v>257</v>
      </c>
    </row>
    <row r="22" spans="1:4" x14ac:dyDescent="0.3">
      <c r="A22" s="92" t="s">
        <v>258</v>
      </c>
      <c r="B22" s="67" t="s">
        <v>259</v>
      </c>
      <c r="C22" s="67" t="s">
        <v>260</v>
      </c>
      <c r="D22" s="67" t="s">
        <v>261</v>
      </c>
    </row>
    <row r="23" spans="1:4" x14ac:dyDescent="0.3">
      <c r="A23" s="92" t="s">
        <v>309</v>
      </c>
      <c r="B23" s="67" t="s">
        <v>310</v>
      </c>
      <c r="C23" s="67" t="s">
        <v>311</v>
      </c>
      <c r="D23" s="67" t="s">
        <v>312</v>
      </c>
    </row>
    <row r="24" spans="1:4" x14ac:dyDescent="0.3">
      <c r="A24" s="93" t="s">
        <v>313</v>
      </c>
      <c r="B24" s="88" t="s">
        <v>314</v>
      </c>
      <c r="C24" s="88" t="s">
        <v>315</v>
      </c>
      <c r="D24" s="88" t="s">
        <v>316</v>
      </c>
    </row>
    <row r="25" spans="1:4" x14ac:dyDescent="0.3">
      <c r="A25" s="92" t="s">
        <v>262</v>
      </c>
      <c r="B25" s="67" t="s">
        <v>263</v>
      </c>
      <c r="C25" s="67" t="s">
        <v>264</v>
      </c>
      <c r="D25" s="67" t="s">
        <v>265</v>
      </c>
    </row>
    <row r="26" spans="1:4" x14ac:dyDescent="0.3">
      <c r="A26" s="92" t="s">
        <v>266</v>
      </c>
      <c r="B26" s="67" t="s">
        <v>267</v>
      </c>
      <c r="C26" s="67" t="s">
        <v>268</v>
      </c>
      <c r="D26" s="67" t="s">
        <v>269</v>
      </c>
    </row>
    <row r="27" spans="1:4" x14ac:dyDescent="0.3">
      <c r="A27" s="92" t="s">
        <v>270</v>
      </c>
      <c r="B27" s="67" t="s">
        <v>271</v>
      </c>
      <c r="C27" s="67" t="s">
        <v>272</v>
      </c>
      <c r="D27" s="67" t="s">
        <v>273</v>
      </c>
    </row>
    <row r="28" spans="1:4" x14ac:dyDescent="0.3">
      <c r="A28" s="92" t="s">
        <v>274</v>
      </c>
      <c r="B28" s="67" t="s">
        <v>275</v>
      </c>
      <c r="C28" s="67" t="s">
        <v>276</v>
      </c>
      <c r="D28" s="67" t="s">
        <v>277</v>
      </c>
    </row>
    <row r="29" spans="1:4" x14ac:dyDescent="0.3">
      <c r="A29" s="92" t="s">
        <v>278</v>
      </c>
      <c r="B29" s="67" t="s">
        <v>279</v>
      </c>
      <c r="C29" s="67" t="s">
        <v>280</v>
      </c>
      <c r="D29" s="67" t="s">
        <v>281</v>
      </c>
    </row>
    <row r="30" spans="1:4" x14ac:dyDescent="0.3">
      <c r="A30" s="92" t="s">
        <v>282</v>
      </c>
      <c r="B30" s="67" t="s">
        <v>283</v>
      </c>
      <c r="C30" s="67" t="s">
        <v>282</v>
      </c>
      <c r="D30" s="67" t="s">
        <v>284</v>
      </c>
    </row>
    <row r="31" spans="1:4" x14ac:dyDescent="0.3">
      <c r="A31" s="92" t="s">
        <v>285</v>
      </c>
      <c r="B31" s="67" t="s">
        <v>286</v>
      </c>
      <c r="C31" s="67" t="s">
        <v>287</v>
      </c>
      <c r="D31" s="67" t="s">
        <v>288</v>
      </c>
    </row>
    <row r="32" spans="1:4" x14ac:dyDescent="0.3">
      <c r="A32" s="92" t="s">
        <v>289</v>
      </c>
      <c r="B32" s="67" t="s">
        <v>290</v>
      </c>
      <c r="C32" s="67" t="s">
        <v>291</v>
      </c>
      <c r="D32" s="67" t="s">
        <v>290</v>
      </c>
    </row>
    <row r="33" spans="1:4" x14ac:dyDescent="0.3">
      <c r="A33" s="92" t="s">
        <v>292</v>
      </c>
      <c r="B33" s="67" t="s">
        <v>293</v>
      </c>
      <c r="C33" s="67" t="s">
        <v>294</v>
      </c>
      <c r="D33" s="67" t="s">
        <v>295</v>
      </c>
    </row>
    <row r="34" spans="1:4" x14ac:dyDescent="0.3">
      <c r="A34" s="92" t="s">
        <v>296</v>
      </c>
      <c r="B34" s="67" t="s">
        <v>297</v>
      </c>
      <c r="C34" s="67" t="s">
        <v>298</v>
      </c>
      <c r="D34" s="67" t="s">
        <v>299</v>
      </c>
    </row>
    <row r="35" spans="1:4" x14ac:dyDescent="0.3">
      <c r="A35" s="92" t="s">
        <v>300</v>
      </c>
      <c r="B35" s="67" t="s">
        <v>301</v>
      </c>
      <c r="C35" s="67" t="s">
        <v>302</v>
      </c>
      <c r="D35" s="67" t="s">
        <v>303</v>
      </c>
    </row>
    <row r="36" spans="1:4" x14ac:dyDescent="0.3">
      <c r="A36" s="92" t="s">
        <v>304</v>
      </c>
      <c r="B36" s="67" t="s">
        <v>305</v>
      </c>
      <c r="C36" s="67" t="s">
        <v>306</v>
      </c>
      <c r="D36" s="67" t="s">
        <v>307</v>
      </c>
    </row>
    <row r="37" spans="1:4" x14ac:dyDescent="0.3">
      <c r="A37" s="92" t="s">
        <v>317</v>
      </c>
      <c r="B37" s="67" t="s">
        <v>318</v>
      </c>
      <c r="C37" s="67" t="s">
        <v>319</v>
      </c>
      <c r="D37" s="67" t="s">
        <v>320</v>
      </c>
    </row>
    <row r="38" spans="1:4" x14ac:dyDescent="0.3">
      <c r="A38" s="92" t="s">
        <v>321</v>
      </c>
      <c r="B38" s="67" t="s">
        <v>322</v>
      </c>
      <c r="C38" s="67" t="s">
        <v>323</v>
      </c>
      <c r="D38" s="67" t="s">
        <v>324</v>
      </c>
    </row>
    <row r="39" spans="1:4" x14ac:dyDescent="0.3">
      <c r="A39" s="92" t="s">
        <v>325</v>
      </c>
      <c r="B39" s="67" t="s">
        <v>326</v>
      </c>
      <c r="C39" s="67" t="s">
        <v>327</v>
      </c>
      <c r="D39" s="67" t="s">
        <v>328</v>
      </c>
    </row>
    <row r="40" spans="1:4" x14ac:dyDescent="0.3">
      <c r="A40" s="92" t="s">
        <v>329</v>
      </c>
      <c r="B40" s="67" t="s">
        <v>330</v>
      </c>
      <c r="C40" s="67" t="s">
        <v>331</v>
      </c>
      <c r="D40" s="67" t="s">
        <v>332</v>
      </c>
    </row>
    <row r="41" spans="1:4" x14ac:dyDescent="0.3">
      <c r="A41" s="92" t="s">
        <v>333</v>
      </c>
      <c r="B41" s="67" t="s">
        <v>334</v>
      </c>
      <c r="C41" s="67" t="s">
        <v>335</v>
      </c>
      <c r="D41" s="67" t="s">
        <v>336</v>
      </c>
    </row>
  </sheetData>
  <conditionalFormatting sqref="A19:A41">
    <cfRule type="duplicateValues" dxfId="0" priority="1"/>
  </conditionalFormatting>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D0ED6686A74F4B9735E8BDF0D9802A" ma:contentTypeVersion="9" ma:contentTypeDescription="Opprett et nytt dokument." ma:contentTypeScope="" ma:versionID="a77a2fbce4511ebb2cf08640dfcaf423">
  <xsd:schema xmlns:xsd="http://www.w3.org/2001/XMLSchema" xmlns:xs="http://www.w3.org/2001/XMLSchema" xmlns:p="http://schemas.microsoft.com/office/2006/metadata/properties" xmlns:ns2="eba696d8-ab81-45d8-9f87-7a38d3e2ab42" targetNamespace="http://schemas.microsoft.com/office/2006/metadata/properties" ma:root="true" ma:fieldsID="ca972eb0557c589cfdb676f029ab3c4f" ns2:_="">
    <xsd:import namespace="eba696d8-ab81-45d8-9f87-7a38d3e2ab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696d8-ab81-45d8-9f87-7a38d3e2ab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ba696d8-ab81-45d8-9f87-7a38d3e2ab4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AA6262-30B3-4BE5-A33A-1DAF72CA7C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696d8-ab81-45d8-9f87-7a38d3e2a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C6056B-44B8-4930-935B-77F6FF00129D}">
  <ds:schemaRefs>
    <ds:schemaRef ds:uri="http://schemas.microsoft.com/office/2006/metadata/properties"/>
    <ds:schemaRef ds:uri="http://schemas.microsoft.com/office/infopath/2007/PartnerControls"/>
    <ds:schemaRef ds:uri="eba696d8-ab81-45d8-9f87-7a38d3e2ab42"/>
  </ds:schemaRefs>
</ds:datastoreItem>
</file>

<file path=customXml/itemProps3.xml><?xml version="1.0" encoding="utf-8"?>
<ds:datastoreItem xmlns:ds="http://schemas.openxmlformats.org/officeDocument/2006/customXml" ds:itemID="{A3F39435-6972-4480-81E4-42636AED86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11</vt:i4>
      </vt:variant>
    </vt:vector>
  </HeadingPairs>
  <TitlesOfParts>
    <vt:vector size="18" baseType="lpstr">
      <vt:lpstr>Forside</vt:lpstr>
      <vt:lpstr>Instruks for utfylling</vt:lpstr>
      <vt:lpstr>Prisskjema Delkontrakt 1</vt:lpstr>
      <vt:lpstr>Prisskjema Delkontrakt 2</vt:lpstr>
      <vt:lpstr>Spesifisering av tilbudt utstyr</vt:lpstr>
      <vt:lpstr>Instruks for utfylling avtale</vt:lpstr>
      <vt:lpstr>Enhet</vt:lpstr>
      <vt:lpstr>leverandor</vt:lpstr>
      <vt:lpstr>'Prisskjema Delkontrakt 2'!Sum_hovedprodukt</vt:lpstr>
      <vt:lpstr>Sum_hovedprodukt</vt:lpstr>
      <vt:lpstr>'Prisskjema Delkontrakt 2'!Sum_livsløp</vt:lpstr>
      <vt:lpstr>Sum_livsløp</vt:lpstr>
      <vt:lpstr>'Prisskjema Delkontrakt 2'!Sum_opplæring</vt:lpstr>
      <vt:lpstr>Sum_opplæring</vt:lpstr>
      <vt:lpstr>'Prisskjema Delkontrakt 2'!Sum_opsjoner</vt:lpstr>
      <vt:lpstr>Sum_opsjoner</vt:lpstr>
      <vt:lpstr>'Prisskjema Delkontrakt 2'!Sum_service</vt:lpstr>
      <vt:lpstr>Sum_service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2026-04-15T13:03:59Z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0x01010013D0ED6686A74F4B9735E8BDF0D9802A</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c706b671796746379fc435e5ab8acaf9">
    <vt:lpwstr>Kladd|b4b6a614-00e1-4169-90bb-f9dbedae6a98</vt:lpwstr>
  </property>
  <property fmtid="{D5CDD505-2E9C-101B-9397-08002B2CF9AE}" pid="11" name="TaxCatchAll">
    <vt:lpwstr>1;#Kladd|b4b6a614-00e1-4169-90bb-f9dbedae6a98</vt:lpwstr>
  </property>
  <property fmtid="{D5CDD505-2E9C-101B-9397-08002B2CF9AE}" pid="12" name="SHICategory">
    <vt:lpwstr/>
  </property>
  <property fmtid="{D5CDD505-2E9C-101B-9397-08002B2CF9AE}" pid="13" name="SHIBusinessUnit">
    <vt:lpwstr/>
  </property>
  <property fmtid="{D5CDD505-2E9C-101B-9397-08002B2CF9AE}" pid="14" name="eddf1c2c1da842e2bc8d48adb607c365">
    <vt:lpwstr/>
  </property>
  <property fmtid="{D5CDD505-2E9C-101B-9397-08002B2CF9AE}" pid="15" name="MediaServiceImageTags">
    <vt:lpwstr/>
  </property>
  <property fmtid="{D5CDD505-2E9C-101B-9397-08002B2CF9AE}" pid="16" name="mb0d347ee0664214bffb1328b3228b3b">
    <vt:lpwstr/>
  </property>
  <property fmtid="{D5CDD505-2E9C-101B-9397-08002B2CF9AE}" pid="17" name="SHIArchiveKey">
    <vt:lpwstr/>
  </property>
  <property fmtid="{D5CDD505-2E9C-101B-9397-08002B2CF9AE}" pid="18" name="f692c5fbbf584dd1b4cdb2fc07ec6741">
    <vt:lpwstr/>
  </property>
  <property fmtid="{D5CDD505-2E9C-101B-9397-08002B2CF9AE}" pid="19" name="SHIBusinessFunction">
    <vt:lpwstr/>
  </property>
  <property fmtid="{D5CDD505-2E9C-101B-9397-08002B2CF9AE}" pid="20" name="SHIJournalType">
    <vt:lpwstr/>
  </property>
  <property fmtid="{D5CDD505-2E9C-101B-9397-08002B2CF9AE}" pid="21" name="cd34d7d8f9d8445ca63dd03b5376680a">
    <vt:lpwstr/>
  </property>
  <property fmtid="{D5CDD505-2E9C-101B-9397-08002B2CF9AE}" pid="22" name="SHIStatus">
    <vt:lpwstr>1;#Kladd|b4b6a614-00e1-4169-90bb-f9dbedae6a98</vt:lpwstr>
  </property>
  <property fmtid="{D5CDD505-2E9C-101B-9397-08002B2CF9AE}" pid="23" name="lda629c15bae4e91aa6c7e8cbbdfc8b6">
    <vt:lpwstr/>
  </property>
</Properties>
</file>