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8"/>
  <workbookPr filterPrivacy="1" defaultThemeVersion="124226"/>
  <xr:revisionPtr revIDLastSave="1065" documentId="8_{07E09C52-A25A-4E90-AD92-771B6426C79E}" xr6:coauthVersionLast="47" xr6:coauthVersionMax="47" xr10:uidLastSave="{45892EA1-61D5-4EC2-A214-D3F0FC09B3A8}"/>
  <bookViews>
    <workbookView xWindow="-120" yWindow="-120" windowWidth="51840" windowHeight="21120" xr2:uid="{00000000-000D-0000-FFFF-FFFF00000000}"/>
  </bookViews>
  <sheets>
    <sheet name="Ark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2" l="1"/>
  <c r="I16" i="2"/>
  <c r="I15" i="2"/>
  <c r="I13" i="2"/>
  <c r="I11" i="2"/>
  <c r="I10" i="2"/>
  <c r="I9" i="2"/>
  <c r="I14" i="2"/>
  <c r="I12" i="2"/>
</calcChain>
</file>

<file path=xl/sharedStrings.xml><?xml version="1.0" encoding="utf-8"?>
<sst xmlns="http://schemas.openxmlformats.org/spreadsheetml/2006/main" count="214" uniqueCount="51">
  <si>
    <t xml:space="preserve">
</t>
  </si>
  <si>
    <t>Prisskjema 2022/15351 Vintervedlikehold til Oslo universitetssykehus HF</t>
  </si>
  <si>
    <t>&lt;Fyll inn navn på tilbyder&gt;</t>
  </si>
  <si>
    <t>1.</t>
  </si>
  <si>
    <t>Brøyting, strøing og bortkjøring av snø. Fast pris</t>
  </si>
  <si>
    <t>Delområde</t>
  </si>
  <si>
    <t>Totalpris alle tjenester</t>
  </si>
  <si>
    <t>Område</t>
  </si>
  <si>
    <t>Sted/oppgaver</t>
  </si>
  <si>
    <t>Pris (NOK ekskl. mva.)</t>
  </si>
  <si>
    <t>Enhet</t>
  </si>
  <si>
    <t>Estimert per sesong</t>
  </si>
  <si>
    <t>Aker sykehus</t>
  </si>
  <si>
    <t>Ullevål sykehus</t>
  </si>
  <si>
    <t>Inkludert i pris per sesong</t>
  </si>
  <si>
    <t>Maskinell brøyting</t>
  </si>
  <si>
    <t>Nydalen DPS - Lovisenberggata 4G</t>
  </si>
  <si>
    <t>Håndmåking</t>
  </si>
  <si>
    <t>Gaustad og  Barne- og ungdomspsykiatrisk avdeling  (Sogn)</t>
  </si>
  <si>
    <t>Strøing</t>
  </si>
  <si>
    <t>Rikshospitalet</t>
  </si>
  <si>
    <t>Totalt</t>
  </si>
  <si>
    <t>per sesong</t>
  </si>
  <si>
    <t>Radiumhospitalet</t>
  </si>
  <si>
    <t>Ved bestilling</t>
  </si>
  <si>
    <t>Bortkjøring til deponi</t>
  </si>
  <si>
    <t>per m3</t>
  </si>
  <si>
    <t>Spesialsykehuset for epilepsi (SSE)</t>
  </si>
  <si>
    <t>Nedre Ila</t>
  </si>
  <si>
    <t>Dikemark  sykehus</t>
  </si>
  <si>
    <t>Salting ved bestilling</t>
  </si>
  <si>
    <t>per m2</t>
  </si>
  <si>
    <t>Gaustad sykehus</t>
  </si>
  <si>
    <t>Barne- og ungdomspsykiatrisk avdeling (Sogn)</t>
  </si>
  <si>
    <t>Totalt for Gaustad sykehus og BUPA</t>
  </si>
  <si>
    <t>Bortkjøring til deponi Gaustad sykehus/BUPA</t>
  </si>
  <si>
    <t>Svart asfalt 24/7</t>
  </si>
  <si>
    <t>per gang</t>
  </si>
  <si>
    <t>2.</t>
  </si>
  <si>
    <t>Vårrengjøring og generalrydding. Bestilles ved behov.</t>
  </si>
  <si>
    <t>Vårrengjøring, inkl. fjerning av sand og grus</t>
  </si>
  <si>
    <t>Generalrydding</t>
  </si>
  <si>
    <t>Lovisenberggata 4 G</t>
  </si>
  <si>
    <t>Gaustad 
Barne- og ungdomspsykiatrisk avdeling (Sogn)</t>
  </si>
  <si>
    <t>Dikemark sykehus</t>
  </si>
  <si>
    <t>3.</t>
  </si>
  <si>
    <t>Pris på endring</t>
  </si>
  <si>
    <t>Veiklasse</t>
  </si>
  <si>
    <t>Veiklasse I</t>
  </si>
  <si>
    <t>m2</t>
  </si>
  <si>
    <t>Veiklasse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</si>
</sst>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kr&quot;\ * #,##0.00_-;\-&quot;kr&quot;\ * #,##0.00_-;_-&quot;kr&quot;\ * &quot;-&quot;??_-;_-@_-"/>
    <numFmt numFmtId="165" formatCode="_ [$kr-414]\ * #,##0.00_ ;_ [$kr-414]\ * \-#,##0.00_ ;_ [$kr-414]\ * &quot;-&quot;??_ ;_ @_ "/>
    <numFmt numFmtId="166" formatCode="_-[$kr-414]\ * #,##0.00_-;\-[$kr-414]\ * #,##0.00_-;_-[$kr-414]\ * &quot;-&quot;??_-;_-@_-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rgb="FF0000FF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1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9" fontId="0" fillId="0" borderId="0" xfId="1" applyFont="1"/>
    <xf numFmtId="0" fontId="0" fillId="2" borderId="10" xfId="0" applyFill="1" applyBorder="1"/>
    <xf numFmtId="0" fontId="0" fillId="4" borderId="8" xfId="0" applyFill="1" applyBorder="1"/>
    <xf numFmtId="165" fontId="0" fillId="3" borderId="8" xfId="0" applyNumberFormat="1" applyFill="1" applyBorder="1"/>
    <xf numFmtId="0" fontId="1" fillId="4" borderId="8" xfId="0" applyFont="1" applyFill="1" applyBorder="1"/>
    <xf numFmtId="0" fontId="0" fillId="4" borderId="10" xfId="0" applyFill="1" applyBorder="1"/>
    <xf numFmtId="0" fontId="3" fillId="4" borderId="1" xfId="0" applyFont="1" applyFill="1" applyBorder="1"/>
    <xf numFmtId="0" fontId="3" fillId="4" borderId="2" xfId="0" applyFont="1" applyFill="1" applyBorder="1"/>
    <xf numFmtId="0" fontId="3" fillId="4" borderId="3" xfId="0" applyFont="1" applyFill="1" applyBorder="1"/>
    <xf numFmtId="0" fontId="0" fillId="4" borderId="7" xfId="0" applyFill="1" applyBorder="1"/>
    <xf numFmtId="165" fontId="0" fillId="3" borderId="5" xfId="0" applyNumberFormat="1" applyFill="1" applyBorder="1"/>
    <xf numFmtId="0" fontId="1" fillId="2" borderId="8" xfId="0" applyFont="1" applyFill="1" applyBorder="1"/>
    <xf numFmtId="0" fontId="0" fillId="4" borderId="13" xfId="0" applyFill="1" applyBorder="1"/>
    <xf numFmtId="0" fontId="0" fillId="4" borderId="4" xfId="0" applyFill="1" applyBorder="1"/>
    <xf numFmtId="0" fontId="5" fillId="0" borderId="0" xfId="0" applyFont="1" applyProtection="1">
      <protection locked="0"/>
    </xf>
    <xf numFmtId="0" fontId="0" fillId="4" borderId="12" xfId="0" applyFill="1" applyBorder="1"/>
    <xf numFmtId="0" fontId="0" fillId="5" borderId="8" xfId="0" applyFill="1" applyBorder="1"/>
    <xf numFmtId="0" fontId="0" fillId="5" borderId="12" xfId="0" applyFill="1" applyBorder="1"/>
    <xf numFmtId="0" fontId="0" fillId="4" borderId="14" xfId="0" applyFill="1" applyBorder="1"/>
    <xf numFmtId="0" fontId="0" fillId="2" borderId="8" xfId="0" applyFill="1" applyBorder="1"/>
    <xf numFmtId="3" fontId="0" fillId="2" borderId="8" xfId="0" applyNumberFormat="1" applyFill="1" applyBorder="1"/>
    <xf numFmtId="165" fontId="0" fillId="3" borderId="10" xfId="0" applyNumberFormat="1" applyFill="1" applyBorder="1"/>
    <xf numFmtId="0" fontId="0" fillId="4" borderId="15" xfId="0" applyFill="1" applyBorder="1"/>
    <xf numFmtId="0" fontId="1" fillId="5" borderId="16" xfId="0" applyFont="1" applyFill="1" applyBorder="1"/>
    <xf numFmtId="0" fontId="1" fillId="4" borderId="16" xfId="0" applyFont="1" applyFill="1" applyBorder="1"/>
    <xf numFmtId="165" fontId="1" fillId="3" borderId="16" xfId="0" applyNumberFormat="1" applyFont="1" applyFill="1" applyBorder="1"/>
    <xf numFmtId="0" fontId="1" fillId="2" borderId="7" xfId="0" applyFont="1" applyFill="1" applyBorder="1"/>
    <xf numFmtId="0" fontId="0" fillId="4" borderId="11" xfId="0" applyFill="1" applyBorder="1"/>
    <xf numFmtId="0" fontId="1" fillId="4" borderId="15" xfId="0" applyFont="1" applyFill="1" applyBorder="1"/>
    <xf numFmtId="0" fontId="0" fillId="4" borderId="19" xfId="0" applyFill="1" applyBorder="1"/>
    <xf numFmtId="0" fontId="0" fillId="5" borderId="9" xfId="0" applyFill="1" applyBorder="1"/>
    <xf numFmtId="0" fontId="0" fillId="4" borderId="20" xfId="0" applyFill="1" applyBorder="1"/>
    <xf numFmtId="0" fontId="1" fillId="4" borderId="22" xfId="0" applyFont="1" applyFill="1" applyBorder="1"/>
    <xf numFmtId="0" fontId="0" fillId="4" borderId="23" xfId="0" applyFill="1" applyBorder="1"/>
    <xf numFmtId="0" fontId="0" fillId="2" borderId="13" xfId="0" applyFill="1" applyBorder="1"/>
    <xf numFmtId="3" fontId="0" fillId="2" borderId="13" xfId="0" applyNumberFormat="1" applyFill="1" applyBorder="1"/>
    <xf numFmtId="0" fontId="0" fillId="4" borderId="24" xfId="0" applyFill="1" applyBorder="1"/>
    <xf numFmtId="0" fontId="6" fillId="0" borderId="0" xfId="0" applyFont="1"/>
    <xf numFmtId="3" fontId="0" fillId="2" borderId="25" xfId="0" applyNumberFormat="1" applyFill="1" applyBorder="1"/>
    <xf numFmtId="3" fontId="0" fillId="2" borderId="9" xfId="0" applyNumberFormat="1" applyFill="1" applyBorder="1"/>
    <xf numFmtId="0" fontId="0" fillId="5" borderId="29" xfId="0" applyFill="1" applyBorder="1"/>
    <xf numFmtId="0" fontId="0" fillId="5" borderId="25" xfId="0" applyFill="1" applyBorder="1"/>
    <xf numFmtId="0" fontId="0" fillId="5" borderId="30" xfId="0" applyFill="1" applyBorder="1"/>
    <xf numFmtId="0" fontId="1" fillId="5" borderId="30" xfId="0" applyFont="1" applyFill="1" applyBorder="1"/>
    <xf numFmtId="0" fontId="8" fillId="0" borderId="0" xfId="0" applyFont="1" applyAlignment="1">
      <alignment horizontal="center"/>
    </xf>
    <xf numFmtId="0" fontId="0" fillId="4" borderId="32" xfId="0" applyFill="1" applyBorder="1"/>
    <xf numFmtId="0" fontId="0" fillId="4" borderId="33" xfId="0" applyFill="1" applyBorder="1"/>
    <xf numFmtId="0" fontId="0" fillId="4" borderId="34" xfId="0" applyFill="1" applyBorder="1"/>
    <xf numFmtId="0" fontId="10" fillId="6" borderId="7" xfId="0" applyFont="1" applyFill="1" applyBorder="1"/>
    <xf numFmtId="0" fontId="10" fillId="6" borderId="8" xfId="0" applyFont="1" applyFill="1" applyBorder="1"/>
    <xf numFmtId="0" fontId="9" fillId="6" borderId="8" xfId="0" applyFont="1" applyFill="1" applyBorder="1"/>
    <xf numFmtId="0" fontId="9" fillId="6" borderId="13" xfId="0" applyFont="1" applyFill="1" applyBorder="1"/>
    <xf numFmtId="0" fontId="9" fillId="6" borderId="9" xfId="0" applyFont="1" applyFill="1" applyBorder="1"/>
    <xf numFmtId="0" fontId="9" fillId="7" borderId="7" xfId="0" applyFont="1" applyFill="1" applyBorder="1"/>
    <xf numFmtId="0" fontId="9" fillId="8" borderId="8" xfId="0" applyFont="1" applyFill="1" applyBorder="1"/>
    <xf numFmtId="0" fontId="9" fillId="7" borderId="8" xfId="0" applyFont="1" applyFill="1" applyBorder="1"/>
    <xf numFmtId="0" fontId="9" fillId="7" borderId="13" xfId="0" applyFont="1" applyFill="1" applyBorder="1"/>
    <xf numFmtId="0" fontId="9" fillId="8" borderId="9" xfId="0" applyFont="1" applyFill="1" applyBorder="1"/>
    <xf numFmtId="0" fontId="9" fillId="7" borderId="14" xfId="0" applyFont="1" applyFill="1" applyBorder="1"/>
    <xf numFmtId="0" fontId="9" fillId="8" borderId="12" xfId="0" applyFont="1" applyFill="1" applyBorder="1"/>
    <xf numFmtId="0" fontId="9" fillId="7" borderId="12" xfId="0" applyFont="1" applyFill="1" applyBorder="1"/>
    <xf numFmtId="0" fontId="9" fillId="7" borderId="20" xfId="0" applyFont="1" applyFill="1" applyBorder="1"/>
    <xf numFmtId="0" fontId="10" fillId="7" borderId="15" xfId="0" applyFont="1" applyFill="1" applyBorder="1"/>
    <xf numFmtId="0" fontId="10" fillId="8" borderId="16" xfId="0" applyFont="1" applyFill="1" applyBorder="1"/>
    <xf numFmtId="0" fontId="10" fillId="7" borderId="22" xfId="0" applyFont="1" applyFill="1" applyBorder="1"/>
    <xf numFmtId="0" fontId="10" fillId="8" borderId="30" xfId="0" applyFont="1" applyFill="1" applyBorder="1"/>
    <xf numFmtId="0" fontId="9" fillId="7" borderId="11" xfId="0" applyFont="1" applyFill="1" applyBorder="1"/>
    <xf numFmtId="0" fontId="9" fillId="7" borderId="23" xfId="0" applyFont="1" applyFill="1" applyBorder="1"/>
    <xf numFmtId="0" fontId="9" fillId="8" borderId="25" xfId="0" applyFont="1" applyFill="1" applyBorder="1"/>
    <xf numFmtId="0" fontId="5" fillId="0" borderId="0" xfId="0" applyFont="1" applyAlignment="1" applyProtection="1">
      <alignment horizontal="center"/>
      <protection locked="0"/>
    </xf>
    <xf numFmtId="0" fontId="0" fillId="4" borderId="9" xfId="0" applyFill="1" applyBorder="1"/>
    <xf numFmtId="0" fontId="0" fillId="4" borderId="6" xfId="0" applyFill="1" applyBorder="1"/>
    <xf numFmtId="0" fontId="9" fillId="7" borderId="32" xfId="0" applyFont="1" applyFill="1" applyBorder="1"/>
    <xf numFmtId="0" fontId="9" fillId="7" borderId="33" xfId="0" applyFont="1" applyFill="1" applyBorder="1"/>
    <xf numFmtId="0" fontId="9" fillId="8" borderId="35" xfId="0" applyFont="1" applyFill="1" applyBorder="1"/>
    <xf numFmtId="0" fontId="9" fillId="7" borderId="0" xfId="0" applyFont="1" applyFill="1"/>
    <xf numFmtId="0" fontId="0" fillId="4" borderId="36" xfId="0" applyFill="1" applyBorder="1"/>
    <xf numFmtId="0" fontId="0" fillId="4" borderId="18" xfId="0" applyFill="1" applyBorder="1"/>
    <xf numFmtId="165" fontId="0" fillId="3" borderId="16" xfId="0" applyNumberFormat="1" applyFill="1" applyBorder="1"/>
    <xf numFmtId="0" fontId="4" fillId="0" borderId="0" xfId="0" applyFont="1" applyAlignment="1">
      <alignment horizontal="center"/>
    </xf>
    <xf numFmtId="0" fontId="9" fillId="7" borderId="10" xfId="0" applyFont="1" applyFill="1" applyBorder="1" applyAlignment="1">
      <alignment wrapText="1"/>
    </xf>
    <xf numFmtId="0" fontId="0" fillId="4" borderId="8" xfId="0" applyFill="1" applyBorder="1" applyAlignment="1">
      <alignment wrapText="1"/>
    </xf>
    <xf numFmtId="0" fontId="10" fillId="7" borderId="7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2" borderId="2" xfId="0" applyFill="1" applyBorder="1" applyAlignment="1">
      <alignment wrapText="1"/>
    </xf>
    <xf numFmtId="3" fontId="0" fillId="2" borderId="2" xfId="0" applyNumberFormat="1" applyFill="1" applyBorder="1" applyAlignment="1">
      <alignment wrapText="1"/>
    </xf>
    <xf numFmtId="3" fontId="0" fillId="2" borderId="21" xfId="0" applyNumberFormat="1" applyFill="1" applyBorder="1" applyAlignment="1">
      <alignment wrapText="1"/>
    </xf>
    <xf numFmtId="3" fontId="0" fillId="2" borderId="3" xfId="0" applyNumberFormat="1" applyFill="1" applyBorder="1" applyAlignment="1">
      <alignment wrapText="1"/>
    </xf>
    <xf numFmtId="0" fontId="1" fillId="4" borderId="7" xfId="0" applyFont="1" applyFill="1" applyBorder="1" applyAlignment="1">
      <alignment wrapText="1"/>
    </xf>
    <xf numFmtId="165" fontId="0" fillId="3" borderId="8" xfId="0" applyNumberFormat="1" applyFill="1" applyBorder="1" applyAlignment="1">
      <alignment wrapText="1"/>
    </xf>
    <xf numFmtId="0" fontId="0" fillId="4" borderId="13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4" borderId="10" xfId="0" applyFill="1" applyBorder="1" applyAlignment="1">
      <alignment wrapText="1"/>
    </xf>
    <xf numFmtId="165" fontId="0" fillId="3" borderId="10" xfId="0" applyNumberFormat="1" applyFill="1" applyBorder="1" applyAlignment="1">
      <alignment wrapText="1"/>
    </xf>
    <xf numFmtId="0" fontId="0" fillId="4" borderId="23" xfId="0" applyFill="1" applyBorder="1" applyAlignment="1">
      <alignment wrapText="1"/>
    </xf>
    <xf numFmtId="0" fontId="0" fillId="5" borderId="6" xfId="0" applyFill="1" applyBorder="1" applyAlignment="1">
      <alignment wrapText="1"/>
    </xf>
    <xf numFmtId="0" fontId="0" fillId="2" borderId="21" xfId="0" applyFill="1" applyBorder="1" applyAlignment="1">
      <alignment wrapText="1"/>
    </xf>
    <xf numFmtId="3" fontId="0" fillId="2" borderId="25" xfId="0" applyNumberFormat="1" applyFill="1" applyBorder="1" applyAlignment="1">
      <alignment wrapText="1"/>
    </xf>
    <xf numFmtId="165" fontId="0" fillId="3" borderId="19" xfId="0" applyNumberFormat="1" applyFill="1" applyBorder="1" applyAlignment="1">
      <alignment wrapText="1"/>
    </xf>
    <xf numFmtId="0" fontId="0" fillId="4" borderId="24" xfId="0" applyFill="1" applyBorder="1" applyAlignment="1">
      <alignment wrapText="1"/>
    </xf>
    <xf numFmtId="3" fontId="0" fillId="2" borderId="10" xfId="0" applyNumberFormat="1" applyFill="1" applyBorder="1" applyAlignment="1">
      <alignment wrapText="1"/>
    </xf>
    <xf numFmtId="3" fontId="0" fillId="2" borderId="23" xfId="0" applyNumberFormat="1" applyFill="1" applyBorder="1" applyAlignment="1">
      <alignment wrapText="1"/>
    </xf>
    <xf numFmtId="0" fontId="1" fillId="4" borderId="4" xfId="0" applyFont="1" applyFill="1" applyBorder="1" applyAlignment="1">
      <alignment wrapText="1"/>
    </xf>
    <xf numFmtId="0" fontId="1" fillId="4" borderId="27" xfId="0" applyFont="1" applyFill="1" applyBorder="1"/>
    <xf numFmtId="165" fontId="1" fillId="3" borderId="38" xfId="0" applyNumberFormat="1" applyFont="1" applyFill="1" applyBorder="1"/>
    <xf numFmtId="0" fontId="1" fillId="2" borderId="10" xfId="0" applyFont="1" applyFill="1" applyBorder="1" applyAlignment="1">
      <alignment wrapText="1"/>
    </xf>
    <xf numFmtId="0" fontId="0" fillId="4" borderId="5" xfId="0" applyFill="1" applyBorder="1" applyAlignment="1">
      <alignment wrapText="1"/>
    </xf>
    <xf numFmtId="165" fontId="0" fillId="3" borderId="37" xfId="0" applyNumberFormat="1" applyFill="1" applyBorder="1"/>
    <xf numFmtId="0" fontId="0" fillId="5" borderId="35" xfId="0" applyFill="1" applyBorder="1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4" borderId="9" xfId="0" applyFont="1" applyFill="1" applyBorder="1"/>
    <xf numFmtId="0" fontId="1" fillId="4" borderId="31" xfId="0" applyFont="1" applyFill="1" applyBorder="1"/>
    <xf numFmtId="0" fontId="1" fillId="0" borderId="26" xfId="0" applyFont="1" applyBorder="1"/>
    <xf numFmtId="0" fontId="4" fillId="0" borderId="27" xfId="0" applyFont="1" applyBorder="1"/>
    <xf numFmtId="0" fontId="0" fillId="0" borderId="28" xfId="0" applyBorder="1"/>
    <xf numFmtId="166" fontId="0" fillId="0" borderId="0" xfId="0" applyNumberFormat="1"/>
    <xf numFmtId="0" fontId="0" fillId="4" borderId="39" xfId="0" applyFill="1" applyBorder="1"/>
    <xf numFmtId="165" fontId="0" fillId="3" borderId="40" xfId="0" applyNumberFormat="1" applyFill="1" applyBorder="1"/>
    <xf numFmtId="164" fontId="0" fillId="3" borderId="8" xfId="0" applyNumberFormat="1" applyFill="1" applyBorder="1"/>
    <xf numFmtId="164" fontId="0" fillId="0" borderId="0" xfId="0" applyNumberFormat="1"/>
    <xf numFmtId="164" fontId="1" fillId="3" borderId="8" xfId="0" applyNumberFormat="1" applyFont="1" applyFill="1" applyBorder="1"/>
    <xf numFmtId="0" fontId="0" fillId="9" borderId="8" xfId="0" applyFill="1" applyBorder="1"/>
    <xf numFmtId="0" fontId="9" fillId="10" borderId="8" xfId="0" applyFont="1" applyFill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4" borderId="40" xfId="0" applyFill="1" applyBorder="1"/>
    <xf numFmtId="0" fontId="0" fillId="5" borderId="40" xfId="0" applyFill="1" applyBorder="1"/>
    <xf numFmtId="0" fontId="1" fillId="4" borderId="41" xfId="0" applyFont="1" applyFill="1" applyBorder="1"/>
    <xf numFmtId="0" fontId="1" fillId="4" borderId="18" xfId="0" applyFont="1" applyFill="1" applyBorder="1"/>
    <xf numFmtId="0" fontId="1" fillId="5" borderId="19" xfId="0" applyFont="1" applyFill="1" applyBorder="1"/>
    <xf numFmtId="165" fontId="1" fillId="3" borderId="19" xfId="0" applyNumberFormat="1" applyFont="1" applyFill="1" applyBorder="1"/>
    <xf numFmtId="0" fontId="1" fillId="4" borderId="24" xfId="0" applyFont="1" applyFill="1" applyBorder="1"/>
    <xf numFmtId="0" fontId="3" fillId="4" borderId="17" xfId="0" applyFont="1" applyFill="1" applyBorder="1"/>
    <xf numFmtId="3" fontId="3" fillId="4" borderId="2" xfId="0" applyNumberFormat="1" applyFont="1" applyFill="1" applyBorder="1"/>
    <xf numFmtId="0" fontId="7" fillId="0" borderId="0" xfId="0" applyFont="1" applyAlignment="1">
      <alignment horizontal="center"/>
    </xf>
    <xf numFmtId="0" fontId="11" fillId="3" borderId="0" xfId="0" applyFont="1" applyFill="1" applyAlignment="1" applyProtection="1">
      <alignment horizontal="center"/>
      <protection locked="0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10" fillId="6" borderId="8" xfId="0" applyFont="1" applyFill="1" applyBorder="1" applyAlignment="1"/>
  </cellXfs>
  <cellStyles count="2">
    <cellStyle name="Normal" xfId="0" builtinId="0"/>
    <cellStyle name="Prosent" xfId="1" builtinId="5"/>
  </cellStyles>
  <dxfs count="3">
    <dxf>
      <numFmt numFmtId="166" formatCode="_-[$kr-414]\ * #,##0.00_-;\-[$kr-414]\ * #,##0.00_-;_-[$kr-414]\ 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781292</xdr:colOff>
      <xdr:row>104</xdr:row>
      <xdr:rowOff>143436</xdr:rowOff>
    </xdr:from>
    <xdr:to>
      <xdr:col>3</xdr:col>
      <xdr:colOff>2330825</xdr:colOff>
      <xdr:row>106</xdr:row>
      <xdr:rowOff>222813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A8A174B-00EA-42E8-81A1-BCB96B570490}"/>
            </a:ext>
          </a:extLst>
        </xdr:cNvPr>
        <xdr:cNvSpPr txBox="1"/>
      </xdr:nvSpPr>
      <xdr:spPr>
        <a:xfrm>
          <a:off x="781292" y="21855954"/>
          <a:ext cx="6874568" cy="8682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Pris på endring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Både ved endring i større og mindre volum, skal det tas utgangspunkt i disse prisene.</a:t>
          </a:r>
          <a:endParaRPr lang="nb-NO">
            <a:effectLst/>
          </a:endParaRPr>
        </a:p>
        <a:p>
          <a:r>
            <a:rPr lang="nb-NO" sz="1100">
              <a:solidFill>
                <a:sysClr val="windowText" lastClr="000000"/>
              </a:solidFill>
            </a:rPr>
            <a:t>Vårrengjøring og strøing  har fast pris uavhengig av endring i volum</a:t>
          </a:r>
          <a:r>
            <a:rPr lang="nb-NO" sz="1100" baseline="-25000">
              <a:solidFill>
                <a:sysClr val="windowText" lastClr="000000"/>
              </a:solidFill>
            </a:rPr>
            <a:t>.</a:t>
          </a:r>
        </a:p>
        <a:p>
          <a:endParaRPr lang="nb-NO" sz="1100" baseline="-25000">
            <a:solidFill>
              <a:sysClr val="windowText" lastClr="000000"/>
            </a:solidFill>
          </a:endParaRPr>
        </a:p>
        <a:p>
          <a:endParaRPr lang="nb-NO" sz="1100" baseline="-25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5302</xdr:colOff>
      <xdr:row>4</xdr:row>
      <xdr:rowOff>2671</xdr:rowOff>
    </xdr:from>
    <xdr:to>
      <xdr:col>7</xdr:col>
      <xdr:colOff>0</xdr:colOff>
      <xdr:row>6</xdr:row>
      <xdr:rowOff>914400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D17676B7-6811-46DD-BCFD-EEAA9F206E52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SpPr txBox="1"/>
      </xdr:nvSpPr>
      <xdr:spPr>
        <a:xfrm>
          <a:off x="794196" y="1042577"/>
          <a:ext cx="11158479" cy="12703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rtl="0"/>
          <a:r>
            <a:rPr lang="nb-NO" sz="1100" b="1" i="0" u="sng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BESKRIVELSE AV UTFYLLING</a:t>
          </a:r>
          <a:r>
            <a:rPr lang="nb-NO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 </a:t>
          </a:r>
          <a:endParaRPr lang="nb-NO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</a:t>
          </a:r>
          <a:r>
            <a:rPr lang="nb-NO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Alle gule celler for området det inngis tilbud på skal fylles ut i punkt 1 og 2. Det skal også gis pris på endring i punkt 3 (punkt 3 teller ikke i evaluering av pris).</a:t>
          </a:r>
          <a:endParaRPr lang="nb-NO" sz="1100">
            <a:solidFill>
              <a:sysClr val="windowText" lastClr="000000"/>
            </a:solidFill>
            <a:effectLst/>
            <a:latin typeface="+mn-lt"/>
            <a:cs typeface="Arial" panose="020B0604020202020204" pitchFamily="34" charset="0"/>
          </a:endParaRPr>
        </a:p>
        <a:p>
          <a:pPr rtl="0" eaLnBrk="1" fontAlgn="auto" latinLnBrk="0" hangingPunct="1"/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Alle priser skal oppgis i NOK ekskl. mva.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</a:t>
          </a:r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Bortkjøring til deponi: Pris oppgis per m3  inkludert lasting, transport og levering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til godkjent deponi.</a:t>
          </a:r>
          <a:b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</a:t>
          </a:r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årrengjøring: Pris oppgis per m² og inkluderer oppsamling samt bortkjøring av sand og grus til godkjent deponi.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="0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rtl="0" eaLnBrk="1" fontAlgn="auto" latinLnBrk="0" hangingPunct="1"/>
          <a:endParaRPr lang="nb-NO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nb-NO" sz="1100"/>
        </a:p>
      </xdr:txBody>
    </xdr:sp>
    <xdr:clientData/>
  </xdr:twoCellAnchor>
  <xdr:twoCellAnchor>
    <xdr:from>
      <xdr:col>0</xdr:col>
      <xdr:colOff>750794</xdr:colOff>
      <xdr:row>111</xdr:row>
      <xdr:rowOff>145676</xdr:rowOff>
    </xdr:from>
    <xdr:to>
      <xdr:col>4</xdr:col>
      <xdr:colOff>11206</xdr:colOff>
      <xdr:row>121</xdr:row>
      <xdr:rowOff>179294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A66DF6DD-52BA-62DF-0E6F-E9018A949A02}"/>
            </a:ext>
          </a:extLst>
        </xdr:cNvPr>
        <xdr:cNvSpPr txBox="1"/>
      </xdr:nvSpPr>
      <xdr:spPr>
        <a:xfrm>
          <a:off x="750794" y="27140647"/>
          <a:ext cx="6723530" cy="19386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Fremtidige endringer i området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Aker: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Bygg 98 på Aker planlegges revet vinteren 2026/2027, og området blir da byggeplass. Dette vil føre til færre parkeringsplasser og omlegging av veier, samt noe redusert behov for snømåking og endret kjørerute.</a:t>
          </a:r>
        </a:p>
        <a:p>
          <a:r>
            <a:rPr lang="nb-N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Dikemark: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 tas forbehold om at delkontrakten for Dikemark kan avsluttes ved et eventuelt salg</a:t>
          </a:r>
        </a:p>
        <a:p>
          <a:r>
            <a:rPr lang="nb-N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Nedre Ila: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 er mulig framtidige utvidelser av brøyteområdene;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parkeringshuset og kommunal vei ved bussholdeplassen.</a:t>
          </a:r>
        </a:p>
        <a:p>
          <a:r>
            <a:rPr lang="nb-N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Rikshospitalet: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På grunn av byggeaktivitet kan det være veier blir lagt om og/eller endringer i parkeringsplasser.</a:t>
          </a: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 kan også bli andre strukturelle endringer i avtaleperioden, som ikke er kjent per dags dato. Ved slike endringer vil det kunne tilkomme eller bortfall arbeidsoppgaver sett opp imot denne avtalen.</a:t>
          </a:r>
        </a:p>
        <a:p>
          <a:endParaRPr lang="nb-NO" sz="1100" kern="12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AD0D77-AA69-475D-A289-5A47C1C6DAFF}" name="Tabell1" displayName="Tabell1" ref="H8:I17" totalsRowShown="0" headerRowDxfId="2">
  <autoFilter ref="H8:I17" xr:uid="{D9AD0D77-AA69-475D-A289-5A47C1C6DAFF}"/>
  <tableColumns count="2">
    <tableColumn id="1" xr3:uid="{18A203FF-CB7E-4A72-8355-FE7B56F2C8BA}" name="Delområde" dataDxfId="1"/>
    <tableColumn id="2" xr3:uid="{095DEAD6-CC54-41E8-9079-F2957843D632}" name="Totalpris alle tjenester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7"/>
  <sheetViews>
    <sheetView tabSelected="1" topLeftCell="A79" zoomScale="85" zoomScaleNormal="85" workbookViewId="0">
      <selection activeCell="C85" sqref="C85"/>
    </sheetView>
  </sheetViews>
  <sheetFormatPr defaultColWidth="11.42578125" defaultRowHeight="15"/>
  <cols>
    <col min="1" max="1" width="11.42578125" style="116"/>
    <col min="2" max="2" width="27.7109375" customWidth="1"/>
    <col min="3" max="3" width="40.28515625" customWidth="1"/>
    <col min="4" max="4" width="34.28515625" customWidth="1"/>
    <col min="5" max="5" width="16.5703125" customWidth="1"/>
    <col min="6" max="6" width="24.140625" customWidth="1"/>
    <col min="7" max="7" width="9" customWidth="1"/>
    <col min="8" max="8" width="37.28515625" customWidth="1"/>
    <col min="9" max="9" width="25.5703125" customWidth="1"/>
  </cols>
  <sheetData>
    <row r="1" spans="1:9" ht="23.25">
      <c r="B1" s="41" t="s">
        <v>0</v>
      </c>
      <c r="C1" s="41"/>
      <c r="D1" s="41"/>
      <c r="E1" s="41"/>
      <c r="F1" s="41"/>
    </row>
    <row r="2" spans="1:9" ht="28.5">
      <c r="B2" s="145" t="s">
        <v>1</v>
      </c>
      <c r="C2" s="145"/>
      <c r="D2" s="145"/>
      <c r="E2" s="145"/>
      <c r="F2" s="145"/>
      <c r="G2" s="145"/>
    </row>
    <row r="3" spans="1:9" ht="15.75">
      <c r="B3" s="146" t="s">
        <v>2</v>
      </c>
      <c r="C3" s="146"/>
      <c r="D3" s="18"/>
      <c r="E3" s="3"/>
    </row>
    <row r="4" spans="1:9">
      <c r="B4" s="73"/>
      <c r="C4" s="73"/>
      <c r="D4" s="18"/>
      <c r="E4" s="3"/>
    </row>
    <row r="5" spans="1:9">
      <c r="B5" s="73"/>
      <c r="C5" s="73"/>
      <c r="D5" s="18"/>
      <c r="E5" s="3"/>
    </row>
    <row r="6" spans="1:9">
      <c r="B6" s="73"/>
      <c r="C6" s="73"/>
      <c r="D6" s="18"/>
      <c r="E6" s="3"/>
    </row>
    <row r="7" spans="1:9" ht="90.6" customHeight="1" thickBot="1">
      <c r="B7" s="73"/>
      <c r="C7" s="73"/>
      <c r="D7" s="18"/>
      <c r="E7" s="3"/>
    </row>
    <row r="8" spans="1:9" ht="32.25" thickBot="1">
      <c r="A8" s="117" t="s">
        <v>3</v>
      </c>
      <c r="B8" s="147" t="s">
        <v>4</v>
      </c>
      <c r="C8" s="148"/>
      <c r="D8" s="148"/>
      <c r="E8" s="148"/>
      <c r="F8" s="149"/>
      <c r="G8" s="83"/>
      <c r="H8" s="115" t="s">
        <v>5</v>
      </c>
      <c r="I8" s="135" t="s">
        <v>6</v>
      </c>
    </row>
    <row r="9" spans="1:9" ht="18.75">
      <c r="B9" s="10" t="s">
        <v>7</v>
      </c>
      <c r="C9" s="11" t="s">
        <v>8</v>
      </c>
      <c r="D9" s="144" t="s">
        <v>9</v>
      </c>
      <c r="E9" s="11" t="s">
        <v>10</v>
      </c>
      <c r="F9" s="143" t="s">
        <v>11</v>
      </c>
      <c r="H9" s="133" t="s">
        <v>12</v>
      </c>
      <c r="I9" s="127">
        <f>D14+(D15*F15)+D77+(D78*F78)</f>
        <v>0</v>
      </c>
    </row>
    <row r="10" spans="1:9">
      <c r="B10" s="30">
        <v>1</v>
      </c>
      <c r="C10" s="15" t="s">
        <v>12</v>
      </c>
      <c r="D10" s="24"/>
      <c r="E10" s="24"/>
      <c r="F10" s="43"/>
      <c r="H10" s="133" t="s">
        <v>13</v>
      </c>
      <c r="I10" s="127">
        <f>D20+(D21*F21)+(D22*F22)+D80+(D81*F81)</f>
        <v>0</v>
      </c>
    </row>
    <row r="11" spans="1:9">
      <c r="B11" s="13" t="s">
        <v>14</v>
      </c>
      <c r="C11" s="20" t="s">
        <v>15</v>
      </c>
      <c r="D11" s="8"/>
      <c r="E11" s="8"/>
      <c r="F11" s="122"/>
      <c r="H11" s="133" t="s">
        <v>16</v>
      </c>
      <c r="I11" s="127">
        <f>D27+(D28*F28)+D83+(D84*F84)</f>
        <v>0</v>
      </c>
    </row>
    <row r="12" spans="1:9" ht="30.75">
      <c r="B12" s="13" t="s">
        <v>14</v>
      </c>
      <c r="C12" s="20" t="s">
        <v>17</v>
      </c>
      <c r="D12" s="6"/>
      <c r="E12" s="16"/>
      <c r="F12" s="122"/>
      <c r="H12" s="134" t="s">
        <v>18</v>
      </c>
      <c r="I12" s="131">
        <f>D37+D38+D39+D86+D87</f>
        <v>0</v>
      </c>
    </row>
    <row r="13" spans="1:9" ht="18" customHeight="1" thickBot="1">
      <c r="B13" s="22" t="s">
        <v>14</v>
      </c>
      <c r="C13" s="21" t="s">
        <v>19</v>
      </c>
      <c r="D13" s="19"/>
      <c r="E13" s="35"/>
      <c r="F13" s="123"/>
      <c r="H13" s="133" t="s">
        <v>20</v>
      </c>
      <c r="I13" s="127">
        <f>D44+(D45*F45)+(D46*F46)+(D47*F47)+D89+(D90*F90)</f>
        <v>0</v>
      </c>
    </row>
    <row r="14" spans="1:9" ht="15.75" thickBot="1">
      <c r="B14" s="26"/>
      <c r="C14" s="27" t="s">
        <v>21</v>
      </c>
      <c r="D14" s="29">
        <v>0</v>
      </c>
      <c r="E14" s="28" t="s">
        <v>22</v>
      </c>
      <c r="F14" s="46"/>
      <c r="H14" s="133" t="s">
        <v>23</v>
      </c>
      <c r="I14" s="127">
        <f>D51+D52+D53+D92+D93</f>
        <v>0</v>
      </c>
    </row>
    <row r="15" spans="1:9">
      <c r="B15" s="31" t="s">
        <v>24</v>
      </c>
      <c r="C15" s="9" t="s">
        <v>25</v>
      </c>
      <c r="D15" s="25">
        <v>0</v>
      </c>
      <c r="E15" s="37" t="s">
        <v>26</v>
      </c>
      <c r="F15" s="45">
        <v>25</v>
      </c>
      <c r="H15" s="133" t="s">
        <v>27</v>
      </c>
      <c r="I15" s="127">
        <f>D58+(D59*F59)+D95+(D96*F96)</f>
        <v>0</v>
      </c>
    </row>
    <row r="16" spans="1:9">
      <c r="B16" s="30">
        <v>2</v>
      </c>
      <c r="C16" s="15" t="s">
        <v>13</v>
      </c>
      <c r="D16" s="23"/>
      <c r="E16" s="38"/>
      <c r="F16" s="43"/>
      <c r="H16" s="133" t="s">
        <v>28</v>
      </c>
      <c r="I16" s="127">
        <f>D64+(D65*F65)+(D66*F66)+D98+(D99*F99)</f>
        <v>0</v>
      </c>
    </row>
    <row r="17" spans="1:10">
      <c r="A17" s="118"/>
      <c r="B17" s="13" t="s">
        <v>14</v>
      </c>
      <c r="C17" s="20" t="s">
        <v>15</v>
      </c>
      <c r="D17" s="6"/>
      <c r="E17" s="16"/>
      <c r="F17" s="8"/>
      <c r="H17" s="133" t="s">
        <v>29</v>
      </c>
      <c r="I17" s="127">
        <f>D71+(D72*F72)+D101+(D102*F102)</f>
        <v>0</v>
      </c>
    </row>
    <row r="18" spans="1:10">
      <c r="B18" s="13" t="s">
        <v>14</v>
      </c>
      <c r="C18" s="20" t="s">
        <v>17</v>
      </c>
      <c r="D18" s="6"/>
      <c r="E18" s="16"/>
      <c r="F18" s="8"/>
    </row>
    <row r="19" spans="1:10" ht="15.75" thickBot="1">
      <c r="B19" s="22" t="s">
        <v>14</v>
      </c>
      <c r="C19" s="21" t="s">
        <v>19</v>
      </c>
      <c r="D19" s="19"/>
      <c r="E19" s="35"/>
      <c r="F19" s="8"/>
    </row>
    <row r="20" spans="1:10" ht="15.75" thickBot="1">
      <c r="B20" s="26"/>
      <c r="C20" s="27" t="s">
        <v>21</v>
      </c>
      <c r="D20" s="29">
        <v>0</v>
      </c>
      <c r="E20" s="36" t="s">
        <v>22</v>
      </c>
      <c r="F20" s="46"/>
    </row>
    <row r="21" spans="1:10">
      <c r="B21" s="31" t="s">
        <v>24</v>
      </c>
      <c r="C21" s="9" t="s">
        <v>25</v>
      </c>
      <c r="D21" s="25">
        <v>0</v>
      </c>
      <c r="E21" s="37" t="s">
        <v>26</v>
      </c>
      <c r="F21" s="45">
        <v>50</v>
      </c>
    </row>
    <row r="22" spans="1:10">
      <c r="B22" s="13" t="s">
        <v>24</v>
      </c>
      <c r="C22" s="6" t="s">
        <v>30</v>
      </c>
      <c r="D22" s="7">
        <v>0</v>
      </c>
      <c r="E22" s="16" t="s">
        <v>31</v>
      </c>
      <c r="F22" s="34">
        <v>1000</v>
      </c>
    </row>
    <row r="23" spans="1:10">
      <c r="B23" s="30">
        <v>3</v>
      </c>
      <c r="C23" s="15" t="s">
        <v>16</v>
      </c>
      <c r="D23" s="23"/>
      <c r="E23" s="38"/>
      <c r="F23" s="43"/>
    </row>
    <row r="24" spans="1:10">
      <c r="B24" s="13" t="s">
        <v>14</v>
      </c>
      <c r="C24" s="20" t="s">
        <v>15</v>
      </c>
      <c r="D24" s="6"/>
      <c r="E24" s="16"/>
      <c r="F24" s="8"/>
    </row>
    <row r="25" spans="1:10">
      <c r="A25" s="118"/>
      <c r="B25" s="13" t="s">
        <v>14</v>
      </c>
      <c r="C25" s="20" t="s">
        <v>17</v>
      </c>
      <c r="D25" s="6"/>
      <c r="E25" s="16"/>
      <c r="F25" s="8"/>
    </row>
    <row r="26" spans="1:10" ht="15.75" thickBot="1">
      <c r="A26" s="118"/>
      <c r="B26" s="22" t="s">
        <v>14</v>
      </c>
      <c r="C26" s="21" t="s">
        <v>19</v>
      </c>
      <c r="D26" s="19"/>
      <c r="E26" s="35"/>
      <c r="F26" s="8"/>
    </row>
    <row r="27" spans="1:10" ht="15.75" thickBot="1">
      <c r="A27" s="118"/>
      <c r="B27" s="32"/>
      <c r="C27" s="27" t="s">
        <v>21</v>
      </c>
      <c r="D27" s="29">
        <v>0</v>
      </c>
      <c r="E27" s="36" t="s">
        <v>22</v>
      </c>
      <c r="F27" s="47"/>
    </row>
    <row r="28" spans="1:10">
      <c r="A28" s="118"/>
      <c r="B28" s="31" t="s">
        <v>24</v>
      </c>
      <c r="C28" s="9" t="s">
        <v>25</v>
      </c>
      <c r="D28" s="25">
        <v>0</v>
      </c>
      <c r="E28" s="37" t="s">
        <v>26</v>
      </c>
      <c r="F28" s="45">
        <v>10</v>
      </c>
    </row>
    <row r="29" spans="1:10">
      <c r="A29" s="119"/>
      <c r="B29" s="52">
        <v>4</v>
      </c>
      <c r="C29" s="53" t="s">
        <v>32</v>
      </c>
      <c r="D29" s="54"/>
      <c r="E29" s="55"/>
      <c r="F29" s="56"/>
    </row>
    <row r="30" spans="1:10">
      <c r="A30" s="119"/>
      <c r="B30" s="57" t="s">
        <v>14</v>
      </c>
      <c r="C30" s="58" t="s">
        <v>15</v>
      </c>
      <c r="D30" s="59"/>
      <c r="E30" s="60"/>
      <c r="F30" s="8"/>
    </row>
    <row r="31" spans="1:10">
      <c r="A31" s="119"/>
      <c r="B31" s="57" t="s">
        <v>14</v>
      </c>
      <c r="C31" s="58" t="s">
        <v>17</v>
      </c>
      <c r="D31" s="59"/>
      <c r="E31" s="60"/>
      <c r="F31" s="8"/>
    </row>
    <row r="32" spans="1:10">
      <c r="A32" s="119"/>
      <c r="B32" s="57" t="s">
        <v>14</v>
      </c>
      <c r="C32" s="58" t="s">
        <v>19</v>
      </c>
      <c r="D32" s="59"/>
      <c r="E32" s="60"/>
      <c r="F32" s="8"/>
      <c r="H32" s="87"/>
      <c r="I32" s="87"/>
      <c r="J32" s="87"/>
    </row>
    <row r="33" spans="1:10" s="87" customFormat="1">
      <c r="A33" s="120"/>
      <c r="B33" s="86"/>
      <c r="C33" s="150" t="s">
        <v>33</v>
      </c>
      <c r="D33" s="54"/>
      <c r="E33" s="55"/>
      <c r="F33" s="56"/>
      <c r="H33"/>
      <c r="I33"/>
      <c r="J33"/>
    </row>
    <row r="34" spans="1:10">
      <c r="A34" s="119"/>
      <c r="B34" s="57" t="s">
        <v>14</v>
      </c>
      <c r="C34" s="58" t="s">
        <v>15</v>
      </c>
      <c r="D34" s="59"/>
      <c r="E34" s="60"/>
      <c r="F34" s="8"/>
    </row>
    <row r="35" spans="1:10">
      <c r="A35" s="121"/>
      <c r="B35" s="57" t="s">
        <v>14</v>
      </c>
      <c r="C35" s="58" t="s">
        <v>17</v>
      </c>
      <c r="D35" s="59"/>
      <c r="E35" s="60"/>
      <c r="F35" s="8"/>
    </row>
    <row r="36" spans="1:10" ht="15.75" thickBot="1">
      <c r="A36" s="121"/>
      <c r="B36" s="62" t="s">
        <v>14</v>
      </c>
      <c r="C36" s="63" t="s">
        <v>19</v>
      </c>
      <c r="D36" s="64"/>
      <c r="E36" s="65"/>
      <c r="F36" s="8"/>
    </row>
    <row r="37" spans="1:10" ht="15.75" thickBot="1">
      <c r="A37" s="121"/>
      <c r="B37" s="66"/>
      <c r="C37" s="67" t="s">
        <v>34</v>
      </c>
      <c r="D37" s="132">
        <v>0</v>
      </c>
      <c r="E37" s="68" t="s">
        <v>22</v>
      </c>
      <c r="F37" s="69"/>
    </row>
    <row r="38" spans="1:10">
      <c r="A38" s="119"/>
      <c r="B38" s="70" t="s">
        <v>24</v>
      </c>
      <c r="C38" s="84" t="s">
        <v>35</v>
      </c>
      <c r="D38" s="130">
        <v>0</v>
      </c>
      <c r="E38" s="71" t="s">
        <v>26</v>
      </c>
      <c r="F38" s="72">
        <v>25</v>
      </c>
    </row>
    <row r="39" spans="1:10">
      <c r="B39" s="13" t="s">
        <v>24</v>
      </c>
      <c r="C39" s="6" t="s">
        <v>30</v>
      </c>
      <c r="D39" s="130">
        <v>0</v>
      </c>
      <c r="E39" s="16" t="s">
        <v>31</v>
      </c>
      <c r="F39" s="34">
        <v>1000</v>
      </c>
    </row>
    <row r="40" spans="1:10">
      <c r="B40" s="30">
        <v>5</v>
      </c>
      <c r="C40" s="15" t="s">
        <v>20</v>
      </c>
      <c r="D40" s="24"/>
      <c r="E40" s="39"/>
      <c r="F40" s="42"/>
    </row>
    <row r="41" spans="1:10">
      <c r="B41" s="13" t="s">
        <v>14</v>
      </c>
      <c r="C41" s="20" t="s">
        <v>15</v>
      </c>
      <c r="D41" s="6"/>
      <c r="E41" s="16"/>
      <c r="F41" s="8"/>
    </row>
    <row r="42" spans="1:10">
      <c r="B42" s="13" t="s">
        <v>14</v>
      </c>
      <c r="C42" s="20" t="s">
        <v>17</v>
      </c>
      <c r="D42" s="6"/>
      <c r="E42" s="16"/>
      <c r="F42" s="8"/>
    </row>
    <row r="43" spans="1:10" ht="15.75" thickBot="1">
      <c r="B43" s="13" t="s">
        <v>14</v>
      </c>
      <c r="C43" s="20" t="s">
        <v>19</v>
      </c>
      <c r="D43" s="6"/>
      <c r="E43" s="16"/>
      <c r="F43" s="8"/>
    </row>
    <row r="44" spans="1:10" ht="15.75" thickBot="1">
      <c r="B44" s="32"/>
      <c r="C44" s="27" t="s">
        <v>21</v>
      </c>
      <c r="D44" s="110">
        <v>0</v>
      </c>
      <c r="E44" s="109" t="s">
        <v>22</v>
      </c>
      <c r="F44" s="46"/>
    </row>
    <row r="45" spans="1:10">
      <c r="B45" s="13" t="s">
        <v>24</v>
      </c>
      <c r="C45" s="6" t="s">
        <v>25</v>
      </c>
      <c r="D45" s="7">
        <v>0</v>
      </c>
      <c r="E45" s="80" t="s">
        <v>26</v>
      </c>
      <c r="F45" s="34">
        <v>50</v>
      </c>
    </row>
    <row r="46" spans="1:10">
      <c r="B46" s="13" t="s">
        <v>24</v>
      </c>
      <c r="C46" s="6" t="s">
        <v>30</v>
      </c>
      <c r="D46" s="7">
        <v>0</v>
      </c>
      <c r="E46" s="16" t="s">
        <v>31</v>
      </c>
      <c r="F46" s="34">
        <v>1000</v>
      </c>
    </row>
    <row r="47" spans="1:10">
      <c r="A47" s="119"/>
      <c r="B47" s="76" t="s">
        <v>24</v>
      </c>
      <c r="C47" s="77" t="s">
        <v>36</v>
      </c>
      <c r="D47" s="25">
        <v>0</v>
      </c>
      <c r="E47" s="79" t="s">
        <v>31</v>
      </c>
      <c r="F47" s="78">
        <v>4000</v>
      </c>
    </row>
    <row r="48" spans="1:10">
      <c r="B48" s="30">
        <v>6</v>
      </c>
      <c r="C48" s="15" t="s">
        <v>23</v>
      </c>
      <c r="D48" s="5"/>
      <c r="E48" s="38"/>
      <c r="F48" s="43"/>
    </row>
    <row r="49" spans="1:6">
      <c r="B49" s="13" t="s">
        <v>14</v>
      </c>
      <c r="C49" s="20" t="s">
        <v>15</v>
      </c>
      <c r="D49" s="6"/>
      <c r="E49" s="16"/>
      <c r="F49" s="8"/>
    </row>
    <row r="50" spans="1:6" ht="15.75" thickBot="1">
      <c r="B50" s="13" t="s">
        <v>14</v>
      </c>
      <c r="C50" s="21" t="s">
        <v>17</v>
      </c>
      <c r="D50" s="19"/>
      <c r="E50" s="35"/>
      <c r="F50" s="8"/>
    </row>
    <row r="51" spans="1:6" ht="15.75" thickBot="1">
      <c r="B51" s="32"/>
      <c r="C51" s="27" t="s">
        <v>21</v>
      </c>
      <c r="D51" s="29">
        <v>0</v>
      </c>
      <c r="E51" s="36" t="s">
        <v>22</v>
      </c>
      <c r="F51" s="46"/>
    </row>
    <row r="52" spans="1:6">
      <c r="A52" s="119"/>
      <c r="B52" s="57" t="s">
        <v>24</v>
      </c>
      <c r="C52" s="59" t="s">
        <v>19</v>
      </c>
      <c r="D52" s="113">
        <v>0</v>
      </c>
      <c r="E52" s="60" t="s">
        <v>37</v>
      </c>
      <c r="F52" s="61">
        <v>1</v>
      </c>
    </row>
    <row r="53" spans="1:6">
      <c r="B53" s="31" t="s">
        <v>24</v>
      </c>
      <c r="C53" s="37" t="s">
        <v>25</v>
      </c>
      <c r="D53" s="129">
        <v>0</v>
      </c>
      <c r="E53" s="128" t="s">
        <v>26</v>
      </c>
      <c r="F53" s="45">
        <v>25</v>
      </c>
    </row>
    <row r="54" spans="1:6">
      <c r="B54" s="30">
        <v>7</v>
      </c>
      <c r="C54" s="15" t="s">
        <v>27</v>
      </c>
      <c r="D54" s="5"/>
      <c r="E54" s="38"/>
      <c r="F54" s="43"/>
    </row>
    <row r="55" spans="1:6">
      <c r="B55" s="13" t="s">
        <v>14</v>
      </c>
      <c r="C55" s="20" t="s">
        <v>15</v>
      </c>
      <c r="D55" s="6"/>
      <c r="E55" s="16"/>
      <c r="F55" s="8"/>
    </row>
    <row r="56" spans="1:6">
      <c r="B56" s="22" t="s">
        <v>14</v>
      </c>
      <c r="C56" s="21" t="s">
        <v>17</v>
      </c>
      <c r="D56" s="19"/>
      <c r="E56" s="35"/>
      <c r="F56" s="8"/>
    </row>
    <row r="57" spans="1:6">
      <c r="B57" s="136"/>
      <c r="C57" s="137" t="s">
        <v>19</v>
      </c>
      <c r="D57" s="136"/>
      <c r="E57" s="136"/>
      <c r="F57" s="138"/>
    </row>
    <row r="58" spans="1:6">
      <c r="B58" s="139"/>
      <c r="C58" s="140" t="s">
        <v>21</v>
      </c>
      <c r="D58" s="141">
        <v>0</v>
      </c>
      <c r="E58" s="142" t="s">
        <v>22</v>
      </c>
      <c r="F58" s="46"/>
    </row>
    <row r="59" spans="1:6">
      <c r="B59" s="13" t="s">
        <v>24</v>
      </c>
      <c r="C59" s="6" t="s">
        <v>25</v>
      </c>
      <c r="D59" s="25">
        <v>0</v>
      </c>
      <c r="E59" s="16" t="s">
        <v>26</v>
      </c>
      <c r="F59" s="34">
        <v>10</v>
      </c>
    </row>
    <row r="60" spans="1:6">
      <c r="B60" s="30">
        <v>8</v>
      </c>
      <c r="C60" s="15" t="s">
        <v>28</v>
      </c>
      <c r="D60" s="5"/>
      <c r="E60" s="38"/>
      <c r="F60" s="43"/>
    </row>
    <row r="61" spans="1:6">
      <c r="B61" s="13" t="s">
        <v>14</v>
      </c>
      <c r="C61" s="20" t="s">
        <v>15</v>
      </c>
      <c r="D61" s="6"/>
      <c r="E61" s="16"/>
      <c r="F61" s="8"/>
    </row>
    <row r="62" spans="1:6">
      <c r="B62" s="13" t="s">
        <v>14</v>
      </c>
      <c r="C62" s="20" t="s">
        <v>17</v>
      </c>
      <c r="D62" s="6"/>
      <c r="E62" s="16"/>
      <c r="F62" s="8"/>
    </row>
    <row r="63" spans="1:6" ht="15.75" thickBot="1">
      <c r="B63" s="22" t="s">
        <v>14</v>
      </c>
      <c r="C63" s="21" t="s">
        <v>19</v>
      </c>
      <c r="D63" s="6"/>
      <c r="E63" s="35"/>
      <c r="F63" s="8"/>
    </row>
    <row r="64" spans="1:6" ht="15.75" thickBot="1">
      <c r="B64" s="32"/>
      <c r="C64" s="27" t="s">
        <v>21</v>
      </c>
      <c r="D64" s="29">
        <v>0</v>
      </c>
      <c r="E64" s="36" t="s">
        <v>22</v>
      </c>
      <c r="F64" s="46"/>
    </row>
    <row r="65" spans="1:7">
      <c r="B65" s="49" t="s">
        <v>24</v>
      </c>
      <c r="C65" s="50" t="s">
        <v>25</v>
      </c>
      <c r="D65" s="113">
        <v>0</v>
      </c>
      <c r="E65" s="51" t="s">
        <v>26</v>
      </c>
      <c r="F65" s="114">
        <v>10</v>
      </c>
    </row>
    <row r="66" spans="1:7">
      <c r="B66" s="13" t="s">
        <v>24</v>
      </c>
      <c r="C66" s="6" t="s">
        <v>30</v>
      </c>
      <c r="D66" s="7">
        <v>0</v>
      </c>
      <c r="E66" s="16" t="s">
        <v>31</v>
      </c>
      <c r="F66" s="34">
        <v>500</v>
      </c>
    </row>
    <row r="67" spans="1:7">
      <c r="B67" s="15">
        <v>9</v>
      </c>
      <c r="C67" s="15" t="s">
        <v>29</v>
      </c>
      <c r="D67" s="23"/>
      <c r="E67" s="23"/>
      <c r="F67" s="24"/>
    </row>
    <row r="68" spans="1:7">
      <c r="B68" s="13" t="s">
        <v>14</v>
      </c>
      <c r="C68" s="20" t="s">
        <v>15</v>
      </c>
      <c r="D68" s="6"/>
      <c r="E68" s="16"/>
      <c r="F68" s="8"/>
    </row>
    <row r="69" spans="1:7">
      <c r="B69" s="13" t="s">
        <v>14</v>
      </c>
      <c r="C69" s="20" t="s">
        <v>17</v>
      </c>
      <c r="D69" s="6"/>
      <c r="E69" s="16"/>
      <c r="F69" s="8"/>
    </row>
    <row r="70" spans="1:7" ht="15.75" thickBot="1">
      <c r="B70" s="22" t="s">
        <v>14</v>
      </c>
      <c r="C70" s="21" t="s">
        <v>19</v>
      </c>
      <c r="D70" s="6"/>
      <c r="E70" s="35"/>
      <c r="F70" s="8"/>
    </row>
    <row r="71" spans="1:7" ht="15.75" thickBot="1">
      <c r="B71" s="32"/>
      <c r="C71" s="27" t="s">
        <v>21</v>
      </c>
      <c r="D71" s="29">
        <v>0</v>
      </c>
      <c r="E71" s="36" t="s">
        <v>22</v>
      </c>
      <c r="F71" s="46"/>
    </row>
    <row r="72" spans="1:7" ht="15.75" thickBot="1">
      <c r="B72" s="81" t="s">
        <v>24</v>
      </c>
      <c r="C72" s="33" t="s">
        <v>25</v>
      </c>
      <c r="D72" s="82">
        <v>0</v>
      </c>
      <c r="E72" s="40" t="s">
        <v>26</v>
      </c>
      <c r="F72" s="44">
        <v>0</v>
      </c>
    </row>
    <row r="73" spans="1:7" ht="15.75" thickBot="1">
      <c r="A73" s="118"/>
      <c r="B73" s="1"/>
      <c r="C73" s="1"/>
      <c r="D73" s="1"/>
      <c r="E73" s="2"/>
      <c r="F73" s="2"/>
      <c r="G73" s="1"/>
    </row>
    <row r="74" spans="1:7" ht="32.25" thickBot="1">
      <c r="A74" s="117" t="s">
        <v>38</v>
      </c>
      <c r="B74" s="124"/>
      <c r="C74" s="125" t="s">
        <v>39</v>
      </c>
      <c r="D74" s="125"/>
      <c r="E74" s="125"/>
      <c r="F74" s="126"/>
    </row>
    <row r="75" spans="1:7" ht="19.5" thickBot="1">
      <c r="B75" s="10" t="s">
        <v>7</v>
      </c>
      <c r="C75" s="11" t="s">
        <v>8</v>
      </c>
      <c r="D75" s="144" t="s">
        <v>9</v>
      </c>
      <c r="E75" s="12" t="s">
        <v>10</v>
      </c>
      <c r="F75" s="143" t="s">
        <v>11</v>
      </c>
    </row>
    <row r="76" spans="1:7">
      <c r="B76" s="88">
        <v>1</v>
      </c>
      <c r="C76" s="89" t="s">
        <v>12</v>
      </c>
      <c r="D76" s="91"/>
      <c r="E76" s="92"/>
      <c r="F76" s="93"/>
    </row>
    <row r="77" spans="1:7">
      <c r="B77" s="94"/>
      <c r="C77" s="85" t="s">
        <v>40</v>
      </c>
      <c r="D77" s="95">
        <v>0</v>
      </c>
      <c r="E77" s="96" t="s">
        <v>37</v>
      </c>
      <c r="F77" s="97">
        <v>1</v>
      </c>
    </row>
    <row r="78" spans="1:7">
      <c r="B78" s="94"/>
      <c r="C78" s="98" t="s">
        <v>41</v>
      </c>
      <c r="D78" s="99">
        <v>0</v>
      </c>
      <c r="E78" s="100" t="s">
        <v>31</v>
      </c>
      <c r="F78" s="101">
        <v>50</v>
      </c>
    </row>
    <row r="79" spans="1:7">
      <c r="B79" s="88">
        <v>2</v>
      </c>
      <c r="C79" s="89" t="s">
        <v>13</v>
      </c>
      <c r="D79" s="90"/>
      <c r="E79" s="102"/>
      <c r="F79" s="103"/>
    </row>
    <row r="80" spans="1:7" ht="19.5" customHeight="1">
      <c r="B80" s="94"/>
      <c r="C80" s="85" t="s">
        <v>40</v>
      </c>
      <c r="D80" s="95">
        <v>0</v>
      </c>
      <c r="E80" s="96" t="s">
        <v>37</v>
      </c>
      <c r="F80" s="97">
        <v>1</v>
      </c>
    </row>
    <row r="81" spans="2:6" ht="15.75" thickBot="1">
      <c r="B81" s="94"/>
      <c r="C81" s="98" t="s">
        <v>41</v>
      </c>
      <c r="D81" s="99">
        <v>0</v>
      </c>
      <c r="E81" s="100" t="s">
        <v>31</v>
      </c>
      <c r="F81" s="101">
        <v>200</v>
      </c>
    </row>
    <row r="82" spans="2:6">
      <c r="B82" s="88">
        <v>3</v>
      </c>
      <c r="C82" s="89" t="s">
        <v>42</v>
      </c>
      <c r="D82" s="90"/>
      <c r="E82" s="102"/>
      <c r="F82" s="103"/>
    </row>
    <row r="83" spans="2:6" ht="21" customHeight="1">
      <c r="B83" s="94"/>
      <c r="C83" s="85" t="s">
        <v>40</v>
      </c>
      <c r="D83" s="95">
        <v>0</v>
      </c>
      <c r="E83" s="96" t="s">
        <v>37</v>
      </c>
      <c r="F83" s="97">
        <v>1</v>
      </c>
    </row>
    <row r="84" spans="2:6" ht="15.75" thickBot="1">
      <c r="B84" s="94"/>
      <c r="C84" s="112" t="s">
        <v>41</v>
      </c>
      <c r="D84" s="99">
        <v>0</v>
      </c>
      <c r="E84" s="100" t="s">
        <v>31</v>
      </c>
      <c r="F84" s="101">
        <v>50</v>
      </c>
    </row>
    <row r="85" spans="2:6" ht="45.75">
      <c r="B85" s="88">
        <v>4</v>
      </c>
      <c r="C85" s="111" t="s">
        <v>43</v>
      </c>
      <c r="D85" s="90"/>
      <c r="E85" s="102"/>
      <c r="F85" s="103"/>
    </row>
    <row r="86" spans="2:6" ht="21.75" customHeight="1">
      <c r="B86" s="94"/>
      <c r="C86" s="85" t="s">
        <v>40</v>
      </c>
      <c r="D86" s="95">
        <v>0</v>
      </c>
      <c r="E86" s="96" t="s">
        <v>37</v>
      </c>
      <c r="F86" s="97">
        <v>1</v>
      </c>
    </row>
    <row r="87" spans="2:6" ht="15.75" thickBot="1">
      <c r="B87" s="94"/>
      <c r="C87" s="98" t="s">
        <v>41</v>
      </c>
      <c r="D87" s="104">
        <v>0</v>
      </c>
      <c r="E87" s="105" t="s">
        <v>31</v>
      </c>
      <c r="F87" s="101">
        <v>50</v>
      </c>
    </row>
    <row r="88" spans="2:6">
      <c r="B88" s="88">
        <v>5</v>
      </c>
      <c r="C88" s="89" t="s">
        <v>20</v>
      </c>
      <c r="D88" s="106"/>
      <c r="E88" s="107"/>
      <c r="F88" s="103"/>
    </row>
    <row r="89" spans="2:6">
      <c r="B89" s="94"/>
      <c r="C89" s="85" t="s">
        <v>40</v>
      </c>
      <c r="D89" s="95">
        <v>0</v>
      </c>
      <c r="E89" s="96" t="s">
        <v>37</v>
      </c>
      <c r="F89" s="97">
        <v>1</v>
      </c>
    </row>
    <row r="90" spans="2:6">
      <c r="B90" s="94"/>
      <c r="C90" s="98" t="s">
        <v>41</v>
      </c>
      <c r="D90" s="99">
        <v>0</v>
      </c>
      <c r="E90" s="100" t="s">
        <v>31</v>
      </c>
      <c r="F90" s="101">
        <v>100</v>
      </c>
    </row>
    <row r="91" spans="2:6">
      <c r="B91" s="88">
        <v>6</v>
      </c>
      <c r="C91" s="89" t="s">
        <v>23</v>
      </c>
      <c r="D91" s="90"/>
      <c r="E91" s="102"/>
      <c r="F91" s="103"/>
    </row>
    <row r="92" spans="2:6" ht="30">
      <c r="B92" s="94"/>
      <c r="C92" s="85" t="s">
        <v>40</v>
      </c>
      <c r="D92" s="95">
        <v>0</v>
      </c>
      <c r="E92" s="96" t="s">
        <v>37</v>
      </c>
      <c r="F92" s="97">
        <v>1</v>
      </c>
    </row>
    <row r="93" spans="2:6" ht="15.75" thickBot="1">
      <c r="B93" s="94"/>
      <c r="C93" s="98" t="s">
        <v>41</v>
      </c>
      <c r="D93" s="99">
        <v>0</v>
      </c>
      <c r="E93" s="100" t="s">
        <v>31</v>
      </c>
      <c r="F93" s="101">
        <v>200</v>
      </c>
    </row>
    <row r="94" spans="2:6">
      <c r="B94" s="88">
        <v>7</v>
      </c>
      <c r="C94" s="89" t="s">
        <v>27</v>
      </c>
      <c r="D94" s="90"/>
      <c r="E94" s="102"/>
      <c r="F94" s="103"/>
    </row>
    <row r="95" spans="2:6" ht="23.25" customHeight="1">
      <c r="B95" s="94"/>
      <c r="C95" s="85" t="s">
        <v>40</v>
      </c>
      <c r="D95" s="95">
        <v>0</v>
      </c>
      <c r="E95" s="96" t="s">
        <v>37</v>
      </c>
      <c r="F95" s="97">
        <v>1</v>
      </c>
    </row>
    <row r="96" spans="2:6" ht="15.75" thickBot="1">
      <c r="B96" s="94"/>
      <c r="C96" s="98" t="s">
        <v>41</v>
      </c>
      <c r="D96" s="99">
        <v>0</v>
      </c>
      <c r="E96" s="100" t="s">
        <v>31</v>
      </c>
      <c r="F96" s="101">
        <v>50</v>
      </c>
    </row>
    <row r="97" spans="1:6">
      <c r="B97" s="88">
        <v>8</v>
      </c>
      <c r="C97" s="89" t="s">
        <v>28</v>
      </c>
      <c r="D97" s="90"/>
      <c r="E97" s="102"/>
      <c r="F97" s="103"/>
    </row>
    <row r="98" spans="1:6" ht="20.25" customHeight="1">
      <c r="B98" s="94"/>
      <c r="C98" s="85" t="s">
        <v>40</v>
      </c>
      <c r="D98" s="95">
        <v>0</v>
      </c>
      <c r="E98" s="96" t="s">
        <v>37</v>
      </c>
      <c r="F98" s="97">
        <v>1</v>
      </c>
    </row>
    <row r="99" spans="1:6" ht="15.75" thickBot="1">
      <c r="B99" s="108"/>
      <c r="C99" s="98" t="s">
        <v>41</v>
      </c>
      <c r="D99" s="104">
        <v>0</v>
      </c>
      <c r="E99" s="105" t="s">
        <v>31</v>
      </c>
      <c r="F99" s="101">
        <v>50</v>
      </c>
    </row>
    <row r="100" spans="1:6">
      <c r="B100" s="88">
        <v>9</v>
      </c>
      <c r="C100" s="89" t="s">
        <v>44</v>
      </c>
      <c r="D100" s="90"/>
      <c r="E100" s="102"/>
      <c r="F100" s="103"/>
    </row>
    <row r="101" spans="1:6" ht="20.25" customHeight="1">
      <c r="B101" s="94"/>
      <c r="C101" s="85" t="s">
        <v>40</v>
      </c>
      <c r="D101" s="95">
        <v>0</v>
      </c>
      <c r="E101" s="96" t="s">
        <v>37</v>
      </c>
      <c r="F101" s="97">
        <v>1</v>
      </c>
    </row>
    <row r="102" spans="1:6" ht="15.75" thickBot="1">
      <c r="B102" s="108"/>
      <c r="C102" s="112" t="s">
        <v>41</v>
      </c>
      <c r="D102" s="104">
        <v>0</v>
      </c>
      <c r="E102" s="105" t="s">
        <v>31</v>
      </c>
      <c r="F102" s="101">
        <v>50</v>
      </c>
    </row>
    <row r="103" spans="1:6" ht="15.75" thickBot="1">
      <c r="B103" s="1"/>
      <c r="E103" s="4"/>
      <c r="F103" s="3"/>
    </row>
    <row r="104" spans="1:6" ht="43.9" customHeight="1" thickBot="1">
      <c r="A104" s="117" t="s">
        <v>45</v>
      </c>
      <c r="B104" s="147" t="s">
        <v>46</v>
      </c>
      <c r="C104" s="148"/>
      <c r="D104" s="149"/>
      <c r="E104" s="4"/>
    </row>
    <row r="105" spans="1:6" ht="31.5">
      <c r="B105" s="83"/>
      <c r="C105" s="83"/>
      <c r="E105" s="4"/>
    </row>
    <row r="106" spans="1:6" ht="31.5">
      <c r="B106" s="83"/>
      <c r="C106" s="48"/>
      <c r="E106" s="4"/>
    </row>
    <row r="107" spans="1:6" ht="32.25" thickBot="1">
      <c r="B107" s="83"/>
      <c r="C107" s="83"/>
      <c r="E107" s="4"/>
    </row>
    <row r="108" spans="1:6" ht="18.75">
      <c r="B108" s="10" t="s">
        <v>47</v>
      </c>
      <c r="C108" s="11" t="s">
        <v>9</v>
      </c>
      <c r="D108" s="12" t="s">
        <v>10</v>
      </c>
    </row>
    <row r="109" spans="1:6">
      <c r="B109" s="13" t="s">
        <v>48</v>
      </c>
      <c r="C109" s="7">
        <v>0</v>
      </c>
      <c r="D109" s="74" t="s">
        <v>49</v>
      </c>
    </row>
    <row r="110" spans="1:6">
      <c r="B110" s="13" t="s">
        <v>50</v>
      </c>
      <c r="C110" s="7">
        <v>0</v>
      </c>
      <c r="D110" s="74" t="s">
        <v>49</v>
      </c>
    </row>
    <row r="111" spans="1:6" ht="15.75" thickBot="1">
      <c r="B111" s="17" t="s">
        <v>17</v>
      </c>
      <c r="C111" s="14">
        <v>0</v>
      </c>
      <c r="D111" s="75" t="s">
        <v>49</v>
      </c>
    </row>
    <row r="112" spans="1:6">
      <c r="B112" s="1"/>
      <c r="E112" s="3"/>
    </row>
    <row r="113" spans="2:5">
      <c r="B113" s="1"/>
      <c r="E113" s="4"/>
    </row>
    <row r="114" spans="2:5">
      <c r="B114" s="1"/>
      <c r="E114" s="4"/>
    </row>
    <row r="115" spans="2:5">
      <c r="B115" s="1"/>
      <c r="E115" s="4"/>
    </row>
    <row r="116" spans="2:5">
      <c r="B116" s="1"/>
      <c r="E116" s="4"/>
    </row>
    <row r="117" spans="2:5">
      <c r="B117" s="1"/>
      <c r="E117" s="4"/>
    </row>
  </sheetData>
  <mergeCells count="4">
    <mergeCell ref="B2:G2"/>
    <mergeCell ref="B3:C3"/>
    <mergeCell ref="B8:F8"/>
    <mergeCell ref="B104:D104"/>
  </mergeCells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706b671796746379fc435e5ab8acaf9 xmlns="1beaa448-81cf-483d-9546-6237366576fe">
      <Terms xmlns="http://schemas.microsoft.com/office/infopath/2007/PartnerControls">
        <TermInfo xmlns="http://schemas.microsoft.com/office/infopath/2007/PartnerControls">
          <TermName xmlns="http://schemas.microsoft.com/office/infopath/2007/PartnerControls">Kladd</TermName>
          <TermId xmlns="http://schemas.microsoft.com/office/infopath/2007/PartnerControls">b4b6a614-00e1-4169-90bb-f9dbedae6a98</TermId>
        </TermInfo>
      </Terms>
    </c706b671796746379fc435e5ab8acaf9>
    <eddf1c2c1da842e2bc8d48adb607c365 xmlns="1beaa448-81cf-483d-9546-6237366576fe">
      <Terms xmlns="http://schemas.microsoft.com/office/infopath/2007/PartnerControls"/>
    </eddf1c2c1da842e2bc8d48adb607c365>
    <mb0d347ee0664214bffb1328b3228b3b xmlns="1beaa448-81cf-483d-9546-6237366576fe">
      <Terms xmlns="http://schemas.microsoft.com/office/infopath/2007/PartnerControls"/>
    </mb0d347ee0664214bffb1328b3228b3b>
    <lda629c15bae4e91aa6c7e8cbbdfc8b6 xmlns="1beaa448-81cf-483d-9546-6237366576fe">
      <Terms xmlns="http://schemas.microsoft.com/office/infopath/2007/PartnerControls"/>
    </lda629c15bae4e91aa6c7e8cbbdfc8b6>
    <f692c5fbbf584dd1b4cdb2fc07ec6741 xmlns="1beaa448-81cf-483d-9546-6237366576fe">
      <Terms xmlns="http://schemas.microsoft.com/office/infopath/2007/PartnerControls"/>
    </f692c5fbbf584dd1b4cdb2fc07ec6741>
    <cd34d7d8f9d8445ca63dd03b5376680a xmlns="1beaa448-81cf-483d-9546-6237366576fe">
      <Terms xmlns="http://schemas.microsoft.com/office/infopath/2007/PartnerControls"/>
    </cd34d7d8f9d8445ca63dd03b5376680a>
    <TaxCatchAll xmlns="1beaa448-81cf-483d-9546-6237366576fe">
      <Value>1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-Virksomhet" ma:contentTypeID="0x01010083DE3F614A9F7E45B7244B4AF84C313B010068E12051494F6043976FA6A3C7DC0280" ma:contentTypeVersion="4" ma:contentTypeDescription="" ma:contentTypeScope="" ma:versionID="917443195f27efa42252f4fd05a6c184">
  <xsd:schema xmlns:xsd="http://www.w3.org/2001/XMLSchema" xmlns:xs="http://www.w3.org/2001/XMLSchema" xmlns:p="http://schemas.microsoft.com/office/2006/metadata/properties" xmlns:ns2="1beaa448-81cf-483d-9546-6237366576fe" targetNamespace="http://schemas.microsoft.com/office/2006/metadata/properties" ma:root="true" ma:fieldsID="70ce626d78f4fa35b0f39e84db739235" ns2:_="">
    <xsd:import namespace="1beaa448-81cf-483d-9546-6237366576f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lda629c15bae4e91aa6c7e8cbbdfc8b6" minOccurs="0"/>
                <xsd:element ref="ns2:eddf1c2c1da842e2bc8d48adb607c365" minOccurs="0"/>
                <xsd:element ref="ns2:cd34d7d8f9d8445ca63dd03b5376680a" minOccurs="0"/>
                <xsd:element ref="ns2:f692c5fbbf584dd1b4cdb2fc07ec6741" minOccurs="0"/>
                <xsd:element ref="ns2:mb0d347ee0664214bffb1328b3228b3b" minOccurs="0"/>
                <xsd:element ref="ns2:c706b671796746379fc435e5ab8acaf9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eaa448-81cf-483d-9546-6237366576fe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b72c876e-71af-4c93-8d8a-e6707df262e5}" ma:internalName="TaxCatchAll" ma:showField="CatchAllData" ma:web="e7dde099-d3fd-42f2-a271-fb95cc8867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b72c876e-71af-4c93-8d8a-e6707df262e5}" ma:internalName="TaxCatchAllLabel" ma:readOnly="true" ma:showField="CatchAllDataLabel" ma:web="e7dde099-d3fd-42f2-a271-fb95cc8867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da629c15bae4e91aa6c7e8cbbdfc8b6" ma:index="11" nillable="true" ma:taxonomy="true" ma:internalName="lda629c15bae4e91aa6c7e8cbbdfc8b6" ma:taxonomyFieldName="SHICategory" ma:displayName="Nasjonal kategori" ma:readOnly="false" ma:fieldId="{5da629c1-5bae-4e91-aa6c-7e8cbbdfc8b6}" ma:sspId="a64a8461-4d9a-4b5d-93bd-86a5dfa08d83" ma:termSetId="f33ad145-2311-4e7c-b4d6-7e0c128524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ddf1c2c1da842e2bc8d48adb607c365" ma:index="13" nillable="true" ma:taxonomy="true" ma:internalName="eddf1c2c1da842e2bc8d48adb607c365" ma:taxonomyFieldName="SHIBusinessFunction" ma:displayName="Funksjonsområde" ma:readOnly="false" ma:fieldId="{eddf1c2c-1da8-42e2-bc8d-48adb607c365}" ma:sspId="a64a8461-4d9a-4b5d-93bd-86a5dfa08d83" ma:termSetId="c4d1f0c9-91b7-4367-b0d5-61cd668a7e3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d34d7d8f9d8445ca63dd03b5376680a" ma:index="15" nillable="true" ma:taxonomy="true" ma:internalName="cd34d7d8f9d8445ca63dd03b5376680a" ma:taxonomyFieldName="SHIBusinessUnit" ma:displayName="Virksomhet" ma:readOnly="false" ma:fieldId="{cd34d7d8-f9d8-445c-a63d-d03b5376680a}" ma:sspId="a64a8461-4d9a-4b5d-93bd-86a5dfa08d83" ma:termSetId="2a9f6c55-ab6f-4565-82fd-024a3e32e65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692c5fbbf584dd1b4cdb2fc07ec6741" ma:index="17" nillable="true" ma:taxonomy="true" ma:internalName="f692c5fbbf584dd1b4cdb2fc07ec6741" ma:taxonomyFieldName="SHIJournalType" ma:displayName="Journal type" ma:readOnly="false" ma:fieldId="{f692c5fb-bf58-4dd1-b4cd-b2fc07ec6741}" ma:sspId="a64a8461-4d9a-4b5d-93bd-86a5dfa08d83" ma:termSetId="13ad67d4-550c-40ee-889f-7f0faf0168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b0d347ee0664214bffb1328b3228b3b" ma:index="19" nillable="true" ma:taxonomy="true" ma:internalName="mb0d347ee0664214bffb1328b3228b3b" ma:taxonomyFieldName="SHIArchiveKey" ma:displayName="Arkivnøkkel" ma:readOnly="false" ma:fieldId="{6b0d347e-e066-4214-bffb-1328b3228b3b}" ma:sspId="a64a8461-4d9a-4b5d-93bd-86a5dfa08d83" ma:termSetId="555acf64-63b3-4647-ab35-9df431e92e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706b671796746379fc435e5ab8acaf9" ma:index="21" nillable="true" ma:taxonomy="true" ma:internalName="c706b671796746379fc435e5ab8acaf9" ma:taxonomyFieldName="SHIStatus" ma:displayName="Arkiv Status" ma:readOnly="false" ma:default="1;#Kladd|b4b6a614-00e1-4169-90bb-f9dbedae6a98" ma:fieldId="{c706b671-7967-4637-9fc4-35e5ab8acaf9}" ma:sspId="a64a8461-4d9a-4b5d-93bd-86a5dfa08d83" ma:termSetId="feb584b6-942d-49a6-99c2-a50b93abe89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a64a8461-4d9a-4b5d-93bd-86a5dfa08d83" ContentTypeId="0x01010083DE3F614A9F7E45B7244B4AF84C313B01" PreviousValue="false" LastSyncTimeStamp="2024-11-22T12:42:22.367Z"/>
</file>

<file path=customXml/itemProps1.xml><?xml version="1.0" encoding="utf-8"?>
<ds:datastoreItem xmlns:ds="http://schemas.openxmlformats.org/officeDocument/2006/customXml" ds:itemID="{1270A8F0-BE87-42E1-A053-D7621AF5031F}"/>
</file>

<file path=customXml/itemProps2.xml><?xml version="1.0" encoding="utf-8"?>
<ds:datastoreItem xmlns:ds="http://schemas.openxmlformats.org/officeDocument/2006/customXml" ds:itemID="{72EFF03D-3BFE-44FC-AA62-36519175BF57}"/>
</file>

<file path=customXml/itemProps3.xml><?xml version="1.0" encoding="utf-8"?>
<ds:datastoreItem xmlns:ds="http://schemas.openxmlformats.org/officeDocument/2006/customXml" ds:itemID="{CA78F9AF-084F-453E-BE88-29CF54CC53A7}"/>
</file>

<file path=customXml/itemProps4.xml><?xml version="1.0" encoding="utf-8"?>
<ds:datastoreItem xmlns:ds="http://schemas.openxmlformats.org/officeDocument/2006/customXml" ds:itemID="{99E7991A-2823-4CF1-A7AC-EE0A964CF3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Julie Schønemann</cp:lastModifiedBy>
  <cp:revision/>
  <dcterms:created xsi:type="dcterms:W3CDTF">2018-07-12T12:22:30Z</dcterms:created>
  <dcterms:modified xsi:type="dcterms:W3CDTF">2026-06-09T13:08:07Z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0x01010083DE3F614A9F7E45B7244B4AF84C313B010068E12051494F6043976FA6A3C7DC0280</vt:lpwstr>
  </property>
  <property fmtid="{D5CDD505-2E9C-101B-9397-08002B2CF9AE}" pid="3" name="Order">
    <vt:r8>1309600</vt:r8>
  </property>
  <property fmtid="{D5CDD505-2E9C-101B-9397-08002B2CF9AE}" pid="4" name="MediaServiceImageTags">
    <vt:lpwstr/>
  </property>
  <property fmtid="{D5CDD505-2E9C-101B-9397-08002B2CF9AE}" pid="5" name="c706b671796746379fc435e5ab8acaf9">
    <vt:lpwstr>Kladd|b4b6a614-00e1-4169-90bb-f9dbedae6a98</vt:lpwstr>
  </property>
  <property fmtid="{D5CDD505-2E9C-101B-9397-08002B2CF9AE}" pid="6" name="TaxCatchAll">
    <vt:lpwstr>1;#Kladd|b4b6a614-00e1-4169-90bb-f9dbedae6a98</vt:lpwstr>
  </property>
  <property fmtid="{D5CDD505-2E9C-101B-9397-08002B2CF9AE}" pid="7" name="SHICategory">
    <vt:lpwstr/>
  </property>
  <property fmtid="{D5CDD505-2E9C-101B-9397-08002B2CF9AE}" pid="8" name="eddf1c2c1da842e2bc8d48adb607c365">
    <vt:lpwstr/>
  </property>
  <property fmtid="{D5CDD505-2E9C-101B-9397-08002B2CF9AE}" pid="9" name="SHIBusinessUnit">
    <vt:lpwstr/>
  </property>
  <property fmtid="{D5CDD505-2E9C-101B-9397-08002B2CF9AE}" pid="10" name="SHIStatus">
    <vt:lpwstr>1;#Kladd|b4b6a614-00e1-4169-90bb-f9dbedae6a98</vt:lpwstr>
  </property>
  <property fmtid="{D5CDD505-2E9C-101B-9397-08002B2CF9AE}" pid="11" name="mb0d347ee0664214bffb1328b3228b3b">
    <vt:lpwstr/>
  </property>
  <property fmtid="{D5CDD505-2E9C-101B-9397-08002B2CF9AE}" pid="12" name="lda629c15bae4e91aa6c7e8cbbdfc8b6">
    <vt:lpwstr/>
  </property>
  <property fmtid="{D5CDD505-2E9C-101B-9397-08002B2CF9AE}" pid="13" name="SHIArchiveKey">
    <vt:lpwstr/>
  </property>
  <property fmtid="{D5CDD505-2E9C-101B-9397-08002B2CF9AE}" pid="14" name="f692c5fbbf584dd1b4cdb2fc07ec6741">
    <vt:lpwstr/>
  </property>
  <property fmtid="{D5CDD505-2E9C-101B-9397-08002B2CF9AE}" pid="15" name="SHIBusinessFunction">
    <vt:lpwstr/>
  </property>
  <property fmtid="{D5CDD505-2E9C-101B-9397-08002B2CF9AE}" pid="16" name="SHIJournalType">
    <vt:lpwstr/>
  </property>
  <property fmtid="{D5CDD505-2E9C-101B-9397-08002B2CF9AE}" pid="17" name="cd34d7d8f9d8445ca63dd03b5376680a">
    <vt:lpwstr/>
  </property>
  <property fmtid="{D5CDD505-2E9C-101B-9397-08002B2CF9AE}" pid="18" name="xd_Signature">
    <vt:bool>false</vt:bool>
  </property>
  <property fmtid="{D5CDD505-2E9C-101B-9397-08002B2CF9AE}" pid="19" name="xd_ProgID">
    <vt:lpwstr/>
  </property>
  <property fmtid="{D5CDD505-2E9C-101B-9397-08002B2CF9AE}" pid="20" name="ComplianceAssetId">
    <vt:lpwstr/>
  </property>
  <property fmtid="{D5CDD505-2E9C-101B-9397-08002B2CF9AE}" pid="21" name="TemplateUrl">
    <vt:lpwstr/>
  </property>
  <property fmtid="{D5CDD505-2E9C-101B-9397-08002B2CF9AE}" pid="22" name="_ExtendedDescription">
    <vt:lpwstr/>
  </property>
  <property fmtid="{D5CDD505-2E9C-101B-9397-08002B2CF9AE}" pid="23" name="TriggerFlowInfo">
    <vt:lpwstr/>
  </property>
  <property fmtid="{D5CDD505-2E9C-101B-9397-08002B2CF9AE}" pid="24" name="_SourceUrl">
    <vt:lpwstr/>
  </property>
  <property fmtid="{D5CDD505-2E9C-101B-9397-08002B2CF9AE}" pid="25" name="_SharedFileIndex">
    <vt:lpwstr/>
  </property>
</Properties>
</file>