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51744-2025/Shared Documents/General/Elkontroll og termografering konkurransegrunnlaget under arbeid/Konkurransegrunnlag elkontroller og termografering til HNT/"/>
    </mc:Choice>
  </mc:AlternateContent>
  <xr:revisionPtr revIDLastSave="345" documentId="8_{E8C09244-547A-4CC7-BD6C-A0751D938E3D}" xr6:coauthVersionLast="47" xr6:coauthVersionMax="47" xr10:uidLastSave="{4587BB84-01AB-4EF2-B6FD-2E48C888267A}"/>
  <bookViews>
    <workbookView xWindow="28695" yWindow="0" windowWidth="26010" windowHeight="20985" activeTab="1" xr2:uid="{00000000-000D-0000-FFFF-FFFF00000000}"/>
  </bookViews>
  <sheets>
    <sheet name="Forside" sheetId="2" r:id="rId1"/>
    <sheet name="Veiledning" sheetId="3" r:id="rId2"/>
    <sheet name="Delkontrakt Levanger" sheetId="5" r:id="rId3"/>
    <sheet name="Delkontrakt Namsos" sheetId="10" r:id="rId4"/>
  </sheets>
  <definedNames>
    <definedName name="_ftnref1" localSheetId="2">'Delkontrakt Levanger'!#REF!</definedName>
    <definedName name="_ftnref2" localSheetId="2">'Delkontrakt Levanger'!#REF!</definedName>
    <definedName name="_Toc304455793" localSheetId="0">Forside!#REF!</definedName>
    <definedName name="_Toc304455793" localSheetId="1">Veiledning!#REF!</definedName>
    <definedName name="_Toc304455794" localSheetId="1">Veiledning!#REF!</definedName>
    <definedName name="_Toc304455795" localSheetId="0">Forside!#REF!</definedName>
    <definedName name="_Toc304455795" localSheetId="1">Veiledning!#REF!</definedName>
    <definedName name="_Toc444763954" localSheetId="1">Veiledning!#REF!</definedName>
    <definedName name="Delkontrakt_1">'Delkontrakt Levanger'!#REF!</definedName>
    <definedName name="Delkontrakt_1.1">'Delkontrakt Levanger'!#REF!</definedName>
    <definedName name="Delkontrakt_2.1">'Delkontrakt Levanger'!#REF!</definedName>
    <definedName name="Delkontrakt_3.1">'Delkontrakt Levanger'!#REF!</definedName>
    <definedName name="Delkontrakt_4.1">'Delkontrakt Levanger'!#REF!</definedName>
    <definedName name="Delkontrakt_5.1">'Delkontrakt Levanger'!#REF!</definedName>
    <definedName name="Delkontrakt_6.1">'Delkontrakt Levanger'!#REF!</definedName>
    <definedName name="_xlnm.Print_Area" localSheetId="0">Forside!$A$1:$E$45</definedName>
    <definedName name="_xlnm.Print_Area" localSheetId="1">Veiledning!$A$1:$D$15</definedName>
    <definedName name="_xlnm.Print_Titles" localSheetId="2">'Delkontrakt Levanger'!$1:$4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0" l="1"/>
  <c r="H38" i="10"/>
  <c r="H37" i="10"/>
  <c r="H36" i="10"/>
  <c r="H35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7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40" i="5"/>
  <c r="H41" i="5"/>
  <c r="H42" i="5"/>
  <c r="H43" i="5"/>
  <c r="H41" i="10" l="1"/>
  <c r="H39" i="5"/>
  <c r="H6" i="5"/>
  <c r="H46" i="5" l="1"/>
</calcChain>
</file>

<file path=xl/sharedStrings.xml><?xml version="1.0" encoding="utf-8"?>
<sst xmlns="http://schemas.openxmlformats.org/spreadsheetml/2006/main" count="248" uniqueCount="106">
  <si>
    <t>2025/51744</t>
  </si>
  <si>
    <t>El-kontroll og termografering til Helse Nord-Trøndelag</t>
  </si>
  <si>
    <t>Vedlegg 3</t>
  </si>
  <si>
    <t>Prisskjema</t>
  </si>
  <si>
    <t>VEILEDNING FOR UTFYLLING AV PRISSKJEMA</t>
  </si>
  <si>
    <r>
      <rPr>
        <sz val="11"/>
        <color rgb="FF000000"/>
        <rFont val="Calibri"/>
        <scheme val="minor"/>
      </rPr>
      <t xml:space="preserve">Her forklares hvordan prisskjema skal forstås og fylles ut. Tilbyder skal </t>
    </r>
    <r>
      <rPr>
        <b/>
        <sz val="11"/>
        <color rgb="FF000000"/>
        <rFont val="Calibri"/>
        <scheme val="minor"/>
      </rPr>
      <t>bare</t>
    </r>
    <r>
      <rPr>
        <sz val="11"/>
        <color rgb="FF000000"/>
        <rFont val="Calibri"/>
        <scheme val="minor"/>
      </rPr>
      <t xml:space="preserve"> skrive i </t>
    </r>
    <r>
      <rPr>
        <b/>
        <sz val="11"/>
        <color rgb="FF000000"/>
        <rFont val="Calibri"/>
        <scheme val="minor"/>
      </rPr>
      <t>felt med gul bakgrunn</t>
    </r>
    <r>
      <rPr>
        <sz val="11"/>
        <color rgb="FF000000"/>
        <rFont val="Calibri"/>
        <scheme val="minor"/>
      </rPr>
      <t xml:space="preserve">. Alle gule celler skal fylles ut av Tilbyder. 
</t>
    </r>
    <r>
      <rPr>
        <b/>
        <sz val="11"/>
        <color rgb="FF000000"/>
        <rFont val="Calibri"/>
        <scheme val="minor"/>
      </rPr>
      <t>Prisvilkår</t>
    </r>
    <r>
      <rPr>
        <sz val="11"/>
        <color rgb="FF000000"/>
        <rFont val="Calibri"/>
        <scheme val="minor"/>
      </rPr>
      <t xml:space="preserve">: Alle kostnader for tjenesten skal fremgå av dette prisskjemaet. Kostnader som ikke er spesifisert av oppdragsgiver, men som leverandør vet vil tilkomme, oppfattes som inkludert i de oppgitte priser hvis ikke annet spesifiseres av leverandør. Alle priser skal oppgis eks. merverdiavgift. </t>
    </r>
  </si>
  <si>
    <t>Kolonne</t>
  </si>
  <si>
    <t>Kommentar</t>
  </si>
  <si>
    <t>Linjenr.</t>
  </si>
  <si>
    <t>Unikt nummer.</t>
  </si>
  <si>
    <t>Oppdragsgivers bekrivelse (anbudslinjenavn)</t>
  </si>
  <si>
    <t xml:space="preserve">Oppdragsgivers beskrivelse av tjenesten/materialer som ønskes tilbudt. </t>
  </si>
  <si>
    <t>Antatt mengde pr. år</t>
  </si>
  <si>
    <t>Mengder er kun satt inn for å lage evalueringsgrunnlag.</t>
  </si>
  <si>
    <t xml:space="preserve">Enhet </t>
  </si>
  <si>
    <t>Den enhet som antatt mengde er oppgitt i.</t>
  </si>
  <si>
    <t>Tilbudt pris</t>
  </si>
  <si>
    <t>Tilbudt pris - Timepris</t>
  </si>
  <si>
    <t>Alle priser skal være i norske kroner, eksklusive merverdiavgift og inklusive alle indirekte kostnader og påslag, herunder, men ikke begrenset til:
skatter, avgifter, arbeidsplassadministrasjon, forsikringer, reise- og diettkostander, kjøre og bilgodtgjørelse, bompenger, parkeringsavgifter, telefongodtgjørelse, verktøygodtgjørelse, arbeidstøy, personlig verneutstyr og nødvendig verktøy, befaring(hvis det ikke spesifikk avtalt), administrative eller personlige tillegg og/eller gebyrer, rapportering som er nødvendig for å gjennomføre avtalen.  Timepriser skal regnes fra oppmøte på avtalt sted, i henhold til bestilling fra Kunde. Tid benyttet til og fra avtalt oppdragssted dekkes ikke av Kunden.</t>
  </si>
  <si>
    <r>
      <t>Automatisk beregnet felt. (Inneholder formelen: Antatt mengde</t>
    </r>
    <r>
      <rPr>
        <sz val="11"/>
        <rFont val="Calibri"/>
        <family val="2"/>
        <scheme val="minor"/>
      </rPr>
      <t xml:space="preserve"> pr. prosjekt</t>
    </r>
    <r>
      <rPr>
        <sz val="11"/>
        <color theme="1"/>
        <rFont val="Calibri"/>
        <family val="2"/>
        <scheme val="minor"/>
      </rPr>
      <t xml:space="preserve"> * Tilbudt pris).</t>
    </r>
  </si>
  <si>
    <t xml:space="preserve">	Tilbyders navn: 	</t>
  </si>
  <si>
    <t xml:space="preserve"> &lt; Navn fylles ut av tilbyder&gt;</t>
  </si>
  <si>
    <t>Oppdrag Levanger</t>
  </si>
  <si>
    <t>Kvadratmeter</t>
  </si>
  <si>
    <t>Mengde</t>
  </si>
  <si>
    <t>Tilbudt pris eks. mva</t>
  </si>
  <si>
    <t>Totalsum, NOK</t>
  </si>
  <si>
    <t>1.1</t>
  </si>
  <si>
    <t xml:space="preserve">Termografering hovedtavler 10 stk pr år </t>
  </si>
  <si>
    <t>Stykk</t>
  </si>
  <si>
    <t>1.2</t>
  </si>
  <si>
    <t>Termografering underfordeling 30 stk pr år</t>
  </si>
  <si>
    <t>1.3</t>
  </si>
  <si>
    <t>Pris ekstra termofotografering pr. punkt</t>
  </si>
  <si>
    <t>1.4</t>
  </si>
  <si>
    <t>El-fordelinger/skap</t>
  </si>
  <si>
    <t>1.5</t>
  </si>
  <si>
    <t>Gangarealer/ventesoner</t>
  </si>
  <si>
    <t>1.6</t>
  </si>
  <si>
    <t>Garasje</t>
  </si>
  <si>
    <t>1.7</t>
  </si>
  <si>
    <t>Garderober</t>
  </si>
  <si>
    <t>1.8</t>
  </si>
  <si>
    <t>Hybel</t>
  </si>
  <si>
    <t>1.9</t>
  </si>
  <si>
    <t>Kantine/spiserom</t>
  </si>
  <si>
    <t>1.10</t>
  </si>
  <si>
    <t>Kjøkken</t>
  </si>
  <si>
    <t>1.11</t>
  </si>
  <si>
    <t>Kjøle og fryserom</t>
  </si>
  <si>
    <t>1.12</t>
  </si>
  <si>
    <t>Kont./behandling</t>
  </si>
  <si>
    <t>1.13</t>
  </si>
  <si>
    <t>Kontor/møterom</t>
  </si>
  <si>
    <t>1.14</t>
  </si>
  <si>
    <t>Laboratorier/røntgen</t>
  </si>
  <si>
    <t>1.15</t>
  </si>
  <si>
    <t>Lager</t>
  </si>
  <si>
    <t>1.16</t>
  </si>
  <si>
    <t>Leilighet/hybel</t>
  </si>
  <si>
    <t>1.17</t>
  </si>
  <si>
    <t>Operasjonsstuer</t>
  </si>
  <si>
    <t>1.18</t>
  </si>
  <si>
    <t>Overvåkningsrom</t>
  </si>
  <si>
    <t>1.19</t>
  </si>
  <si>
    <t>Pasientrom</t>
  </si>
  <si>
    <t>1.20</t>
  </si>
  <si>
    <t>Skyllerom</t>
  </si>
  <si>
    <t>1.21</t>
  </si>
  <si>
    <t>Teknisk rom</t>
  </si>
  <si>
    <t>1.22</t>
  </si>
  <si>
    <t>Tilfluktsrom</t>
  </si>
  <si>
    <t>1.23</t>
  </si>
  <si>
    <t>Undersøkelse/behandlingsrom</t>
  </si>
  <si>
    <t>1.24</t>
  </si>
  <si>
    <t>Undervisning</t>
  </si>
  <si>
    <t>1.25</t>
  </si>
  <si>
    <t>Venterom</t>
  </si>
  <si>
    <t>1.26</t>
  </si>
  <si>
    <t>Verksted</t>
  </si>
  <si>
    <t>1.27</t>
  </si>
  <si>
    <t>Våtrom</t>
  </si>
  <si>
    <t>1.28</t>
  </si>
  <si>
    <t>WC/kott/sjakt</t>
  </si>
  <si>
    <t>1.29</t>
  </si>
  <si>
    <t>Leilighet/hybel utenfor sykehusområde</t>
  </si>
  <si>
    <t xml:space="preserve">Opsjoner </t>
  </si>
  <si>
    <t>1.30</t>
  </si>
  <si>
    <t xml:space="preserve">Timesatser </t>
  </si>
  <si>
    <t>2.1</t>
  </si>
  <si>
    <t>Timekostnad Teknikker</t>
  </si>
  <si>
    <t>Time</t>
  </si>
  <si>
    <t>2.2</t>
  </si>
  <si>
    <t>Timekostnad Teknikker 50%</t>
  </si>
  <si>
    <t xml:space="preserve">Time </t>
  </si>
  <si>
    <t>2.3</t>
  </si>
  <si>
    <t>Timekostnad Teknikker 100%</t>
  </si>
  <si>
    <t>2.4</t>
  </si>
  <si>
    <t>Timekostnad lærling</t>
  </si>
  <si>
    <t>2.5</t>
  </si>
  <si>
    <t xml:space="preserve">Påslag materiell </t>
  </si>
  <si>
    <t>Påslag</t>
  </si>
  <si>
    <t>Evalueringssum</t>
  </si>
  <si>
    <t xml:space="preserve">Termografering hovedtavler 5 stk pr år </t>
  </si>
  <si>
    <t>Termografering underfordeling 10 stk pr år</t>
  </si>
  <si>
    <t xml:space="preserve">Fylles ut av tilbyderen per oppgitt enhet. Tilbyder skal oppgi netto salgspris på etterspurt materiell. Priser skal oppgis DDP (Delivery Duty Paid) til Kunden i henhold til Incoterms® 2020.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</si>
</sst>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22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/>
      <right/>
      <top style="thin">
        <color theme="4" tint="0.59999389629810485"/>
      </top>
      <bottom/>
      <diagonal/>
    </border>
    <border>
      <left style="thin">
        <color theme="4" tint="0.59999389629810485"/>
      </left>
      <right/>
      <top style="thin">
        <color theme="4" tint="0.59999389629810485"/>
      </top>
      <bottom style="thin">
        <color theme="4" tint="0.59999389629810485"/>
      </bottom>
      <diagonal/>
    </border>
    <border>
      <left/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</borders>
  <cellStyleXfs count="20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7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" fillId="0" borderId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7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8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7" fillId="4" borderId="0" xfId="3" applyBorder="1" applyAlignment="1">
      <alignment wrapText="1"/>
    </xf>
    <xf numFmtId="0" fontId="1" fillId="5" borderId="2" xfId="4" applyBorder="1" applyAlignment="1">
      <alignment wrapText="1"/>
    </xf>
    <xf numFmtId="0" fontId="7" fillId="4" borderId="0" xfId="3" applyBorder="1" applyAlignment="1">
      <alignment horizontal="center" wrapText="1"/>
    </xf>
    <xf numFmtId="0" fontId="9" fillId="6" borderId="0" xfId="5" applyFont="1"/>
    <xf numFmtId="49" fontId="1" fillId="3" borderId="0" xfId="1" applyNumberFormat="1" applyFill="1"/>
    <xf numFmtId="49" fontId="1" fillId="2" borderId="0" xfId="1" applyNumberFormat="1"/>
    <xf numFmtId="49" fontId="7" fillId="4" borderId="0" xfId="3" applyNumberFormat="1" applyBorder="1" applyAlignment="1"/>
    <xf numFmtId="49" fontId="1" fillId="6" borderId="0" xfId="5" applyNumberFormat="1"/>
    <xf numFmtId="164" fontId="1" fillId="5" borderId="2" xfId="9" applyNumberFormat="1" applyFill="1" applyBorder="1" applyAlignment="1">
      <alignment wrapText="1"/>
    </xf>
    <xf numFmtId="164" fontId="3" fillId="6" borderId="0" xfId="9" applyNumberFormat="1" applyFont="1" applyFill="1"/>
    <xf numFmtId="164" fontId="1" fillId="8" borderId="2" xfId="9" applyNumberFormat="1" applyFill="1" applyBorder="1" applyAlignment="1" applyProtection="1">
      <alignment wrapText="1"/>
      <protection locked="0"/>
    </xf>
    <xf numFmtId="0" fontId="11" fillId="3" borderId="0" xfId="1" applyFont="1" applyFill="1"/>
    <xf numFmtId="164" fontId="8" fillId="5" borderId="2" xfId="9" applyNumberFormat="1" applyFont="1" applyFill="1" applyBorder="1" applyAlignment="1">
      <alignment wrapText="1"/>
    </xf>
    <xf numFmtId="0" fontId="8" fillId="6" borderId="0" xfId="5" applyFont="1"/>
    <xf numFmtId="0" fontId="3" fillId="2" borderId="0" xfId="1" applyFont="1" applyAlignment="1">
      <alignment wrapText="1"/>
    </xf>
    <xf numFmtId="0" fontId="16" fillId="6" borderId="0" xfId="5" applyFont="1"/>
    <xf numFmtId="0" fontId="3" fillId="6" borderId="0" xfId="5" applyFont="1"/>
    <xf numFmtId="0" fontId="3" fillId="6" borderId="3" xfId="5" applyFont="1" applyBorder="1" applyAlignment="1">
      <alignment horizontal="center" wrapText="1"/>
    </xf>
    <xf numFmtId="0" fontId="12" fillId="3" borderId="0" xfId="1" applyFont="1" applyFill="1" applyAlignment="1">
      <alignment wrapText="1"/>
    </xf>
    <xf numFmtId="0" fontId="3" fillId="5" borderId="2" xfId="4" applyFont="1" applyBorder="1" applyAlignment="1">
      <alignment wrapText="1"/>
    </xf>
    <xf numFmtId="164" fontId="3" fillId="8" borderId="2" xfId="9" applyNumberFormat="1" applyFont="1" applyFill="1" applyBorder="1" applyAlignment="1" applyProtection="1">
      <alignment wrapText="1"/>
      <protection locked="0"/>
    </xf>
    <xf numFmtId="164" fontId="3" fillId="5" borderId="2" xfId="9" applyNumberFormat="1" applyFont="1" applyFill="1" applyBorder="1" applyAlignment="1">
      <alignment wrapText="1"/>
    </xf>
    <xf numFmtId="0" fontId="3" fillId="2" borderId="0" xfId="1" applyFont="1"/>
    <xf numFmtId="49" fontId="0" fillId="5" borderId="2" xfId="4" applyNumberFormat="1" applyFont="1" applyBorder="1" applyAlignment="1">
      <alignment wrapText="1"/>
    </xf>
    <xf numFmtId="0" fontId="16" fillId="6" borderId="0" xfId="5" applyFont="1" applyAlignment="1">
      <alignment horizontal="left"/>
    </xf>
    <xf numFmtId="0" fontId="0" fillId="5" borderId="2" xfId="4" applyFont="1" applyBorder="1" applyAlignment="1">
      <alignment wrapText="1"/>
    </xf>
    <xf numFmtId="9" fontId="1" fillId="8" borderId="2" xfId="19" applyFill="1" applyBorder="1" applyAlignment="1" applyProtection="1">
      <alignment wrapText="1"/>
      <protection locked="0"/>
    </xf>
    <xf numFmtId="49" fontId="3" fillId="6" borderId="0" xfId="5" applyNumberFormat="1" applyFont="1"/>
    <xf numFmtId="0" fontId="17" fillId="5" borderId="0" xfId="4" applyFont="1" applyAlignment="1">
      <alignment horizontal="left" vertical="top" wrapText="1"/>
    </xf>
    <xf numFmtId="0" fontId="1" fillId="5" borderId="0" xfId="4" applyAlignment="1">
      <alignment horizontal="left" vertical="top" wrapText="1"/>
    </xf>
    <xf numFmtId="164" fontId="1" fillId="8" borderId="4" xfId="9" applyNumberFormat="1" applyFill="1" applyBorder="1" applyAlignment="1" applyProtection="1">
      <alignment wrapText="1"/>
      <protection locked="0"/>
    </xf>
    <xf numFmtId="164" fontId="1" fillId="8" borderId="5" xfId="9" applyNumberFormat="1" applyFill="1" applyBorder="1" applyAlignment="1" applyProtection="1">
      <alignment wrapText="1"/>
      <protection locked="0"/>
    </xf>
  </cellXfs>
  <cellStyles count="20">
    <cellStyle name="Grunnfarge" xfId="1" xr:uid="{00000000-0005-0000-0000-000000000000}"/>
    <cellStyle name="Hyperkobling 2" xfId="2" xr:uid="{00000000-0005-0000-0000-000002000000}"/>
    <cellStyle name="Hyperkobling 3" xfId="11" xr:uid="{CA1B508A-4ECE-493A-B746-6C5A7D488457}"/>
    <cellStyle name="Komma" xfId="9" builtinId="3"/>
    <cellStyle name="Komma 2" xfId="14" xr:uid="{FE2AB444-3D45-4106-B94D-004ABAEB8F70}"/>
    <cellStyle name="Komma 3" xfId="15" xr:uid="{99DC2A11-18ED-45ED-BA13-C63C572A89AD}"/>
    <cellStyle name="Komma 4" xfId="17" xr:uid="{FCC065EB-E50B-410C-ACF0-7AE0E8BABC8B}"/>
    <cellStyle name="Normal" xfId="0" builtinId="0"/>
    <cellStyle name="Normal 2" xfId="7" xr:uid="{00000000-0005-0000-0000-000005000000}"/>
    <cellStyle name="Normal 2 2" xfId="12" xr:uid="{C4371FCC-7F1E-43C1-A0AF-D31C3A83D54D}"/>
    <cellStyle name="Normal 3" xfId="13" xr:uid="{AD2FB7A1-765A-4CEF-959B-419C828B0767}"/>
    <cellStyle name="Normal 4" xfId="10" xr:uid="{62E64B54-AFBD-4BC7-B26C-E197D9C06480}"/>
    <cellStyle name="Normal beskyttet" xfId="4" xr:uid="{00000000-0005-0000-0000-000006000000}"/>
    <cellStyle name="Normal inntasting" xfId="8" xr:uid="{00000000-0005-0000-0000-000007000000}"/>
    <cellStyle name="Prosent" xfId="19" builtinId="5"/>
    <cellStyle name="SHI Overskrift 2" xfId="6" xr:uid="{00000000-0005-0000-0000-000009000000}"/>
    <cellStyle name="SHI Overskrift 3" xfId="5" xr:uid="{00000000-0005-0000-0000-00000A000000}"/>
    <cellStyle name="SHI Overskrift1" xfId="3" xr:uid="{00000000-0005-0000-0000-00000B000000}"/>
    <cellStyle name="Valuta 2" xfId="16" xr:uid="{93189C0D-243E-4D58-BB07-B0E0EC947059}"/>
    <cellStyle name="Valuta 2 2" xfId="18" xr:uid="{0D903BC2-5847-4FC4-B96E-DAB7370BD7D2}"/>
  </cellStyles>
  <dxfs count="3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559213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561975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195215</xdr:colOff>
      <xdr:row>1</xdr:row>
      <xdr:rowOff>9599</xdr:rowOff>
    </xdr:from>
    <xdr:to>
      <xdr:col>2</xdr:col>
      <xdr:colOff>1945152</xdr:colOff>
      <xdr:row>2</xdr:row>
      <xdr:rowOff>86591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15" y="200099"/>
          <a:ext cx="2621330" cy="4666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201564</xdr:colOff>
      <xdr:row>0</xdr:row>
      <xdr:rowOff>101600</xdr:rowOff>
    </xdr:from>
    <xdr:to>
      <xdr:col>2</xdr:col>
      <xdr:colOff>1647824</xdr:colOff>
      <xdr:row>2</xdr:row>
      <xdr:rowOff>29751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981CA312-E684-472A-B68C-65C8BE687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564" y="101600"/>
          <a:ext cx="2370185" cy="49330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7:C14" totalsRowShown="0" dataDxfId="2" headerRowCellStyle="SHI Overskrift 3" dataCellStyle="Normal beskyttet">
  <autoFilter ref="B7:C14" xr:uid="{00000000-0009-0000-0100-000001000000}"/>
  <tableColumns count="2">
    <tableColumn id="1" xr3:uid="{00000000-0010-0000-0000-000001000000}" name="Kolonne" dataDxfId="1" dataCellStyle="Normal beskyttet"/>
    <tableColumn id="2" xr3:uid="{00000000-0010-0000-0000-000002000000}" name="Kommentar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B1:L44"/>
  <sheetViews>
    <sheetView showRowColHeaders="0" zoomScaleNormal="100" workbookViewId="0">
      <selection activeCell="C15" sqref="C15"/>
    </sheetView>
  </sheetViews>
  <sheetFormatPr baseColWidth="10" defaultColWidth="10.90625" defaultRowHeight="14.5" x14ac:dyDescent="0.35"/>
  <cols>
    <col min="1" max="1" width="2.54296875" style="3" customWidth="1"/>
    <col min="2" max="2" width="9.08984375" style="3" customWidth="1"/>
    <col min="3" max="3" width="57.90625" style="3" customWidth="1"/>
    <col min="4" max="4" width="23.90625" style="3" customWidth="1"/>
    <col min="5" max="5" width="2.90625" style="3" customWidth="1"/>
    <col min="6" max="7" width="10.90625" style="3"/>
    <col min="8" max="8" width="2.08984375" style="3" customWidth="1"/>
    <col min="9" max="16384" width="10.90625" style="3"/>
  </cols>
  <sheetData>
    <row r="1" spans="2:12" s="1" customFormat="1" ht="50.15" customHeight="1" x14ac:dyDescent="0.35">
      <c r="D1" s="2"/>
    </row>
    <row r="2" spans="2:12" ht="18.649999999999999" customHeight="1" x14ac:dyDescent="0.35"/>
    <row r="3" spans="2:12" x14ac:dyDescent="0.35">
      <c r="B3" s="1"/>
      <c r="C3" s="1"/>
      <c r="D3" s="2"/>
    </row>
    <row r="4" spans="2:12" x14ac:dyDescent="0.35">
      <c r="B4" s="1"/>
      <c r="C4" s="1"/>
      <c r="D4" s="1"/>
    </row>
    <row r="5" spans="2:12" x14ac:dyDescent="0.35">
      <c r="B5" s="1"/>
      <c r="C5" s="1"/>
      <c r="D5" s="1"/>
    </row>
    <row r="6" spans="2:12" x14ac:dyDescent="0.35">
      <c r="B6" s="4"/>
      <c r="C6" s="1"/>
      <c r="D6" s="1"/>
      <c r="L6" s="5"/>
    </row>
    <row r="7" spans="2:12" x14ac:dyDescent="0.35">
      <c r="B7" s="1"/>
      <c r="C7" s="1"/>
      <c r="D7" s="1"/>
    </row>
    <row r="8" spans="2:12" x14ac:dyDescent="0.35">
      <c r="B8" s="1"/>
      <c r="C8" s="1"/>
      <c r="D8" s="1"/>
    </row>
    <row r="9" spans="2:12" x14ac:dyDescent="0.35">
      <c r="B9" s="1"/>
      <c r="C9" s="1"/>
      <c r="D9" s="1"/>
    </row>
    <row r="10" spans="2:12" x14ac:dyDescent="0.35">
      <c r="B10" s="1"/>
      <c r="C10" s="1"/>
      <c r="D10" s="1"/>
    </row>
    <row r="11" spans="2:12" x14ac:dyDescent="0.35">
      <c r="B11" s="1"/>
      <c r="C11" s="1"/>
      <c r="D11" s="1"/>
    </row>
    <row r="12" spans="2:12" x14ac:dyDescent="0.35">
      <c r="B12" s="1"/>
      <c r="C12" s="1"/>
      <c r="D12" s="1"/>
    </row>
    <row r="13" spans="2:12" x14ac:dyDescent="0.35">
      <c r="B13" s="1"/>
      <c r="C13" s="1"/>
      <c r="D13" s="1"/>
    </row>
    <row r="14" spans="2:12" ht="15.5" x14ac:dyDescent="0.35">
      <c r="B14" s="1"/>
      <c r="C14" s="6" t="s">
        <v>0</v>
      </c>
      <c r="D14" s="1"/>
    </row>
    <row r="15" spans="2:12" ht="57" x14ac:dyDescent="0.65">
      <c r="B15" s="1"/>
      <c r="C15" s="33" t="s">
        <v>1</v>
      </c>
      <c r="D15" s="1"/>
    </row>
    <row r="16" spans="2:12" x14ac:dyDescent="0.35">
      <c r="B16" s="1"/>
      <c r="C16" s="1"/>
      <c r="D16" s="1"/>
    </row>
    <row r="17" spans="2:4" x14ac:dyDescent="0.35">
      <c r="B17" s="1"/>
      <c r="C17" s="1"/>
      <c r="D17" s="1"/>
    </row>
    <row r="18" spans="2:4" ht="15.5" x14ac:dyDescent="0.35">
      <c r="B18" s="1"/>
      <c r="C18" s="26" t="s">
        <v>2</v>
      </c>
      <c r="D18" s="1"/>
    </row>
    <row r="19" spans="2:4" ht="15.5" x14ac:dyDescent="0.35">
      <c r="B19" s="1"/>
      <c r="C19" s="6" t="s">
        <v>3</v>
      </c>
      <c r="D19" s="1"/>
    </row>
    <row r="20" spans="2:4" x14ac:dyDescent="0.35">
      <c r="B20" s="1"/>
      <c r="C20" s="1"/>
      <c r="D20" s="1"/>
    </row>
    <row r="21" spans="2:4" x14ac:dyDescent="0.35">
      <c r="B21" s="1"/>
      <c r="C21" s="1"/>
      <c r="D21" s="1"/>
    </row>
    <row r="22" spans="2:4" x14ac:dyDescent="0.35">
      <c r="B22" s="1"/>
      <c r="C22" s="1"/>
      <c r="D22" s="1"/>
    </row>
    <row r="23" spans="2:4" x14ac:dyDescent="0.35">
      <c r="B23" s="1"/>
      <c r="C23" s="1"/>
      <c r="D23" s="1"/>
    </row>
    <row r="24" spans="2:4" x14ac:dyDescent="0.35">
      <c r="B24" s="1"/>
      <c r="C24" s="1"/>
      <c r="D24" s="1"/>
    </row>
    <row r="25" spans="2:4" x14ac:dyDescent="0.35">
      <c r="B25" s="1"/>
      <c r="C25" s="1"/>
      <c r="D25" s="1"/>
    </row>
    <row r="26" spans="2:4" x14ac:dyDescent="0.35">
      <c r="B26" s="1"/>
      <c r="C26" s="1"/>
      <c r="D26" s="1"/>
    </row>
    <row r="27" spans="2:4" x14ac:dyDescent="0.35">
      <c r="B27" s="1"/>
      <c r="C27" s="4"/>
      <c r="D27" s="1"/>
    </row>
    <row r="28" spans="2:4" x14ac:dyDescent="0.35">
      <c r="B28" s="1"/>
      <c r="C28" s="1"/>
      <c r="D28" s="1"/>
    </row>
    <row r="29" spans="2:4" x14ac:dyDescent="0.35">
      <c r="B29" s="1"/>
      <c r="C29" s="1"/>
      <c r="D29" s="1"/>
    </row>
    <row r="30" spans="2:4" x14ac:dyDescent="0.35">
      <c r="B30" s="1"/>
      <c r="C30" s="1"/>
      <c r="D30" s="1"/>
    </row>
    <row r="31" spans="2:4" x14ac:dyDescent="0.35">
      <c r="B31" s="1"/>
      <c r="C31" s="1"/>
      <c r="D31" s="1"/>
    </row>
    <row r="32" spans="2:4" x14ac:dyDescent="0.35">
      <c r="B32" s="1"/>
      <c r="C32" s="1"/>
      <c r="D32" s="1"/>
    </row>
    <row r="33" spans="2:4" x14ac:dyDescent="0.35">
      <c r="B33" s="1"/>
      <c r="C33" s="1"/>
      <c r="D33" s="1"/>
    </row>
    <row r="34" spans="2:4" x14ac:dyDescent="0.35">
      <c r="B34" s="1"/>
      <c r="C34" s="1"/>
      <c r="D34" s="1"/>
    </row>
    <row r="35" spans="2:4" x14ac:dyDescent="0.35">
      <c r="B35" s="1"/>
      <c r="C35" s="1"/>
      <c r="D35" s="1"/>
    </row>
    <row r="36" spans="2:4" x14ac:dyDescent="0.35">
      <c r="B36" s="1"/>
      <c r="C36" s="1"/>
      <c r="D36" s="1"/>
    </row>
    <row r="37" spans="2:4" x14ac:dyDescent="0.35">
      <c r="B37" s="1"/>
      <c r="C37" s="1"/>
      <c r="D37" s="1"/>
    </row>
    <row r="38" spans="2:4" x14ac:dyDescent="0.35">
      <c r="B38" s="1"/>
      <c r="C38" s="1"/>
      <c r="D38" s="1"/>
    </row>
    <row r="39" spans="2:4" x14ac:dyDescent="0.35">
      <c r="B39" s="1"/>
      <c r="C39" s="1"/>
      <c r="D39" s="1"/>
    </row>
    <row r="40" spans="2:4" x14ac:dyDescent="0.35">
      <c r="B40" s="1"/>
      <c r="C40" s="1"/>
      <c r="D40" s="1"/>
    </row>
    <row r="41" spans="2:4" x14ac:dyDescent="0.35">
      <c r="B41" s="1"/>
      <c r="C41" s="1"/>
      <c r="D41" s="1"/>
    </row>
    <row r="42" spans="2:4" x14ac:dyDescent="0.35">
      <c r="B42" s="1"/>
      <c r="C42" s="1"/>
      <c r="D42" s="1"/>
    </row>
    <row r="43" spans="2:4" x14ac:dyDescent="0.35">
      <c r="B43" s="1"/>
      <c r="C43" s="1"/>
      <c r="D43" s="1"/>
    </row>
    <row r="44" spans="2:4" x14ac:dyDescent="0.35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B1:G14"/>
  <sheetViews>
    <sheetView showGridLines="0" tabSelected="1" zoomScale="118" zoomScaleNormal="118" workbookViewId="0">
      <selection activeCell="C20" sqref="C20"/>
    </sheetView>
  </sheetViews>
  <sheetFormatPr baseColWidth="10" defaultColWidth="10.90625" defaultRowHeight="14.5" x14ac:dyDescent="0.35"/>
  <cols>
    <col min="1" max="1" width="2.54296875" style="3" customWidth="1"/>
    <col min="2" max="2" width="29.90625" style="3" customWidth="1"/>
    <col min="3" max="3" width="98.453125" style="8" customWidth="1"/>
    <col min="4" max="4" width="3.453125" style="3" customWidth="1"/>
    <col min="5" max="16384" width="10.90625" style="3"/>
  </cols>
  <sheetData>
    <row r="1" spans="2:7" s="1" customFormat="1" ht="50.15" customHeight="1" x14ac:dyDescent="0.35">
      <c r="C1" s="7"/>
    </row>
    <row r="2" spans="2:7" ht="20.149999999999999" customHeight="1" x14ac:dyDescent="0.35">
      <c r="C2" s="29"/>
    </row>
    <row r="3" spans="2:7" ht="20" customHeight="1" x14ac:dyDescent="0.35">
      <c r="B3" s="9" t="s">
        <v>4</v>
      </c>
      <c r="C3" s="9"/>
    </row>
    <row r="4" spans="2:7" ht="14.4" customHeight="1" x14ac:dyDescent="0.35">
      <c r="B4" s="43" t="s">
        <v>5</v>
      </c>
      <c r="C4" s="44"/>
    </row>
    <row r="5" spans="2:7" x14ac:dyDescent="0.35">
      <c r="B5" s="44"/>
      <c r="C5" s="44"/>
    </row>
    <row r="6" spans="2:7" x14ac:dyDescent="0.35">
      <c r="B6" s="44"/>
      <c r="C6" s="44"/>
    </row>
    <row r="7" spans="2:7" ht="14.4" customHeight="1" x14ac:dyDescent="0.35">
      <c r="B7" s="10" t="s">
        <v>6</v>
      </c>
      <c r="C7" s="10" t="s">
        <v>7</v>
      </c>
    </row>
    <row r="8" spans="2:7" x14ac:dyDescent="0.35">
      <c r="B8" s="11" t="s">
        <v>8</v>
      </c>
      <c r="C8" s="11" t="s">
        <v>9</v>
      </c>
    </row>
    <row r="9" spans="2:7" ht="29" x14ac:dyDescent="0.35">
      <c r="B9" s="12" t="s">
        <v>10</v>
      </c>
      <c r="C9" s="13" t="s">
        <v>11</v>
      </c>
    </row>
    <row r="10" spans="2:7" ht="17.399999999999999" customHeight="1" x14ac:dyDescent="0.35">
      <c r="B10" s="13" t="s">
        <v>12</v>
      </c>
      <c r="C10" s="13" t="s">
        <v>13</v>
      </c>
    </row>
    <row r="11" spans="2:7" x14ac:dyDescent="0.35">
      <c r="B11" s="11" t="s">
        <v>14</v>
      </c>
      <c r="C11" s="13" t="s">
        <v>15</v>
      </c>
      <c r="E11" s="14"/>
      <c r="F11" s="14"/>
      <c r="G11" s="14"/>
    </row>
    <row r="12" spans="2:7" ht="31.5" customHeight="1" x14ac:dyDescent="0.35">
      <c r="B12" s="11" t="s">
        <v>16</v>
      </c>
      <c r="C12" s="11" t="s">
        <v>105</v>
      </c>
      <c r="E12" s="14"/>
      <c r="F12" s="14"/>
      <c r="G12" s="14"/>
    </row>
    <row r="13" spans="2:7" ht="101.5" x14ac:dyDescent="0.35">
      <c r="B13" s="11" t="s">
        <v>17</v>
      </c>
      <c r="C13" s="13" t="s">
        <v>18</v>
      </c>
    </row>
    <row r="14" spans="2:7" x14ac:dyDescent="0.35">
      <c r="B14" s="13" t="s">
        <v>102</v>
      </c>
      <c r="C14" s="13" t="s">
        <v>19</v>
      </c>
    </row>
  </sheetData>
  <mergeCells count="1">
    <mergeCell ref="B4:C6"/>
  </mergeCells>
  <pageMargins left="0.75" right="0.75" top="1" bottom="1" header="0.5" footer="0.5"/>
  <pageSetup paperSize="9" scale="64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outlinePr summaryBelow="0" summaryRight="0"/>
    <pageSetUpPr fitToPage="1"/>
  </sheetPr>
  <dimension ref="B1:H46"/>
  <sheetViews>
    <sheetView zoomScale="110" zoomScaleNormal="110" workbookViewId="0">
      <pane xSplit="4" ySplit="4" topLeftCell="E12" activePane="bottomRight" state="frozen"/>
      <selection pane="topRight" activeCell="B3" sqref="B3:C3"/>
      <selection pane="bottomLeft" activeCell="B3" sqref="B3:C3"/>
      <selection pane="bottomRight" activeCell="G12" sqref="G12:G43"/>
    </sheetView>
  </sheetViews>
  <sheetFormatPr baseColWidth="10" defaultColWidth="9.90625" defaultRowHeight="14.5" x14ac:dyDescent="0.35"/>
  <cols>
    <col min="1" max="1" width="3" style="3" customWidth="1"/>
    <col min="2" max="2" width="10.08984375" style="20" customWidth="1"/>
    <col min="3" max="3" width="57.54296875" style="20" customWidth="1"/>
    <col min="4" max="4" width="21.54296875" style="8" customWidth="1"/>
    <col min="5" max="5" width="23.6328125" style="8" customWidth="1"/>
    <col min="6" max="6" width="15.90625" style="8" customWidth="1"/>
    <col min="7" max="7" width="32.90625" style="3" customWidth="1"/>
    <col min="8" max="8" width="27.453125" style="3" customWidth="1"/>
    <col min="9" max="9" width="2.453125" style="3" customWidth="1"/>
    <col min="10" max="16384" width="9.90625" style="3"/>
  </cols>
  <sheetData>
    <row r="1" spans="2:8" s="1" customFormat="1" x14ac:dyDescent="0.35">
      <c r="B1" s="19"/>
      <c r="C1" s="19"/>
      <c r="D1" s="7"/>
      <c r="E1" s="7"/>
      <c r="F1" s="7"/>
    </row>
    <row r="2" spans="2:8" ht="30.9" customHeight="1" x14ac:dyDescent="0.35">
      <c r="E2" s="8" t="s">
        <v>20</v>
      </c>
      <c r="F2" s="45" t="s">
        <v>21</v>
      </c>
      <c r="G2" s="46"/>
      <c r="H2" s="8"/>
    </row>
    <row r="3" spans="2:8" ht="17.399999999999999" customHeight="1" x14ac:dyDescent="0.35">
      <c r="G3" s="8"/>
      <c r="H3" s="8"/>
    </row>
    <row r="4" spans="2:8" ht="15.5" x14ac:dyDescent="0.35">
      <c r="B4" s="21" t="s">
        <v>8</v>
      </c>
      <c r="C4" s="21" t="s">
        <v>22</v>
      </c>
      <c r="D4" s="15" t="s">
        <v>23</v>
      </c>
      <c r="E4" s="17" t="s">
        <v>24</v>
      </c>
      <c r="F4" s="17" t="s">
        <v>14</v>
      </c>
      <c r="G4" s="17" t="s">
        <v>25</v>
      </c>
      <c r="H4" s="17" t="s">
        <v>26</v>
      </c>
    </row>
    <row r="5" spans="2:8" x14ac:dyDescent="0.35">
      <c r="B5" s="18"/>
      <c r="C5" s="18"/>
      <c r="D5" s="30"/>
      <c r="E5" s="10"/>
      <c r="F5" s="10"/>
      <c r="G5" s="10"/>
      <c r="H5" s="10"/>
    </row>
    <row r="6" spans="2:8" x14ac:dyDescent="0.35">
      <c r="B6" s="16" t="s">
        <v>27</v>
      </c>
      <c r="C6" s="16" t="s">
        <v>28</v>
      </c>
      <c r="D6" s="16"/>
      <c r="E6" s="16">
        <v>10</v>
      </c>
      <c r="F6" s="16" t="s">
        <v>29</v>
      </c>
      <c r="G6" s="25"/>
      <c r="H6" s="23">
        <f>E6*G6</f>
        <v>0</v>
      </c>
    </row>
    <row r="7" spans="2:8" x14ac:dyDescent="0.35">
      <c r="B7" s="16" t="s">
        <v>30</v>
      </c>
      <c r="C7" s="16" t="s">
        <v>31</v>
      </c>
      <c r="D7" s="16"/>
      <c r="E7" s="16">
        <v>30</v>
      </c>
      <c r="F7" s="16" t="s">
        <v>29</v>
      </c>
      <c r="G7" s="25"/>
      <c r="H7" s="23">
        <f t="shared" ref="H7:H36" si="0">E7*G7</f>
        <v>0</v>
      </c>
    </row>
    <row r="8" spans="2:8" x14ac:dyDescent="0.35">
      <c r="B8" s="16" t="s">
        <v>32</v>
      </c>
      <c r="C8" s="16" t="s">
        <v>33</v>
      </c>
      <c r="D8" s="16"/>
      <c r="E8" s="16">
        <v>1</v>
      </c>
      <c r="F8" s="16" t="s">
        <v>29</v>
      </c>
      <c r="G8" s="25"/>
      <c r="H8" s="23"/>
    </row>
    <row r="9" spans="2:8" x14ac:dyDescent="0.35">
      <c r="B9" s="16" t="s">
        <v>34</v>
      </c>
      <c r="C9" s="16" t="s">
        <v>35</v>
      </c>
      <c r="D9" s="16">
        <v>375</v>
      </c>
      <c r="E9" s="16">
        <v>117</v>
      </c>
      <c r="F9" s="16" t="s">
        <v>29</v>
      </c>
      <c r="G9" s="25"/>
      <c r="H9" s="23">
        <f t="shared" si="0"/>
        <v>0</v>
      </c>
    </row>
    <row r="10" spans="2:8" x14ac:dyDescent="0.35">
      <c r="B10" s="16" t="s">
        <v>36</v>
      </c>
      <c r="C10" s="16" t="s">
        <v>37</v>
      </c>
      <c r="D10" s="16">
        <v>17528</v>
      </c>
      <c r="E10" s="16">
        <v>643</v>
      </c>
      <c r="F10" s="16" t="s">
        <v>29</v>
      </c>
      <c r="G10" s="25"/>
      <c r="H10" s="23">
        <f t="shared" si="0"/>
        <v>0</v>
      </c>
    </row>
    <row r="11" spans="2:8" x14ac:dyDescent="0.35">
      <c r="B11" s="16" t="s">
        <v>38</v>
      </c>
      <c r="C11" s="16" t="s">
        <v>39</v>
      </c>
      <c r="D11" s="16">
        <v>0</v>
      </c>
      <c r="E11" s="16">
        <v>0</v>
      </c>
      <c r="F11" s="16" t="s">
        <v>29</v>
      </c>
      <c r="G11" s="25"/>
      <c r="H11" s="23">
        <f t="shared" si="0"/>
        <v>0</v>
      </c>
    </row>
    <row r="12" spans="2:8" x14ac:dyDescent="0.35">
      <c r="B12" s="16" t="s">
        <v>40</v>
      </c>
      <c r="C12" s="16" t="s">
        <v>41</v>
      </c>
      <c r="D12" s="16">
        <v>1080</v>
      </c>
      <c r="E12" s="16">
        <v>65</v>
      </c>
      <c r="F12" s="16" t="s">
        <v>29</v>
      </c>
      <c r="G12" s="25"/>
      <c r="H12" s="23">
        <f t="shared" si="0"/>
        <v>0</v>
      </c>
    </row>
    <row r="13" spans="2:8" x14ac:dyDescent="0.35">
      <c r="B13" s="16" t="s">
        <v>42</v>
      </c>
      <c r="C13" s="16" t="s">
        <v>43</v>
      </c>
      <c r="D13" s="16">
        <v>0</v>
      </c>
      <c r="E13" s="16">
        <v>0</v>
      </c>
      <c r="F13" s="16" t="s">
        <v>29</v>
      </c>
      <c r="G13" s="25"/>
      <c r="H13" s="23">
        <f t="shared" si="0"/>
        <v>0</v>
      </c>
    </row>
    <row r="14" spans="2:8" x14ac:dyDescent="0.35">
      <c r="B14" s="16" t="s">
        <v>44</v>
      </c>
      <c r="C14" s="16" t="s">
        <v>45</v>
      </c>
      <c r="D14" s="16">
        <v>822</v>
      </c>
      <c r="E14" s="16">
        <v>18</v>
      </c>
      <c r="F14" s="16" t="s">
        <v>29</v>
      </c>
      <c r="G14" s="25"/>
      <c r="H14" s="23">
        <f t="shared" si="0"/>
        <v>0</v>
      </c>
    </row>
    <row r="15" spans="2:8" x14ac:dyDescent="0.35">
      <c r="B15" s="16" t="s">
        <v>46</v>
      </c>
      <c r="C15" s="16" t="s">
        <v>47</v>
      </c>
      <c r="D15" s="16">
        <v>846</v>
      </c>
      <c r="E15" s="16">
        <v>39</v>
      </c>
      <c r="F15" s="16" t="s">
        <v>29</v>
      </c>
      <c r="G15" s="25"/>
      <c r="H15" s="23">
        <f t="shared" si="0"/>
        <v>0</v>
      </c>
    </row>
    <row r="16" spans="2:8" x14ac:dyDescent="0.35">
      <c r="B16" s="16" t="s">
        <v>48</v>
      </c>
      <c r="C16" s="16" t="s">
        <v>49</v>
      </c>
      <c r="D16" s="16">
        <v>198</v>
      </c>
      <c r="E16" s="16">
        <v>18</v>
      </c>
      <c r="F16" s="16" t="s">
        <v>29</v>
      </c>
      <c r="G16" s="25"/>
      <c r="H16" s="23">
        <f t="shared" si="0"/>
        <v>0</v>
      </c>
    </row>
    <row r="17" spans="2:8" x14ac:dyDescent="0.35">
      <c r="B17" s="16" t="s">
        <v>50</v>
      </c>
      <c r="C17" s="16" t="s">
        <v>51</v>
      </c>
      <c r="D17" s="16">
        <v>2408</v>
      </c>
      <c r="E17" s="16">
        <v>167</v>
      </c>
      <c r="F17" s="16" t="s">
        <v>29</v>
      </c>
      <c r="G17" s="25"/>
      <c r="H17" s="23">
        <f t="shared" si="0"/>
        <v>0</v>
      </c>
    </row>
    <row r="18" spans="2:8" x14ac:dyDescent="0.35">
      <c r="B18" s="16" t="s">
        <v>52</v>
      </c>
      <c r="C18" s="16" t="s">
        <v>53</v>
      </c>
      <c r="D18" s="16">
        <v>8973</v>
      </c>
      <c r="E18" s="16">
        <v>520</v>
      </c>
      <c r="F18" s="16" t="s">
        <v>29</v>
      </c>
      <c r="G18" s="25"/>
      <c r="H18" s="23">
        <f t="shared" si="0"/>
        <v>0</v>
      </c>
    </row>
    <row r="19" spans="2:8" x14ac:dyDescent="0.35">
      <c r="B19" s="16" t="s">
        <v>54</v>
      </c>
      <c r="C19" s="16" t="s">
        <v>55</v>
      </c>
      <c r="D19" s="16">
        <v>1176</v>
      </c>
      <c r="E19" s="16">
        <v>58</v>
      </c>
      <c r="F19" s="16" t="s">
        <v>29</v>
      </c>
      <c r="G19" s="25"/>
      <c r="H19" s="23">
        <f t="shared" si="0"/>
        <v>0</v>
      </c>
    </row>
    <row r="20" spans="2:8" x14ac:dyDescent="0.35">
      <c r="B20" s="16" t="s">
        <v>56</v>
      </c>
      <c r="C20" s="16" t="s">
        <v>57</v>
      </c>
      <c r="D20" s="16">
        <v>6805</v>
      </c>
      <c r="E20" s="16">
        <v>299</v>
      </c>
      <c r="F20" s="16" t="s">
        <v>29</v>
      </c>
      <c r="G20" s="25"/>
      <c r="H20" s="23">
        <f t="shared" si="0"/>
        <v>0</v>
      </c>
    </row>
    <row r="21" spans="2:8" x14ac:dyDescent="0.35">
      <c r="B21" s="16" t="s">
        <v>58</v>
      </c>
      <c r="C21" s="16" t="s">
        <v>59</v>
      </c>
      <c r="D21" s="16">
        <v>257</v>
      </c>
      <c r="E21" s="16">
        <v>16</v>
      </c>
      <c r="F21" s="16" t="s">
        <v>29</v>
      </c>
      <c r="G21" s="25"/>
      <c r="H21" s="23">
        <f t="shared" si="0"/>
        <v>0</v>
      </c>
    </row>
    <row r="22" spans="2:8" x14ac:dyDescent="0.35">
      <c r="B22" s="16" t="s">
        <v>60</v>
      </c>
      <c r="C22" s="16" t="s">
        <v>61</v>
      </c>
      <c r="D22" s="16">
        <v>314</v>
      </c>
      <c r="E22" s="16">
        <v>11</v>
      </c>
      <c r="F22" s="16" t="s">
        <v>29</v>
      </c>
      <c r="G22" s="25"/>
      <c r="H22" s="23">
        <f t="shared" si="0"/>
        <v>0</v>
      </c>
    </row>
    <row r="23" spans="2:8" x14ac:dyDescent="0.35">
      <c r="B23" s="16" t="s">
        <v>62</v>
      </c>
      <c r="C23" s="16" t="s">
        <v>63</v>
      </c>
      <c r="D23" s="16">
        <v>446</v>
      </c>
      <c r="E23" s="16">
        <v>15</v>
      </c>
      <c r="F23" s="16" t="s">
        <v>29</v>
      </c>
      <c r="G23" s="25"/>
      <c r="H23" s="23">
        <f t="shared" si="0"/>
        <v>0</v>
      </c>
    </row>
    <row r="24" spans="2:8" x14ac:dyDescent="0.35">
      <c r="B24" s="16" t="s">
        <v>64</v>
      </c>
      <c r="C24" s="16" t="s">
        <v>65</v>
      </c>
      <c r="D24" s="16">
        <v>3814</v>
      </c>
      <c r="E24" s="16">
        <v>222</v>
      </c>
      <c r="F24" s="16" t="s">
        <v>29</v>
      </c>
      <c r="G24" s="25"/>
      <c r="H24" s="23">
        <f t="shared" si="0"/>
        <v>0</v>
      </c>
    </row>
    <row r="25" spans="2:8" x14ac:dyDescent="0.35">
      <c r="B25" s="16" t="s">
        <v>66</v>
      </c>
      <c r="C25" s="16" t="s">
        <v>67</v>
      </c>
      <c r="D25" s="16">
        <v>511</v>
      </c>
      <c r="E25" s="16">
        <v>36</v>
      </c>
      <c r="F25" s="16" t="s">
        <v>29</v>
      </c>
      <c r="G25" s="25"/>
      <c r="H25" s="23">
        <f t="shared" si="0"/>
        <v>0</v>
      </c>
    </row>
    <row r="26" spans="2:8" x14ac:dyDescent="0.35">
      <c r="B26" s="16" t="s">
        <v>68</v>
      </c>
      <c r="C26" s="16" t="s">
        <v>69</v>
      </c>
      <c r="D26" s="16">
        <v>5453</v>
      </c>
      <c r="E26" s="16">
        <v>246</v>
      </c>
      <c r="F26" s="16" t="s">
        <v>29</v>
      </c>
      <c r="G26" s="25"/>
      <c r="H26" s="23">
        <f t="shared" si="0"/>
        <v>0</v>
      </c>
    </row>
    <row r="27" spans="2:8" x14ac:dyDescent="0.35">
      <c r="B27" s="16" t="s">
        <v>70</v>
      </c>
      <c r="C27" s="16" t="s">
        <v>71</v>
      </c>
      <c r="D27" s="16">
        <v>895</v>
      </c>
      <c r="E27" s="16">
        <v>62</v>
      </c>
      <c r="F27" s="16" t="s">
        <v>29</v>
      </c>
      <c r="G27" s="25"/>
      <c r="H27" s="23">
        <f t="shared" si="0"/>
        <v>0</v>
      </c>
    </row>
    <row r="28" spans="2:8" x14ac:dyDescent="0.35">
      <c r="B28" s="16" t="s">
        <v>72</v>
      </c>
      <c r="C28" s="16" t="s">
        <v>73</v>
      </c>
      <c r="D28" s="16">
        <v>4406</v>
      </c>
      <c r="E28" s="16">
        <v>216</v>
      </c>
      <c r="F28" s="16" t="s">
        <v>29</v>
      </c>
      <c r="G28" s="25"/>
      <c r="H28" s="23">
        <f t="shared" si="0"/>
        <v>0</v>
      </c>
    </row>
    <row r="29" spans="2:8" x14ac:dyDescent="0.35">
      <c r="B29" s="16" t="s">
        <v>74</v>
      </c>
      <c r="C29" s="16" t="s">
        <v>75</v>
      </c>
      <c r="D29" s="16">
        <v>310</v>
      </c>
      <c r="E29" s="16">
        <v>11</v>
      </c>
      <c r="F29" s="16" t="s">
        <v>29</v>
      </c>
      <c r="G29" s="25"/>
      <c r="H29" s="23">
        <f t="shared" si="0"/>
        <v>0</v>
      </c>
    </row>
    <row r="30" spans="2:8" x14ac:dyDescent="0.35">
      <c r="B30" s="16" t="s">
        <v>76</v>
      </c>
      <c r="C30" s="16" t="s">
        <v>77</v>
      </c>
      <c r="D30" s="16">
        <v>659</v>
      </c>
      <c r="E30" s="16">
        <v>19</v>
      </c>
      <c r="F30" s="16" t="s">
        <v>29</v>
      </c>
      <c r="G30" s="25"/>
      <c r="H30" s="23">
        <f t="shared" si="0"/>
        <v>0</v>
      </c>
    </row>
    <row r="31" spans="2:8" x14ac:dyDescent="0.35">
      <c r="B31" s="16" t="s">
        <v>78</v>
      </c>
      <c r="C31" s="16" t="s">
        <v>79</v>
      </c>
      <c r="D31" s="16">
        <v>644</v>
      </c>
      <c r="E31" s="16">
        <v>20</v>
      </c>
      <c r="F31" s="16" t="s">
        <v>29</v>
      </c>
      <c r="G31" s="25"/>
      <c r="H31" s="23">
        <f t="shared" si="0"/>
        <v>0</v>
      </c>
    </row>
    <row r="32" spans="2:8" x14ac:dyDescent="0.35">
      <c r="B32" s="16" t="s">
        <v>80</v>
      </c>
      <c r="C32" s="16" t="s">
        <v>81</v>
      </c>
      <c r="D32" s="16">
        <v>1460</v>
      </c>
      <c r="E32" s="16">
        <v>274</v>
      </c>
      <c r="F32" s="16" t="s">
        <v>29</v>
      </c>
      <c r="G32" s="25"/>
      <c r="H32" s="23">
        <f t="shared" si="0"/>
        <v>0</v>
      </c>
    </row>
    <row r="33" spans="2:8" x14ac:dyDescent="0.35">
      <c r="B33" s="16" t="s">
        <v>82</v>
      </c>
      <c r="C33" s="16" t="s">
        <v>83</v>
      </c>
      <c r="D33" s="16">
        <v>1248</v>
      </c>
      <c r="E33" s="16">
        <v>359</v>
      </c>
      <c r="F33" s="16" t="s">
        <v>29</v>
      </c>
      <c r="G33" s="25"/>
      <c r="H33" s="23">
        <f t="shared" si="0"/>
        <v>0</v>
      </c>
    </row>
    <row r="34" spans="2:8" x14ac:dyDescent="0.35">
      <c r="B34" s="16" t="s">
        <v>84</v>
      </c>
      <c r="C34" s="16" t="s">
        <v>85</v>
      </c>
      <c r="D34" s="16">
        <v>690</v>
      </c>
      <c r="E34" s="16">
        <v>24</v>
      </c>
      <c r="F34" s="16" t="s">
        <v>29</v>
      </c>
      <c r="G34" s="25"/>
      <c r="H34" s="23">
        <f t="shared" si="0"/>
        <v>0</v>
      </c>
    </row>
    <row r="35" spans="2:8" s="37" customFormat="1" x14ac:dyDescent="0.35">
      <c r="B35" s="34" t="s">
        <v>84</v>
      </c>
      <c r="C35" s="34" t="s">
        <v>86</v>
      </c>
      <c r="D35" s="34"/>
      <c r="E35" s="16"/>
      <c r="F35" s="16" t="s">
        <v>29</v>
      </c>
      <c r="G35" s="35"/>
      <c r="H35" s="36">
        <f t="shared" si="0"/>
        <v>0</v>
      </c>
    </row>
    <row r="36" spans="2:8" x14ac:dyDescent="0.35">
      <c r="B36" s="16" t="s">
        <v>87</v>
      </c>
      <c r="C36" s="16" t="s">
        <v>33</v>
      </c>
      <c r="D36" s="16"/>
      <c r="E36" s="16"/>
      <c r="F36" s="16" t="s">
        <v>29</v>
      </c>
      <c r="G36" s="25"/>
      <c r="H36" s="23">
        <f t="shared" si="0"/>
        <v>0</v>
      </c>
    </row>
    <row r="37" spans="2:8" s="8" customFormat="1" x14ac:dyDescent="0.35"/>
    <row r="38" spans="2:8" x14ac:dyDescent="0.35">
      <c r="B38" s="39">
        <v>2</v>
      </c>
      <c r="C38" s="30" t="s">
        <v>88</v>
      </c>
      <c r="D38" s="30"/>
      <c r="E38" s="30"/>
      <c r="F38" s="30"/>
      <c r="G38" s="10"/>
      <c r="H38" s="10"/>
    </row>
    <row r="39" spans="2:8" x14ac:dyDescent="0.35">
      <c r="B39" s="38" t="s">
        <v>89</v>
      </c>
      <c r="C39" s="38" t="s">
        <v>90</v>
      </c>
      <c r="D39" s="16"/>
      <c r="E39" s="27">
        <v>100</v>
      </c>
      <c r="F39" s="40" t="s">
        <v>91</v>
      </c>
      <c r="G39" s="25"/>
      <c r="H39" s="23">
        <f>E39*G39</f>
        <v>0</v>
      </c>
    </row>
    <row r="40" spans="2:8" x14ac:dyDescent="0.35">
      <c r="B40" s="38" t="s">
        <v>92</v>
      </c>
      <c r="C40" s="38" t="s">
        <v>93</v>
      </c>
      <c r="D40" s="16"/>
      <c r="E40" s="27">
        <v>20</v>
      </c>
      <c r="F40" s="40" t="s">
        <v>94</v>
      </c>
      <c r="G40" s="25"/>
      <c r="H40" s="23">
        <f t="shared" ref="H40:H43" si="1">E40*G40</f>
        <v>0</v>
      </c>
    </row>
    <row r="41" spans="2:8" x14ac:dyDescent="0.35">
      <c r="B41" s="38" t="s">
        <v>95</v>
      </c>
      <c r="C41" s="38" t="s">
        <v>96</v>
      </c>
      <c r="D41" s="16"/>
      <c r="E41" s="27">
        <v>10</v>
      </c>
      <c r="F41" s="40" t="s">
        <v>91</v>
      </c>
      <c r="G41" s="25"/>
      <c r="H41" s="23">
        <f t="shared" si="1"/>
        <v>0</v>
      </c>
    </row>
    <row r="42" spans="2:8" x14ac:dyDescent="0.35">
      <c r="B42" s="38" t="s">
        <v>97</v>
      </c>
      <c r="C42" s="38" t="s">
        <v>98</v>
      </c>
      <c r="D42" s="16"/>
      <c r="E42" s="27">
        <v>10</v>
      </c>
      <c r="F42" s="40" t="s">
        <v>91</v>
      </c>
      <c r="G42" s="25"/>
      <c r="H42" s="23">
        <f t="shared" si="1"/>
        <v>0</v>
      </c>
    </row>
    <row r="43" spans="2:8" x14ac:dyDescent="0.35">
      <c r="B43" s="38" t="s">
        <v>99</v>
      </c>
      <c r="C43" s="38" t="s">
        <v>100</v>
      </c>
      <c r="D43" s="16"/>
      <c r="E43" s="27">
        <v>30000</v>
      </c>
      <c r="F43" s="40" t="s">
        <v>101</v>
      </c>
      <c r="G43" s="41"/>
      <c r="H43" s="23">
        <f t="shared" si="1"/>
        <v>0</v>
      </c>
    </row>
    <row r="46" spans="2:8" x14ac:dyDescent="0.35">
      <c r="B46" s="22"/>
      <c r="C46" s="22"/>
      <c r="D46" s="31" t="s">
        <v>102</v>
      </c>
      <c r="E46" s="28"/>
      <c r="F46" s="10"/>
      <c r="G46" s="32"/>
      <c r="H46" s="24">
        <f>SUM(H5:H44)</f>
        <v>0</v>
      </c>
    </row>
  </sheetData>
  <mergeCells count="1">
    <mergeCell ref="F2:G2"/>
  </mergeCells>
  <phoneticPr fontId="10" type="noConversion"/>
  <dataValidations count="1">
    <dataValidation type="list" allowBlank="1" showInputMessage="1" showErrorMessage="1" sqref="G5:H5 G38:H38" xr:uid="{00000000-0002-0000-0300-000000000000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67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B424-3A9B-458A-84B8-9DFE303BF4DF}">
  <dimension ref="B1:H41"/>
  <sheetViews>
    <sheetView workbookViewId="0">
      <selection activeCell="G6" sqref="G6:G39"/>
    </sheetView>
  </sheetViews>
  <sheetFormatPr baseColWidth="10" defaultColWidth="9.90625" defaultRowHeight="14.5" x14ac:dyDescent="0.35"/>
  <cols>
    <col min="1" max="1" width="3" style="3" customWidth="1"/>
    <col min="2" max="2" width="10.08984375" style="20" customWidth="1"/>
    <col min="3" max="3" width="57.54296875" style="20" customWidth="1"/>
    <col min="4" max="4" width="21.54296875" style="8" customWidth="1"/>
    <col min="5" max="5" width="23.6328125" style="8" customWidth="1"/>
    <col min="6" max="6" width="15.90625" style="8" customWidth="1"/>
    <col min="7" max="7" width="32.90625" style="3" customWidth="1"/>
    <col min="8" max="8" width="27.453125" style="3" customWidth="1"/>
    <col min="9" max="9" width="2.453125" style="3" customWidth="1"/>
    <col min="10" max="19" width="9.90625" style="3"/>
    <col min="20" max="21" width="9.90625" style="3" customWidth="1"/>
    <col min="22" max="22" width="18.81640625" style="3" customWidth="1"/>
    <col min="23" max="16384" width="9.90625" style="3"/>
  </cols>
  <sheetData>
    <row r="1" spans="2:8" s="1" customFormat="1" x14ac:dyDescent="0.35">
      <c r="B1" s="19"/>
      <c r="C1" s="19"/>
      <c r="D1" s="7"/>
      <c r="E1" s="7"/>
      <c r="F1" s="7"/>
    </row>
    <row r="2" spans="2:8" ht="30.9" customHeight="1" x14ac:dyDescent="0.35">
      <c r="E2" s="8" t="s">
        <v>20</v>
      </c>
      <c r="F2" s="45" t="s">
        <v>21</v>
      </c>
      <c r="G2" s="46"/>
      <c r="H2" s="8"/>
    </row>
    <row r="3" spans="2:8" ht="17.399999999999999" customHeight="1" x14ac:dyDescent="0.35">
      <c r="G3" s="8"/>
      <c r="H3" s="8"/>
    </row>
    <row r="4" spans="2:8" ht="15.5" x14ac:dyDescent="0.35">
      <c r="B4" s="21" t="s">
        <v>8</v>
      </c>
      <c r="C4" s="21" t="s">
        <v>22</v>
      </c>
      <c r="D4" s="15" t="s">
        <v>23</v>
      </c>
      <c r="E4" s="17" t="s">
        <v>24</v>
      </c>
      <c r="F4" s="17" t="s">
        <v>14</v>
      </c>
      <c r="G4" s="17" t="s">
        <v>25</v>
      </c>
      <c r="H4" s="17" t="s">
        <v>26</v>
      </c>
    </row>
    <row r="5" spans="2:8" x14ac:dyDescent="0.35">
      <c r="B5" s="18"/>
      <c r="C5" s="18"/>
      <c r="D5" s="30"/>
      <c r="E5" s="10"/>
      <c r="F5" s="10"/>
      <c r="G5" s="10"/>
      <c r="H5" s="10"/>
    </row>
    <row r="6" spans="2:8" x14ac:dyDescent="0.35">
      <c r="B6" s="16" t="s">
        <v>27</v>
      </c>
      <c r="C6" s="16" t="s">
        <v>103</v>
      </c>
      <c r="D6" s="16"/>
      <c r="E6" s="16">
        <v>5</v>
      </c>
      <c r="F6" s="16" t="s">
        <v>29</v>
      </c>
      <c r="G6" s="25"/>
      <c r="H6" s="23">
        <f>E6*G6</f>
        <v>0</v>
      </c>
    </row>
    <row r="7" spans="2:8" x14ac:dyDescent="0.35">
      <c r="B7" s="16" t="s">
        <v>30</v>
      </c>
      <c r="C7" s="16" t="s">
        <v>104</v>
      </c>
      <c r="D7" s="16"/>
      <c r="E7" s="16">
        <v>10</v>
      </c>
      <c r="F7" s="16" t="s">
        <v>29</v>
      </c>
      <c r="G7" s="25"/>
      <c r="H7" s="23">
        <f t="shared" ref="H7:H32" si="0">E7*G7</f>
        <v>0</v>
      </c>
    </row>
    <row r="8" spans="2:8" x14ac:dyDescent="0.35">
      <c r="B8" s="16" t="s">
        <v>32</v>
      </c>
      <c r="C8" s="16" t="s">
        <v>35</v>
      </c>
      <c r="D8" s="16">
        <v>102</v>
      </c>
      <c r="E8" s="16">
        <v>62</v>
      </c>
      <c r="F8" s="16" t="s">
        <v>29</v>
      </c>
      <c r="G8" s="25"/>
      <c r="H8" s="23">
        <f t="shared" si="0"/>
        <v>0</v>
      </c>
    </row>
    <row r="9" spans="2:8" x14ac:dyDescent="0.35">
      <c r="B9" s="16" t="s">
        <v>34</v>
      </c>
      <c r="C9" s="16" t="s">
        <v>37</v>
      </c>
      <c r="D9" s="16">
        <v>7572</v>
      </c>
      <c r="E9" s="16">
        <v>305</v>
      </c>
      <c r="F9" s="16" t="s">
        <v>29</v>
      </c>
      <c r="G9" s="25"/>
      <c r="H9" s="23">
        <f t="shared" si="0"/>
        <v>0</v>
      </c>
    </row>
    <row r="10" spans="2:8" x14ac:dyDescent="0.35">
      <c r="B10" s="16" t="s">
        <v>36</v>
      </c>
      <c r="C10" s="16" t="s">
        <v>39</v>
      </c>
      <c r="D10" s="16"/>
      <c r="E10" s="16"/>
      <c r="F10" s="16" t="s">
        <v>29</v>
      </c>
      <c r="G10" s="25"/>
      <c r="H10" s="23">
        <f t="shared" si="0"/>
        <v>0</v>
      </c>
    </row>
    <row r="11" spans="2:8" x14ac:dyDescent="0.35">
      <c r="B11" s="16" t="s">
        <v>38</v>
      </c>
      <c r="C11" s="16" t="s">
        <v>41</v>
      </c>
      <c r="D11" s="16">
        <v>194</v>
      </c>
      <c r="E11" s="16">
        <v>19</v>
      </c>
      <c r="F11" s="16" t="s">
        <v>29</v>
      </c>
      <c r="G11" s="25"/>
      <c r="H11" s="23">
        <f t="shared" si="0"/>
        <v>0</v>
      </c>
    </row>
    <row r="12" spans="2:8" x14ac:dyDescent="0.35">
      <c r="B12" s="16" t="s">
        <v>40</v>
      </c>
      <c r="C12" s="16" t="s">
        <v>43</v>
      </c>
      <c r="D12" s="16"/>
      <c r="E12" s="16"/>
      <c r="F12" s="16" t="s">
        <v>29</v>
      </c>
      <c r="G12" s="25"/>
      <c r="H12" s="23">
        <f t="shared" si="0"/>
        <v>0</v>
      </c>
    </row>
    <row r="13" spans="2:8" x14ac:dyDescent="0.35">
      <c r="B13" s="16" t="s">
        <v>42</v>
      </c>
      <c r="C13" s="16" t="s">
        <v>45</v>
      </c>
      <c r="D13" s="16">
        <v>463</v>
      </c>
      <c r="E13" s="16">
        <v>10</v>
      </c>
      <c r="F13" s="16" t="s">
        <v>29</v>
      </c>
      <c r="G13" s="25"/>
      <c r="H13" s="23">
        <f t="shared" si="0"/>
        <v>0</v>
      </c>
    </row>
    <row r="14" spans="2:8" x14ac:dyDescent="0.35">
      <c r="B14" s="16" t="s">
        <v>44</v>
      </c>
      <c r="C14" s="16" t="s">
        <v>47</v>
      </c>
      <c r="D14" s="16">
        <v>644</v>
      </c>
      <c r="E14" s="16">
        <v>26</v>
      </c>
      <c r="F14" s="16" t="s">
        <v>29</v>
      </c>
      <c r="G14" s="25"/>
      <c r="H14" s="23">
        <f t="shared" si="0"/>
        <v>0</v>
      </c>
    </row>
    <row r="15" spans="2:8" x14ac:dyDescent="0.35">
      <c r="B15" s="16" t="s">
        <v>46</v>
      </c>
      <c r="C15" s="16" t="s">
        <v>49</v>
      </c>
      <c r="D15" s="16">
        <v>154</v>
      </c>
      <c r="E15" s="16">
        <v>13</v>
      </c>
      <c r="F15" s="16" t="s">
        <v>29</v>
      </c>
      <c r="G15" s="25"/>
      <c r="H15" s="23">
        <f t="shared" si="0"/>
        <v>0</v>
      </c>
    </row>
    <row r="16" spans="2:8" x14ac:dyDescent="0.35">
      <c r="B16" s="16" t="s">
        <v>48</v>
      </c>
      <c r="C16" s="16" t="s">
        <v>51</v>
      </c>
      <c r="D16" s="16">
        <v>1785</v>
      </c>
      <c r="E16" s="16">
        <v>132</v>
      </c>
      <c r="F16" s="16" t="s">
        <v>29</v>
      </c>
      <c r="G16" s="25"/>
      <c r="H16" s="23">
        <f t="shared" si="0"/>
        <v>0</v>
      </c>
    </row>
    <row r="17" spans="2:8" x14ac:dyDescent="0.35">
      <c r="B17" s="16" t="s">
        <v>50</v>
      </c>
      <c r="C17" s="16" t="s">
        <v>53</v>
      </c>
      <c r="D17" s="16">
        <v>3976</v>
      </c>
      <c r="E17" s="16">
        <v>241</v>
      </c>
      <c r="F17" s="16" t="s">
        <v>29</v>
      </c>
      <c r="G17" s="25"/>
      <c r="H17" s="23">
        <f t="shared" si="0"/>
        <v>0</v>
      </c>
    </row>
    <row r="18" spans="2:8" x14ac:dyDescent="0.35">
      <c r="B18" s="16" t="s">
        <v>52</v>
      </c>
      <c r="C18" s="16" t="s">
        <v>55</v>
      </c>
      <c r="D18" s="16">
        <v>547</v>
      </c>
      <c r="E18" s="16">
        <v>31</v>
      </c>
      <c r="F18" s="16" t="s">
        <v>29</v>
      </c>
      <c r="G18" s="25"/>
      <c r="H18" s="23">
        <f t="shared" si="0"/>
        <v>0</v>
      </c>
    </row>
    <row r="19" spans="2:8" x14ac:dyDescent="0.35">
      <c r="B19" s="16" t="s">
        <v>54</v>
      </c>
      <c r="C19" s="16" t="s">
        <v>57</v>
      </c>
      <c r="D19" s="16">
        <v>1574</v>
      </c>
      <c r="E19" s="16">
        <v>105</v>
      </c>
      <c r="F19" s="16" t="s">
        <v>29</v>
      </c>
      <c r="G19" s="25"/>
      <c r="H19" s="23">
        <f t="shared" si="0"/>
        <v>0</v>
      </c>
    </row>
    <row r="20" spans="2:8" x14ac:dyDescent="0.35">
      <c r="B20" s="16" t="s">
        <v>56</v>
      </c>
      <c r="C20" s="16" t="s">
        <v>59</v>
      </c>
      <c r="D20" s="16">
        <v>921</v>
      </c>
      <c r="E20" s="16">
        <v>23</v>
      </c>
      <c r="F20" s="16" t="s">
        <v>29</v>
      </c>
      <c r="G20" s="25"/>
      <c r="H20" s="23">
        <f t="shared" si="0"/>
        <v>0</v>
      </c>
    </row>
    <row r="21" spans="2:8" x14ac:dyDescent="0.35">
      <c r="B21" s="16" t="s">
        <v>58</v>
      </c>
      <c r="C21" s="16" t="s">
        <v>61</v>
      </c>
      <c r="D21" s="16">
        <v>384</v>
      </c>
      <c r="E21" s="16">
        <v>18</v>
      </c>
      <c r="F21" s="16" t="s">
        <v>29</v>
      </c>
      <c r="G21" s="25"/>
      <c r="H21" s="23">
        <f t="shared" si="0"/>
        <v>0</v>
      </c>
    </row>
    <row r="22" spans="2:8" x14ac:dyDescent="0.35">
      <c r="B22" s="16" t="s">
        <v>60</v>
      </c>
      <c r="C22" s="16" t="s">
        <v>63</v>
      </c>
      <c r="D22" s="16">
        <v>326</v>
      </c>
      <c r="E22" s="16">
        <v>8</v>
      </c>
      <c r="F22" s="16" t="s">
        <v>29</v>
      </c>
      <c r="G22" s="25"/>
      <c r="H22" s="23">
        <f t="shared" si="0"/>
        <v>0</v>
      </c>
    </row>
    <row r="23" spans="2:8" x14ac:dyDescent="0.35">
      <c r="B23" s="16" t="s">
        <v>62</v>
      </c>
      <c r="C23" s="16" t="s">
        <v>65</v>
      </c>
      <c r="D23" s="16">
        <v>2080</v>
      </c>
      <c r="E23" s="16">
        <v>141</v>
      </c>
      <c r="F23" s="16" t="s">
        <v>29</v>
      </c>
      <c r="G23" s="25"/>
      <c r="H23" s="23">
        <f t="shared" si="0"/>
        <v>0</v>
      </c>
    </row>
    <row r="24" spans="2:8" x14ac:dyDescent="0.35">
      <c r="B24" s="16" t="s">
        <v>64</v>
      </c>
      <c r="C24" s="16" t="s">
        <v>67</v>
      </c>
      <c r="D24" s="16">
        <v>7</v>
      </c>
      <c r="E24" s="16">
        <v>1</v>
      </c>
      <c r="F24" s="16" t="s">
        <v>29</v>
      </c>
      <c r="G24" s="25"/>
      <c r="H24" s="23">
        <f t="shared" si="0"/>
        <v>0</v>
      </c>
    </row>
    <row r="25" spans="2:8" x14ac:dyDescent="0.35">
      <c r="B25" s="16" t="s">
        <v>66</v>
      </c>
      <c r="C25" s="16" t="s">
        <v>69</v>
      </c>
      <c r="D25" s="16">
        <v>2215</v>
      </c>
      <c r="E25" s="16">
        <v>78</v>
      </c>
      <c r="F25" s="16" t="s">
        <v>29</v>
      </c>
      <c r="G25" s="25"/>
      <c r="H25" s="23">
        <f t="shared" si="0"/>
        <v>0</v>
      </c>
    </row>
    <row r="26" spans="2:8" x14ac:dyDescent="0.35">
      <c r="B26" s="16" t="s">
        <v>68</v>
      </c>
      <c r="C26" s="16" t="s">
        <v>71</v>
      </c>
      <c r="D26" s="16">
        <v>735</v>
      </c>
      <c r="E26" s="16">
        <v>43</v>
      </c>
      <c r="F26" s="16" t="s">
        <v>29</v>
      </c>
      <c r="G26" s="25"/>
      <c r="H26" s="23">
        <f t="shared" si="0"/>
        <v>0</v>
      </c>
    </row>
    <row r="27" spans="2:8" x14ac:dyDescent="0.35">
      <c r="B27" s="16" t="s">
        <v>70</v>
      </c>
      <c r="C27" s="16" t="s">
        <v>73</v>
      </c>
      <c r="D27" s="16">
        <v>1652</v>
      </c>
      <c r="E27" s="16">
        <v>91</v>
      </c>
      <c r="F27" s="16" t="s">
        <v>29</v>
      </c>
      <c r="G27" s="25"/>
      <c r="H27" s="23">
        <f t="shared" si="0"/>
        <v>0</v>
      </c>
    </row>
    <row r="28" spans="2:8" x14ac:dyDescent="0.35">
      <c r="B28" s="16" t="s">
        <v>72</v>
      </c>
      <c r="C28" s="16" t="s">
        <v>75</v>
      </c>
      <c r="D28" s="16">
        <v>114</v>
      </c>
      <c r="E28" s="16">
        <v>4</v>
      </c>
      <c r="F28" s="16" t="s">
        <v>29</v>
      </c>
      <c r="G28" s="25"/>
      <c r="H28" s="23">
        <f t="shared" si="0"/>
        <v>0</v>
      </c>
    </row>
    <row r="29" spans="2:8" x14ac:dyDescent="0.35">
      <c r="B29" s="16" t="s">
        <v>74</v>
      </c>
      <c r="C29" s="16" t="s">
        <v>77</v>
      </c>
      <c r="D29" s="16">
        <v>369</v>
      </c>
      <c r="E29" s="16">
        <v>17</v>
      </c>
      <c r="F29" s="16" t="s">
        <v>29</v>
      </c>
      <c r="G29" s="25"/>
      <c r="H29" s="23">
        <f t="shared" si="0"/>
        <v>0</v>
      </c>
    </row>
    <row r="30" spans="2:8" x14ac:dyDescent="0.35">
      <c r="B30" s="16" t="s">
        <v>76</v>
      </c>
      <c r="C30" s="16" t="s">
        <v>79</v>
      </c>
      <c r="D30" s="16">
        <v>548</v>
      </c>
      <c r="E30" s="16">
        <v>12</v>
      </c>
      <c r="F30" s="16" t="s">
        <v>29</v>
      </c>
      <c r="G30" s="25"/>
      <c r="H30" s="23">
        <f t="shared" si="0"/>
        <v>0</v>
      </c>
    </row>
    <row r="31" spans="2:8" x14ac:dyDescent="0.35">
      <c r="B31" s="16" t="s">
        <v>78</v>
      </c>
      <c r="C31" s="16" t="s">
        <v>81</v>
      </c>
      <c r="D31" s="16">
        <v>1253</v>
      </c>
      <c r="E31" s="16">
        <v>267</v>
      </c>
      <c r="F31" s="16" t="s">
        <v>29</v>
      </c>
      <c r="G31" s="25"/>
      <c r="H31" s="23">
        <f t="shared" si="0"/>
        <v>0</v>
      </c>
    </row>
    <row r="32" spans="2:8" x14ac:dyDescent="0.35">
      <c r="B32" s="16" t="s">
        <v>80</v>
      </c>
      <c r="C32" s="16" t="s">
        <v>83</v>
      </c>
      <c r="D32" s="16">
        <v>359</v>
      </c>
      <c r="E32" s="16">
        <v>91</v>
      </c>
      <c r="F32" s="16" t="s">
        <v>29</v>
      </c>
      <c r="G32" s="25"/>
      <c r="H32" s="23">
        <f t="shared" si="0"/>
        <v>0</v>
      </c>
    </row>
    <row r="33" spans="2:8" s="8" customFormat="1" x14ac:dyDescent="0.35"/>
    <row r="34" spans="2:8" x14ac:dyDescent="0.35">
      <c r="B34" s="39">
        <v>2</v>
      </c>
      <c r="C34" s="30" t="s">
        <v>88</v>
      </c>
      <c r="D34" s="30"/>
      <c r="E34" s="30"/>
      <c r="F34" s="30"/>
      <c r="G34" s="10"/>
      <c r="H34" s="10"/>
    </row>
    <row r="35" spans="2:8" x14ac:dyDescent="0.35">
      <c r="B35" s="38" t="s">
        <v>89</v>
      </c>
      <c r="C35" s="38" t="s">
        <v>90</v>
      </c>
      <c r="D35" s="16"/>
      <c r="E35" s="27">
        <v>75</v>
      </c>
      <c r="F35" s="40" t="s">
        <v>91</v>
      </c>
      <c r="G35" s="25"/>
      <c r="H35" s="23">
        <f>E35*G35</f>
        <v>0</v>
      </c>
    </row>
    <row r="36" spans="2:8" x14ac:dyDescent="0.35">
      <c r="B36" s="38" t="s">
        <v>92</v>
      </c>
      <c r="C36" s="38" t="s">
        <v>93</v>
      </c>
      <c r="D36" s="16"/>
      <c r="E36" s="27">
        <v>10</v>
      </c>
      <c r="F36" s="40" t="s">
        <v>94</v>
      </c>
      <c r="G36" s="25"/>
      <c r="H36" s="23">
        <f t="shared" ref="H36:H39" si="1">E36*G36</f>
        <v>0</v>
      </c>
    </row>
    <row r="37" spans="2:8" x14ac:dyDescent="0.35">
      <c r="B37" s="38" t="s">
        <v>95</v>
      </c>
      <c r="C37" s="38" t="s">
        <v>96</v>
      </c>
      <c r="D37" s="16"/>
      <c r="E37" s="27">
        <v>5</v>
      </c>
      <c r="F37" s="40" t="s">
        <v>91</v>
      </c>
      <c r="G37" s="25"/>
      <c r="H37" s="23">
        <f t="shared" si="1"/>
        <v>0</v>
      </c>
    </row>
    <row r="38" spans="2:8" x14ac:dyDescent="0.35">
      <c r="B38" s="38" t="s">
        <v>97</v>
      </c>
      <c r="C38" s="38" t="s">
        <v>98</v>
      </c>
      <c r="D38" s="16"/>
      <c r="E38" s="27">
        <v>10</v>
      </c>
      <c r="F38" s="40" t="s">
        <v>91</v>
      </c>
      <c r="G38" s="25"/>
      <c r="H38" s="23">
        <f t="shared" si="1"/>
        <v>0</v>
      </c>
    </row>
    <row r="39" spans="2:8" x14ac:dyDescent="0.35">
      <c r="B39" s="38" t="s">
        <v>99</v>
      </c>
      <c r="C39" s="38" t="s">
        <v>100</v>
      </c>
      <c r="D39" s="16"/>
      <c r="E39" s="27">
        <v>30000</v>
      </c>
      <c r="F39" s="40" t="s">
        <v>101</v>
      </c>
      <c r="G39" s="41"/>
      <c r="H39" s="23">
        <f t="shared" si="1"/>
        <v>0</v>
      </c>
    </row>
    <row r="41" spans="2:8" x14ac:dyDescent="0.35">
      <c r="B41" s="22"/>
      <c r="C41" s="42" t="s">
        <v>102</v>
      </c>
      <c r="D41" s="31"/>
      <c r="E41" s="28"/>
      <c r="F41" s="10"/>
      <c r="G41" s="32"/>
      <c r="H41" s="24">
        <f>SUM(H5:H40)</f>
        <v>0</v>
      </c>
    </row>
  </sheetData>
  <mergeCells count="1">
    <mergeCell ref="F2:G2"/>
  </mergeCells>
  <dataValidations count="1">
    <dataValidation type="list" allowBlank="1" showInputMessage="1" showErrorMessage="1" sqref="G5:H5 G34:H34" xr:uid="{04B9641E-B88E-4A01-B6AE-60DE1B1C35FB}">
      <formula1>#REF!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552B49DC164943B8803027E48E55F8" ma:contentTypeVersion="3" ma:contentTypeDescription="Opprett et nytt dokument." ma:contentTypeScope="" ma:versionID="7431e4baa469a507dd8678e5e56e0848">
  <xsd:schema xmlns:xsd="http://www.w3.org/2001/XMLSchema" xmlns:xs="http://www.w3.org/2001/XMLSchema" xmlns:p="http://schemas.microsoft.com/office/2006/metadata/properties" xmlns:ns2="603838d3-d3ef-4d60-a2ef-18c7aefb0177" targetNamespace="http://schemas.microsoft.com/office/2006/metadata/properties" ma:root="true" ma:fieldsID="2ffc78d02d5fbc30f4b47cc56a295dce" ns2:_="">
    <xsd:import namespace="603838d3-d3ef-4d60-a2ef-18c7aefb01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838d3-d3ef-4d60-a2ef-18c7aefb01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ECAC20-B7B2-4C2B-A88B-97EAF1270B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3838d3-d3ef-4d60-a2ef-18c7aefb01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92D205-0B3F-485B-9103-C5B2101F190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3</vt:i4>
      </vt:variant>
    </vt:vector>
  </HeadingPairs>
  <TitlesOfParts>
    <vt:vector size="7" baseType="lpstr">
      <vt:lpstr>Forside</vt:lpstr>
      <vt:lpstr>Veiledning</vt:lpstr>
      <vt:lpstr>Delkontrakt Levanger</vt:lpstr>
      <vt:lpstr>Delkontrakt Namsos</vt:lpstr>
      <vt:lpstr>Forside!Utskriftsområde</vt:lpstr>
      <vt:lpstr>Veiledning!Utskriftsområde</vt:lpstr>
      <vt:lpstr>'Delkontrakt Levanger'!Utskriftstitler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Tatiana Wedvik</cp:lastModifiedBy>
  <cp:revision/>
  <dcterms:created xsi:type="dcterms:W3CDTF">2020-09-30T13:16:59Z</dcterms:created>
  <dcterms:modified xsi:type="dcterms:W3CDTF">2026-06-09T08:27:18Z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0x010100CB552B49DC164943B8803027E48E55F8</vt:lpwstr>
  </property>
  <property fmtid="{D5CDD505-2E9C-101B-9397-08002B2CF9AE}" pid="3" name="Order">
    <vt:r8>2881800</vt:r8>
  </property>
  <property fmtid="{D5CDD505-2E9C-101B-9397-08002B2CF9AE}" pid="4" name="MediaServiceImageTags">
    <vt:lpwstr/>
  </property>
</Properties>
</file>