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65727-2026/Shared Documents/General/Konkurransedokumenter/"/>
    </mc:Choice>
  </mc:AlternateContent>
  <xr:revisionPtr revIDLastSave="42" documentId="8_{582B3D79-999C-49C9-8450-8FDC647F1FB3}" xr6:coauthVersionLast="47" xr6:coauthVersionMax="47" xr10:uidLastSave="{8407AE59-3611-4A08-A0FF-96024B3D392D}"/>
  <bookViews>
    <workbookView xWindow="3870" yWindow="45" windowWidth="25950" windowHeight="20700" activeTab="1" xr2:uid="{00000000-000D-0000-FFFF-FFFF00000000}"/>
  </bookViews>
  <sheets>
    <sheet name="Instruks for utfylling" sheetId="4" r:id="rId1"/>
    <sheet name="Prisskjema" sheetId="3" r:id="rId2"/>
    <sheet name="Ved avtaleinngåelse" sheetId="10" r:id="rId3"/>
    <sheet name="Instruks for utfylling avtale" sheetId="9" r:id="rId4"/>
    <sheet name="Enhet" sheetId="8" r:id="rId5"/>
  </sheets>
  <definedNames>
    <definedName name="iso_koder">Tabell3[ISO 3166-1 alfa-2-kode]</definedName>
    <definedName name="liste_enhet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3" l="1"/>
  <c r="Q27" i="3" s="1"/>
  <c r="P28" i="3"/>
  <c r="Q28" i="3" s="1"/>
  <c r="P29" i="3"/>
  <c r="P30" i="3"/>
  <c r="P31" i="3"/>
  <c r="P32" i="3"/>
  <c r="P33" i="3"/>
  <c r="P34" i="3"/>
  <c r="P35" i="3"/>
  <c r="Q35" i="3" s="1"/>
  <c r="P36" i="3"/>
  <c r="P37" i="3"/>
  <c r="P38" i="3"/>
  <c r="P39" i="3"/>
  <c r="P40" i="3"/>
  <c r="Q40" i="3" s="1"/>
  <c r="P26" i="3"/>
  <c r="Q26" i="3" s="1"/>
  <c r="P9" i="3"/>
  <c r="Q9" i="3" s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Q22" i="3" s="1"/>
  <c r="P8" i="3"/>
  <c r="Q8" i="3" s="1"/>
  <c r="Q29" i="3"/>
  <c r="Q30" i="3"/>
  <c r="Q31" i="3"/>
  <c r="Q32" i="3"/>
  <c r="Q33" i="3"/>
  <c r="Q34" i="3"/>
  <c r="Q36" i="3"/>
  <c r="Q37" i="3"/>
  <c r="Q38" i="3"/>
  <c r="Q39" i="3"/>
  <c r="Q10" i="3"/>
  <c r="Q11" i="3"/>
  <c r="Q12" i="3"/>
  <c r="Q13" i="3"/>
  <c r="Q14" i="3"/>
  <c r="Q15" i="3"/>
  <c r="Q16" i="3"/>
  <c r="Q17" i="3"/>
  <c r="Q18" i="3"/>
  <c r="Q19" i="3"/>
  <c r="Q20" i="3"/>
  <c r="Q21" i="3"/>
  <c r="Q41" i="3" l="1"/>
  <c r="Q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Helene Grimelid</author>
    <author>Pham, Phuong Quyen</author>
  </authors>
  <commentList>
    <comment ref="D8" authorId="0" shapeId="0" xr:uid="{D917516B-149A-4F09-8AC1-2695A561A4BE}">
      <text>
        <r>
          <rPr>
            <b/>
            <sz val="9"/>
            <color indexed="81"/>
            <rFont val="Tahoma"/>
            <family val="2"/>
          </rPr>
          <t>Rådgiver fyller ut kolonne A - E før skjemaet sendes til leverandør.</t>
        </r>
      </text>
    </comment>
    <comment ref="D9" authorId="1" shapeId="0" xr:uid="{95D459D5-6BF9-41D9-97C3-4FBD41B503DB}">
      <text>
        <r>
          <rPr>
            <b/>
            <sz val="9"/>
            <color indexed="81"/>
            <rFont val="Tahoma"/>
            <family val="2"/>
          </rPr>
          <t>Artikkelnummer</t>
        </r>
        <r>
          <rPr>
            <sz val="9"/>
            <color indexed="81"/>
            <rFont val="Tahoma"/>
            <family val="2"/>
          </rPr>
          <t xml:space="preserve">
Tilbyders artikkelnummer (ikke produsentens). Skal kun forekomme én gang i prisfil.</t>
        </r>
      </text>
    </comment>
    <comment ref="E9" authorId="1" shapeId="0" xr:uid="{C8111520-0D23-4C8A-B417-C1BE61AC7B4D}">
      <text>
        <r>
          <rPr>
            <b/>
            <sz val="9"/>
            <color indexed="81"/>
            <rFont val="Tahoma"/>
            <family val="2"/>
          </rPr>
          <t>Artikkelnavn</t>
        </r>
        <r>
          <rPr>
            <sz val="9"/>
            <color indexed="81"/>
            <rFont val="Tahoma"/>
            <family val="2"/>
          </rPr>
          <t xml:space="preserve">
Tilbyders artikkelnavn. Maks 80 tegn. Viktig informasjon tidlig i navnet (f.eks. størrelse)</t>
        </r>
      </text>
    </comment>
    <comment ref="F9" authorId="1" shapeId="0" xr:uid="{77F9C4A0-A1E7-4A5A-8D85-15D80EABAC33}">
      <text>
        <r>
          <rPr>
            <b/>
            <sz val="9"/>
            <color indexed="81"/>
            <rFont val="Tahoma"/>
            <family val="2"/>
          </rPr>
          <t>Tilbudspris per primærenhet</t>
        </r>
        <r>
          <rPr>
            <sz val="9"/>
            <color indexed="81"/>
            <rFont val="Tahoma"/>
            <family val="2"/>
          </rPr>
          <t xml:space="preserve">
Maksimum 2 desimaler</t>
        </r>
      </text>
    </comment>
    <comment ref="G9" authorId="1" shapeId="0" xr:uid="{7F4D7492-374C-4AE8-A8AA-16C06CB02378}">
      <text>
        <r>
          <rPr>
            <b/>
            <sz val="9"/>
            <color indexed="81"/>
            <rFont val="Tahoma"/>
            <family val="2"/>
          </rPr>
          <t>Tilbudspris per salgsenhet</t>
        </r>
        <r>
          <rPr>
            <sz val="9"/>
            <color indexed="81"/>
            <rFont val="Tahoma"/>
            <family val="2"/>
          </rPr>
          <t xml:space="preserve">
Maksimum 2 desimaler</t>
        </r>
      </text>
    </comment>
    <comment ref="H9" authorId="1" shapeId="0" xr:uid="{9D30765E-98C8-4B1C-BB39-33058F0AFFC4}">
      <text>
        <r>
          <rPr>
            <b/>
            <sz val="9"/>
            <color indexed="81"/>
            <rFont val="Tahoma"/>
            <family val="2"/>
          </rPr>
          <t>Antall STK per primærenhet</t>
        </r>
        <r>
          <rPr>
            <sz val="9"/>
            <color indexed="81"/>
            <rFont val="Tahoma"/>
            <family val="2"/>
          </rPr>
          <t xml:space="preserve">
F.eks: En eske (Salgsenhet) inneholder 10 (sterile) forpakninger med 5 kompresser i hver. Antall STK per primærenhet = 5. </t>
        </r>
      </text>
    </comment>
    <comment ref="I9" authorId="1" shapeId="0" xr:uid="{41EE1014-FE98-431E-A7B1-60548DEA97C7}">
      <text>
        <r>
          <rPr>
            <b/>
            <sz val="9"/>
            <color indexed="81"/>
            <rFont val="Tahoma"/>
            <family val="2"/>
          </rPr>
          <t>Primærenhet</t>
        </r>
        <r>
          <rPr>
            <sz val="9"/>
            <color indexed="81"/>
            <rFont val="Tahoma"/>
            <family val="2"/>
          </rPr>
          <t xml:space="preserve">
Laveste mulige bruksenhet, vanligvis STK, PAR eller FRP.</t>
        </r>
      </text>
    </comment>
    <comment ref="K9" authorId="1" shapeId="0" xr:uid="{3882C0BA-CC51-4C89-A2E4-0F064DA2D5C9}">
      <text>
        <r>
          <rPr>
            <b/>
            <sz val="9"/>
            <color indexed="81"/>
            <rFont val="Tahoma"/>
            <family val="2"/>
          </rPr>
          <t xml:space="preserve">Salgsenhet
</t>
        </r>
        <r>
          <rPr>
            <sz val="9"/>
            <color indexed="81"/>
            <rFont val="Tahoma"/>
            <family val="2"/>
          </rPr>
          <t xml:space="preserve">Eksempel: STK, ESK, KRT
</t>
        </r>
      </text>
    </comment>
    <comment ref="M9" authorId="1" shapeId="0" xr:uid="{E8E1445E-48BF-44F3-A913-448324346FFD}">
      <text>
        <r>
          <rPr>
            <b/>
            <sz val="9"/>
            <color indexed="81"/>
            <rFont val="Tahoma"/>
            <family val="2"/>
          </rPr>
          <t>Forbrukerpakning (F-PAK)</t>
        </r>
        <r>
          <rPr>
            <sz val="9"/>
            <color indexed="81"/>
            <rFont val="Tahoma"/>
            <family val="2"/>
          </rPr>
          <t xml:space="preserve">
Tilpasset forbruksbehov på avdelingsnivå også kalt innerforpakning. En F-PAK inneholder én eller flere primærenheter.
Eksempel: ESK, FRP</t>
        </r>
      </text>
    </comment>
    <comment ref="O9" authorId="1" shapeId="0" xr:uid="{BC09D727-F09D-40A6-A2FA-90F56D3FB2D4}">
      <text>
        <r>
          <rPr>
            <b/>
            <sz val="9"/>
            <color indexed="81"/>
            <rFont val="Tahoma"/>
            <family val="2"/>
          </rPr>
          <t>Lagerpakning (L-PAK)</t>
        </r>
        <r>
          <rPr>
            <sz val="9"/>
            <color indexed="81"/>
            <rFont val="Tahoma"/>
            <family val="2"/>
          </rPr>
          <t xml:space="preserve">
Består av en eller flere F-PAK.
Eksempel: KRT</t>
        </r>
      </text>
    </comment>
    <comment ref="Q9" authorId="1" shapeId="0" xr:uid="{529F0634-5DB8-433B-8810-EE7ACB17A2DC}">
      <text>
        <r>
          <rPr>
            <b/>
            <sz val="9"/>
            <color indexed="81"/>
            <rFont val="Tahoma"/>
            <family val="2"/>
          </rPr>
          <t>Transportpakning (T-PAK)</t>
        </r>
        <r>
          <rPr>
            <sz val="9"/>
            <color indexed="81"/>
            <rFont val="Tahoma"/>
            <family val="2"/>
          </rPr>
          <t xml:space="preserve">
Består av en eller flere L-PAK.
Eksempel: PLL</t>
        </r>
      </text>
    </comment>
    <comment ref="R9" authorId="1" shapeId="0" xr:uid="{E389673C-8C24-4D75-B6E9-67492662F89D}">
      <text>
        <r>
          <rPr>
            <b/>
            <sz val="9"/>
            <color indexed="81"/>
            <rFont val="Tahoma"/>
            <family val="2"/>
          </rPr>
          <t>UNSPSC</t>
        </r>
        <r>
          <rPr>
            <sz val="9"/>
            <color indexed="81"/>
            <rFont val="Tahoma"/>
            <family val="2"/>
          </rPr>
          <t xml:space="preserve">
= United Nations Standard Product and Services Code
8-sifret tallkode. Se www.unspsc.no.</t>
        </r>
      </text>
    </comment>
    <comment ref="S9" authorId="1" shapeId="0" xr:uid="{F1451C9E-0BC1-4D0A-A1CC-1DD9E19D56A7}">
      <text>
        <r>
          <rPr>
            <b/>
            <sz val="9"/>
            <color indexed="81"/>
            <rFont val="Tahoma"/>
            <charset val="1"/>
          </rPr>
          <t>Gyldig fra</t>
        </r>
        <r>
          <rPr>
            <sz val="9"/>
            <color indexed="81"/>
            <rFont val="Tahoma"/>
            <charset val="1"/>
          </rPr>
          <t xml:space="preserve">
Dato</t>
        </r>
      </text>
    </comment>
    <comment ref="T9" authorId="1" shapeId="0" xr:uid="{0E9425EF-CDCA-49A6-A3DB-9F4CA2189D74}">
      <text>
        <r>
          <rPr>
            <b/>
            <sz val="9"/>
            <color indexed="81"/>
            <rFont val="Tahoma"/>
            <family val="2"/>
          </rPr>
          <t>Avtalt leveringstid</t>
        </r>
        <r>
          <rPr>
            <sz val="9"/>
            <color indexed="81"/>
            <rFont val="Tahoma"/>
            <family val="2"/>
          </rPr>
          <t xml:space="preserve">
i dager</t>
        </r>
      </text>
    </comment>
  </commentList>
</comments>
</file>

<file path=xl/sharedStrings.xml><?xml version="1.0" encoding="utf-8"?>
<sst xmlns="http://schemas.openxmlformats.org/spreadsheetml/2006/main" count="874" uniqueCount="740">
  <si>
    <t>Instruks for utfylling av fane for Prisskjema</t>
  </si>
  <si>
    <t>Informasjon om prisskjema:</t>
  </si>
  <si>
    <r>
      <rPr>
        <b/>
        <sz val="11"/>
        <color theme="1"/>
        <rFont val="Calibri"/>
        <family val="2"/>
        <scheme val="minor"/>
      </rPr>
      <t>Arkfane "Prisskjem</t>
    </r>
    <r>
      <rPr>
        <b/>
        <sz val="11"/>
        <rFont val="Calibri"/>
        <family val="2"/>
        <scheme val="minor"/>
      </rPr>
      <t>a":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Oppgitt volum er basert på historikk, eller estimert volum. Oppgitt volumtall innebærer ingen forpliktelse til bestilling for oppdragsgiver.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</si>
  <si>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Arkfane "ved avtaleinngåelse":</t>
    </r>
    <r>
      <rPr>
        <sz val="11"/>
        <color theme="1"/>
        <rFont val="Calibri"/>
        <family val="2"/>
        <scheme val="minor"/>
      </rPr>
      <t xml:space="preserve"> Denne arkfanen skal fylles ut av valgt(e) Leverandør(er) ved avtaleinngåelse. Skjemaet benyttes til å klargjøre implementering av avtale i Kundens systemer. Valgt(e) Leverandør(er) er forpliktet til å ferdigstille denne arkfanen før avtalen signeres av partene. Det er ikke anledning til å endre priser, salgsenhet ol.</t>
    </r>
  </si>
  <si>
    <t>Veiledning for utfylling av arkfane "Prisskjema"</t>
  </si>
  <si>
    <t>Hva tilbyder skal gjøre</t>
  </si>
  <si>
    <r>
      <t xml:space="preserve">Det skal tilbys priser i henhold til oppdragsgivers beskrivelse av </t>
    </r>
    <r>
      <rPr>
        <sz val="11"/>
        <color rgb="FF0000FF"/>
        <rFont val="Calibri"/>
        <family val="2"/>
        <scheme val="minor"/>
      </rPr>
      <t>forbruksmateriell og produkter</t>
    </r>
    <r>
      <rPr>
        <sz val="11"/>
        <color theme="1"/>
        <rFont val="Calibri"/>
        <family val="2"/>
        <scheme val="minor"/>
      </rPr>
      <t xml:space="preserve"> på alle varelinjer i prisskjema.  
Tilbudt pris på </t>
    </r>
    <r>
      <rPr>
        <sz val="11"/>
        <color rgb="FF0000FF"/>
        <rFont val="Calibri"/>
        <family val="2"/>
        <scheme val="minor"/>
      </rPr>
      <t>forbruksmateriell og produkter</t>
    </r>
    <r>
      <rPr>
        <sz val="11"/>
        <color theme="1"/>
        <rFont val="Calibri"/>
        <family val="2"/>
        <scheme val="minor"/>
      </rPr>
      <t xml:space="preserve"> skal angis </t>
    </r>
    <r>
      <rPr>
        <sz val="11"/>
        <color rgb="FF0000FF"/>
        <rFont val="Calibri"/>
        <family val="2"/>
        <scheme val="minor"/>
      </rPr>
      <t>som netto innkjøpspris (NOK eksl. mva).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Alle hvite felt i prisskjemaet skal fylles ut. Ikke utfylte felt vil kunne medføre avvisning av tilbudet, jf. </t>
    </r>
    <r>
      <rPr>
        <b/>
        <sz val="11"/>
        <color rgb="FF0000FF"/>
        <rFont val="Calibri"/>
        <family val="2"/>
        <scheme val="minor"/>
      </rPr>
      <t>Anskaffelsesforskriften § 24-8 (§ 9-6 dersom del II)</t>
    </r>
    <r>
      <rPr>
        <b/>
        <sz val="11"/>
        <rFont val="Calibri"/>
        <family val="2"/>
        <scheme val="minor"/>
      </rPr>
      <t xml:space="preserve">. Felt som er fargelagt skal ikke fylles ut eller endres. Disse inneholder enten faste verdier, eller faste formler som beregner verdiene. </t>
    </r>
  </si>
  <si>
    <t>Kolonne i prisskjema</t>
  </si>
  <si>
    <t>Hva skal tilbyder gjøre</t>
  </si>
  <si>
    <t>Kommentar fra oppdragsgiver</t>
  </si>
  <si>
    <t>Referanse</t>
  </si>
  <si>
    <t>Observer</t>
  </si>
  <si>
    <t>Angir linjenummer i prisutfyllingsskjema</t>
  </si>
  <si>
    <t>Type/produkt/artikkel</t>
  </si>
  <si>
    <t>Oppdragsgivers varegrupper</t>
  </si>
  <si>
    <t>Produktbeskrivelse</t>
  </si>
  <si>
    <t>Oppdragsgivers produktbeskrivelse</t>
  </si>
  <si>
    <t>Varerprøver til påsyn</t>
  </si>
  <si>
    <t>Sett inn tekst her</t>
  </si>
  <si>
    <t>Leverandørens artikkelnummer</t>
  </si>
  <si>
    <t>Angi tilbyders artikkelnummer for tilbudt produkt</t>
  </si>
  <si>
    <t>Produsentnavn</t>
  </si>
  <si>
    <t>Angi tilbyders merke for tilbudt produkt</t>
  </si>
  <si>
    <t>Produksjonsland</t>
  </si>
  <si>
    <t>Angi hvor produkt er produsert eller ferdigstilt, det finnes en liste med koder i arkfane Enhet</t>
  </si>
  <si>
    <t>Landet der produktet er produsert, satt sammen og pakket til ferdig salgsvare. 
IKKE landet produsenten har hovedkontor.</t>
  </si>
  <si>
    <t>Leverandørens navn på produkt/artikkel</t>
  </si>
  <si>
    <t>Angi tilbyders benevnelse for tilbudt produkt</t>
  </si>
  <si>
    <t>UNSPSC</t>
  </si>
  <si>
    <t>Angi tilbyders UNSPSC for tilbudt produkt</t>
  </si>
  <si>
    <t>Antatt forbruk per år</t>
  </si>
  <si>
    <t xml:space="preserve">Oppdragsgivers antatte volum er basert på leverandørstatistikk, estimat eller tilfeldig valgt antall for å kunne foreta en prismessig kalkyle over forbruk. Enhet er angitt som stykk, meter eller kartong. STK, M eller KRT osv. </t>
  </si>
  <si>
    <t>Enhet</t>
  </si>
  <si>
    <t>Enhet oppdragsgivers antatte volum er angitt i.</t>
  </si>
  <si>
    <t>Minste salgsenhet</t>
  </si>
  <si>
    <t>Angi tilbyders salgenhet (salgsforpakning)</t>
  </si>
  <si>
    <t>Antall enheter per salgsenhet</t>
  </si>
  <si>
    <t>Angi tilbyders antall enheter per salgsenhet. Minste forpakning produktet vil leveres i (minste enhet)</t>
  </si>
  <si>
    <t>Pris per salgsenhet</t>
  </si>
  <si>
    <t>Angi tilbyders tilbudspris per prisenhet</t>
  </si>
  <si>
    <t>Listepris/veiledende enhetspris</t>
  </si>
  <si>
    <t>Angi tilbyders listepris/veiledende enhetspris</t>
  </si>
  <si>
    <t>Pris per enhet</t>
  </si>
  <si>
    <t>Pris per enhet er basert på tilbyders opplysninger om salgsenhet.
 (Pris per salgsenhet / antall enheter per salgsenhet = pris per enhet)</t>
  </si>
  <si>
    <t>SUM Totalpris</t>
  </si>
  <si>
    <t>Angir årlig totalpris per artikkel. 
(Antatt forbruk per år * pris per enhet = SUM Totalpris)</t>
  </si>
  <si>
    <t>Tilbyders kommentar</t>
  </si>
  <si>
    <t>Angi evt. kommentar</t>
  </si>
  <si>
    <t>Eventuelle kommentarer fra tilbyder vedrørende tilbudt produkt</t>
  </si>
  <si>
    <r>
      <rPr>
        <b/>
        <sz val="18"/>
        <rFont val="Calibri"/>
        <family val="2"/>
        <scheme val="minor"/>
      </rPr>
      <t>Bilag 1 - Prisskjema</t>
    </r>
    <r>
      <rPr>
        <b/>
        <sz val="18"/>
        <color rgb="FF0000FF"/>
        <rFont val="Calibri"/>
        <family val="2"/>
        <scheme val="minor"/>
      </rPr>
      <t xml:space="preserve"> forbruksmateriell og produkter</t>
    </r>
  </si>
  <si>
    <r>
      <t xml:space="preserve">Tilbyders navn </t>
    </r>
    <r>
      <rPr>
        <b/>
        <sz val="11"/>
        <color theme="1"/>
        <rFont val="Calibri"/>
        <family val="2"/>
      </rPr>
      <t>→</t>
    </r>
  </si>
  <si>
    <t>Type/ produkt/ artikkel</t>
  </si>
  <si>
    <t xml:space="preserve">Produktbeskrivelse </t>
  </si>
  <si>
    <t>Vareprøver til påsyn</t>
  </si>
  <si>
    <t xml:space="preserve">Leverandørens artikkelnr. </t>
  </si>
  <si>
    <t>Produksjonsland (bruk internasjonale landskoder / ISO-std, f.eks. NO for Norge)</t>
  </si>
  <si>
    <t>Leverandørens navn på artikkel/produkt</t>
  </si>
  <si>
    <t>Minste 
salgsenhet</t>
  </si>
  <si>
    <t>Antall enheter
 per salgsenheter</t>
  </si>
  <si>
    <t xml:space="preserve">SUM Totalpris (Evalueringspris - årlig sum)
</t>
  </si>
  <si>
    <t>1.1</t>
  </si>
  <si>
    <t>STK</t>
  </si>
  <si>
    <t>1.2</t>
  </si>
  <si>
    <t>Totalsum Delkontrakt 1 per år</t>
  </si>
  <si>
    <t>Totalsum Delkontrakt  X per år</t>
  </si>
  <si>
    <t>Denne arkfanen skal fylles ut av valgt(e) Leverandør(er) ved avtaleinngåelse.
Skjemaet benyttes til å klargjøre implementering av avtale i Kundens systemer. 
Valgt(e) Leverandør(er) er forpliktet til å ferdigstille denne arkfanen før avtalen signeres av partene.
Det er ikke anledning til å endre priser, salgsenhet ol.</t>
  </si>
  <si>
    <t>&lt; Bilag 1 - Prisskjema Sak.nr. XXXX/XX Navn på anskaffelsen &gt;</t>
  </si>
  <si>
    <t>&lt;Valgt leverandørs navn&gt;</t>
  </si>
  <si>
    <t>Oppdragsgivers delleveranser og varelinjer</t>
  </si>
  <si>
    <t>Leverandørens artikkelnummer og navn på produktet</t>
  </si>
  <si>
    <t>Alle  priser skal oppgis i norske kroner (NOK)</t>
  </si>
  <si>
    <t>Informasjon for lager og bestillingssystem</t>
  </si>
  <si>
    <t>Gruppe-nr.</t>
  </si>
  <si>
    <t>Oppdragsgivers beskrivelse/betegnelse</t>
  </si>
  <si>
    <t>Estimert årsvolum i STK</t>
  </si>
  <si>
    <t>Artikkelnummer</t>
  </si>
  <si>
    <t>Artikkelnavn</t>
  </si>
  <si>
    <t>Tilbudspris primærenhet</t>
  </si>
  <si>
    <t xml:space="preserve">Tilbudspris salgsenhet </t>
  </si>
  <si>
    <t>Antall STK per primærenhet</t>
  </si>
  <si>
    <t>Primærenhet</t>
  </si>
  <si>
    <t>Antall primærenhet per salgsenhet</t>
  </si>
  <si>
    <t>Salgsenhet</t>
  </si>
  <si>
    <t>Antall primærenhet per F-PAK</t>
  </si>
  <si>
    <t>F-PAK</t>
  </si>
  <si>
    <t>Antall F-PAK per L-PAK</t>
  </si>
  <si>
    <t>L-PAK</t>
  </si>
  <si>
    <t>Antall L-PAK per T-PAK</t>
  </si>
  <si>
    <t>T-PAK</t>
  </si>
  <si>
    <t>Gyldig fra</t>
  </si>
  <si>
    <t>Avtalt leveringstid</t>
  </si>
  <si>
    <t>Kommentar</t>
  </si>
  <si>
    <t>x.A</t>
  </si>
  <si>
    <t>Betegnelse på produkt A</t>
  </si>
  <si>
    <t>Produkt A, 10 store sterile kompresser, enkeltpakket</t>
  </si>
  <si>
    <t>KRT</t>
  </si>
  <si>
    <t>ESK</t>
  </si>
  <si>
    <t>PLL</t>
  </si>
  <si>
    <t>x.B</t>
  </si>
  <si>
    <t>Betegnelse på produkt B</t>
  </si>
  <si>
    <t>Produkt B, 20 forpakninger med 5 små sterile kompresser i hver</t>
  </si>
  <si>
    <t>FRP</t>
  </si>
  <si>
    <t>x.C</t>
  </si>
  <si>
    <t>Betegnelse på produkt C</t>
  </si>
  <si>
    <t>567 S</t>
  </si>
  <si>
    <t>Produkt C, 5 forpakninger med 5 sterile spesialkompresser i hver asfasdfasdfsdff</t>
  </si>
  <si>
    <t>Instruks for utfylling av fane "ved avtaleinngåelse"</t>
  </si>
  <si>
    <t>1. Definisjoner</t>
  </si>
  <si>
    <t>Begrep</t>
  </si>
  <si>
    <t>Forklaring</t>
  </si>
  <si>
    <t>Oppdragsgiver og Kunde</t>
  </si>
  <si>
    <t>Begrepet Oppdragsgiver brukes ved beskrivelse av forhold som primært gjelder perioden fram til avtalesignering.
Begrepet Kunde brukes ved beskrivelse av forhold som primært gjelder perioden etter at avtale er signert.</t>
  </si>
  <si>
    <t>Tilbyder og Leverandør</t>
  </si>
  <si>
    <t>Begrepet Tilbyder brukes ved beskrivelse av forhold som primært gjelder perioden fram til avtalesignering.
Begrepet Leverandør brukes ved beskrivelse av forhold som primært gjelder perioden etter at avtale er signert.</t>
  </si>
  <si>
    <r>
      <rPr>
        <sz val="10"/>
        <rFont val="Calibri"/>
        <family val="2"/>
        <scheme val="minor"/>
      </rPr>
      <t xml:space="preserve">Benyttes i bestilllingssystemet.
Primærenhet er den minste forpakningen produktet leveres i. STK er den vanligste primærenheten. 
Eksempel på primærenhet: 
Dersom en eske (F-PAK)  inneholder kun 1 enhet, er primærenhet lik STK. 
Dersom en eske inneholder 5 enkeltpakkede sterile  kompresser er primærenhet også lik STK. 
Dersom en eske inneholder 10 forpakninger med 5 sterile kompresser i hver, er primærenhet lik </t>
    </r>
    <r>
      <rPr>
        <b/>
        <sz val="10"/>
        <rFont val="Calibri"/>
        <family val="2"/>
        <scheme val="minor"/>
      </rPr>
      <t>FRP.</t>
    </r>
  </si>
  <si>
    <r>
      <t xml:space="preserve">Forbrukerpakning.
</t>
    </r>
    <r>
      <rPr>
        <sz val="10"/>
        <rFont val="Calibri"/>
        <family val="2"/>
        <scheme val="minor"/>
      </rPr>
      <t>Forbrukerpakning kalles også ofte innerforpakning. 
ESK/FRP er et typisk eksempel på en forbrukerpakning (F-PAK). En F-PAK inneholder én eller flere primærenhet.</t>
    </r>
  </si>
  <si>
    <r>
      <t>Lagerpakning.</t>
    </r>
    <r>
      <rPr>
        <sz val="10"/>
        <rFont val="Calibri"/>
        <family val="2"/>
        <scheme val="minor"/>
      </rPr>
      <t xml:space="preserve"> 
Kartong er et typisk eksempel på en lagerpakning. En L-PAK består av en eller flere F-PAK.</t>
    </r>
  </si>
  <si>
    <r>
      <t>Transportpakning.</t>
    </r>
    <r>
      <rPr>
        <sz val="10"/>
        <rFont val="Calibri"/>
        <family val="2"/>
        <scheme val="minor"/>
      </rPr>
      <t xml:space="preserve"> 
Pall er et typisk eksempel på en transportpakning. En T-PAK består av en eller flere L-PAK.</t>
    </r>
  </si>
  <si>
    <t>United Nations Standard Product and Services Code. 8-sifret tallkode. Se www.unspsc.no for mer informasjon.</t>
  </si>
  <si>
    <t>2. Rettledning for utfylling, pr kolonne/felt</t>
  </si>
  <si>
    <t>Kolonnenavn</t>
  </si>
  <si>
    <t>Format</t>
  </si>
  <si>
    <t>Kommentarer og rettledning</t>
  </si>
  <si>
    <t>Alfanumerisk</t>
  </si>
  <si>
    <t>Tilbyders artikkel-/vare-/produktnr. Kan bestå av både bokstaver og tall. Det er forhandlers artikkelnummer som skal oppgis, ikke produsentens .</t>
  </si>
  <si>
    <t>Tilbyders artikkel-/vare-/produktnavn</t>
  </si>
  <si>
    <t>Desimal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</si>
  <si>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pr primærenhet: Tilbudspris salgsenhet dividert på antall primærenhet per salgenhet. </t>
    </r>
  </si>
  <si>
    <t>Tilbudspris salgsenhet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</si>
  <si>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for salgsenhet i NOK, eks. MVA, men inkl. evt. andre  avgifter. Salgsenheten kan f. eks være lik primærenhet, F-PAK eller L-PAK.</t>
    </r>
  </si>
  <si>
    <t>Heltall</t>
  </si>
  <si>
    <t xml:space="preserve">Angi antall STK per primærenhet. F.eks: En eske (Salgsenhet) inneholder 10 (sterile) forpakninger med 5 kompresser i hver. Antall STK per primærenhet  = 5. </t>
  </si>
  <si>
    <t>Tekst</t>
  </si>
  <si>
    <t>Angi enhet for minste forpakning/forbruksenhet. Kun enheter oppgitt i tabell "Primærenhet" i arkfane "Enhet" kan benyttes. Dette er de samme enhetene som tillates i varekatalogen på den offentlige markedsplassen. Leverandør kan velge om man ønsker å bruke norske eller engelske forkortelser. Typisk eksempel på primærenhet kan være STK, FRP,  PAR.</t>
  </si>
  <si>
    <t>Angi antall primærenhet som inngår i en F-PAK. Dersom både primærenhet og F-PAK er STK (noe som ofte kan være tilfelle), så skal tallverdien 1 stå i dette feltet.</t>
  </si>
  <si>
    <t>Angi enhet for forbrukspakning. Kun enheter oppgitt i arkfane "Enhet" kan benyttes. Dette er de samme enhetene som tillates i varekatalogen på den offentlige markedsplassen. Leverandør kan velge om man ønsker å bruke norske eller engelske forkortelser. Typisk eksempel på F-PAK kan være STK, ESK.</t>
  </si>
  <si>
    <t>Angi antall F-PAK som inngår i en L-PAK. Dersom feltet L-PAK står tomt, så skal også dette feltet stå tomt.</t>
  </si>
  <si>
    <t>Angi enhet for lagerpakning, dersom aktuelt. Dersom det er en artikkel som ikke er aktuelt å sende/pakke i denne pakningsstørrelsen, skal dette feltet stå tomt. Kun enheter oppgitt i arkfane "Enhet" kan benyttes. Dette er de samme enhetene som tillates i varekatalogen på den offentlige markedsplassen. Leverandør kan velge om man ønsker å bruke norske eller engelske forkortelser. Typisk eksempel på L-PAK er KRT.</t>
  </si>
  <si>
    <t>Angi enhet for transportpakning, dersom aktuelt. Dersom det er en artikkel som ikke er aktuelt å sende/pakke i denne pakningsstørrelsen, skal dette feltet stå tomt. Kun enheter oppgitt i arkfane "Enhet" kan benyttes. Dette er de samme enhetene som tillates i varekatalogen på den offentlige markedsplassen. Leverandør kan velge om man ønsker å bruke norske eller engelske forkortelser. Typisk eksempel på T-PAK er PLL.</t>
  </si>
  <si>
    <t>Angi antall L-PAK som inngår i en T-PAK. Dersom feltet T-PAK står tomt, så skal også dette feltet stå tomt.</t>
  </si>
  <si>
    <t>For artikler på varekatalog over den offentlige markedsplassen ehandel.no er UNSPSC et obligatorisk krav. Se www.unspsc.no for gyldige koder (8-sifret kode).</t>
  </si>
  <si>
    <t>Anbefalte enhetsbenevninger Primærenhet</t>
  </si>
  <si>
    <t>Norsk enhet</t>
  </si>
  <si>
    <t>Norsk beskrivelse</t>
  </si>
  <si>
    <t>Engelsk enhet</t>
  </si>
  <si>
    <t>Engelsk beskrivelse</t>
  </si>
  <si>
    <t>Stykk</t>
  </si>
  <si>
    <t>EA</t>
  </si>
  <si>
    <t>Each</t>
  </si>
  <si>
    <t>Forpakning</t>
  </si>
  <si>
    <t>PK</t>
  </si>
  <si>
    <t>Package</t>
  </si>
  <si>
    <t>FL</t>
  </si>
  <si>
    <t>Flaske</t>
  </si>
  <si>
    <t>BO</t>
  </si>
  <si>
    <t>Bottle</t>
  </si>
  <si>
    <t>POS</t>
  </si>
  <si>
    <t>Pose</t>
  </si>
  <si>
    <t>BG</t>
  </si>
  <si>
    <t>Bag</t>
  </si>
  <si>
    <t>GL</t>
  </si>
  <si>
    <t>Glass</t>
  </si>
  <si>
    <t>JR</t>
  </si>
  <si>
    <t>Jar</t>
  </si>
  <si>
    <t>PAR</t>
  </si>
  <si>
    <t>Par</t>
  </si>
  <si>
    <t>PR</t>
  </si>
  <si>
    <t>Pair</t>
  </si>
  <si>
    <t>RLL</t>
  </si>
  <si>
    <t>Rull</t>
  </si>
  <si>
    <t>RO</t>
  </si>
  <si>
    <t>Roll</t>
  </si>
  <si>
    <t>SET</t>
  </si>
  <si>
    <t>Sett</t>
  </si>
  <si>
    <t>Set</t>
  </si>
  <si>
    <t>ARK</t>
  </si>
  <si>
    <t>Ark</t>
  </si>
  <si>
    <t>ST</t>
  </si>
  <si>
    <t>Sheet</t>
  </si>
  <si>
    <t>TUB</t>
  </si>
  <si>
    <t>Tube</t>
  </si>
  <si>
    <t>TU</t>
  </si>
  <si>
    <t>KAN</t>
  </si>
  <si>
    <t>Kanne</t>
  </si>
  <si>
    <t>CA</t>
  </si>
  <si>
    <t>Can</t>
  </si>
  <si>
    <t>DNK</t>
  </si>
  <si>
    <t>Dunk</t>
  </si>
  <si>
    <t>DR</t>
  </si>
  <si>
    <t>Drum</t>
  </si>
  <si>
    <t>FAT</t>
  </si>
  <si>
    <t>Fat</t>
  </si>
  <si>
    <t>BLL</t>
  </si>
  <si>
    <t>Barrel</t>
  </si>
  <si>
    <t>KAP</t>
  </si>
  <si>
    <t>Kapsel</t>
  </si>
  <si>
    <t>AV</t>
  </si>
  <si>
    <t>Capsule</t>
  </si>
  <si>
    <t>Anbefalte enhetsbenevninger Salgsenhet + lager</t>
  </si>
  <si>
    <t>Eske</t>
  </si>
  <si>
    <t>BX</t>
  </si>
  <si>
    <t>Box</t>
  </si>
  <si>
    <t>Kartong</t>
  </si>
  <si>
    <t>CT</t>
  </si>
  <si>
    <t>Carton</t>
  </si>
  <si>
    <t>BRT</t>
  </si>
  <si>
    <t>Brett</t>
  </si>
  <si>
    <t>BD</t>
  </si>
  <si>
    <t>Board</t>
  </si>
  <si>
    <t>BNT</t>
  </si>
  <si>
    <t>Bunt</t>
  </si>
  <si>
    <t>BE</t>
  </si>
  <si>
    <t>Bundle</t>
  </si>
  <si>
    <t>KAS</t>
  </si>
  <si>
    <t>Kasse</t>
  </si>
  <si>
    <t>CS</t>
  </si>
  <si>
    <t>Case</t>
  </si>
  <si>
    <t>SKK</t>
  </si>
  <si>
    <t>Sekk</t>
  </si>
  <si>
    <t>SA</t>
  </si>
  <si>
    <t>Sack</t>
  </si>
  <si>
    <t>Pall</t>
  </si>
  <si>
    <t>PF</t>
  </si>
  <si>
    <t>Pallet</t>
  </si>
  <si>
    <t>ISO 3166-1 alfa-2-kode</t>
  </si>
  <si>
    <t>Land</t>
  </si>
  <si>
    <t>AD</t>
  </si>
  <si>
    <t>Andorra</t>
  </si>
  <si>
    <t>AE</t>
  </si>
  <si>
    <t>De forente arabiske emirater</t>
  </si>
  <si>
    <t>AF</t>
  </si>
  <si>
    <t>Afghanistan</t>
  </si>
  <si>
    <t>AG</t>
  </si>
  <si>
    <t>Antigua og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</si>
  <si>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</si>
  <si>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</si>
  <si>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</si>
  <si>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</si>
  <si>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</si>
  <si>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</si>
  <si>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</si>
  <si>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</si>
  <si>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</si>
  <si>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Antarktis</t>
  </si>
  <si>
    <t>AR</t>
  </si>
  <si>
    <t>Argentina</t>
  </si>
  <si>
    <t>AS</t>
  </si>
  <si>
    <t>Amerikansk Samoa</t>
  </si>
  <si>
    <t>AT</t>
  </si>
  <si>
    <t>Østerrike</t>
  </si>
  <si>
    <t>AU</t>
  </si>
  <si>
    <t>Australia</t>
  </si>
  <si>
    <t>AW</t>
  </si>
  <si>
    <t>Aruba</t>
  </si>
  <si>
    <t>AX</t>
  </si>
  <si>
    <t>Åland</t>
  </si>
  <si>
    <t>AZ</t>
  </si>
  <si>
    <t>Aserbajdsjan</t>
  </si>
  <si>
    <t>BA</t>
  </si>
  <si>
    <t>Bosnia-Hercegovina</t>
  </si>
  <si>
    <t>BB</t>
  </si>
  <si>
    <t>Barbados</t>
  </si>
  <si>
    <t>Bangladesh</t>
  </si>
  <si>
    <t>Belgia</t>
  </si>
  <si>
    <t>BF</t>
  </si>
  <si>
    <t>Burkina Faso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</si>
  <si>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</si>
  <si>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</si>
  <si>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</si>
  <si>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</si>
  <si>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</si>
  <si>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</si>
  <si>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</si>
  <si>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</si>
  <si>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Saint-Barthélemy</t>
  </si>
  <si>
    <t>BM</t>
  </si>
  <si>
    <t>Bermuda</t>
  </si>
  <si>
    <t>BN</t>
  </si>
  <si>
    <t>Brunei</t>
  </si>
  <si>
    <t>Bolivia</t>
  </si>
  <si>
    <t>BQ</t>
  </si>
  <si>
    <t>Bonaire, Sint Eustatius og Saba</t>
  </si>
  <si>
    <t>BR</t>
  </si>
  <si>
    <t>Brasil</t>
  </si>
  <si>
    <t>BS</t>
  </si>
  <si>
    <t>Bahamas</t>
  </si>
  <si>
    <t>BT</t>
  </si>
  <si>
    <t>Bhutan</t>
  </si>
  <si>
    <t>BV</t>
  </si>
  <si>
    <t>Bouvetøya</t>
  </si>
  <si>
    <t>BW</t>
  </si>
  <si>
    <t>Botswana</t>
  </si>
  <si>
    <t>BY</t>
  </si>
  <si>
    <t>Belarus</t>
  </si>
  <si>
    <t>BZ</t>
  </si>
  <si>
    <t>Belize</t>
  </si>
  <si>
    <t>Canada</t>
  </si>
  <si>
    <t>CC</t>
  </si>
  <si>
    <t>Kokosøyene</t>
  </si>
  <si>
    <t>CD</t>
  </si>
  <si>
    <t>Den demokratiske republikken Kongo</t>
  </si>
  <si>
    <t>CF</t>
  </si>
  <si>
    <t>Den sentralafrikanske republikk</t>
  </si>
  <si>
    <t>CG</t>
  </si>
  <si>
    <t>Republikken Kongo</t>
  </si>
  <si>
    <t>CH</t>
  </si>
  <si>
    <t>Sveits</t>
  </si>
  <si>
    <t>CI</t>
  </si>
  <si>
    <t>Elfenbenskysten</t>
  </si>
  <si>
    <t>CK</t>
  </si>
  <si>
    <t>Cookøyene</t>
  </si>
  <si>
    <t>CL</t>
  </si>
  <si>
    <t>Chile</t>
  </si>
  <si>
    <t>CM</t>
  </si>
  <si>
    <t>Kamerun</t>
  </si>
  <si>
    <t>CN</t>
  </si>
  <si>
    <t>Kina</t>
  </si>
  <si>
    <t>CO</t>
  </si>
  <si>
    <t>Colombia</t>
  </si>
  <si>
    <t>CR</t>
  </si>
  <si>
    <t>Costa Rica</t>
  </si>
  <si>
    <t>CU</t>
  </si>
  <si>
    <t>Cuba</t>
  </si>
  <si>
    <t>CV</t>
  </si>
  <si>
    <t>Kapp Verde</t>
  </si>
  <si>
    <t>CW</t>
  </si>
  <si>
    <t>Curaçao</t>
  </si>
  <si>
    <t>CX</t>
  </si>
  <si>
    <t>Christmasøya</t>
  </si>
  <si>
    <t>CY</t>
  </si>
  <si>
    <t>Kypros</t>
  </si>
  <si>
    <t>CZ</t>
  </si>
  <si>
    <t>Tsjekkia</t>
  </si>
  <si>
    <t>DE</t>
  </si>
  <si>
    <t>Tyskland</t>
  </si>
  <si>
    <t>DJ</t>
  </si>
  <si>
    <t>Djibouti</t>
  </si>
  <si>
    <t>DK</t>
  </si>
  <si>
    <t>Danmark</t>
  </si>
  <si>
    <t>DM</t>
  </si>
  <si>
    <t>Dominica</t>
  </si>
  <si>
    <t>DO</t>
  </si>
  <si>
    <t>Den dominikanske republikk</t>
  </si>
  <si>
    <t>DZ</t>
  </si>
  <si>
    <t>Algerie</t>
  </si>
  <si>
    <t>EC</t>
  </si>
  <si>
    <t>Ecuador</t>
  </si>
  <si>
    <t>EE</t>
  </si>
  <si>
    <t>Estland</t>
  </si>
  <si>
    <t>EG</t>
  </si>
  <si>
    <t>Egypt</t>
  </si>
  <si>
    <t>EH</t>
  </si>
  <si>
    <t>Vest-Sahara</t>
  </si>
  <si>
    <t>ER</t>
  </si>
  <si>
    <t>Eritrea</t>
  </si>
  <si>
    <t>ES</t>
  </si>
  <si>
    <t>Spania</t>
  </si>
  <si>
    <t>ET</t>
  </si>
  <si>
    <t>Etiopia</t>
  </si>
  <si>
    <t>FI</t>
  </si>
  <si>
    <t>Finland</t>
  </si>
  <si>
    <t>FJ</t>
  </si>
  <si>
    <t>Fiji</t>
  </si>
  <si>
    <t>FK</t>
  </si>
  <si>
    <t>Falklandsøyene</t>
  </si>
  <si>
    <t>FM</t>
  </si>
  <si>
    <t>Mikronesiaføderasjonen</t>
  </si>
  <si>
    <t>FO</t>
  </si>
  <si>
    <t>Færøyene</t>
  </si>
  <si>
    <t>FR</t>
  </si>
  <si>
    <t>Frankrike</t>
  </si>
  <si>
    <t>GA</t>
  </si>
  <si>
    <t>Gabon</t>
  </si>
  <si>
    <t>GB</t>
  </si>
  <si>
    <t>Storbritannia</t>
  </si>
  <si>
    <t>GD</t>
  </si>
  <si>
    <t>Grenada</t>
  </si>
  <si>
    <t>GE</t>
  </si>
  <si>
    <t>Georgia</t>
  </si>
  <si>
    <t>GF</t>
  </si>
  <si>
    <t>Fransk Guyana</t>
  </si>
  <si>
    <t>GG</t>
  </si>
  <si>
    <t>Guernsey</t>
  </si>
  <si>
    <t>GH</t>
  </si>
  <si>
    <t>Ghana</t>
  </si>
  <si>
    <t>GI</t>
  </si>
  <si>
    <t>Gibraltar</t>
  </si>
  <si>
    <t>Grønland</t>
  </si>
  <si>
    <t>GM</t>
  </si>
  <si>
    <t>Gambia</t>
  </si>
  <si>
    <t>GN</t>
  </si>
  <si>
    <t>Guinea</t>
  </si>
  <si>
    <t>GP</t>
  </si>
  <si>
    <t>Guadeloupe</t>
  </si>
  <si>
    <t>GQ</t>
  </si>
  <si>
    <t>Ekvatorial-Guinea</t>
  </si>
  <si>
    <t>GR</t>
  </si>
  <si>
    <t>Hellas</t>
  </si>
  <si>
    <t>GS</t>
  </si>
  <si>
    <t>Sør-Georgia og Sør-Sandwichøyene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</si>
  <si>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</si>
  <si>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</si>
  <si>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</si>
  <si>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</si>
  <si>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</si>
  <si>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</si>
  <si>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</si>
  <si>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</si>
  <si>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</si>
  <si>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Hongkong</t>
  </si>
  <si>
    <t>HM</t>
  </si>
  <si>
    <t>Heard- og McDonaldøyene</t>
  </si>
  <si>
    <t>HN</t>
  </si>
  <si>
    <t>Honduras</t>
  </si>
  <si>
    <t>HR</t>
  </si>
  <si>
    <t>Kroatia</t>
  </si>
  <si>
    <t>HT</t>
  </si>
  <si>
    <t>Haiti</t>
  </si>
  <si>
    <t>HU</t>
  </si>
  <si>
    <t>Ungarn</t>
  </si>
  <si>
    <t>ID</t>
  </si>
  <si>
    <t>Indonesia</t>
  </si>
  <si>
    <t>IE</t>
  </si>
  <si>
    <t>Irland</t>
  </si>
  <si>
    <t>IL</t>
  </si>
  <si>
    <t>Israel</t>
  </si>
  <si>
    <t>IM</t>
  </si>
  <si>
    <t>Man</t>
  </si>
  <si>
    <t>IN</t>
  </si>
  <si>
    <t>India</t>
  </si>
  <si>
    <t>IO</t>
  </si>
  <si>
    <t>Det britiske territoriet i Indiahavet</t>
  </si>
  <si>
    <t>IQ</t>
  </si>
  <si>
    <t>Irak</t>
  </si>
  <si>
    <t>IR</t>
  </si>
  <si>
    <t>Iran</t>
  </si>
  <si>
    <t>IS</t>
  </si>
  <si>
    <t>Island</t>
  </si>
  <si>
    <t>IT</t>
  </si>
  <si>
    <t>Italia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</si>
  <si>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</si>
  <si>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</si>
  <si>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</si>
  <si>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</si>
  <si>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</si>
  <si>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</si>
  <si>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</si>
  <si>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</si>
  <si>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</si>
  <si>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</si>
  <si>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</si>
  <si>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Kirgisistan</t>
  </si>
  <si>
    <t>KH</t>
  </si>
  <si>
    <t>Kambodsja</t>
  </si>
  <si>
    <t>KI</t>
  </si>
  <si>
    <t>Kiribati</t>
  </si>
  <si>
    <t>KM</t>
  </si>
  <si>
    <t>Komorene</t>
  </si>
  <si>
    <t>KN</t>
  </si>
  <si>
    <t>Saint Kitts og Nevis</t>
  </si>
  <si>
    <t>KP</t>
  </si>
  <si>
    <t>Nord-Korea</t>
  </si>
  <si>
    <t>KR</t>
  </si>
  <si>
    <t>Sør-Korea</t>
  </si>
  <si>
    <t>KW</t>
  </si>
  <si>
    <t>Kuwait</t>
  </si>
  <si>
    <t>KY</t>
  </si>
  <si>
    <t>Caymanøyene</t>
  </si>
  <si>
    <t>KZ</t>
  </si>
  <si>
    <t>Kasakhstan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</si>
  <si>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</si>
  <si>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</si>
  <si>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</si>
  <si>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</si>
  <si>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</si>
  <si>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</si>
  <si>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</si>
  <si>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</si>
  <si>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</si>
  <si>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</si>
  <si>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</si>
  <si>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</si>
  <si>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</si>
  <si>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</si>
  <si>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</si>
  <si>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Litauen</t>
  </si>
  <si>
    <t>LU</t>
  </si>
  <si>
    <t>Luxembourg</t>
  </si>
  <si>
    <t>LV</t>
  </si>
  <si>
    <t>Latvia</t>
  </si>
  <si>
    <t>LY</t>
  </si>
  <si>
    <t>Libya</t>
  </si>
  <si>
    <t>MA</t>
  </si>
  <si>
    <t>Marokko</t>
  </si>
  <si>
    <t>MC</t>
  </si>
  <si>
    <t>Monaco</t>
  </si>
  <si>
    <t>MD</t>
  </si>
  <si>
    <t>Moldova</t>
  </si>
  <si>
    <t>ME</t>
  </si>
  <si>
    <t>Montenegro</t>
  </si>
  <si>
    <t>MF</t>
  </si>
  <si>
    <t>Saint-Martin</t>
  </si>
  <si>
    <t>MG</t>
  </si>
  <si>
    <t>Madagaskar</t>
  </si>
  <si>
    <t>MH</t>
  </si>
  <si>
    <t>Marshalløyene</t>
  </si>
  <si>
    <t>MK</t>
  </si>
  <si>
    <t>Makedonia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</si>
  <si>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</si>
  <si>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</si>
  <si>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</si>
  <si>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</si>
  <si>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</si>
  <si>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</si>
  <si>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</si>
  <si>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</si>
  <si>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</si>
  <si>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Nord-Marianene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</si>
  <si>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</si>
  <si>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</si>
  <si>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</si>
  <si>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</si>
  <si>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</si>
  <si>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</si>
  <si>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</si>
  <si>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</si>
  <si>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</si>
  <si>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</si>
  <si>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</si>
  <si>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Maldivene</t>
  </si>
  <si>
    <t>MW</t>
  </si>
  <si>
    <t>Malawi</t>
  </si>
  <si>
    <t>MX</t>
  </si>
  <si>
    <t>Mexico</t>
  </si>
  <si>
    <t>MY</t>
  </si>
  <si>
    <t>Malaysia</t>
  </si>
  <si>
    <t>MZ</t>
  </si>
  <si>
    <t>Mosambik</t>
  </si>
  <si>
    <t>NA</t>
  </si>
  <si>
    <t>Namibia</t>
  </si>
  <si>
    <t>NC</t>
  </si>
  <si>
    <t>Ny-Caledonia</t>
  </si>
  <si>
    <t>NE</t>
  </si>
  <si>
    <t>Niger</t>
  </si>
  <si>
    <t>NF</t>
  </si>
  <si>
    <t>Norfolkøya</t>
  </si>
  <si>
    <t>NG</t>
  </si>
  <si>
    <t>Nigeria</t>
  </si>
  <si>
    <t>NI</t>
  </si>
  <si>
    <t>Nicaragua</t>
  </si>
  <si>
    <t>NL</t>
  </si>
  <si>
    <t>Nederland</t>
  </si>
  <si>
    <t>NO</t>
  </si>
  <si>
    <t>Norge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</si>
  <si>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</si>
  <si>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</si>
  <si>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</si>
  <si>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</si>
  <si>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</si>
  <si>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</si>
  <si>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</si>
  <si>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</si>
  <si>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</si>
  <si>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</si>
  <si>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</si>
  <si>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</si>
  <si>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</si>
  <si>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</si>
  <si>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Fransk Polynesia</t>
  </si>
  <si>
    <t>PG</t>
  </si>
  <si>
    <t>Papua Ny-Guinea</t>
  </si>
  <si>
    <t>PH</t>
  </si>
  <si>
    <t>Filippinene</t>
  </si>
  <si>
    <t>Pakistan</t>
  </si>
  <si>
    <t>PL</t>
  </si>
  <si>
    <t>Polen</t>
  </si>
  <si>
    <t>PM</t>
  </si>
  <si>
    <t>Saint-Pierre og Miquelon</t>
  </si>
  <si>
    <t>PN</t>
  </si>
  <si>
    <t>Pitcairnøyene</t>
  </si>
  <si>
    <t>Puerto Rico</t>
  </si>
  <si>
    <t>PS</t>
  </si>
  <si>
    <t>Palestina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</si>
  <si>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</si>
  <si>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</si>
  <si>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</si>
  <si>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</si>
  <si>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</si>
  <si>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</si>
  <si>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</si>
  <si>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</si>
  <si>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</si>
  <si>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</si>
  <si>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Romania</t>
  </si>
  <si>
    <t>RS</t>
  </si>
  <si>
    <t>Serbia</t>
  </si>
  <si>
    <t>RU</t>
  </si>
  <si>
    <t>Russland</t>
  </si>
  <si>
    <t>RW</t>
  </si>
  <si>
    <t>Rwanda</t>
  </si>
  <si>
    <t>Saudi-Arabia</t>
  </si>
  <si>
    <t>SB</t>
  </si>
  <si>
    <t>Salomonøyene</t>
  </si>
  <si>
    <t>SC</t>
  </si>
  <si>
    <t>Seychellene</t>
  </si>
  <si>
    <t>SD</t>
  </si>
  <si>
    <t>Sudan</t>
  </si>
  <si>
    <t>SE</t>
  </si>
  <si>
    <t>Sverige</t>
  </si>
  <si>
    <t>SG</t>
  </si>
  <si>
    <t>Singapore</t>
  </si>
  <si>
    <t>SH</t>
  </si>
  <si>
    <t>St. Helena, Ascension og Tristan da Cunha</t>
  </si>
  <si>
    <t>SI</t>
  </si>
  <si>
    <t>Slovenia</t>
  </si>
  <si>
    <t>SJ</t>
  </si>
  <si>
    <t>Svalbard og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</si>
  <si>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</si>
  <si>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</si>
  <si>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</si>
  <si>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</si>
  <si>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</si>
  <si>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</si>
  <si>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</si>
  <si>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</si>
  <si>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</si>
  <si>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</si>
  <si>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</si>
  <si>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</si>
  <si>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SS</t>
  </si>
  <si>
    <t>Sør-Sudan</t>
  </si>
  <si>
    <t>São Tomé og Príncipe</t>
  </si>
  <si>
    <t>SV</t>
  </si>
  <si>
    <t>El Salvador</t>
  </si>
  <si>
    <t>SX</t>
  </si>
  <si>
    <t>Sint Maarten</t>
  </si>
  <si>
    <t>SY</t>
  </si>
  <si>
    <t>Syria</t>
  </si>
  <si>
    <t>SZ</t>
  </si>
  <si>
    <t>Swaziland</t>
  </si>
  <si>
    <t>TC</t>
  </si>
  <si>
    <t>Turks- og Caicosøyene</t>
  </si>
  <si>
    <t>TD</t>
  </si>
  <si>
    <t>Tsjad</t>
  </si>
  <si>
    <t>TF</t>
  </si>
  <si>
    <t>De franske sørterritorier</t>
  </si>
  <si>
    <t>TG</t>
  </si>
  <si>
    <t>Togo</t>
  </si>
  <si>
    <t>TH</t>
  </si>
  <si>
    <t>Thailand</t>
  </si>
  <si>
    <t>TJ</t>
  </si>
  <si>
    <t>Tadsjikistan</t>
  </si>
  <si>
    <t>TK</t>
  </si>
  <si>
    <t>Tokelau</t>
  </si>
  <si>
    <t>TL</t>
  </si>
  <si>
    <t>Øst-Timor</t>
  </si>
  <si>
    <t>TM</t>
  </si>
  <si>
    <t>Turkmenistan</t>
  </si>
  <si>
    <t>TN</t>
  </si>
  <si>
    <t>Tunisia</t>
  </si>
  <si>
    <t>TO</t>
  </si>
  <si>
    <t>Tonga</t>
  </si>
  <si>
    <t>TR</t>
  </si>
  <si>
    <t>Tyrkia</t>
  </si>
  <si>
    <t>TT</t>
  </si>
  <si>
    <t>Trinidad og Tobago</t>
  </si>
  <si>
    <t>TV</t>
  </si>
  <si>
    <t>Tuvalu</t>
  </si>
  <si>
    <t>TW</t>
  </si>
  <si>
    <t>Taiwan</t>
  </si>
  <si>
    <t>TZ</t>
  </si>
  <si>
    <t>Tanzania</t>
  </si>
  <si>
    <t>UA</t>
  </si>
  <si>
    <t>Ukraina</t>
  </si>
  <si>
    <t>UG</t>
  </si>
  <si>
    <t>Uganda</t>
  </si>
  <si>
    <t>UM</t>
  </si>
  <si>
    <t>USAs ytre småøyer</t>
  </si>
  <si>
    <t>US</t>
  </si>
  <si>
    <t>USA</t>
  </si>
  <si>
    <t>UY</t>
  </si>
  <si>
    <t>Uruguay</t>
  </si>
  <si>
    <t>UZ</t>
  </si>
  <si>
    <t>Usbekistan</t>
  </si>
  <si>
    <t>VA</t>
  </si>
  <si>
    <t>Vatikanstaten</t>
  </si>
  <si>
    <t>VC</t>
  </si>
  <si>
    <t>Saint Vincent og Grenadinene</t>
  </si>
  <si>
    <t>VE</t>
  </si>
  <si>
    <t>Venezuela</t>
  </si>
  <si>
    <t>VG</t>
  </si>
  <si>
    <t>De britiske Jomfruøyer</t>
  </si>
  <si>
    <t>VI</t>
  </si>
  <si>
    <t>De amerikanske Jomfruøyer</t>
  </si>
  <si>
    <t>VN</t>
  </si>
  <si>
    <t>Vietnam</t>
  </si>
  <si>
    <t>VU</t>
  </si>
  <si>
    <t>Vanuatu</t>
  </si>
  <si>
    <t>WF</t>
  </si>
  <si>
    <t>Wallis og Futuna</t>
  </si>
  <si>
    <t>WS</t>
  </si>
  <si>
    <t>Samoa</t>
  </si>
  <si>
    <t>YE</t>
  </si>
  <si>
    <t>Jemen</t>
  </si>
  <si>
    <t>YT</t>
  </si>
  <si>
    <t>Mayotte</t>
  </si>
  <si>
    <t>ZA</t>
  </si>
  <si>
    <t>Sør-Afrika</t>
  </si>
  <si>
    <t>ZM</t>
  </si>
  <si>
    <t>Zambia</t>
  </si>
  <si>
    <t>ZW</t>
  </si>
  <si>
    <t>Zimbabwe</t>
  </si>
  <si>
    <t>Atypiske luftveisagens</t>
  </si>
  <si>
    <t>Influensavirus</t>
  </si>
  <si>
    <t>SARS-CoV-2</t>
  </si>
  <si>
    <t>Respiratorisk syncytialvirus</t>
  </si>
  <si>
    <t>SKAL-analyser</t>
  </si>
  <si>
    <t>BØR-analyser</t>
  </si>
  <si>
    <t>Enterovirus</t>
  </si>
  <si>
    <t>B. parapertussis</t>
  </si>
  <si>
    <t>Adenovirus</t>
  </si>
  <si>
    <t>Parainfluensa</t>
  </si>
  <si>
    <t>Metapneumovirus</t>
  </si>
  <si>
    <t>Rhinovirus (+RSV)</t>
  </si>
  <si>
    <t>Gjennomsnitt forbruk/mnd 252 analyser</t>
  </si>
  <si>
    <t>Gjennomsnitt forbruk/mnd 244 analyser</t>
  </si>
  <si>
    <t>Gjennomsnitt forbruk/mnd 243 analyser</t>
  </si>
  <si>
    <t>Gjennomsnitt forbruk/mnd 210 analyser</t>
  </si>
  <si>
    <t>Gjennomsnitt forbruk/mnd 29 analyser</t>
  </si>
  <si>
    <t>Gjennomsnitt forbruk/mnd 7 analyser</t>
  </si>
  <si>
    <t>Gjennomsnitt forbruk/mnd 1 analyser</t>
  </si>
  <si>
    <t>Gjennomsnitt forbruk/mnd 238 analyser</t>
  </si>
  <si>
    <t>1.3</t>
  </si>
  <si>
    <t>1.4</t>
  </si>
  <si>
    <t>2.1</t>
  </si>
  <si>
    <t>2.2</t>
  </si>
  <si>
    <t>2.3</t>
  </si>
  <si>
    <t>2.4</t>
  </si>
  <si>
    <t>2.5</t>
  </si>
  <si>
    <t>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</si>
</sst>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&quot;kr&quot;\ #,##0.00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22"/>
      <color theme="0"/>
      <name val="Calibri"/>
      <family val="2"/>
      <scheme val="minor"/>
    </font>
    <font>
      <u/>
      <sz val="22"/>
      <color rgb="FF0033CC"/>
      <name val="Calibri"/>
      <family val="2"/>
      <scheme val="minor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color indexed="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CC"/>
      <name val="Calibri"/>
      <family val="2"/>
      <scheme val="minor"/>
    </font>
    <font>
      <b/>
      <sz val="10"/>
      <color rgb="FF0000CC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00338D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theme="3" tint="0.59999389629810485"/>
      </bottom>
      <diagonal/>
    </border>
    <border>
      <left style="thin">
        <color theme="3" tint="0.59999389629810485"/>
      </left>
      <right/>
      <top style="medium">
        <color theme="3" tint="0.59999389629810485"/>
      </top>
      <bottom/>
      <diagonal/>
    </border>
    <border>
      <left/>
      <right/>
      <top style="medium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64"/>
      </bottom>
      <diagonal/>
    </border>
    <border>
      <left/>
      <right/>
      <top style="thin">
        <color indexed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8" fillId="0" borderId="4" applyNumberFormat="0" applyFill="0" applyAlignment="0" applyProtection="0"/>
    <xf numFmtId="0" fontId="10" fillId="0" borderId="0"/>
    <xf numFmtId="0" fontId="14" fillId="0" borderId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</cellStyleXfs>
  <cellXfs count="219">
    <xf numFmtId="0" fontId="0" fillId="0" borderId="0" xfId="0"/>
    <xf numFmtId="49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12" fillId="4" borderId="3" xfId="3" applyFont="1" applyFill="1" applyBorder="1" applyAlignment="1" applyProtection="1">
      <alignment vertical="center"/>
      <protection locked="0"/>
    </xf>
    <xf numFmtId="0" fontId="12" fillId="4" borderId="5" xfId="3" applyFont="1" applyFill="1" applyBorder="1" applyAlignment="1" applyProtection="1">
      <alignment horizontal="center" vertical="center"/>
      <protection locked="0"/>
    </xf>
    <xf numFmtId="49" fontId="13" fillId="5" borderId="6" xfId="2" applyNumberFormat="1" applyFont="1" applyFill="1" applyBorder="1" applyAlignment="1">
      <alignment horizontal="center" vertical="center" wrapText="1"/>
    </xf>
    <xf numFmtId="49" fontId="13" fillId="5" borderId="6" xfId="2" applyNumberFormat="1" applyFont="1" applyFill="1" applyBorder="1" applyAlignment="1">
      <alignment horizontal="center" vertical="center"/>
    </xf>
    <xf numFmtId="2" fontId="13" fillId="5" borderId="6" xfId="2" applyNumberFormat="1" applyFont="1" applyFill="1" applyBorder="1" applyAlignment="1">
      <alignment horizontal="center" vertical="center" wrapText="1"/>
    </xf>
    <xf numFmtId="165" fontId="7" fillId="2" borderId="0" xfId="4" applyNumberFormat="1" applyFont="1" applyFill="1" applyAlignment="1">
      <alignment vertical="center" wrapText="1"/>
    </xf>
    <xf numFmtId="0" fontId="9" fillId="5" borderId="10" xfId="0" quotePrefix="1" applyFont="1" applyFill="1" applyBorder="1" applyAlignment="1">
      <alignment vertical="top"/>
    </xf>
    <xf numFmtId="44" fontId="9" fillId="5" borderId="10" xfId="0" quotePrefix="1" applyNumberFormat="1" applyFont="1" applyFill="1" applyBorder="1" applyAlignment="1">
      <alignment vertical="top"/>
    </xf>
    <xf numFmtId="0" fontId="9" fillId="3" borderId="0" xfId="0" applyFont="1" applyFill="1" applyAlignment="1">
      <alignment vertical="top"/>
    </xf>
    <xf numFmtId="0" fontId="9" fillId="0" borderId="0" xfId="0" applyFont="1" applyAlignment="1">
      <alignment vertical="top"/>
    </xf>
    <xf numFmtId="49" fontId="2" fillId="3" borderId="0" xfId="0" applyNumberFormat="1" applyFont="1" applyFill="1"/>
    <xf numFmtId="0" fontId="16" fillId="3" borderId="0" xfId="0" applyFont="1" applyFill="1"/>
    <xf numFmtId="49" fontId="16" fillId="3" borderId="0" xfId="0" applyNumberFormat="1" applyFont="1" applyFill="1"/>
    <xf numFmtId="0" fontId="2" fillId="3" borderId="0" xfId="0" applyFont="1" applyFill="1"/>
    <xf numFmtId="0" fontId="9" fillId="3" borderId="0" xfId="0" applyFont="1" applyFill="1"/>
    <xf numFmtId="49" fontId="9" fillId="3" borderId="0" xfId="0" applyNumberFormat="1" applyFont="1" applyFill="1"/>
    <xf numFmtId="49" fontId="0" fillId="0" borderId="0" xfId="0" applyNumberFormat="1"/>
    <xf numFmtId="0" fontId="9" fillId="0" borderId="0" xfId="0" applyFont="1"/>
    <xf numFmtId="49" fontId="9" fillId="0" borderId="0" xfId="0" applyNumberFormat="1" applyFont="1"/>
    <xf numFmtId="0" fontId="19" fillId="0" borderId="0" xfId="0" applyFont="1" applyAlignment="1">
      <alignment horizontal="center"/>
    </xf>
    <xf numFmtId="0" fontId="6" fillId="0" borderId="0" xfId="0" applyFont="1"/>
    <xf numFmtId="0" fontId="6" fillId="4" borderId="0" xfId="0" applyFont="1" applyFill="1"/>
    <xf numFmtId="0" fontId="17" fillId="0" borderId="0" xfId="5"/>
    <xf numFmtId="0" fontId="20" fillId="0" borderId="0" xfId="6" applyAlignment="1" applyProtection="1">
      <alignment horizontal="left"/>
    </xf>
    <xf numFmtId="0" fontId="1" fillId="8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1" fillId="3" borderId="0" xfId="3" applyNumberFormat="1" applyFont="1" applyFill="1" applyAlignment="1">
      <alignment horizontal="left" vertical="center"/>
    </xf>
    <xf numFmtId="49" fontId="15" fillId="5" borderId="10" xfId="4" applyNumberFormat="1" applyFont="1" applyFill="1" applyBorder="1" applyAlignment="1">
      <alignment horizontal="left" vertical="top" wrapText="1"/>
    </xf>
    <xf numFmtId="49" fontId="15" fillId="5" borderId="9" xfId="4" applyNumberFormat="1" applyFont="1" applyFill="1" applyBorder="1" applyAlignment="1">
      <alignment horizontal="left" vertical="top" wrapText="1"/>
    </xf>
    <xf numFmtId="49" fontId="0" fillId="3" borderId="0" xfId="0" applyNumberFormat="1" applyFill="1" applyAlignment="1">
      <alignment horizontal="center" wrapText="1"/>
    </xf>
    <xf numFmtId="49" fontId="1" fillId="4" borderId="2" xfId="3" applyNumberFormat="1" applyFont="1" applyFill="1" applyBorder="1" applyAlignment="1" applyProtection="1">
      <alignment vertical="center"/>
      <protection locked="0"/>
    </xf>
    <xf numFmtId="49" fontId="15" fillId="5" borderId="12" xfId="4" applyNumberFormat="1" applyFont="1" applyFill="1" applyBorder="1" applyAlignment="1">
      <alignment horizontal="left" vertical="top" wrapText="1"/>
    </xf>
    <xf numFmtId="49" fontId="1" fillId="4" borderId="3" xfId="3" applyNumberFormat="1" applyFont="1" applyFill="1" applyBorder="1" applyAlignment="1" applyProtection="1">
      <alignment vertical="center"/>
      <protection locked="0"/>
    </xf>
    <xf numFmtId="49" fontId="9" fillId="0" borderId="0" xfId="0" quotePrefix="1" applyNumberFormat="1" applyFont="1" applyAlignment="1">
      <alignment horizontal="left" vertical="top"/>
    </xf>
    <xf numFmtId="0" fontId="9" fillId="0" borderId="11" xfId="0" applyFont="1" applyBorder="1" applyAlignment="1" applyProtection="1">
      <alignment vertical="top"/>
      <protection locked="0"/>
    </xf>
    <xf numFmtId="0" fontId="23" fillId="5" borderId="10" xfId="0" quotePrefix="1" applyFont="1" applyFill="1" applyBorder="1" applyAlignment="1">
      <alignment vertical="top"/>
    </xf>
    <xf numFmtId="0" fontId="15" fillId="0" borderId="0" xfId="0" applyFont="1"/>
    <xf numFmtId="0" fontId="30" fillId="10" borderId="27" xfId="0" applyFont="1" applyFill="1" applyBorder="1" applyAlignment="1">
      <alignment horizontal="left"/>
    </xf>
    <xf numFmtId="0" fontId="30" fillId="10" borderId="28" xfId="0" applyFont="1" applyFill="1" applyBorder="1" applyAlignment="1">
      <alignment horizontal="left"/>
    </xf>
    <xf numFmtId="0" fontId="30" fillId="10" borderId="29" xfId="0" applyFont="1" applyFill="1" applyBorder="1" applyAlignment="1">
      <alignment horizontal="left"/>
    </xf>
    <xf numFmtId="0" fontId="31" fillId="0" borderId="0" xfId="0" applyFont="1"/>
    <xf numFmtId="0" fontId="13" fillId="0" borderId="0" xfId="0" applyFont="1"/>
    <xf numFmtId="0" fontId="13" fillId="12" borderId="20" xfId="0" applyFont="1" applyFill="1" applyBorder="1" applyAlignment="1">
      <alignment horizontal="center" vertical="top" wrapText="1"/>
    </xf>
    <xf numFmtId="0" fontId="15" fillId="0" borderId="19" xfId="0" applyFont="1" applyBorder="1" applyAlignment="1">
      <alignment vertical="top" wrapText="1"/>
    </xf>
    <xf numFmtId="0" fontId="13" fillId="12" borderId="20" xfId="0" applyFont="1" applyFill="1" applyBorder="1" applyAlignment="1">
      <alignment horizontal="left" vertical="top" wrapText="1"/>
    </xf>
    <xf numFmtId="0" fontId="16" fillId="0" borderId="0" xfId="0" applyFont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5" fillId="0" borderId="1" xfId="0" applyFont="1" applyBorder="1"/>
    <xf numFmtId="3" fontId="15" fillId="4" borderId="0" xfId="0" applyNumberFormat="1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0" fillId="4" borderId="0" xfId="0" applyFill="1"/>
    <xf numFmtId="49" fontId="23" fillId="5" borderId="9" xfId="4" quotePrefix="1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/>
    </xf>
    <xf numFmtId="0" fontId="26" fillId="5" borderId="1" xfId="0" applyFont="1" applyFill="1" applyBorder="1" applyAlignment="1">
      <alignment horizontal="left" vertical="top"/>
    </xf>
    <xf numFmtId="0" fontId="33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33" fillId="5" borderId="1" xfId="0" applyFont="1" applyFill="1" applyBorder="1" applyAlignment="1">
      <alignment wrapText="1"/>
    </xf>
    <xf numFmtId="49" fontId="37" fillId="5" borderId="6" xfId="2" applyNumberFormat="1" applyFont="1" applyFill="1" applyBorder="1" applyAlignment="1">
      <alignment horizontal="center" vertical="center"/>
    </xf>
    <xf numFmtId="1" fontId="9" fillId="0" borderId="0" xfId="0" quotePrefix="1" applyNumberFormat="1" applyFont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38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/>
    </xf>
    <xf numFmtId="4" fontId="9" fillId="0" borderId="0" xfId="0" quotePrefix="1" applyNumberFormat="1" applyFont="1" applyAlignment="1">
      <alignment vertical="top"/>
    </xf>
    <xf numFmtId="0" fontId="15" fillId="4" borderId="0" xfId="1" applyNumberFormat="1" applyFont="1" applyFill="1" applyBorder="1" applyAlignment="1"/>
    <xf numFmtId="0" fontId="15" fillId="0" borderId="0" xfId="1" applyNumberFormat="1" applyFont="1" applyBorder="1" applyAlignment="1"/>
    <xf numFmtId="0" fontId="39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wrapText="1"/>
    </xf>
    <xf numFmtId="49" fontId="29" fillId="5" borderId="6" xfId="2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23" fillId="4" borderId="0" xfId="0" applyFont="1" applyFill="1" applyAlignment="1">
      <alignment horizontal="left"/>
    </xf>
    <xf numFmtId="0" fontId="28" fillId="14" borderId="0" xfId="0" applyFont="1" applyFill="1"/>
    <xf numFmtId="0" fontId="32" fillId="14" borderId="0" xfId="0" applyFont="1" applyFill="1"/>
    <xf numFmtId="0" fontId="13" fillId="12" borderId="39" xfId="0" applyFont="1" applyFill="1" applyBorder="1" applyAlignment="1">
      <alignment horizontal="center" vertical="top" wrapText="1"/>
    </xf>
    <xf numFmtId="0" fontId="15" fillId="12" borderId="39" xfId="0" applyFont="1" applyFill="1" applyBorder="1" applyAlignment="1">
      <alignment horizontal="center" vertical="top" wrapText="1"/>
    </xf>
    <xf numFmtId="0" fontId="13" fillId="15" borderId="19" xfId="0" applyFont="1" applyFill="1" applyBorder="1"/>
    <xf numFmtId="0" fontId="15" fillId="0" borderId="19" xfId="0" applyFont="1" applyBorder="1"/>
    <xf numFmtId="0" fontId="13" fillId="15" borderId="1" xfId="0" applyFont="1" applyFill="1" applyBorder="1"/>
    <xf numFmtId="0" fontId="13" fillId="15" borderId="40" xfId="0" applyFont="1" applyFill="1" applyBorder="1"/>
    <xf numFmtId="0" fontId="15" fillId="0" borderId="40" xfId="0" applyFont="1" applyBorder="1"/>
    <xf numFmtId="0" fontId="28" fillId="16" borderId="0" xfId="0" applyFont="1" applyFill="1"/>
    <xf numFmtId="0" fontId="32" fillId="16" borderId="0" xfId="0" applyFont="1" applyFill="1"/>
    <xf numFmtId="0" fontId="13" fillId="17" borderId="19" xfId="0" applyFont="1" applyFill="1" applyBorder="1"/>
    <xf numFmtId="0" fontId="13" fillId="17" borderId="1" xfId="0" applyFont="1" applyFill="1" applyBorder="1"/>
    <xf numFmtId="0" fontId="13" fillId="17" borderId="40" xfId="0" applyFont="1" applyFill="1" applyBorder="1"/>
    <xf numFmtId="0" fontId="27" fillId="18" borderId="41" xfId="1" applyNumberFormat="1" applyFont="1" applyFill="1" applyBorder="1" applyAlignment="1">
      <alignment horizontal="center" vertical="center"/>
    </xf>
    <xf numFmtId="0" fontId="28" fillId="18" borderId="42" xfId="0" applyFont="1" applyFill="1" applyBorder="1" applyAlignment="1">
      <alignment vertical="center"/>
    </xf>
    <xf numFmtId="0" fontId="27" fillId="13" borderId="42" xfId="0" applyFont="1" applyFill="1" applyBorder="1" applyAlignment="1">
      <alignment horizontal="center" vertical="center" wrapText="1"/>
    </xf>
    <xf numFmtId="1" fontId="27" fillId="11" borderId="41" xfId="0" applyNumberFormat="1" applyFont="1" applyFill="1" applyBorder="1" applyAlignment="1">
      <alignment horizontal="center" vertical="center" wrapText="1"/>
    </xf>
    <xf numFmtId="0" fontId="27" fillId="11" borderId="43" xfId="0" applyFont="1" applyFill="1" applyBorder="1" applyAlignment="1">
      <alignment horizontal="center" vertical="center" wrapText="1"/>
    </xf>
    <xf numFmtId="1" fontId="27" fillId="11" borderId="24" xfId="0" applyNumberFormat="1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/>
    </xf>
    <xf numFmtId="3" fontId="15" fillId="4" borderId="0" xfId="0" applyNumberFormat="1" applyFont="1" applyFill="1" applyAlignment="1">
      <alignment horizontal="center"/>
    </xf>
    <xf numFmtId="1" fontId="15" fillId="4" borderId="0" xfId="0" applyNumberFormat="1" applyFont="1" applyFill="1" applyAlignment="1">
      <alignment horizontal="center"/>
    </xf>
    <xf numFmtId="14" fontId="15" fillId="4" borderId="0" xfId="0" applyNumberFormat="1" applyFont="1" applyFill="1"/>
    <xf numFmtId="1" fontId="15" fillId="4" borderId="0" xfId="0" applyNumberFormat="1" applyFont="1" applyFill="1"/>
    <xf numFmtId="0" fontId="15" fillId="4" borderId="0" xfId="0" applyFont="1" applyFill="1" applyAlignment="1">
      <alignment horizontal="left" vertical="top"/>
    </xf>
    <xf numFmtId="1" fontId="0" fillId="4" borderId="0" xfId="0" applyNumberFormat="1" applyFill="1"/>
    <xf numFmtId="14" fontId="0" fillId="4" borderId="0" xfId="0" applyNumberFormat="1" applyFill="1"/>
    <xf numFmtId="0" fontId="0" fillId="4" borderId="0" xfId="0" applyFill="1" applyAlignment="1">
      <alignment horizontal="left" vertical="top"/>
    </xf>
    <xf numFmtId="0" fontId="38" fillId="4" borderId="0" xfId="0" applyFont="1" applyFill="1" applyAlignment="1">
      <alignment vertical="top" wrapText="1"/>
    </xf>
    <xf numFmtId="14" fontId="38" fillId="4" borderId="0" xfId="0" applyNumberFormat="1" applyFont="1" applyFill="1" applyAlignment="1">
      <alignment vertical="top" wrapText="1"/>
    </xf>
    <xf numFmtId="1" fontId="38" fillId="4" borderId="0" xfId="0" applyNumberFormat="1" applyFont="1" applyFill="1" applyAlignment="1">
      <alignment vertical="top" wrapText="1"/>
    </xf>
    <xf numFmtId="0" fontId="38" fillId="4" borderId="0" xfId="0" applyFont="1" applyFill="1"/>
    <xf numFmtId="1" fontId="23" fillId="4" borderId="0" xfId="0" applyNumberFormat="1" applyFont="1" applyFill="1" applyAlignment="1">
      <alignment horizontal="left"/>
    </xf>
    <xf numFmtId="0" fontId="28" fillId="10" borderId="23" xfId="0" applyFont="1" applyFill="1" applyBorder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28" fillId="10" borderId="41" xfId="0" applyFont="1" applyFill="1" applyBorder="1" applyAlignment="1">
      <alignment horizontal="left" vertical="center" wrapText="1"/>
    </xf>
    <xf numFmtId="0" fontId="28" fillId="10" borderId="43" xfId="0" applyFont="1" applyFill="1" applyBorder="1" applyAlignment="1">
      <alignment horizontal="left" vertical="center" wrapText="1"/>
    </xf>
    <xf numFmtId="3" fontId="28" fillId="10" borderId="44" xfId="0" applyNumberFormat="1" applyFont="1" applyFill="1" applyBorder="1" applyAlignment="1">
      <alignment horizontal="center" vertical="center" wrapText="1"/>
    </xf>
    <xf numFmtId="3" fontId="27" fillId="19" borderId="45" xfId="0" applyNumberFormat="1" applyFont="1" applyFill="1" applyBorder="1" applyAlignment="1">
      <alignment horizontal="center" vertical="center" wrapText="1"/>
    </xf>
    <xf numFmtId="0" fontId="27" fillId="19" borderId="46" xfId="0" applyFont="1" applyFill="1" applyBorder="1" applyAlignment="1">
      <alignment horizontal="center" vertical="center" wrapText="1"/>
    </xf>
    <xf numFmtId="3" fontId="27" fillId="19" borderId="46" xfId="0" applyNumberFormat="1" applyFont="1" applyFill="1" applyBorder="1" applyAlignment="1">
      <alignment horizontal="center" vertical="center" wrapText="1"/>
    </xf>
    <xf numFmtId="0" fontId="27" fillId="20" borderId="46" xfId="0" applyFont="1" applyFill="1" applyBorder="1" applyAlignment="1">
      <alignment horizontal="center" vertical="center" wrapText="1"/>
    </xf>
    <xf numFmtId="14" fontId="27" fillId="20" borderId="46" xfId="0" applyNumberFormat="1" applyFont="1" applyFill="1" applyBorder="1" applyAlignment="1">
      <alignment horizontal="center" vertical="center" wrapText="1"/>
    </xf>
    <xf numFmtId="14" fontId="28" fillId="20" borderId="26" xfId="0" applyNumberFormat="1" applyFont="1" applyFill="1" applyBorder="1" applyAlignment="1">
      <alignment horizontal="center" vertical="center" wrapText="1"/>
    </xf>
    <xf numFmtId="14" fontId="28" fillId="20" borderId="26" xfId="0" applyNumberFormat="1" applyFont="1" applyFill="1" applyBorder="1" applyAlignment="1">
      <alignment horizontal="left" vertical="center" wrapText="1"/>
    </xf>
    <xf numFmtId="0" fontId="15" fillId="4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3" fontId="23" fillId="3" borderId="47" xfId="0" applyNumberFormat="1" applyFont="1" applyFill="1" applyBorder="1"/>
    <xf numFmtId="3" fontId="23" fillId="3" borderId="47" xfId="0" applyNumberFormat="1" applyFont="1" applyFill="1" applyBorder="1" applyAlignment="1">
      <alignment horizontal="center"/>
    </xf>
    <xf numFmtId="0" fontId="23" fillId="0" borderId="48" xfId="1" applyNumberFormat="1" applyFont="1" applyFill="1" applyBorder="1" applyAlignment="1">
      <alignment horizontal="right"/>
    </xf>
    <xf numFmtId="3" fontId="23" fillId="0" borderId="47" xfId="0" applyNumberFormat="1" applyFont="1" applyBorder="1"/>
    <xf numFmtId="3" fontId="23" fillId="0" borderId="47" xfId="0" applyNumberFormat="1" applyFont="1" applyBorder="1" applyAlignment="1">
      <alignment horizontal="center"/>
    </xf>
    <xf numFmtId="0" fontId="23" fillId="0" borderId="47" xfId="0" quotePrefix="1" applyFont="1" applyBorder="1" applyAlignment="1">
      <alignment horizontal="center" vertical="top"/>
    </xf>
    <xf numFmtId="0" fontId="23" fillId="0" borderId="47" xfId="0" applyFont="1" applyBorder="1" applyAlignment="1">
      <alignment horizontal="center"/>
    </xf>
    <xf numFmtId="1" fontId="23" fillId="0" borderId="47" xfId="0" applyNumberFormat="1" applyFont="1" applyBorder="1" applyAlignment="1">
      <alignment horizontal="center"/>
    </xf>
    <xf numFmtId="14" fontId="23" fillId="0" borderId="47" xfId="0" applyNumberFormat="1" applyFont="1" applyBorder="1" applyAlignment="1">
      <alignment horizontal="center"/>
    </xf>
    <xf numFmtId="49" fontId="23" fillId="0" borderId="47" xfId="0" applyNumberFormat="1" applyFont="1" applyBorder="1" applyAlignment="1">
      <alignment horizontal="left" vertical="top"/>
    </xf>
    <xf numFmtId="0" fontId="40" fillId="3" borderId="47" xfId="0" quotePrefix="1" applyFont="1" applyFill="1" applyBorder="1" applyAlignment="1">
      <alignment horizontal="left"/>
    </xf>
    <xf numFmtId="0" fontId="40" fillId="3" borderId="47" xfId="0" applyFont="1" applyFill="1" applyBorder="1" applyAlignment="1">
      <alignment horizontal="left"/>
    </xf>
    <xf numFmtId="3" fontId="40" fillId="3" borderId="47" xfId="0" applyNumberFormat="1" applyFont="1" applyFill="1" applyBorder="1" applyAlignment="1">
      <alignment horizontal="center"/>
    </xf>
    <xf numFmtId="0" fontId="40" fillId="0" borderId="48" xfId="1" applyNumberFormat="1" applyFont="1" applyFill="1" applyBorder="1" applyAlignment="1">
      <alignment horizontal="right"/>
    </xf>
    <xf numFmtId="0" fontId="40" fillId="0" borderId="47" xfId="0" applyFont="1" applyBorder="1"/>
    <xf numFmtId="4" fontId="23" fillId="0" borderId="47" xfId="0" applyNumberFormat="1" applyFont="1" applyBorder="1" applyAlignment="1">
      <alignment horizontal="center"/>
    </xf>
    <xf numFmtId="1" fontId="23" fillId="0" borderId="47" xfId="0" applyNumberFormat="1" applyFont="1" applyBorder="1" applyAlignment="1" applyProtection="1">
      <alignment horizontal="center"/>
      <protection locked="0"/>
    </xf>
    <xf numFmtId="16" fontId="40" fillId="3" borderId="47" xfId="0" applyNumberFormat="1" applyFont="1" applyFill="1" applyBorder="1" applyAlignment="1">
      <alignment horizontal="left"/>
    </xf>
    <xf numFmtId="0" fontId="41" fillId="0" borderId="47" xfId="0" applyFont="1" applyBorder="1"/>
    <xf numFmtId="164" fontId="15" fillId="3" borderId="47" xfId="0" applyNumberFormat="1" applyFont="1" applyFill="1" applyBorder="1" applyAlignment="1">
      <alignment horizontal="left"/>
    </xf>
    <xf numFmtId="0" fontId="15" fillId="3" borderId="47" xfId="0" applyFont="1" applyFill="1" applyBorder="1" applyAlignment="1">
      <alignment horizontal="left"/>
    </xf>
    <xf numFmtId="3" fontId="15" fillId="3" borderId="47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14" fontId="15" fillId="0" borderId="0" xfId="0" applyNumberFormat="1" applyFont="1"/>
    <xf numFmtId="1" fontId="15" fillId="0" borderId="0" xfId="0" applyNumberFormat="1" applyFont="1"/>
    <xf numFmtId="0" fontId="2" fillId="5" borderId="1" xfId="0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8" fillId="6" borderId="0" xfId="0" applyFont="1" applyFill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35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165" fontId="24" fillId="2" borderId="7" xfId="4" applyNumberFormat="1" applyFont="1" applyFill="1" applyBorder="1" applyAlignment="1">
      <alignment horizontal="left" vertical="center" wrapText="1"/>
    </xf>
    <xf numFmtId="165" fontId="24" fillId="2" borderId="8" xfId="4" applyNumberFormat="1" applyFont="1" applyFill="1" applyBorder="1" applyAlignment="1">
      <alignment horizontal="left" vertical="center" wrapText="1"/>
    </xf>
    <xf numFmtId="165" fontId="7" fillId="2" borderId="0" xfId="4" applyNumberFormat="1" applyFont="1" applyFill="1" applyAlignment="1">
      <alignment horizontal="right" vertical="center" wrapText="1"/>
    </xf>
    <xf numFmtId="0" fontId="28" fillId="13" borderId="21" xfId="0" applyFont="1" applyFill="1" applyBorder="1" applyAlignment="1">
      <alignment horizontal="center" vertical="center" wrapText="1"/>
    </xf>
    <xf numFmtId="0" fontId="28" fillId="13" borderId="22" xfId="0" applyFont="1" applyFill="1" applyBorder="1" applyAlignment="1">
      <alignment horizontal="center" vertical="center" wrapText="1"/>
    </xf>
    <xf numFmtId="0" fontId="28" fillId="11" borderId="21" xfId="0" applyFont="1" applyFill="1" applyBorder="1" applyAlignment="1">
      <alignment horizontal="center" vertical="center"/>
    </xf>
    <xf numFmtId="0" fontId="28" fillId="11" borderId="25" xfId="0" applyFont="1" applyFill="1" applyBorder="1" applyAlignment="1">
      <alignment horizontal="center" vertical="center"/>
    </xf>
    <xf numFmtId="0" fontId="28" fillId="19" borderId="25" xfId="0" applyFont="1" applyFill="1" applyBorder="1" applyAlignment="1">
      <alignment horizontal="center" vertical="center"/>
    </xf>
    <xf numFmtId="0" fontId="28" fillId="19" borderId="22" xfId="0" applyFont="1" applyFill="1" applyBorder="1" applyAlignment="1">
      <alignment horizontal="center" vertical="center"/>
    </xf>
    <xf numFmtId="0" fontId="28" fillId="20" borderId="21" xfId="0" applyFont="1" applyFill="1" applyBorder="1" applyAlignment="1">
      <alignment horizontal="center" vertical="center" wrapText="1"/>
    </xf>
    <xf numFmtId="0" fontId="28" fillId="20" borderId="25" xfId="0" applyFont="1" applyFill="1" applyBorder="1" applyAlignment="1">
      <alignment horizontal="center" vertical="center" wrapText="1"/>
    </xf>
    <xf numFmtId="0" fontId="28" fillId="20" borderId="26" xfId="0" applyFont="1" applyFill="1" applyBorder="1" applyAlignment="1">
      <alignment horizontal="center" vertical="center" wrapText="1"/>
    </xf>
    <xf numFmtId="0" fontId="5" fillId="9" borderId="38" xfId="7" applyFont="1" applyBorder="1" applyAlignment="1">
      <alignment horizontal="center" vertical="top" wrapText="1"/>
    </xf>
    <xf numFmtId="0" fontId="5" fillId="9" borderId="0" xfId="7" applyFont="1" applyBorder="1" applyAlignment="1">
      <alignment horizontal="center" vertical="top" wrapText="1"/>
    </xf>
    <xf numFmtId="0" fontId="34" fillId="6" borderId="0" xfId="0" applyFont="1" applyFill="1" applyAlignment="1">
      <alignment horizontal="left"/>
    </xf>
    <xf numFmtId="0" fontId="23" fillId="4" borderId="0" xfId="0" applyFont="1" applyFill="1" applyAlignment="1">
      <alignment horizontal="left"/>
    </xf>
    <xf numFmtId="0" fontId="27" fillId="10" borderId="21" xfId="0" applyFont="1" applyFill="1" applyBorder="1" applyAlignment="1">
      <alignment horizontal="left" vertical="center"/>
    </xf>
    <xf numFmtId="0" fontId="27" fillId="10" borderId="22" xfId="0" applyFont="1" applyFill="1" applyBorder="1" applyAlignment="1">
      <alignment horizontal="left" vertical="center"/>
    </xf>
    <xf numFmtId="0" fontId="28" fillId="18" borderId="21" xfId="0" applyFont="1" applyFill="1" applyBorder="1" applyAlignment="1">
      <alignment horizontal="left" vertical="center"/>
    </xf>
    <xf numFmtId="0" fontId="28" fillId="18" borderId="22" xfId="0" applyFont="1" applyFill="1" applyBorder="1" applyAlignment="1">
      <alignment horizontal="left" vertical="center"/>
    </xf>
    <xf numFmtId="0" fontId="15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35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left" vertical="top" wrapText="1"/>
    </xf>
    <xf numFmtId="0" fontId="15" fillId="0" borderId="37" xfId="0" applyFont="1" applyBorder="1" applyAlignment="1">
      <alignment horizontal="left" vertical="top" wrapText="1"/>
    </xf>
    <xf numFmtId="0" fontId="28" fillId="10" borderId="30" xfId="0" applyFont="1" applyFill="1" applyBorder="1" applyAlignment="1">
      <alignment horizontal="left"/>
    </xf>
    <xf numFmtId="0" fontId="28" fillId="10" borderId="31" xfId="0" applyFont="1" applyFill="1" applyBorder="1" applyAlignment="1">
      <alignment horizontal="left"/>
    </xf>
    <xf numFmtId="0" fontId="13" fillId="12" borderId="32" xfId="0" applyFont="1" applyFill="1" applyBorder="1" applyAlignment="1">
      <alignment horizontal="center" vertical="top" wrapText="1"/>
    </xf>
    <xf numFmtId="0" fontId="13" fillId="12" borderId="33" xfId="0" applyFont="1" applyFill="1" applyBorder="1" applyAlignment="1">
      <alignment horizontal="center" vertical="top" wrapText="1"/>
    </xf>
    <xf numFmtId="0" fontId="13" fillId="12" borderId="34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12" borderId="32" xfId="0" applyFont="1" applyFill="1" applyBorder="1" applyAlignment="1">
      <alignment horizontal="left" vertical="top" wrapText="1"/>
    </xf>
    <xf numFmtId="0" fontId="13" fillId="12" borderId="33" xfId="0" applyFont="1" applyFill="1" applyBorder="1" applyAlignment="1">
      <alignment horizontal="left" vertical="top" wrapText="1"/>
    </xf>
    <xf numFmtId="0" fontId="13" fillId="12" borderId="34" xfId="0" applyFont="1" applyFill="1" applyBorder="1" applyAlignment="1">
      <alignment horizontal="left" vertical="top" wrapText="1"/>
    </xf>
  </cellXfs>
  <cellStyles count="8">
    <cellStyle name="Hyperkobling" xfId="6" builtinId="8"/>
    <cellStyle name="Komma" xfId="1" builtinId="3"/>
    <cellStyle name="Normal" xfId="0" builtinId="0"/>
    <cellStyle name="Normal 2" xfId="4" xr:uid="{00000000-0005-0000-0000-000003000000}"/>
    <cellStyle name="Normal 3" xfId="3" xr:uid="{00000000-0005-0000-0000-000004000000}"/>
    <cellStyle name="Nøytral" xfId="7" builtinId="28"/>
    <cellStyle name="Overskrift 3" xfId="2" builtinId="18"/>
    <cellStyle name="Tittel" xfId="5" builtinId="15"/>
  </cellStyles>
  <dxfs count="17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D6214-163D-460A-8B21-C3BE30DD8A5A}" name="Tabell_Primærenhet" displayName="Tabell_Primærenhet" ref="A2:D16" totalsRowShown="0" headerRowDxfId="16" dataDxfId="14" headerRowBorderDxfId="15" tableBorderDxfId="13">
  <autoFilter ref="A2:D16" xr:uid="{A17732E0-81EF-4F10-B73E-8D9B301575BD}"/>
  <tableColumns count="4">
    <tableColumn id="1" xr3:uid="{C9815D12-0736-462A-AE0F-4C36CC020A7E}" name="Norsk enhet" dataDxfId="12"/>
    <tableColumn id="2" xr3:uid="{266286E4-4763-4ADA-861D-D59D5E23089A}" name="Norsk beskrivelse" dataDxfId="11"/>
    <tableColumn id="3" xr3:uid="{123AF74E-55DF-4DBA-82EA-DB6717BB2FDD}" name="Engelsk enhet" dataDxfId="10"/>
    <tableColumn id="4" xr3:uid="{E525DAEB-BFDD-43A9-9D7C-EDBA506368CD}" name="Engelsk beskrivelse" dataDxfId="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0DC7BF-B6AD-42DF-A5A6-5B54F1FED754}" name="Tabell_Enhet" displayName="Tabell_Enhet" ref="A20:D41" totalsRowShown="0" headerRowDxfId="8" dataDxfId="6" headerRowBorderDxfId="7" tableBorderDxfId="5">
  <autoFilter ref="A20:D41" xr:uid="{B206F4AB-46A7-46C5-9B18-65792FCBD83A}"/>
  <tableColumns count="4">
    <tableColumn id="1" xr3:uid="{1CA345B6-373B-4724-9323-797C71087510}" name="Norsk enhet" dataDxfId="4"/>
    <tableColumn id="2" xr3:uid="{2E995C64-AB6E-4362-B51E-4347AFA1274A}" name="Norsk beskrivelse" dataDxfId="3"/>
    <tableColumn id="3" xr3:uid="{84519EBB-FA9F-47A5-8C0C-2A042F5E7F95}" name="Engelsk enhet" dataDxfId="2"/>
    <tableColumn id="4" xr3:uid="{82FC6D13-2D2F-41C5-9B35-0E6D4FD287BD}" name="Engelsk beskrivelse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55AE4F-5620-413A-8963-FA72AC6EC05F}" name="Tabell3" displayName="Tabell3" ref="A43:B292" totalsRowShown="0">
  <autoFilter ref="A43:B292" xr:uid="{0255AE4F-5620-413A-8963-FA72AC6EC05F}"/>
  <sortState xmlns:xlrd2="http://schemas.microsoft.com/office/spreadsheetml/2017/richdata2" ref="A44:B299">
    <sortCondition ref="A43:A299"/>
  </sortState>
  <tableColumns count="2">
    <tableColumn id="1" xr3:uid="{CA1E9B48-EA15-4CF6-A805-32E9D6CB70F5}" name="ISO 3166-1 alfa-2-kode"/>
    <tableColumn id="2" xr3:uid="{5F68293A-4170-43FE-9B85-D2E67F94180E}" name="La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4"/>
  <sheetViews>
    <sheetView workbookViewId="0">
      <selection activeCell="C23" sqref="C23"/>
    </sheetView>
  </sheetViews>
  <sheetFormatPr baseColWidth="10" defaultColWidth="11.42578125" defaultRowHeight="15" x14ac:dyDescent="0.25"/>
  <cols>
    <col min="1" max="1" width="3.5703125" customWidth="1"/>
    <col min="2" max="2" width="36.5703125" customWidth="1"/>
    <col min="3" max="3" width="47.5703125" customWidth="1"/>
    <col min="4" max="4" width="99.28515625" customWidth="1"/>
  </cols>
  <sheetData>
    <row r="1" spans="2:4" ht="28.5" x14ac:dyDescent="0.45">
      <c r="B1" s="167" t="s">
        <v>0</v>
      </c>
      <c r="C1" s="167"/>
      <c r="D1" s="167"/>
    </row>
    <row r="2" spans="2:4" ht="13.15" customHeight="1" x14ac:dyDescent="0.45">
      <c r="B2" s="25"/>
      <c r="C2" s="25"/>
      <c r="D2" s="25"/>
    </row>
    <row r="3" spans="2:4" ht="18.75" x14ac:dyDescent="0.3">
      <c r="B3" s="26" t="s">
        <v>1</v>
      </c>
    </row>
    <row r="4" spans="2:4" ht="27" customHeight="1" x14ac:dyDescent="0.25">
      <c r="B4" s="168" t="s">
        <v>2</v>
      </c>
      <c r="C4" s="169"/>
      <c r="D4" s="170"/>
    </row>
    <row r="5" spans="2:4" ht="37.9" customHeight="1" x14ac:dyDescent="0.25">
      <c r="B5" s="168" t="s">
        <v>3</v>
      </c>
      <c r="C5" s="169"/>
      <c r="D5" s="170"/>
    </row>
    <row r="6" spans="2:4" ht="23.25" x14ac:dyDescent="0.35">
      <c r="B6" s="27" t="s">
        <v>4</v>
      </c>
      <c r="C6" s="28"/>
    </row>
    <row r="7" spans="2:4" x14ac:dyDescent="0.25">
      <c r="B7" s="29"/>
    </row>
    <row r="8" spans="2:4" x14ac:dyDescent="0.25">
      <c r="B8" s="171" t="s">
        <v>5</v>
      </c>
      <c r="C8" s="172"/>
      <c r="D8" s="173"/>
    </row>
    <row r="9" spans="2:4" ht="67.150000000000006" customHeight="1" x14ac:dyDescent="0.25">
      <c r="B9" s="164" t="s">
        <v>6</v>
      </c>
      <c r="C9" s="165"/>
      <c r="D9" s="166"/>
    </row>
    <row r="12" spans="2:4" x14ac:dyDescent="0.25">
      <c r="B12" s="30" t="s">
        <v>7</v>
      </c>
      <c r="C12" s="30" t="s">
        <v>8</v>
      </c>
      <c r="D12" s="30" t="s">
        <v>9</v>
      </c>
    </row>
    <row r="13" spans="2:4" x14ac:dyDescent="0.25">
      <c r="B13" s="65" t="s">
        <v>10</v>
      </c>
      <c r="C13" s="31" t="s">
        <v>11</v>
      </c>
      <c r="D13" s="31" t="s">
        <v>12</v>
      </c>
    </row>
    <row r="14" spans="2:4" x14ac:dyDescent="0.25">
      <c r="B14" s="66" t="s">
        <v>13</v>
      </c>
      <c r="C14" s="31" t="s">
        <v>11</v>
      </c>
      <c r="D14" s="32" t="s">
        <v>14</v>
      </c>
    </row>
    <row r="15" spans="2:4" x14ac:dyDescent="0.25">
      <c r="B15" s="66" t="s">
        <v>15</v>
      </c>
      <c r="C15" s="31" t="s">
        <v>11</v>
      </c>
      <c r="D15" s="69" t="s">
        <v>16</v>
      </c>
    </row>
    <row r="16" spans="2:4" x14ac:dyDescent="0.25">
      <c r="B16" s="66" t="s">
        <v>17</v>
      </c>
      <c r="C16" s="69" t="s">
        <v>11</v>
      </c>
      <c r="D16" s="69" t="s">
        <v>18</v>
      </c>
    </row>
    <row r="17" spans="2:4" x14ac:dyDescent="0.25">
      <c r="B17" s="65" t="s">
        <v>19</v>
      </c>
      <c r="C17" s="31" t="s">
        <v>20</v>
      </c>
      <c r="D17" s="31"/>
    </row>
    <row r="18" spans="2:4" x14ac:dyDescent="0.25">
      <c r="B18" s="65" t="s">
        <v>21</v>
      </c>
      <c r="C18" s="31" t="s">
        <v>22</v>
      </c>
      <c r="D18" s="31"/>
    </row>
    <row r="19" spans="2:4" ht="30" x14ac:dyDescent="0.25">
      <c r="B19" s="79" t="s">
        <v>23</v>
      </c>
      <c r="C19" s="163" t="s">
        <v>24</v>
      </c>
      <c r="D19" s="80" t="s">
        <v>25</v>
      </c>
    </row>
    <row r="20" spans="2:4" x14ac:dyDescent="0.25">
      <c r="B20" s="65" t="s">
        <v>26</v>
      </c>
      <c r="C20" s="31" t="s">
        <v>27</v>
      </c>
      <c r="D20" s="31"/>
    </row>
    <row r="21" spans="2:4" x14ac:dyDescent="0.25">
      <c r="B21" s="66" t="s">
        <v>28</v>
      </c>
      <c r="C21" s="31" t="s">
        <v>29</v>
      </c>
      <c r="D21" s="31"/>
    </row>
    <row r="22" spans="2:4" ht="33.75" customHeight="1" x14ac:dyDescent="0.25">
      <c r="B22" s="65" t="s">
        <v>30</v>
      </c>
      <c r="C22" s="73" t="s">
        <v>11</v>
      </c>
      <c r="D22" s="72" t="s">
        <v>31</v>
      </c>
    </row>
    <row r="23" spans="2:4" x14ac:dyDescent="0.25">
      <c r="B23" s="75" t="s">
        <v>32</v>
      </c>
      <c r="C23" s="31" t="s">
        <v>11</v>
      </c>
      <c r="D23" s="32" t="s">
        <v>33</v>
      </c>
    </row>
    <row r="24" spans="2:4" x14ac:dyDescent="0.25">
      <c r="B24" s="75" t="s">
        <v>34</v>
      </c>
      <c r="C24" s="31" t="s">
        <v>35</v>
      </c>
      <c r="D24" s="32"/>
    </row>
    <row r="25" spans="2:4" ht="33.75" customHeight="1" x14ac:dyDescent="0.25">
      <c r="B25" s="65" t="s">
        <v>36</v>
      </c>
      <c r="C25" s="72" t="s">
        <v>37</v>
      </c>
      <c r="D25" s="68"/>
    </row>
    <row r="26" spans="2:4" x14ac:dyDescent="0.25">
      <c r="B26" s="65" t="s">
        <v>38</v>
      </c>
      <c r="C26" s="73" t="s">
        <v>39</v>
      </c>
      <c r="D26" s="67"/>
    </row>
    <row r="27" spans="2:4" x14ac:dyDescent="0.25">
      <c r="B27" s="65" t="s">
        <v>40</v>
      </c>
      <c r="C27" s="73" t="s">
        <v>41</v>
      </c>
      <c r="D27" s="67"/>
    </row>
    <row r="28" spans="2:4" ht="30" x14ac:dyDescent="0.25">
      <c r="B28" s="65" t="s">
        <v>42</v>
      </c>
      <c r="C28" s="73" t="s">
        <v>11</v>
      </c>
      <c r="D28" s="74" t="s">
        <v>43</v>
      </c>
    </row>
    <row r="29" spans="2:4" ht="30" x14ac:dyDescent="0.25">
      <c r="B29" s="65" t="s">
        <v>44</v>
      </c>
      <c r="C29" s="73" t="s">
        <v>11</v>
      </c>
      <c r="D29" s="74" t="s">
        <v>45</v>
      </c>
    </row>
    <row r="30" spans="2:4" x14ac:dyDescent="0.25">
      <c r="B30" s="65" t="s">
        <v>46</v>
      </c>
      <c r="C30" s="73" t="s">
        <v>47</v>
      </c>
      <c r="D30" s="32" t="s">
        <v>48</v>
      </c>
    </row>
    <row r="33" spans="2:4" x14ac:dyDescent="0.25">
      <c r="B33" s="33"/>
      <c r="C33" s="34"/>
      <c r="D33" s="35"/>
    </row>
    <row r="34" spans="2:4" x14ac:dyDescent="0.25">
      <c r="B34" s="33"/>
      <c r="C34" s="33"/>
      <c r="D34" s="36"/>
    </row>
  </sheetData>
  <mergeCells count="5">
    <mergeCell ref="B9:D9"/>
    <mergeCell ref="B1:D1"/>
    <mergeCell ref="B4:D4"/>
    <mergeCell ref="B5:D5"/>
    <mergeCell ref="B8:D8"/>
  </mergeCells>
  <dataValidations count="1">
    <dataValidation operator="greaterThan" allowBlank="1" errorTitle="Ugyldig verdi" promptTitle="Pris til Forsyningssenteret" prompt="Pris når HSØs Forsyningssenter kjøper varen fra leverandør" sqref="B11:C11 C22:C24 B30 B34:C34 B33 B13:B24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316"/>
  <sheetViews>
    <sheetView tabSelected="1" zoomScaleNormal="100" workbookViewId="0">
      <selection activeCell="G30" sqref="G30"/>
    </sheetView>
  </sheetViews>
  <sheetFormatPr baseColWidth="10" defaultColWidth="11.42578125" defaultRowHeight="15" x14ac:dyDescent="0.25"/>
  <cols>
    <col min="1" max="1" width="10.28515625" style="22" customWidth="1"/>
    <col min="2" max="2" width="19.7109375" style="22" bestFit="1" customWidth="1"/>
    <col min="3" max="3" width="45.28515625" style="22" customWidth="1"/>
    <col min="4" max="4" width="20.85546875" style="22" customWidth="1"/>
    <col min="5" max="5" width="19.42578125" style="22" customWidth="1"/>
    <col min="6" max="7" width="17.28515625" style="22" customWidth="1"/>
    <col min="8" max="8" width="30.5703125" style="22" customWidth="1"/>
    <col min="9" max="9" width="18.28515625" style="22" customWidth="1"/>
    <col min="10" max="10" width="8.85546875" style="23" customWidth="1"/>
    <col min="11" max="11" width="8.5703125" style="23" bestFit="1" customWidth="1"/>
    <col min="12" max="12" width="9.7109375" style="23" bestFit="1" customWidth="1"/>
    <col min="13" max="13" width="26.42578125" style="23" bestFit="1" customWidth="1"/>
    <col min="14" max="15" width="26.42578125" style="23" customWidth="1"/>
    <col min="16" max="16" width="18" style="24" customWidth="1"/>
    <col min="17" max="17" width="20.140625" style="24" bestFit="1" customWidth="1"/>
    <col min="18" max="18" width="44.140625" customWidth="1"/>
    <col min="19" max="44" width="11.42578125" style="2"/>
  </cols>
  <sheetData>
    <row r="1" spans="1:44" x14ac:dyDescent="0.25">
      <c r="A1" s="1"/>
      <c r="B1" s="1"/>
      <c r="C1" s="40"/>
      <c r="D1" s="40"/>
      <c r="E1" s="40"/>
      <c r="F1" s="40"/>
      <c r="G1" s="40"/>
      <c r="H1" s="40"/>
      <c r="I1" s="40"/>
      <c r="J1" s="4"/>
      <c r="K1" s="4"/>
      <c r="L1" s="4"/>
      <c r="M1" s="4"/>
      <c r="N1" s="4"/>
      <c r="O1" s="4"/>
      <c r="P1" s="4"/>
      <c r="Q1" s="4"/>
      <c r="R1" s="3"/>
    </row>
    <row r="2" spans="1:44" ht="23.25" x14ac:dyDescent="0.35">
      <c r="A2" s="174" t="s">
        <v>49</v>
      </c>
      <c r="B2" s="175"/>
      <c r="C2" s="175"/>
      <c r="D2" s="82"/>
      <c r="E2" s="40"/>
      <c r="F2" s="40"/>
      <c r="G2" s="40"/>
      <c r="H2" s="40"/>
      <c r="I2" s="40"/>
      <c r="J2" s="4"/>
      <c r="K2" s="4"/>
      <c r="L2" s="4"/>
      <c r="M2" s="4"/>
      <c r="N2" s="4"/>
      <c r="O2" s="4"/>
      <c r="P2" s="4"/>
      <c r="Q2" s="4"/>
      <c r="R2" s="5"/>
    </row>
    <row r="3" spans="1:44" x14ac:dyDescent="0.25">
      <c r="A3" s="1"/>
      <c r="B3" s="1"/>
      <c r="C3" s="40"/>
      <c r="D3" s="40"/>
      <c r="E3" s="40"/>
      <c r="F3" s="40"/>
      <c r="G3" s="40"/>
      <c r="H3" s="40"/>
      <c r="I3" s="40"/>
      <c r="J3" s="4"/>
      <c r="K3" s="4"/>
      <c r="L3" s="4"/>
      <c r="M3" s="4"/>
      <c r="N3" s="4"/>
      <c r="O3" s="4"/>
      <c r="P3" s="4"/>
      <c r="Q3" s="4"/>
      <c r="R3" s="5"/>
    </row>
    <row r="4" spans="1:44" x14ac:dyDescent="0.25">
      <c r="A4" s="1"/>
      <c r="B4" s="37" t="s">
        <v>50</v>
      </c>
      <c r="C4" s="41"/>
      <c r="D4" s="43"/>
      <c r="E4" s="43"/>
      <c r="F4" s="43"/>
      <c r="G4" s="43"/>
      <c r="H4" s="43"/>
      <c r="I4" s="43"/>
      <c r="J4" s="6"/>
      <c r="K4" s="7"/>
      <c r="L4" s="4"/>
      <c r="M4" s="4"/>
      <c r="N4" s="4"/>
      <c r="O4" s="4"/>
      <c r="P4" s="4"/>
      <c r="Q4" s="4"/>
      <c r="R4" s="3"/>
    </row>
    <row r="5" spans="1:44" x14ac:dyDescent="0.25">
      <c r="A5" s="1"/>
      <c r="B5" s="1"/>
      <c r="C5" s="40"/>
      <c r="D5" s="40"/>
      <c r="E5" s="40"/>
      <c r="F5" s="40"/>
      <c r="G5" s="40"/>
      <c r="H5" s="40"/>
      <c r="I5" s="40"/>
      <c r="J5" s="4"/>
      <c r="K5" s="4"/>
      <c r="L5" s="4"/>
      <c r="M5" s="4"/>
      <c r="N5" s="4"/>
      <c r="O5" s="4"/>
      <c r="P5" s="4"/>
      <c r="Q5" s="4"/>
      <c r="R5" s="3"/>
    </row>
    <row r="6" spans="1:44" ht="76.5" customHeight="1" thickBot="1" x14ac:dyDescent="0.3">
      <c r="A6" s="8" t="s">
        <v>10</v>
      </c>
      <c r="B6" s="8" t="s">
        <v>51</v>
      </c>
      <c r="C6" s="70" t="s">
        <v>52</v>
      </c>
      <c r="D6" s="70" t="s">
        <v>53</v>
      </c>
      <c r="E6" s="8" t="s">
        <v>54</v>
      </c>
      <c r="F6" s="8" t="s">
        <v>21</v>
      </c>
      <c r="G6" s="81" t="s">
        <v>55</v>
      </c>
      <c r="H6" s="8" t="s">
        <v>56</v>
      </c>
      <c r="I6" s="9" t="s">
        <v>28</v>
      </c>
      <c r="J6" s="8" t="s">
        <v>30</v>
      </c>
      <c r="K6" s="9" t="s">
        <v>32</v>
      </c>
      <c r="L6" s="8" t="s">
        <v>57</v>
      </c>
      <c r="M6" s="8" t="s">
        <v>58</v>
      </c>
      <c r="N6" s="8" t="s">
        <v>38</v>
      </c>
      <c r="O6" s="8" t="s">
        <v>40</v>
      </c>
      <c r="P6" s="8" t="s">
        <v>42</v>
      </c>
      <c r="Q6" s="8" t="s">
        <v>59</v>
      </c>
      <c r="R6" s="10" t="s">
        <v>46</v>
      </c>
    </row>
    <row r="7" spans="1:44" ht="15.75" customHeight="1" x14ac:dyDescent="0.25">
      <c r="A7" s="176" t="s">
        <v>716</v>
      </c>
      <c r="B7" s="177"/>
      <c r="C7" s="177"/>
      <c r="D7" s="177"/>
      <c r="E7" s="177"/>
      <c r="F7" s="177"/>
      <c r="G7" s="177"/>
      <c r="H7" s="177"/>
      <c r="I7" s="177"/>
      <c r="J7" s="11"/>
      <c r="K7" s="11"/>
      <c r="L7" s="11"/>
      <c r="M7" s="11"/>
      <c r="N7" s="11"/>
      <c r="O7" s="11"/>
      <c r="P7" s="11"/>
      <c r="Q7" s="11"/>
      <c r="R7" s="11"/>
    </row>
    <row r="8" spans="1:44" s="15" customFormat="1" ht="12.75" customHeight="1" x14ac:dyDescent="0.25">
      <c r="A8" s="64" t="s">
        <v>60</v>
      </c>
      <c r="B8" s="38" t="s">
        <v>712</v>
      </c>
      <c r="C8" s="39" t="s">
        <v>724</v>
      </c>
      <c r="D8" s="42"/>
      <c r="E8" s="44"/>
      <c r="F8" s="44"/>
      <c r="G8" s="44"/>
      <c r="H8" s="44"/>
      <c r="I8" s="44"/>
      <c r="J8" s="46">
        <v>3024</v>
      </c>
      <c r="K8" s="46" t="s">
        <v>61</v>
      </c>
      <c r="L8" s="71"/>
      <c r="M8" s="71"/>
      <c r="N8" s="76"/>
      <c r="O8" s="76"/>
      <c r="P8" s="12">
        <f>IFERROR(N8/M8,0)</f>
        <v>0</v>
      </c>
      <c r="Q8" s="13">
        <f t="shared" ref="Q8:Q22" si="0">J8*P8</f>
        <v>0</v>
      </c>
      <c r="R8" s="4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5" customFormat="1" ht="12.75" customHeight="1" x14ac:dyDescent="0.25">
      <c r="A9" s="64" t="s">
        <v>62</v>
      </c>
      <c r="B9" s="38" t="s">
        <v>713</v>
      </c>
      <c r="C9" s="39" t="s">
        <v>725</v>
      </c>
      <c r="D9" s="42"/>
      <c r="E9" s="44"/>
      <c r="F9" s="44"/>
      <c r="G9" s="44"/>
      <c r="H9" s="44"/>
      <c r="I9" s="44"/>
      <c r="J9" s="46">
        <v>2923</v>
      </c>
      <c r="K9" s="46"/>
      <c r="L9" s="71"/>
      <c r="M9" s="71"/>
      <c r="N9" s="76"/>
      <c r="O9" s="76"/>
      <c r="P9" s="12">
        <f t="shared" ref="P9:P22" si="1">IFERROR(N9/M9,0)</f>
        <v>0</v>
      </c>
      <c r="Q9" s="13">
        <f t="shared" si="0"/>
        <v>0</v>
      </c>
      <c r="R9" s="4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5" customFormat="1" ht="12.75" customHeight="1" x14ac:dyDescent="0.25">
      <c r="A10" s="64" t="s">
        <v>732</v>
      </c>
      <c r="B10" s="38" t="s">
        <v>714</v>
      </c>
      <c r="C10" s="39" t="s">
        <v>726</v>
      </c>
      <c r="D10" s="42"/>
      <c r="E10" s="44"/>
      <c r="F10" s="44"/>
      <c r="G10" s="44"/>
      <c r="H10" s="44"/>
      <c r="I10" s="44"/>
      <c r="J10" s="46">
        <v>2921</v>
      </c>
      <c r="K10" s="46"/>
      <c r="L10" s="71"/>
      <c r="M10" s="71"/>
      <c r="N10" s="76"/>
      <c r="O10" s="76"/>
      <c r="P10" s="12">
        <f t="shared" si="1"/>
        <v>0</v>
      </c>
      <c r="Q10" s="13">
        <f t="shared" si="0"/>
        <v>0</v>
      </c>
      <c r="R10" s="4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5" customFormat="1" ht="12.75" customHeight="1" x14ac:dyDescent="0.25">
      <c r="A11" s="64" t="s">
        <v>733</v>
      </c>
      <c r="B11" s="38" t="s">
        <v>715</v>
      </c>
      <c r="C11" s="39" t="s">
        <v>727</v>
      </c>
      <c r="D11" s="42"/>
      <c r="E11" s="44"/>
      <c r="F11" s="44"/>
      <c r="G11" s="44"/>
      <c r="H11" s="44"/>
      <c r="I11" s="44"/>
      <c r="J11" s="46">
        <v>2523</v>
      </c>
      <c r="K11" s="46"/>
      <c r="L11" s="71"/>
      <c r="M11" s="71"/>
      <c r="N11" s="76"/>
      <c r="O11" s="76"/>
      <c r="P11" s="12">
        <f t="shared" si="1"/>
        <v>0</v>
      </c>
      <c r="Q11" s="13">
        <f t="shared" si="0"/>
        <v>0</v>
      </c>
      <c r="R11" s="4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5" customFormat="1" ht="12.75" customHeight="1" x14ac:dyDescent="0.25">
      <c r="A12" s="64"/>
      <c r="B12" s="38"/>
      <c r="C12" s="39"/>
      <c r="D12" s="42"/>
      <c r="E12" s="44"/>
      <c r="F12" s="44"/>
      <c r="G12" s="44"/>
      <c r="H12" s="44"/>
      <c r="I12" s="44"/>
      <c r="J12" s="46"/>
      <c r="K12" s="46"/>
      <c r="L12" s="71"/>
      <c r="M12" s="71"/>
      <c r="N12" s="76"/>
      <c r="O12" s="76"/>
      <c r="P12" s="12">
        <f t="shared" si="1"/>
        <v>0</v>
      </c>
      <c r="Q12" s="13">
        <f t="shared" si="0"/>
        <v>0</v>
      </c>
      <c r="R12" s="4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5" customFormat="1" ht="12.75" customHeight="1" x14ac:dyDescent="0.25">
      <c r="A13" s="64"/>
      <c r="B13" s="38"/>
      <c r="C13" s="39"/>
      <c r="D13" s="42"/>
      <c r="E13" s="44"/>
      <c r="F13" s="44"/>
      <c r="G13" s="44"/>
      <c r="H13" s="44"/>
      <c r="I13" s="44"/>
      <c r="J13" s="46"/>
      <c r="K13" s="46"/>
      <c r="L13" s="71"/>
      <c r="M13" s="71"/>
      <c r="N13" s="76"/>
      <c r="O13" s="76"/>
      <c r="P13" s="12">
        <f t="shared" si="1"/>
        <v>0</v>
      </c>
      <c r="Q13" s="13">
        <f t="shared" si="0"/>
        <v>0</v>
      </c>
      <c r="R13" s="4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5" customFormat="1" ht="12.75" customHeight="1" x14ac:dyDescent="0.25">
      <c r="A14" s="64"/>
      <c r="B14" s="38"/>
      <c r="C14" s="39"/>
      <c r="D14" s="42"/>
      <c r="E14" s="44"/>
      <c r="F14" s="44"/>
      <c r="G14" s="44"/>
      <c r="H14" s="44"/>
      <c r="I14" s="44"/>
      <c r="J14" s="46"/>
      <c r="K14" s="46"/>
      <c r="L14" s="71"/>
      <c r="M14" s="71"/>
      <c r="N14" s="76"/>
      <c r="O14" s="76"/>
      <c r="P14" s="12">
        <f t="shared" si="1"/>
        <v>0</v>
      </c>
      <c r="Q14" s="13">
        <f t="shared" si="0"/>
        <v>0</v>
      </c>
      <c r="R14" s="4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5" customFormat="1" ht="12.75" customHeight="1" x14ac:dyDescent="0.25">
      <c r="A15" s="64"/>
      <c r="B15" s="38"/>
      <c r="C15" s="39"/>
      <c r="D15" s="42"/>
      <c r="E15" s="44"/>
      <c r="F15" s="44"/>
      <c r="G15" s="44"/>
      <c r="H15" s="44"/>
      <c r="I15" s="44"/>
      <c r="J15" s="46"/>
      <c r="K15" s="46"/>
      <c r="L15" s="71"/>
      <c r="M15" s="71"/>
      <c r="N15" s="76"/>
      <c r="O15" s="76"/>
      <c r="P15" s="12">
        <f t="shared" si="1"/>
        <v>0</v>
      </c>
      <c r="Q15" s="13">
        <f t="shared" si="0"/>
        <v>0</v>
      </c>
      <c r="R15" s="4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5" customFormat="1" ht="12.75" customHeight="1" x14ac:dyDescent="0.25">
      <c r="A16" s="64"/>
      <c r="B16" s="38"/>
      <c r="C16" s="39"/>
      <c r="D16" s="42"/>
      <c r="E16" s="44"/>
      <c r="F16" s="44"/>
      <c r="G16" s="44"/>
      <c r="H16" s="44"/>
      <c r="I16" s="44"/>
      <c r="J16" s="46"/>
      <c r="K16" s="46"/>
      <c r="L16" s="71"/>
      <c r="M16" s="71"/>
      <c r="N16" s="76"/>
      <c r="O16" s="76"/>
      <c r="P16" s="12">
        <f t="shared" si="1"/>
        <v>0</v>
      </c>
      <c r="Q16" s="13">
        <f t="shared" si="0"/>
        <v>0</v>
      </c>
      <c r="R16" s="4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5" customFormat="1" ht="12.75" customHeight="1" x14ac:dyDescent="0.25">
      <c r="A17" s="64"/>
      <c r="B17" s="38"/>
      <c r="C17" s="39"/>
      <c r="D17" s="42"/>
      <c r="E17" s="44"/>
      <c r="F17" s="44"/>
      <c r="G17" s="44"/>
      <c r="H17" s="44"/>
      <c r="I17" s="44"/>
      <c r="J17" s="46"/>
      <c r="K17" s="46"/>
      <c r="L17" s="71"/>
      <c r="M17" s="71"/>
      <c r="N17" s="76"/>
      <c r="O17" s="76"/>
      <c r="P17" s="12">
        <f t="shared" si="1"/>
        <v>0</v>
      </c>
      <c r="Q17" s="13">
        <f t="shared" si="0"/>
        <v>0</v>
      </c>
      <c r="R17" s="4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5" customFormat="1" ht="12.75" customHeight="1" x14ac:dyDescent="0.25">
      <c r="A18" s="64"/>
      <c r="B18" s="38"/>
      <c r="C18" s="39"/>
      <c r="D18" s="42"/>
      <c r="E18" s="44"/>
      <c r="F18" s="44"/>
      <c r="G18" s="44"/>
      <c r="H18" s="44"/>
      <c r="I18" s="44"/>
      <c r="J18" s="46"/>
      <c r="K18" s="46"/>
      <c r="L18" s="71"/>
      <c r="M18" s="71"/>
      <c r="N18" s="76"/>
      <c r="O18" s="76"/>
      <c r="P18" s="12">
        <f t="shared" si="1"/>
        <v>0</v>
      </c>
      <c r="Q18" s="13">
        <f t="shared" si="0"/>
        <v>0</v>
      </c>
      <c r="R18" s="45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5" customFormat="1" ht="12.75" customHeight="1" x14ac:dyDescent="0.25">
      <c r="A19" s="64"/>
      <c r="B19" s="38"/>
      <c r="C19" s="39"/>
      <c r="D19" s="42"/>
      <c r="E19" s="44"/>
      <c r="F19" s="44"/>
      <c r="G19" s="44"/>
      <c r="H19" s="44"/>
      <c r="I19" s="44"/>
      <c r="J19" s="46"/>
      <c r="K19" s="46"/>
      <c r="L19" s="71"/>
      <c r="M19" s="71"/>
      <c r="N19" s="76"/>
      <c r="O19" s="76"/>
      <c r="P19" s="12">
        <f t="shared" si="1"/>
        <v>0</v>
      </c>
      <c r="Q19" s="13">
        <f t="shared" si="0"/>
        <v>0</v>
      </c>
      <c r="R19" s="4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5" customFormat="1" ht="12.75" customHeight="1" x14ac:dyDescent="0.25">
      <c r="A20" s="64"/>
      <c r="B20" s="38"/>
      <c r="C20" s="39"/>
      <c r="D20" s="42"/>
      <c r="E20" s="44"/>
      <c r="F20" s="44"/>
      <c r="G20" s="44"/>
      <c r="H20" s="44"/>
      <c r="I20" s="44"/>
      <c r="J20" s="46"/>
      <c r="K20" s="46"/>
      <c r="L20" s="71"/>
      <c r="M20" s="71"/>
      <c r="N20" s="76"/>
      <c r="O20" s="76"/>
      <c r="P20" s="12">
        <f t="shared" si="1"/>
        <v>0</v>
      </c>
      <c r="Q20" s="13">
        <f t="shared" si="0"/>
        <v>0</v>
      </c>
      <c r="R20" s="4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5" customFormat="1" ht="12.75" customHeight="1" x14ac:dyDescent="0.25">
      <c r="A21" s="64"/>
      <c r="B21" s="38"/>
      <c r="C21" s="39"/>
      <c r="D21" s="42"/>
      <c r="E21" s="44"/>
      <c r="F21" s="44"/>
      <c r="G21" s="44"/>
      <c r="H21" s="44"/>
      <c r="I21" s="44"/>
      <c r="J21" s="46"/>
      <c r="K21" s="46"/>
      <c r="L21" s="71"/>
      <c r="M21" s="71"/>
      <c r="N21" s="76"/>
      <c r="O21" s="76"/>
      <c r="P21" s="12">
        <f t="shared" si="1"/>
        <v>0</v>
      </c>
      <c r="Q21" s="13">
        <f t="shared" si="0"/>
        <v>0</v>
      </c>
      <c r="R21" s="4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5" customFormat="1" ht="12.75" customHeight="1" x14ac:dyDescent="0.25">
      <c r="A22" s="64"/>
      <c r="B22" s="38"/>
      <c r="C22" s="39"/>
      <c r="D22" s="42"/>
      <c r="E22" s="44"/>
      <c r="F22" s="44"/>
      <c r="G22" s="44"/>
      <c r="H22" s="44"/>
      <c r="I22" s="44"/>
      <c r="J22" s="46"/>
      <c r="K22" s="46"/>
      <c r="L22" s="71"/>
      <c r="M22" s="71"/>
      <c r="N22" s="76"/>
      <c r="O22" s="76"/>
      <c r="P22" s="12">
        <f t="shared" si="1"/>
        <v>0</v>
      </c>
      <c r="Q22" s="13">
        <f t="shared" si="0"/>
        <v>0</v>
      </c>
      <c r="R22" s="4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5" customFormat="1" ht="25.9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78" t="s">
        <v>63</v>
      </c>
      <c r="L23" s="178"/>
      <c r="M23" s="178"/>
      <c r="N23" s="178"/>
      <c r="O23" s="178"/>
      <c r="P23" s="178"/>
      <c r="Q23" s="11">
        <f>SUM(Q8:Q22)</f>
        <v>0</v>
      </c>
      <c r="R23" s="11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ht="15.75" thickBot="1" x14ac:dyDescent="0.3"/>
    <row r="25" spans="1:44" ht="15.75" customHeight="1" x14ac:dyDescent="0.25">
      <c r="A25" s="176" t="s">
        <v>717</v>
      </c>
      <c r="B25" s="177"/>
      <c r="C25" s="177"/>
      <c r="D25" s="177"/>
      <c r="E25" s="177"/>
      <c r="F25" s="177"/>
      <c r="G25" s="177"/>
      <c r="H25" s="177"/>
      <c r="I25" s="177"/>
      <c r="J25" s="11"/>
      <c r="K25" s="11"/>
      <c r="L25" s="11"/>
      <c r="M25" s="11"/>
      <c r="N25" s="11"/>
      <c r="O25" s="11"/>
      <c r="P25" s="11"/>
      <c r="Q25" s="11"/>
      <c r="R25" s="11"/>
    </row>
    <row r="26" spans="1:44" s="15" customFormat="1" ht="12.75" customHeight="1" x14ac:dyDescent="0.25">
      <c r="A26" s="64" t="s">
        <v>734</v>
      </c>
      <c r="B26" s="38" t="s">
        <v>718</v>
      </c>
      <c r="C26" s="39" t="s">
        <v>728</v>
      </c>
      <c r="D26" s="42"/>
      <c r="E26" s="44"/>
      <c r="F26" s="44"/>
      <c r="G26" s="44"/>
      <c r="H26" s="44"/>
      <c r="I26" s="44"/>
      <c r="J26" s="46">
        <v>350</v>
      </c>
      <c r="K26" s="46"/>
      <c r="L26" s="71"/>
      <c r="M26" s="71"/>
      <c r="N26" s="76"/>
      <c r="O26" s="76"/>
      <c r="P26" s="12">
        <f t="shared" ref="P26:P40" si="2">IFERROR(N26/M26,0)</f>
        <v>0</v>
      </c>
      <c r="Q26" s="13">
        <f t="shared" ref="Q26:Q40" si="3">J26*P26</f>
        <v>0</v>
      </c>
      <c r="R26" s="4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5" customFormat="1" ht="12.75" customHeight="1" x14ac:dyDescent="0.25">
      <c r="A27" s="64" t="s">
        <v>735</v>
      </c>
      <c r="B27" s="38" t="s">
        <v>719</v>
      </c>
      <c r="C27" s="39" t="s">
        <v>729</v>
      </c>
      <c r="D27" s="42"/>
      <c r="E27" s="44"/>
      <c r="F27" s="44"/>
      <c r="G27" s="44"/>
      <c r="H27" s="44"/>
      <c r="I27" s="44"/>
      <c r="J27" s="46">
        <v>82</v>
      </c>
      <c r="K27" s="46"/>
      <c r="L27" s="71"/>
      <c r="M27" s="71"/>
      <c r="N27" s="76"/>
      <c r="O27" s="76"/>
      <c r="P27" s="12">
        <f t="shared" si="2"/>
        <v>0</v>
      </c>
      <c r="Q27" s="13">
        <f t="shared" si="3"/>
        <v>0</v>
      </c>
      <c r="R27" s="4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5" customFormat="1" ht="12.75" customHeight="1" x14ac:dyDescent="0.25">
      <c r="A28" s="64" t="s">
        <v>736</v>
      </c>
      <c r="B28" s="38" t="s">
        <v>720</v>
      </c>
      <c r="C28" s="39" t="s">
        <v>729</v>
      </c>
      <c r="D28" s="42"/>
      <c r="E28" s="44"/>
      <c r="F28" s="44"/>
      <c r="G28" s="44"/>
      <c r="H28" s="44"/>
      <c r="I28" s="44"/>
      <c r="J28" s="46">
        <v>80</v>
      </c>
      <c r="K28" s="46"/>
      <c r="L28" s="71"/>
      <c r="M28" s="71"/>
      <c r="N28" s="76"/>
      <c r="O28" s="76"/>
      <c r="P28" s="12">
        <f t="shared" si="2"/>
        <v>0</v>
      </c>
      <c r="Q28" s="13">
        <f t="shared" si="3"/>
        <v>0</v>
      </c>
      <c r="R28" s="4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1:44" s="15" customFormat="1" ht="12.75" customHeight="1" x14ac:dyDescent="0.25">
      <c r="A29" s="64" t="s">
        <v>737</v>
      </c>
      <c r="B29" s="38" t="s">
        <v>721</v>
      </c>
      <c r="C29" s="39" t="s">
        <v>730</v>
      </c>
      <c r="D29" s="42"/>
      <c r="E29" s="44"/>
      <c r="F29" s="44"/>
      <c r="G29" s="44"/>
      <c r="H29" s="44"/>
      <c r="I29" s="44"/>
      <c r="J29" s="46">
        <v>13</v>
      </c>
      <c r="K29" s="46"/>
      <c r="L29" s="71"/>
      <c r="M29" s="71"/>
      <c r="N29" s="76"/>
      <c r="O29" s="76"/>
      <c r="P29" s="12">
        <f t="shared" si="2"/>
        <v>0</v>
      </c>
      <c r="Q29" s="13">
        <f t="shared" si="3"/>
        <v>0</v>
      </c>
      <c r="R29" s="4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1:44" s="15" customFormat="1" ht="12.75" customHeight="1" x14ac:dyDescent="0.25">
      <c r="A30" s="64" t="s">
        <v>738</v>
      </c>
      <c r="B30" s="38" t="s">
        <v>722</v>
      </c>
      <c r="C30" s="39" t="s">
        <v>730</v>
      </c>
      <c r="D30" s="42"/>
      <c r="E30" s="44"/>
      <c r="F30" s="44"/>
      <c r="G30" s="44"/>
      <c r="H30" s="44"/>
      <c r="I30" s="44"/>
      <c r="J30" s="46">
        <v>4</v>
      </c>
      <c r="K30" s="46"/>
      <c r="L30" s="71"/>
      <c r="M30" s="71"/>
      <c r="N30" s="76"/>
      <c r="O30" s="76"/>
      <c r="P30" s="12">
        <f t="shared" si="2"/>
        <v>0</v>
      </c>
      <c r="Q30" s="13">
        <f t="shared" si="3"/>
        <v>0</v>
      </c>
      <c r="R30" s="4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1:44" s="15" customFormat="1" ht="12.75" customHeight="1" x14ac:dyDescent="0.25">
      <c r="A31" s="64" t="s">
        <v>739</v>
      </c>
      <c r="B31" s="38" t="s">
        <v>723</v>
      </c>
      <c r="C31" s="39" t="s">
        <v>731</v>
      </c>
      <c r="D31" s="42"/>
      <c r="E31" s="44"/>
      <c r="F31" s="44"/>
      <c r="G31" s="44"/>
      <c r="H31" s="44"/>
      <c r="I31" s="44"/>
      <c r="J31" s="46">
        <v>2856</v>
      </c>
      <c r="K31" s="46"/>
      <c r="L31" s="71"/>
      <c r="M31" s="71"/>
      <c r="N31" s="76"/>
      <c r="O31" s="76"/>
      <c r="P31" s="12">
        <f t="shared" si="2"/>
        <v>0</v>
      </c>
      <c r="Q31" s="13">
        <f t="shared" si="3"/>
        <v>0</v>
      </c>
      <c r="R31" s="4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pans="1:44" s="15" customFormat="1" ht="12.75" customHeight="1" x14ac:dyDescent="0.25">
      <c r="A32" s="64"/>
      <c r="B32" s="38"/>
      <c r="C32" s="39"/>
      <c r="D32" s="42"/>
      <c r="E32" s="44"/>
      <c r="F32" s="44"/>
      <c r="G32" s="44"/>
      <c r="H32" s="44"/>
      <c r="I32" s="44"/>
      <c r="J32" s="46"/>
      <c r="K32" s="46"/>
      <c r="L32" s="71"/>
      <c r="M32" s="71"/>
      <c r="N32" s="76"/>
      <c r="O32" s="76"/>
      <c r="P32" s="12">
        <f t="shared" si="2"/>
        <v>0</v>
      </c>
      <c r="Q32" s="13">
        <f t="shared" si="3"/>
        <v>0</v>
      </c>
      <c r="R32" s="4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pans="1:44" s="15" customFormat="1" ht="12.75" customHeight="1" x14ac:dyDescent="0.25">
      <c r="A33" s="64"/>
      <c r="B33" s="38"/>
      <c r="C33" s="39"/>
      <c r="D33" s="42"/>
      <c r="E33" s="44"/>
      <c r="F33" s="44"/>
      <c r="G33" s="44"/>
      <c r="H33" s="44"/>
      <c r="I33" s="44"/>
      <c r="J33" s="46"/>
      <c r="K33" s="46"/>
      <c r="L33" s="71"/>
      <c r="M33" s="71"/>
      <c r="N33" s="76"/>
      <c r="O33" s="76"/>
      <c r="P33" s="12">
        <f t="shared" si="2"/>
        <v>0</v>
      </c>
      <c r="Q33" s="13">
        <f t="shared" si="3"/>
        <v>0</v>
      </c>
      <c r="R33" s="4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pans="1:44" s="15" customFormat="1" ht="12.75" customHeight="1" x14ac:dyDescent="0.25">
      <c r="A34" s="64"/>
      <c r="B34" s="38"/>
      <c r="C34" s="39"/>
      <c r="D34" s="42"/>
      <c r="E34" s="44"/>
      <c r="F34" s="44"/>
      <c r="G34" s="44"/>
      <c r="H34" s="44"/>
      <c r="I34" s="44"/>
      <c r="J34" s="46"/>
      <c r="K34" s="46"/>
      <c r="L34" s="71"/>
      <c r="M34" s="71"/>
      <c r="N34" s="76"/>
      <c r="O34" s="76"/>
      <c r="P34" s="12">
        <f t="shared" si="2"/>
        <v>0</v>
      </c>
      <c r="Q34" s="13">
        <f t="shared" si="3"/>
        <v>0</v>
      </c>
      <c r="R34" s="4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1:44" s="15" customFormat="1" ht="12.75" customHeight="1" x14ac:dyDescent="0.25">
      <c r="A35" s="64"/>
      <c r="B35" s="38"/>
      <c r="C35" s="39"/>
      <c r="D35" s="42"/>
      <c r="E35" s="44"/>
      <c r="F35" s="44"/>
      <c r="G35" s="44"/>
      <c r="H35" s="44"/>
      <c r="I35" s="44"/>
      <c r="J35" s="46"/>
      <c r="K35" s="46"/>
      <c r="L35" s="71"/>
      <c r="M35" s="71"/>
      <c r="N35" s="76"/>
      <c r="O35" s="76"/>
      <c r="P35" s="12">
        <f t="shared" si="2"/>
        <v>0</v>
      </c>
      <c r="Q35" s="13">
        <f t="shared" si="3"/>
        <v>0</v>
      </c>
      <c r="R35" s="4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pans="1:44" s="15" customFormat="1" ht="12.75" customHeight="1" x14ac:dyDescent="0.25">
      <c r="A36" s="64"/>
      <c r="B36" s="38"/>
      <c r="C36" s="39"/>
      <c r="D36" s="42"/>
      <c r="E36" s="44"/>
      <c r="F36" s="44"/>
      <c r="G36" s="44"/>
      <c r="H36" s="44"/>
      <c r="I36" s="44"/>
      <c r="J36" s="46"/>
      <c r="K36" s="46"/>
      <c r="L36" s="71"/>
      <c r="M36" s="71"/>
      <c r="N36" s="76"/>
      <c r="O36" s="76"/>
      <c r="P36" s="12">
        <f t="shared" si="2"/>
        <v>0</v>
      </c>
      <c r="Q36" s="13">
        <f t="shared" si="3"/>
        <v>0</v>
      </c>
      <c r="R36" s="4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pans="1:44" s="15" customFormat="1" ht="12.75" customHeight="1" x14ac:dyDescent="0.25">
      <c r="A37" s="64"/>
      <c r="B37" s="38"/>
      <c r="C37" s="39"/>
      <c r="D37" s="42"/>
      <c r="E37" s="44"/>
      <c r="F37" s="44"/>
      <c r="G37" s="44"/>
      <c r="H37" s="44"/>
      <c r="I37" s="44"/>
      <c r="J37" s="46"/>
      <c r="K37" s="46"/>
      <c r="L37" s="71"/>
      <c r="M37" s="71"/>
      <c r="N37" s="76"/>
      <c r="O37" s="76"/>
      <c r="P37" s="12">
        <f t="shared" si="2"/>
        <v>0</v>
      </c>
      <c r="Q37" s="13">
        <f t="shared" si="3"/>
        <v>0</v>
      </c>
      <c r="R37" s="4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1:44" s="15" customFormat="1" ht="12.75" customHeight="1" x14ac:dyDescent="0.25">
      <c r="A38" s="64"/>
      <c r="B38" s="38"/>
      <c r="C38" s="39"/>
      <c r="D38" s="42"/>
      <c r="E38" s="44"/>
      <c r="F38" s="44"/>
      <c r="G38" s="44"/>
      <c r="H38" s="44"/>
      <c r="I38" s="44"/>
      <c r="J38" s="46"/>
      <c r="K38" s="46"/>
      <c r="L38" s="71"/>
      <c r="M38" s="71"/>
      <c r="N38" s="76"/>
      <c r="O38" s="76"/>
      <c r="P38" s="12">
        <f t="shared" si="2"/>
        <v>0</v>
      </c>
      <c r="Q38" s="13">
        <f t="shared" si="3"/>
        <v>0</v>
      </c>
      <c r="R38" s="4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s="15" customFormat="1" ht="12.75" customHeight="1" x14ac:dyDescent="0.25">
      <c r="A39" s="64"/>
      <c r="B39" s="38"/>
      <c r="C39" s="39"/>
      <c r="D39" s="42"/>
      <c r="E39" s="44"/>
      <c r="F39" s="44"/>
      <c r="G39" s="44"/>
      <c r="H39" s="44"/>
      <c r="I39" s="44"/>
      <c r="J39" s="46"/>
      <c r="K39" s="46"/>
      <c r="L39" s="71"/>
      <c r="M39" s="71"/>
      <c r="N39" s="76"/>
      <c r="O39" s="76"/>
      <c r="P39" s="12">
        <f t="shared" si="2"/>
        <v>0</v>
      </c>
      <c r="Q39" s="13">
        <f t="shared" si="3"/>
        <v>0</v>
      </c>
      <c r="R39" s="4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pans="1:44" s="15" customFormat="1" ht="12.75" customHeight="1" x14ac:dyDescent="0.25">
      <c r="A40" s="64"/>
      <c r="B40" s="38"/>
      <c r="C40" s="39"/>
      <c r="D40" s="42"/>
      <c r="E40" s="44"/>
      <c r="F40" s="44"/>
      <c r="G40" s="44"/>
      <c r="H40" s="44"/>
      <c r="I40" s="44"/>
      <c r="J40" s="46"/>
      <c r="K40" s="46"/>
      <c r="L40" s="71"/>
      <c r="M40" s="71"/>
      <c r="N40" s="76"/>
      <c r="O40" s="76"/>
      <c r="P40" s="12">
        <f t="shared" si="2"/>
        <v>0</v>
      </c>
      <c r="Q40" s="13">
        <f t="shared" si="3"/>
        <v>0</v>
      </c>
      <c r="R40" s="4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pans="1:44" s="15" customFormat="1" ht="25.9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78" t="s">
        <v>64</v>
      </c>
      <c r="L41" s="178"/>
      <c r="M41" s="178"/>
      <c r="N41" s="178"/>
      <c r="O41" s="178"/>
      <c r="P41" s="178"/>
      <c r="Q41" s="11">
        <f>SUM(Q26:Q40)</f>
        <v>0</v>
      </c>
      <c r="R41" s="11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3" spans="1:44" s="2" customForma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7"/>
      <c r="K43" s="17"/>
      <c r="L43" s="17"/>
      <c r="M43" s="17"/>
      <c r="N43" s="17"/>
      <c r="O43" s="17"/>
      <c r="P43" s="18"/>
      <c r="Q43" s="18"/>
      <c r="R43" s="19"/>
    </row>
    <row r="44" spans="1:44" s="2" customForma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7"/>
      <c r="K44" s="17"/>
      <c r="L44" s="17"/>
      <c r="M44" s="17"/>
      <c r="N44" s="17"/>
      <c r="O44" s="17"/>
      <c r="P44" s="18"/>
      <c r="Q44" s="18"/>
      <c r="R44" s="19"/>
    </row>
    <row r="45" spans="1:44" s="2" customForma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7"/>
      <c r="K45" s="17"/>
      <c r="L45" s="17"/>
      <c r="M45" s="17"/>
      <c r="N45" s="17"/>
      <c r="O45" s="17"/>
      <c r="P45" s="18"/>
      <c r="Q45" s="18"/>
      <c r="R45" s="19"/>
    </row>
    <row r="46" spans="1:44" s="2" customForma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7"/>
      <c r="K46" s="17"/>
      <c r="L46" s="17"/>
      <c r="M46" s="17"/>
      <c r="N46" s="17"/>
      <c r="O46" s="17"/>
      <c r="P46" s="18"/>
      <c r="Q46" s="18"/>
      <c r="R46" s="19"/>
    </row>
    <row r="47" spans="1:44" s="2" customForma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7"/>
      <c r="K47" s="17"/>
      <c r="L47" s="17"/>
      <c r="M47" s="17"/>
      <c r="N47" s="17"/>
      <c r="O47" s="17"/>
      <c r="P47" s="18"/>
      <c r="Q47" s="18"/>
      <c r="R47" s="19"/>
    </row>
    <row r="48" spans="1:44" s="2" customForma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7"/>
      <c r="K48" s="17"/>
      <c r="L48" s="17"/>
      <c r="M48" s="17"/>
      <c r="N48" s="17"/>
      <c r="O48" s="17"/>
      <c r="P48" s="18"/>
      <c r="Q48" s="18"/>
      <c r="R48" s="19"/>
    </row>
    <row r="49" spans="1:18" s="2" customForma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7"/>
      <c r="K49" s="17"/>
      <c r="L49" s="17"/>
      <c r="M49" s="17"/>
      <c r="N49" s="17"/>
      <c r="O49" s="17"/>
      <c r="P49" s="18"/>
      <c r="Q49" s="18"/>
      <c r="R49" s="19"/>
    </row>
    <row r="50" spans="1:18" s="2" customForma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7"/>
      <c r="K50" s="17"/>
      <c r="L50" s="17"/>
      <c r="M50" s="17"/>
      <c r="N50" s="17"/>
      <c r="O50" s="17"/>
      <c r="P50" s="18"/>
      <c r="Q50" s="18"/>
      <c r="R50" s="19"/>
    </row>
    <row r="51" spans="1:18" s="2" customForma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7"/>
      <c r="K51" s="17"/>
      <c r="L51" s="17"/>
      <c r="M51" s="17"/>
      <c r="N51" s="17"/>
      <c r="O51" s="17"/>
      <c r="P51" s="18"/>
      <c r="Q51" s="18"/>
      <c r="R51" s="19"/>
    </row>
    <row r="52" spans="1:18" s="2" customForma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7"/>
      <c r="K52" s="17"/>
      <c r="L52" s="17"/>
      <c r="M52" s="17"/>
      <c r="N52" s="17"/>
      <c r="O52" s="17"/>
      <c r="P52" s="18"/>
      <c r="Q52" s="18"/>
      <c r="R52" s="19"/>
    </row>
    <row r="53" spans="1:18" s="2" customForma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7"/>
      <c r="K53" s="17"/>
      <c r="L53" s="17"/>
      <c r="M53" s="17"/>
      <c r="N53" s="17"/>
      <c r="O53" s="17"/>
      <c r="P53" s="18"/>
      <c r="Q53" s="18"/>
      <c r="R53" s="19"/>
    </row>
    <row r="54" spans="1:18" s="2" customForma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7"/>
      <c r="K54" s="17"/>
      <c r="L54" s="17"/>
      <c r="M54" s="17"/>
      <c r="N54" s="17"/>
      <c r="O54" s="17"/>
      <c r="P54" s="18"/>
      <c r="Q54" s="18"/>
      <c r="R54" s="19"/>
    </row>
    <row r="55" spans="1:18" s="2" customForma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7"/>
      <c r="K55" s="17"/>
      <c r="L55" s="17"/>
      <c r="M55" s="17"/>
      <c r="N55" s="17"/>
      <c r="O55" s="17"/>
      <c r="P55" s="18"/>
      <c r="Q55" s="18"/>
      <c r="R55" s="19"/>
    </row>
    <row r="56" spans="1:18" s="2" customForma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7"/>
      <c r="K56" s="17"/>
      <c r="L56" s="17"/>
      <c r="M56" s="17"/>
      <c r="N56" s="17"/>
      <c r="O56" s="17"/>
      <c r="P56" s="18"/>
      <c r="Q56" s="18"/>
      <c r="R56" s="19"/>
    </row>
    <row r="57" spans="1:18" s="2" customForma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7"/>
      <c r="K57" s="17"/>
      <c r="L57" s="17"/>
      <c r="M57" s="17"/>
      <c r="N57" s="17"/>
      <c r="O57" s="17"/>
      <c r="P57" s="18"/>
      <c r="Q57" s="18"/>
      <c r="R57" s="19"/>
    </row>
    <row r="58" spans="1:18" s="2" customForma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7"/>
      <c r="K58" s="17"/>
      <c r="L58" s="17"/>
      <c r="M58" s="17"/>
      <c r="N58" s="17"/>
      <c r="O58" s="17"/>
      <c r="P58" s="18"/>
      <c r="Q58" s="18"/>
      <c r="R58" s="19"/>
    </row>
    <row r="59" spans="1:18" s="2" customForma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7"/>
      <c r="K59" s="17"/>
      <c r="L59" s="17"/>
      <c r="M59" s="17"/>
      <c r="N59" s="17"/>
      <c r="O59" s="17"/>
      <c r="P59" s="18"/>
      <c r="Q59" s="18"/>
      <c r="R59" s="19"/>
    </row>
    <row r="60" spans="1:18" s="2" customForma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7"/>
      <c r="K60" s="17"/>
      <c r="L60" s="17"/>
      <c r="M60" s="17"/>
      <c r="N60" s="17"/>
      <c r="O60" s="17"/>
      <c r="P60" s="18"/>
      <c r="Q60" s="18"/>
      <c r="R60" s="19"/>
    </row>
    <row r="61" spans="1:18" s="2" customForma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7"/>
      <c r="K61" s="17"/>
      <c r="L61" s="17"/>
      <c r="M61" s="17"/>
      <c r="N61" s="17"/>
      <c r="O61" s="17"/>
      <c r="P61" s="18"/>
      <c r="Q61" s="18"/>
      <c r="R61" s="19"/>
    </row>
    <row r="62" spans="1:18" s="2" customForma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7"/>
      <c r="K62" s="17"/>
      <c r="L62" s="17"/>
      <c r="M62" s="17"/>
      <c r="N62" s="17"/>
      <c r="O62" s="17"/>
      <c r="P62" s="18"/>
      <c r="Q62" s="18"/>
      <c r="R62" s="19"/>
    </row>
    <row r="63" spans="1:18" s="2" customForma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7"/>
      <c r="K63" s="17"/>
      <c r="L63" s="17"/>
      <c r="M63" s="17"/>
      <c r="N63" s="17"/>
      <c r="O63" s="17"/>
      <c r="P63" s="18"/>
      <c r="Q63" s="18"/>
      <c r="R63" s="19"/>
    </row>
    <row r="64" spans="1:18" s="2" customForma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7"/>
      <c r="K64" s="17"/>
      <c r="L64" s="17"/>
      <c r="M64" s="17"/>
      <c r="N64" s="17"/>
      <c r="O64" s="17"/>
      <c r="P64" s="18"/>
      <c r="Q64" s="18"/>
      <c r="R64" s="19"/>
    </row>
    <row r="65" spans="1:18" s="2" customForma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7"/>
      <c r="K65" s="17"/>
      <c r="L65" s="17"/>
      <c r="M65" s="17"/>
      <c r="N65" s="17"/>
      <c r="O65" s="17"/>
      <c r="P65" s="18"/>
      <c r="Q65" s="18"/>
      <c r="R65" s="19"/>
    </row>
    <row r="66" spans="1:18" s="2" customForma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7"/>
      <c r="K66" s="17"/>
      <c r="L66" s="17"/>
      <c r="M66" s="17"/>
      <c r="N66" s="17"/>
      <c r="O66" s="17"/>
      <c r="P66" s="18"/>
      <c r="Q66" s="18"/>
      <c r="R66" s="19"/>
    </row>
    <row r="67" spans="1:18" s="2" customForma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7"/>
      <c r="K67" s="17"/>
      <c r="L67" s="17"/>
      <c r="M67" s="17"/>
      <c r="N67" s="17"/>
      <c r="O67" s="17"/>
      <c r="P67" s="18"/>
      <c r="Q67" s="18"/>
      <c r="R67" s="19"/>
    </row>
    <row r="68" spans="1:18" s="2" customForma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7"/>
      <c r="K68" s="17"/>
      <c r="L68" s="17"/>
      <c r="M68" s="17"/>
      <c r="N68" s="17"/>
      <c r="O68" s="17"/>
      <c r="P68" s="18"/>
      <c r="Q68" s="18"/>
      <c r="R68" s="19"/>
    </row>
    <row r="69" spans="1:18" s="2" customForma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7"/>
      <c r="K69" s="17"/>
      <c r="L69" s="17"/>
      <c r="M69" s="17"/>
      <c r="N69" s="17"/>
      <c r="O69" s="17"/>
      <c r="P69" s="18"/>
      <c r="Q69" s="18"/>
      <c r="R69" s="19"/>
    </row>
    <row r="70" spans="1:18" s="2" customForma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7"/>
      <c r="K70" s="17"/>
      <c r="L70" s="17"/>
      <c r="M70" s="17"/>
      <c r="N70" s="17"/>
      <c r="O70" s="17"/>
      <c r="P70" s="18"/>
      <c r="Q70" s="18"/>
      <c r="R70" s="19"/>
    </row>
    <row r="71" spans="1:18" s="2" customForma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7"/>
      <c r="K71" s="17"/>
      <c r="L71" s="17"/>
      <c r="M71" s="17"/>
      <c r="N71" s="17"/>
      <c r="O71" s="17"/>
      <c r="P71" s="18"/>
      <c r="Q71" s="18"/>
      <c r="R71" s="19"/>
    </row>
    <row r="72" spans="1:18" s="2" customForma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7"/>
      <c r="K72" s="17"/>
      <c r="L72" s="17"/>
      <c r="M72" s="17"/>
      <c r="N72" s="17"/>
      <c r="O72" s="17"/>
      <c r="P72" s="18"/>
      <c r="Q72" s="18"/>
      <c r="R72" s="19"/>
    </row>
    <row r="73" spans="1:18" s="2" customForma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7"/>
      <c r="K73" s="17"/>
      <c r="L73" s="17"/>
      <c r="M73" s="17"/>
      <c r="N73" s="17"/>
      <c r="O73" s="17"/>
      <c r="P73" s="18"/>
      <c r="Q73" s="18"/>
      <c r="R73" s="19"/>
    </row>
    <row r="74" spans="1:18" s="2" customForma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7"/>
      <c r="K74" s="17"/>
      <c r="L74" s="17"/>
      <c r="M74" s="17"/>
      <c r="N74" s="17"/>
      <c r="O74" s="17"/>
      <c r="P74" s="18"/>
      <c r="Q74" s="18"/>
      <c r="R74" s="19"/>
    </row>
    <row r="75" spans="1:18" s="2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7"/>
      <c r="K75" s="17"/>
      <c r="L75" s="17"/>
      <c r="M75" s="17"/>
      <c r="N75" s="17"/>
      <c r="O75" s="17"/>
      <c r="P75" s="18"/>
      <c r="Q75" s="18"/>
      <c r="R75" s="19"/>
    </row>
    <row r="76" spans="1:18" s="2" customForma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7"/>
      <c r="K76" s="17"/>
      <c r="L76" s="17"/>
      <c r="M76" s="17"/>
      <c r="N76" s="17"/>
      <c r="O76" s="17"/>
      <c r="P76" s="18"/>
      <c r="Q76" s="18"/>
      <c r="R76" s="19"/>
    </row>
    <row r="77" spans="1:18" s="2" customForma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7"/>
      <c r="K77" s="17"/>
      <c r="L77" s="17"/>
      <c r="M77" s="17"/>
      <c r="N77" s="17"/>
      <c r="O77" s="17"/>
      <c r="P77" s="18"/>
      <c r="Q77" s="18"/>
      <c r="R77" s="19"/>
    </row>
    <row r="78" spans="1:18" s="2" customForma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7"/>
      <c r="K78" s="17"/>
      <c r="L78" s="17"/>
      <c r="M78" s="17"/>
      <c r="N78" s="17"/>
      <c r="O78" s="17"/>
      <c r="P78" s="18"/>
      <c r="Q78" s="18"/>
      <c r="R78" s="19"/>
    </row>
    <row r="79" spans="1:18" s="2" customForma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7"/>
      <c r="K79" s="17"/>
      <c r="L79" s="17"/>
      <c r="M79" s="17"/>
      <c r="N79" s="17"/>
      <c r="O79" s="17"/>
      <c r="P79" s="18"/>
      <c r="Q79" s="18"/>
      <c r="R79" s="19"/>
    </row>
    <row r="80" spans="1:18" s="2" customForma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7"/>
      <c r="K80" s="17"/>
      <c r="L80" s="17"/>
      <c r="M80" s="17"/>
      <c r="N80" s="17"/>
      <c r="O80" s="17"/>
      <c r="P80" s="18"/>
      <c r="Q80" s="18"/>
      <c r="R80" s="19"/>
    </row>
    <row r="81" spans="1:18" s="2" customForma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7"/>
      <c r="K81" s="17"/>
      <c r="L81" s="17"/>
      <c r="M81" s="17"/>
      <c r="N81" s="17"/>
      <c r="O81" s="17"/>
      <c r="P81" s="18"/>
      <c r="Q81" s="18"/>
      <c r="R81" s="19"/>
    </row>
    <row r="82" spans="1:18" s="2" customForma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7"/>
      <c r="K82" s="17"/>
      <c r="L82" s="17"/>
      <c r="M82" s="17"/>
      <c r="N82" s="17"/>
      <c r="O82" s="17"/>
      <c r="P82" s="18"/>
      <c r="Q82" s="18"/>
      <c r="R82" s="19"/>
    </row>
    <row r="83" spans="1:18" s="2" customForma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7"/>
      <c r="K83" s="17"/>
      <c r="L83" s="17"/>
      <c r="M83" s="17"/>
      <c r="N83" s="17"/>
      <c r="O83" s="17"/>
      <c r="P83" s="18"/>
      <c r="Q83" s="18"/>
      <c r="R83" s="19"/>
    </row>
    <row r="84" spans="1:18" s="2" customForma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7"/>
      <c r="K84" s="17"/>
      <c r="L84" s="17"/>
      <c r="M84" s="17"/>
      <c r="N84" s="17"/>
      <c r="O84" s="17"/>
      <c r="P84" s="18"/>
      <c r="Q84" s="18"/>
      <c r="R84" s="19"/>
    </row>
    <row r="85" spans="1:18" s="2" customForma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7"/>
      <c r="K85" s="17"/>
      <c r="L85" s="17"/>
      <c r="M85" s="17"/>
      <c r="N85" s="17"/>
      <c r="O85" s="17"/>
      <c r="P85" s="18"/>
      <c r="Q85" s="18"/>
      <c r="R85" s="19"/>
    </row>
    <row r="86" spans="1:18" s="2" customForma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7"/>
      <c r="K86" s="17"/>
      <c r="L86" s="17"/>
      <c r="M86" s="17"/>
      <c r="N86" s="17"/>
      <c r="O86" s="17"/>
      <c r="P86" s="18"/>
      <c r="Q86" s="18"/>
      <c r="R86" s="19"/>
    </row>
    <row r="87" spans="1:18" s="2" customForma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7"/>
      <c r="K87" s="17"/>
      <c r="L87" s="17"/>
      <c r="M87" s="17"/>
      <c r="N87" s="17"/>
      <c r="O87" s="17"/>
      <c r="P87" s="18"/>
      <c r="Q87" s="18"/>
      <c r="R87" s="19"/>
    </row>
    <row r="88" spans="1:18" s="2" customForma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7"/>
      <c r="K88" s="17"/>
      <c r="L88" s="17"/>
      <c r="M88" s="17"/>
      <c r="N88" s="17"/>
      <c r="O88" s="17"/>
      <c r="P88" s="18"/>
      <c r="Q88" s="18"/>
      <c r="R88" s="19"/>
    </row>
    <row r="89" spans="1:18" s="2" customForma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7"/>
      <c r="K89" s="17"/>
      <c r="L89" s="17"/>
      <c r="M89" s="17"/>
      <c r="N89" s="17"/>
      <c r="O89" s="17"/>
      <c r="P89" s="18"/>
      <c r="Q89" s="18"/>
      <c r="R89" s="19"/>
    </row>
    <row r="90" spans="1:18" s="2" customForma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7"/>
      <c r="K90" s="17"/>
      <c r="L90" s="17"/>
      <c r="M90" s="17"/>
      <c r="N90" s="17"/>
      <c r="O90" s="17"/>
      <c r="P90" s="18"/>
      <c r="Q90" s="18"/>
      <c r="R90" s="19"/>
    </row>
    <row r="91" spans="1:18" s="2" customForma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7"/>
      <c r="K91" s="17"/>
      <c r="L91" s="17"/>
      <c r="M91" s="17"/>
      <c r="N91" s="17"/>
      <c r="O91" s="17"/>
      <c r="P91" s="18"/>
      <c r="Q91" s="18"/>
      <c r="R91" s="19"/>
    </row>
    <row r="92" spans="1:18" s="2" customForma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7"/>
      <c r="K92" s="17"/>
      <c r="L92" s="17"/>
      <c r="M92" s="17"/>
      <c r="N92" s="17"/>
      <c r="O92" s="17"/>
      <c r="P92" s="18"/>
      <c r="Q92" s="18"/>
      <c r="R92" s="19"/>
    </row>
    <row r="93" spans="1:18" s="2" customForma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7"/>
      <c r="K93" s="17"/>
      <c r="L93" s="17"/>
      <c r="M93" s="17"/>
      <c r="N93" s="17"/>
      <c r="O93" s="17"/>
      <c r="P93" s="18"/>
      <c r="Q93" s="18"/>
      <c r="R93" s="19"/>
    </row>
    <row r="94" spans="1:18" s="2" customForma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7"/>
      <c r="K94" s="17"/>
      <c r="L94" s="17"/>
      <c r="M94" s="17"/>
      <c r="N94" s="17"/>
      <c r="O94" s="17"/>
      <c r="P94" s="18"/>
      <c r="Q94" s="18"/>
      <c r="R94" s="19"/>
    </row>
    <row r="95" spans="1:18" s="2" customForma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7"/>
      <c r="K95" s="17"/>
      <c r="L95" s="17"/>
      <c r="M95" s="17"/>
      <c r="N95" s="17"/>
      <c r="O95" s="17"/>
      <c r="P95" s="18"/>
      <c r="Q95" s="18"/>
      <c r="R95" s="19"/>
    </row>
    <row r="96" spans="1:18" s="2" customForma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7"/>
      <c r="K96" s="17"/>
      <c r="L96" s="17"/>
      <c r="M96" s="17"/>
      <c r="N96" s="17"/>
      <c r="O96" s="17"/>
      <c r="P96" s="18"/>
      <c r="Q96" s="18"/>
      <c r="R96" s="19"/>
    </row>
    <row r="97" spans="1:18" s="2" customForma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7"/>
      <c r="K97" s="17"/>
      <c r="L97" s="17"/>
      <c r="M97" s="17"/>
      <c r="N97" s="17"/>
      <c r="O97" s="17"/>
      <c r="P97" s="18"/>
      <c r="Q97" s="18"/>
      <c r="R97" s="19"/>
    </row>
    <row r="98" spans="1:18" s="2" customForma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7"/>
      <c r="K98" s="17"/>
      <c r="L98" s="17"/>
      <c r="M98" s="17"/>
      <c r="N98" s="17"/>
      <c r="O98" s="17"/>
      <c r="P98" s="18"/>
      <c r="Q98" s="18"/>
      <c r="R98" s="19"/>
    </row>
    <row r="99" spans="1:18" s="2" customForma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7"/>
      <c r="K99" s="17"/>
      <c r="L99" s="17"/>
      <c r="M99" s="17"/>
      <c r="N99" s="17"/>
      <c r="O99" s="17"/>
      <c r="P99" s="18"/>
      <c r="Q99" s="18"/>
      <c r="R99" s="19"/>
    </row>
    <row r="100" spans="1:18" s="2" customForma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7"/>
      <c r="K100" s="17"/>
      <c r="L100" s="17"/>
      <c r="M100" s="17"/>
      <c r="N100" s="17"/>
      <c r="O100" s="17"/>
      <c r="P100" s="18"/>
      <c r="Q100" s="18"/>
      <c r="R100" s="19"/>
    </row>
    <row r="101" spans="1:18" s="2" customForma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7"/>
      <c r="K101" s="17"/>
      <c r="L101" s="17"/>
      <c r="M101" s="17"/>
      <c r="N101" s="17"/>
      <c r="O101" s="17"/>
      <c r="P101" s="18"/>
      <c r="Q101" s="18"/>
      <c r="R101" s="19"/>
    </row>
    <row r="102" spans="1:18" s="2" customFormat="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7"/>
      <c r="K102" s="17"/>
      <c r="L102" s="17"/>
      <c r="M102" s="17"/>
      <c r="N102" s="17"/>
      <c r="O102" s="17"/>
      <c r="P102" s="18"/>
      <c r="Q102" s="18"/>
      <c r="R102" s="19"/>
    </row>
    <row r="103" spans="1:18" s="2" customFormat="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7"/>
      <c r="K103" s="17"/>
      <c r="L103" s="17"/>
      <c r="M103" s="17"/>
      <c r="N103" s="17"/>
      <c r="O103" s="17"/>
      <c r="P103" s="18"/>
      <c r="Q103" s="18"/>
      <c r="R103" s="19"/>
    </row>
    <row r="104" spans="1:18" s="2" customFormat="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7"/>
      <c r="K104" s="17"/>
      <c r="L104" s="17"/>
      <c r="M104" s="17"/>
      <c r="N104" s="17"/>
      <c r="O104" s="17"/>
      <c r="P104" s="18"/>
      <c r="Q104" s="18"/>
      <c r="R104" s="19"/>
    </row>
    <row r="105" spans="1:18" s="2" customFormat="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7"/>
      <c r="K105" s="17"/>
      <c r="L105" s="17"/>
      <c r="M105" s="17"/>
      <c r="N105" s="17"/>
      <c r="O105" s="17"/>
      <c r="P105" s="18"/>
      <c r="Q105" s="18"/>
      <c r="R105" s="19"/>
    </row>
    <row r="106" spans="1:18" s="2" customFormat="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7"/>
      <c r="K106" s="17"/>
      <c r="L106" s="17"/>
      <c r="M106" s="17"/>
      <c r="N106" s="17"/>
      <c r="O106" s="17"/>
      <c r="P106" s="18"/>
      <c r="Q106" s="18"/>
      <c r="R106" s="19"/>
    </row>
    <row r="107" spans="1:18" s="2" customFormat="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7"/>
      <c r="K107" s="17"/>
      <c r="L107" s="17"/>
      <c r="M107" s="17"/>
      <c r="N107" s="17"/>
      <c r="O107" s="17"/>
      <c r="P107" s="18"/>
      <c r="Q107" s="18"/>
      <c r="R107" s="19"/>
    </row>
    <row r="108" spans="1:18" s="2" customFormat="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7"/>
      <c r="K108" s="17"/>
      <c r="L108" s="17"/>
      <c r="M108" s="17"/>
      <c r="N108" s="17"/>
      <c r="O108" s="17"/>
      <c r="P108" s="18"/>
      <c r="Q108" s="18"/>
      <c r="R108" s="19"/>
    </row>
    <row r="109" spans="1:18" s="2" customFormat="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7"/>
      <c r="K109" s="17"/>
      <c r="L109" s="17"/>
      <c r="M109" s="17"/>
      <c r="N109" s="17"/>
      <c r="O109" s="17"/>
      <c r="P109" s="18"/>
      <c r="Q109" s="18"/>
      <c r="R109" s="19"/>
    </row>
    <row r="110" spans="1:18" s="2" customFormat="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7"/>
      <c r="K110" s="17"/>
      <c r="L110" s="17"/>
      <c r="M110" s="17"/>
      <c r="N110" s="17"/>
      <c r="O110" s="17"/>
      <c r="P110" s="18"/>
      <c r="Q110" s="18"/>
      <c r="R110" s="19"/>
    </row>
    <row r="111" spans="1:18" s="2" customFormat="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7"/>
      <c r="K111" s="17"/>
      <c r="L111" s="17"/>
      <c r="M111" s="17"/>
      <c r="N111" s="17"/>
      <c r="O111" s="17"/>
      <c r="P111" s="18"/>
      <c r="Q111" s="18"/>
      <c r="R111" s="19"/>
    </row>
    <row r="112" spans="1:18" s="2" customFormat="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7"/>
      <c r="K112" s="17"/>
      <c r="L112" s="17"/>
      <c r="M112" s="17"/>
      <c r="N112" s="17"/>
      <c r="O112" s="17"/>
      <c r="P112" s="18"/>
      <c r="Q112" s="18"/>
      <c r="R112" s="19"/>
    </row>
    <row r="113" spans="1:18" s="2" customFormat="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7"/>
      <c r="K113" s="17"/>
      <c r="L113" s="17"/>
      <c r="M113" s="17"/>
      <c r="N113" s="17"/>
      <c r="O113" s="17"/>
      <c r="P113" s="18"/>
      <c r="Q113" s="18"/>
      <c r="R113" s="19"/>
    </row>
    <row r="114" spans="1:18" s="2" customFormat="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7"/>
      <c r="K114" s="17"/>
      <c r="L114" s="17"/>
      <c r="M114" s="17"/>
      <c r="N114" s="17"/>
      <c r="O114" s="17"/>
      <c r="P114" s="18"/>
      <c r="Q114" s="18"/>
      <c r="R114" s="19"/>
    </row>
    <row r="115" spans="1:18" s="2" customFormat="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7"/>
      <c r="K115" s="17"/>
      <c r="L115" s="17"/>
      <c r="M115" s="17"/>
      <c r="N115" s="17"/>
      <c r="O115" s="17"/>
      <c r="P115" s="18"/>
      <c r="Q115" s="18"/>
      <c r="R115" s="19"/>
    </row>
    <row r="116" spans="1:18" s="2" customFormat="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7"/>
      <c r="K116" s="17"/>
      <c r="L116" s="17"/>
      <c r="M116" s="17"/>
      <c r="N116" s="17"/>
      <c r="O116" s="17"/>
      <c r="P116" s="18"/>
      <c r="Q116" s="18"/>
      <c r="R116" s="19"/>
    </row>
    <row r="117" spans="1:18" s="2" customFormat="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7"/>
      <c r="K117" s="17"/>
      <c r="L117" s="17"/>
      <c r="M117" s="17"/>
      <c r="N117" s="17"/>
      <c r="O117" s="17"/>
      <c r="P117" s="18"/>
      <c r="Q117" s="18"/>
      <c r="R117" s="19"/>
    </row>
    <row r="118" spans="1:18" s="2" customFormat="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7"/>
      <c r="K118" s="17"/>
      <c r="L118" s="17"/>
      <c r="M118" s="17"/>
      <c r="N118" s="17"/>
      <c r="O118" s="17"/>
      <c r="P118" s="18"/>
      <c r="Q118" s="18"/>
      <c r="R118" s="19"/>
    </row>
    <row r="119" spans="1:18" s="2" customFormat="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7"/>
      <c r="K119" s="17"/>
      <c r="L119" s="17"/>
      <c r="M119" s="17"/>
      <c r="N119" s="17"/>
      <c r="O119" s="17"/>
      <c r="P119" s="18"/>
      <c r="Q119" s="18"/>
      <c r="R119" s="19"/>
    </row>
    <row r="120" spans="1:18" s="2" customFormat="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7"/>
      <c r="K120" s="17"/>
      <c r="L120" s="17"/>
      <c r="M120" s="17"/>
      <c r="N120" s="17"/>
      <c r="O120" s="17"/>
      <c r="P120" s="18"/>
      <c r="Q120" s="18"/>
      <c r="R120" s="19"/>
    </row>
    <row r="121" spans="1:18" s="2" customFormat="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7"/>
      <c r="K121" s="17"/>
      <c r="L121" s="17"/>
      <c r="M121" s="17"/>
      <c r="N121" s="17"/>
      <c r="O121" s="17"/>
      <c r="P121" s="18"/>
      <c r="Q121" s="18"/>
      <c r="R121" s="19"/>
    </row>
    <row r="122" spans="1:18" s="2" customFormat="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7"/>
      <c r="K122" s="17"/>
      <c r="L122" s="17"/>
      <c r="M122" s="17"/>
      <c r="N122" s="17"/>
      <c r="O122" s="17"/>
      <c r="P122" s="18"/>
      <c r="Q122" s="18"/>
      <c r="R122" s="19"/>
    </row>
    <row r="123" spans="1:18" s="2" customFormat="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7"/>
      <c r="K123" s="17"/>
      <c r="L123" s="17"/>
      <c r="M123" s="17"/>
      <c r="N123" s="17"/>
      <c r="O123" s="17"/>
      <c r="P123" s="18"/>
      <c r="Q123" s="18"/>
      <c r="R123" s="19"/>
    </row>
    <row r="124" spans="1:18" s="2" customFormat="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7"/>
      <c r="K124" s="17"/>
      <c r="L124" s="17"/>
      <c r="M124" s="17"/>
      <c r="N124" s="17"/>
      <c r="O124" s="17"/>
      <c r="P124" s="18"/>
      <c r="Q124" s="18"/>
      <c r="R124" s="19"/>
    </row>
    <row r="125" spans="1:18" s="2" customFormat="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7"/>
      <c r="K125" s="17"/>
      <c r="L125" s="17"/>
      <c r="M125" s="17"/>
      <c r="N125" s="17"/>
      <c r="O125" s="17"/>
      <c r="P125" s="18"/>
      <c r="Q125" s="18"/>
      <c r="R125" s="19"/>
    </row>
    <row r="126" spans="1:18" s="2" customFormat="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7"/>
      <c r="K126" s="17"/>
      <c r="L126" s="17"/>
      <c r="M126" s="17"/>
      <c r="N126" s="17"/>
      <c r="O126" s="17"/>
      <c r="P126" s="18"/>
      <c r="Q126" s="18"/>
      <c r="R126" s="19"/>
    </row>
    <row r="127" spans="1:18" s="2" customFormat="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7"/>
      <c r="K127" s="17"/>
      <c r="L127" s="17"/>
      <c r="M127" s="17"/>
      <c r="N127" s="17"/>
      <c r="O127" s="17"/>
      <c r="P127" s="18"/>
      <c r="Q127" s="18"/>
      <c r="R127" s="19"/>
    </row>
    <row r="128" spans="1:18" s="2" customFormat="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7"/>
      <c r="K128" s="17"/>
      <c r="L128" s="17"/>
      <c r="M128" s="17"/>
      <c r="N128" s="17"/>
      <c r="O128" s="17"/>
      <c r="P128" s="18"/>
      <c r="Q128" s="18"/>
      <c r="R128" s="19"/>
    </row>
    <row r="129" spans="1:18" s="2" customForma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7"/>
      <c r="K129" s="17"/>
      <c r="L129" s="17"/>
      <c r="M129" s="17"/>
      <c r="N129" s="17"/>
      <c r="O129" s="17"/>
      <c r="P129" s="18"/>
      <c r="Q129" s="18"/>
      <c r="R129" s="19"/>
    </row>
    <row r="130" spans="1:18" s="2" customFormat="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7"/>
      <c r="K130" s="17"/>
      <c r="L130" s="17"/>
      <c r="M130" s="17"/>
      <c r="N130" s="17"/>
      <c r="O130" s="17"/>
      <c r="P130" s="18"/>
      <c r="Q130" s="18"/>
      <c r="R130" s="19"/>
    </row>
    <row r="131" spans="1:18" s="2" customFormat="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7"/>
      <c r="K131" s="17"/>
      <c r="L131" s="17"/>
      <c r="M131" s="17"/>
      <c r="N131" s="17"/>
      <c r="O131" s="17"/>
      <c r="P131" s="18"/>
      <c r="Q131" s="18"/>
      <c r="R131" s="19"/>
    </row>
    <row r="132" spans="1:18" s="2" customFormat="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7"/>
      <c r="K132" s="17"/>
      <c r="L132" s="17"/>
      <c r="M132" s="17"/>
      <c r="N132" s="17"/>
      <c r="O132" s="17"/>
      <c r="P132" s="18"/>
      <c r="Q132" s="18"/>
      <c r="R132" s="19"/>
    </row>
    <row r="133" spans="1:18" s="2" customFormat="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7"/>
      <c r="K133" s="17"/>
      <c r="L133" s="17"/>
      <c r="M133" s="17"/>
      <c r="N133" s="17"/>
      <c r="O133" s="17"/>
      <c r="P133" s="18"/>
      <c r="Q133" s="18"/>
      <c r="R133" s="19"/>
    </row>
    <row r="134" spans="1:18" s="2" customFormat="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7"/>
      <c r="K134" s="17"/>
      <c r="L134" s="17"/>
      <c r="M134" s="17"/>
      <c r="N134" s="17"/>
      <c r="O134" s="17"/>
      <c r="P134" s="18"/>
      <c r="Q134" s="18"/>
      <c r="R134" s="19"/>
    </row>
    <row r="135" spans="1:18" s="2" customFormat="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7"/>
      <c r="K135" s="17"/>
      <c r="L135" s="17"/>
      <c r="M135" s="17"/>
      <c r="N135" s="17"/>
      <c r="O135" s="17"/>
      <c r="P135" s="18"/>
      <c r="Q135" s="18"/>
      <c r="R135" s="19"/>
    </row>
    <row r="136" spans="1:18" s="2" customFormat="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7"/>
      <c r="K136" s="17"/>
      <c r="L136" s="17"/>
      <c r="M136" s="17"/>
      <c r="N136" s="17"/>
      <c r="O136" s="17"/>
      <c r="P136" s="18"/>
      <c r="Q136" s="18"/>
      <c r="R136" s="19"/>
    </row>
    <row r="137" spans="1:18" s="2" customFormat="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7"/>
      <c r="K137" s="17"/>
      <c r="L137" s="17"/>
      <c r="M137" s="17"/>
      <c r="N137" s="17"/>
      <c r="O137" s="17"/>
      <c r="P137" s="18"/>
      <c r="Q137" s="18"/>
      <c r="R137" s="19"/>
    </row>
    <row r="138" spans="1:18" s="2" customFormat="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7"/>
      <c r="K138" s="17"/>
      <c r="L138" s="17"/>
      <c r="M138" s="17"/>
      <c r="N138" s="17"/>
      <c r="O138" s="17"/>
      <c r="P138" s="18"/>
      <c r="Q138" s="18"/>
      <c r="R138" s="19"/>
    </row>
    <row r="139" spans="1:18" s="2" customFormat="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7"/>
      <c r="K139" s="17"/>
      <c r="L139" s="17"/>
      <c r="M139" s="17"/>
      <c r="N139" s="17"/>
      <c r="O139" s="17"/>
      <c r="P139" s="18"/>
      <c r="Q139" s="18"/>
      <c r="R139" s="19"/>
    </row>
    <row r="140" spans="1:18" s="2" customFormat="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7"/>
      <c r="K140" s="17"/>
      <c r="L140" s="17"/>
      <c r="M140" s="17"/>
      <c r="N140" s="17"/>
      <c r="O140" s="17"/>
      <c r="P140" s="18"/>
      <c r="Q140" s="18"/>
      <c r="R140" s="19"/>
    </row>
    <row r="141" spans="1:18" s="2" customFormat="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7"/>
      <c r="K141" s="17"/>
      <c r="L141" s="17"/>
      <c r="M141" s="17"/>
      <c r="N141" s="17"/>
      <c r="O141" s="17"/>
      <c r="P141" s="18"/>
      <c r="Q141" s="18"/>
      <c r="R141" s="19"/>
    </row>
    <row r="142" spans="1:18" s="2" customForma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7"/>
      <c r="K142" s="17"/>
      <c r="L142" s="17"/>
      <c r="M142" s="17"/>
      <c r="N142" s="17"/>
      <c r="O142" s="17"/>
      <c r="P142" s="18"/>
      <c r="Q142" s="18"/>
      <c r="R142" s="19"/>
    </row>
    <row r="143" spans="1:18" s="2" customFormat="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7"/>
      <c r="K143" s="17"/>
      <c r="L143" s="17"/>
      <c r="M143" s="17"/>
      <c r="N143" s="17"/>
      <c r="O143" s="17"/>
      <c r="P143" s="18"/>
      <c r="Q143" s="18"/>
      <c r="R143" s="19"/>
    </row>
    <row r="144" spans="1:18" s="2" customFormat="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7"/>
      <c r="K144" s="17"/>
      <c r="L144" s="17"/>
      <c r="M144" s="17"/>
      <c r="N144" s="17"/>
      <c r="O144" s="17"/>
      <c r="P144" s="18"/>
      <c r="Q144" s="18"/>
      <c r="R144" s="19"/>
    </row>
    <row r="145" spans="1:18" s="2" customFormat="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7"/>
      <c r="K145" s="17"/>
      <c r="L145" s="17"/>
      <c r="M145" s="17"/>
      <c r="N145" s="17"/>
      <c r="O145" s="17"/>
      <c r="P145" s="18"/>
      <c r="Q145" s="18"/>
      <c r="R145" s="19"/>
    </row>
    <row r="146" spans="1:18" s="2" customForma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7"/>
      <c r="K146" s="17"/>
      <c r="L146" s="17"/>
      <c r="M146" s="17"/>
      <c r="N146" s="17"/>
      <c r="O146" s="17"/>
      <c r="P146" s="18"/>
      <c r="Q146" s="18"/>
      <c r="R146" s="19"/>
    </row>
    <row r="147" spans="1:18" s="2" customFormat="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7"/>
      <c r="K147" s="17"/>
      <c r="L147" s="17"/>
      <c r="M147" s="17"/>
      <c r="N147" s="17"/>
      <c r="O147" s="17"/>
      <c r="P147" s="18"/>
      <c r="Q147" s="18"/>
      <c r="R147" s="19"/>
    </row>
    <row r="148" spans="1:18" s="2" customFormat="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7"/>
      <c r="K148" s="17"/>
      <c r="L148" s="17"/>
      <c r="M148" s="17"/>
      <c r="N148" s="17"/>
      <c r="O148" s="17"/>
      <c r="P148" s="18"/>
      <c r="Q148" s="18"/>
      <c r="R148" s="19"/>
    </row>
    <row r="149" spans="1:18" s="2" customFormat="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7"/>
      <c r="K149" s="17"/>
      <c r="L149" s="17"/>
      <c r="M149" s="17"/>
      <c r="N149" s="17"/>
      <c r="O149" s="17"/>
      <c r="P149" s="18"/>
      <c r="Q149" s="18"/>
      <c r="R149" s="19"/>
    </row>
    <row r="150" spans="1:18" s="2" customFormat="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7"/>
      <c r="K150" s="17"/>
      <c r="L150" s="17"/>
      <c r="M150" s="17"/>
      <c r="N150" s="17"/>
      <c r="O150" s="17"/>
      <c r="P150" s="18"/>
      <c r="Q150" s="18"/>
      <c r="R150" s="19"/>
    </row>
    <row r="151" spans="1:18" s="2" customFormat="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7"/>
      <c r="K151" s="17"/>
      <c r="L151" s="17"/>
      <c r="M151" s="17"/>
      <c r="N151" s="17"/>
      <c r="O151" s="17"/>
      <c r="P151" s="18"/>
      <c r="Q151" s="18"/>
      <c r="R151" s="19"/>
    </row>
    <row r="152" spans="1:18" s="2" customFormat="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7"/>
      <c r="K152" s="17"/>
      <c r="L152" s="17"/>
      <c r="M152" s="17"/>
      <c r="N152" s="17"/>
      <c r="O152" s="17"/>
      <c r="P152" s="18"/>
      <c r="Q152" s="18"/>
      <c r="R152" s="19"/>
    </row>
    <row r="153" spans="1:18" s="2" customFormat="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7"/>
      <c r="K153" s="17"/>
      <c r="L153" s="17"/>
      <c r="M153" s="17"/>
      <c r="N153" s="17"/>
      <c r="O153" s="17"/>
      <c r="P153" s="18"/>
      <c r="Q153" s="18"/>
      <c r="R153" s="19"/>
    </row>
    <row r="154" spans="1:18" s="2" customFormat="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7"/>
      <c r="K154" s="17"/>
      <c r="L154" s="17"/>
      <c r="M154" s="17"/>
      <c r="N154" s="17"/>
      <c r="O154" s="17"/>
      <c r="P154" s="18"/>
      <c r="Q154" s="18"/>
      <c r="R154" s="19"/>
    </row>
    <row r="155" spans="1:18" s="2" customFormat="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7"/>
      <c r="K155" s="17"/>
      <c r="L155" s="17"/>
      <c r="M155" s="17"/>
      <c r="N155" s="17"/>
      <c r="O155" s="17"/>
      <c r="P155" s="18"/>
      <c r="Q155" s="18"/>
      <c r="R155" s="19"/>
    </row>
    <row r="156" spans="1:18" s="2" customFormat="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7"/>
      <c r="K156" s="17"/>
      <c r="L156" s="17"/>
      <c r="M156" s="17"/>
      <c r="N156" s="17"/>
      <c r="O156" s="17"/>
      <c r="P156" s="18"/>
      <c r="Q156" s="18"/>
      <c r="R156" s="19"/>
    </row>
    <row r="157" spans="1:18" s="2" customFormat="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7"/>
      <c r="K157" s="17"/>
      <c r="L157" s="17"/>
      <c r="M157" s="17"/>
      <c r="N157" s="17"/>
      <c r="O157" s="17"/>
      <c r="P157" s="18"/>
      <c r="Q157" s="18"/>
      <c r="R157" s="19"/>
    </row>
    <row r="158" spans="1:18" s="2" customFormat="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7"/>
      <c r="K158" s="17"/>
      <c r="L158" s="17"/>
      <c r="M158" s="17"/>
      <c r="N158" s="17"/>
      <c r="O158" s="17"/>
      <c r="P158" s="18"/>
      <c r="Q158" s="18"/>
      <c r="R158" s="19"/>
    </row>
    <row r="159" spans="1:18" s="2" customFormat="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7"/>
      <c r="K159" s="17"/>
      <c r="L159" s="17"/>
      <c r="M159" s="17"/>
      <c r="N159" s="17"/>
      <c r="O159" s="17"/>
      <c r="P159" s="18"/>
      <c r="Q159" s="18"/>
      <c r="R159" s="19"/>
    </row>
    <row r="160" spans="1:18" s="2" customFormat="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7"/>
      <c r="K160" s="17"/>
      <c r="L160" s="17"/>
      <c r="M160" s="17"/>
      <c r="N160" s="17"/>
      <c r="O160" s="17"/>
      <c r="P160" s="18"/>
      <c r="Q160" s="18"/>
      <c r="R160" s="19"/>
    </row>
    <row r="161" spans="1:18" s="2" customFormat="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7"/>
      <c r="K161" s="17"/>
      <c r="L161" s="17"/>
      <c r="M161" s="17"/>
      <c r="N161" s="17"/>
      <c r="O161" s="17"/>
      <c r="P161" s="18"/>
      <c r="Q161" s="18"/>
      <c r="R161" s="19"/>
    </row>
    <row r="162" spans="1:18" s="2" customFormat="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7"/>
      <c r="K162" s="17"/>
      <c r="L162" s="17"/>
      <c r="M162" s="17"/>
      <c r="N162" s="17"/>
      <c r="O162" s="17"/>
      <c r="P162" s="18"/>
      <c r="Q162" s="18"/>
      <c r="R162" s="19"/>
    </row>
    <row r="163" spans="1:18" s="2" customFormat="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7"/>
      <c r="K163" s="17"/>
      <c r="L163" s="17"/>
      <c r="M163" s="17"/>
      <c r="N163" s="17"/>
      <c r="O163" s="17"/>
      <c r="P163" s="18"/>
      <c r="Q163" s="18"/>
      <c r="R163" s="19"/>
    </row>
    <row r="164" spans="1:18" s="2" customFormat="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7"/>
      <c r="K164" s="17"/>
      <c r="L164" s="17"/>
      <c r="M164" s="17"/>
      <c r="N164" s="17"/>
      <c r="O164" s="17"/>
      <c r="P164" s="18"/>
      <c r="Q164" s="18"/>
      <c r="R164" s="19"/>
    </row>
    <row r="165" spans="1:18" s="2" customFormat="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7"/>
      <c r="K165" s="17"/>
      <c r="L165" s="17"/>
      <c r="M165" s="17"/>
      <c r="N165" s="17"/>
      <c r="O165" s="17"/>
      <c r="P165" s="18"/>
      <c r="Q165" s="18"/>
      <c r="R165" s="19"/>
    </row>
    <row r="166" spans="1:18" s="2" customFormat="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7"/>
      <c r="K166" s="17"/>
      <c r="L166" s="17"/>
      <c r="M166" s="17"/>
      <c r="N166" s="17"/>
      <c r="O166" s="17"/>
      <c r="P166" s="18"/>
      <c r="Q166" s="18"/>
      <c r="R166" s="19"/>
    </row>
    <row r="167" spans="1:18" s="2" customForma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7"/>
      <c r="K167" s="17"/>
      <c r="L167" s="17"/>
      <c r="M167" s="17"/>
      <c r="N167" s="17"/>
      <c r="O167" s="17"/>
      <c r="P167" s="18"/>
      <c r="Q167" s="18"/>
      <c r="R167" s="19"/>
    </row>
    <row r="168" spans="1:18" s="2" customForma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7"/>
      <c r="K168" s="17"/>
      <c r="L168" s="17"/>
      <c r="M168" s="17"/>
      <c r="N168" s="17"/>
      <c r="O168" s="17"/>
      <c r="P168" s="18"/>
      <c r="Q168" s="18"/>
      <c r="R168" s="19"/>
    </row>
    <row r="169" spans="1:18" s="2" customForma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7"/>
      <c r="K169" s="17"/>
      <c r="L169" s="17"/>
      <c r="M169" s="17"/>
      <c r="N169" s="17"/>
      <c r="O169" s="17"/>
      <c r="P169" s="18"/>
      <c r="Q169" s="18"/>
      <c r="R169" s="19"/>
    </row>
    <row r="170" spans="1:18" s="2" customForma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7"/>
      <c r="K170" s="17"/>
      <c r="L170" s="17"/>
      <c r="M170" s="17"/>
      <c r="N170" s="17"/>
      <c r="O170" s="17"/>
      <c r="P170" s="18"/>
      <c r="Q170" s="18"/>
      <c r="R170" s="19"/>
    </row>
    <row r="171" spans="1:18" s="2" customForma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20"/>
      <c r="K171" s="20"/>
      <c r="L171" s="20"/>
      <c r="M171" s="20"/>
      <c r="N171" s="20"/>
      <c r="O171" s="20"/>
      <c r="P171" s="21"/>
      <c r="Q171" s="21"/>
    </row>
    <row r="172" spans="1:18" s="2" customForma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20"/>
      <c r="K172" s="20"/>
      <c r="L172" s="20"/>
      <c r="M172" s="20"/>
      <c r="N172" s="20"/>
      <c r="O172" s="20"/>
      <c r="P172" s="21"/>
      <c r="Q172" s="21"/>
    </row>
    <row r="173" spans="1:18" s="2" customForma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20"/>
      <c r="K173" s="20"/>
      <c r="L173" s="20"/>
      <c r="M173" s="20"/>
      <c r="N173" s="20"/>
      <c r="O173" s="20"/>
      <c r="P173" s="21"/>
      <c r="Q173" s="21"/>
    </row>
    <row r="174" spans="1:18" s="2" customForma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20"/>
      <c r="K174" s="20"/>
      <c r="L174" s="20"/>
      <c r="M174" s="20"/>
      <c r="N174" s="20"/>
      <c r="O174" s="20"/>
      <c r="P174" s="21"/>
      <c r="Q174" s="21"/>
    </row>
    <row r="175" spans="1:18" s="2" customForma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20"/>
      <c r="K175" s="20"/>
      <c r="L175" s="20"/>
      <c r="M175" s="20"/>
      <c r="N175" s="20"/>
      <c r="O175" s="20"/>
      <c r="P175" s="21"/>
      <c r="Q175" s="21"/>
    </row>
    <row r="176" spans="1:18" s="2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20"/>
      <c r="K176" s="20"/>
      <c r="L176" s="20"/>
      <c r="M176" s="20"/>
      <c r="N176" s="20"/>
      <c r="O176" s="20"/>
      <c r="P176" s="21"/>
      <c r="Q176" s="21"/>
    </row>
    <row r="177" spans="1:17" s="2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20"/>
      <c r="K177" s="20"/>
      <c r="L177" s="20"/>
      <c r="M177" s="20"/>
      <c r="N177" s="20"/>
      <c r="O177" s="20"/>
      <c r="P177" s="21"/>
      <c r="Q177" s="21"/>
    </row>
    <row r="178" spans="1:17" s="2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20"/>
      <c r="K178" s="20"/>
      <c r="L178" s="20"/>
      <c r="M178" s="20"/>
      <c r="N178" s="20"/>
      <c r="O178" s="20"/>
      <c r="P178" s="21"/>
      <c r="Q178" s="21"/>
    </row>
    <row r="179" spans="1:17" s="2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20"/>
      <c r="K179" s="20"/>
      <c r="L179" s="20"/>
      <c r="M179" s="20"/>
      <c r="N179" s="20"/>
      <c r="O179" s="20"/>
      <c r="P179" s="21"/>
      <c r="Q179" s="21"/>
    </row>
    <row r="180" spans="1:17" s="2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20"/>
      <c r="K180" s="20"/>
      <c r="L180" s="20"/>
      <c r="M180" s="20"/>
      <c r="N180" s="20"/>
      <c r="O180" s="20"/>
      <c r="P180" s="21"/>
      <c r="Q180" s="21"/>
    </row>
    <row r="181" spans="1:17" s="2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20"/>
      <c r="K181" s="20"/>
      <c r="L181" s="20"/>
      <c r="M181" s="20"/>
      <c r="N181" s="20"/>
      <c r="O181" s="20"/>
      <c r="P181" s="21"/>
      <c r="Q181" s="21"/>
    </row>
    <row r="182" spans="1:17" s="2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20"/>
      <c r="K182" s="20"/>
      <c r="L182" s="20"/>
      <c r="M182" s="20"/>
      <c r="N182" s="20"/>
      <c r="O182" s="20"/>
      <c r="P182" s="21"/>
      <c r="Q182" s="21"/>
    </row>
    <row r="183" spans="1:17" s="2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20"/>
      <c r="K183" s="20"/>
      <c r="L183" s="20"/>
      <c r="M183" s="20"/>
      <c r="N183" s="20"/>
      <c r="O183" s="20"/>
      <c r="P183" s="20"/>
      <c r="Q183" s="20"/>
    </row>
    <row r="184" spans="1:17" s="2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20"/>
      <c r="K184" s="20"/>
      <c r="L184" s="20"/>
      <c r="M184" s="20"/>
      <c r="N184" s="20"/>
      <c r="O184" s="20"/>
      <c r="P184" s="20"/>
      <c r="Q184" s="20"/>
    </row>
    <row r="185" spans="1:17" s="2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20"/>
      <c r="K185" s="20"/>
      <c r="L185" s="20"/>
      <c r="M185" s="20"/>
      <c r="N185" s="20"/>
      <c r="O185" s="20"/>
      <c r="P185" s="20"/>
      <c r="Q185" s="20"/>
    </row>
    <row r="186" spans="1:17" s="2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20"/>
      <c r="K186" s="20"/>
      <c r="L186" s="20"/>
      <c r="M186" s="20"/>
      <c r="N186" s="20"/>
      <c r="O186" s="20"/>
      <c r="P186" s="20"/>
      <c r="Q186" s="20"/>
    </row>
    <row r="187" spans="1:17" s="2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20"/>
      <c r="K187" s="20"/>
      <c r="L187" s="20"/>
      <c r="M187" s="20"/>
      <c r="N187" s="20"/>
      <c r="O187" s="20"/>
      <c r="P187" s="20"/>
      <c r="Q187" s="20"/>
    </row>
    <row r="188" spans="1:17" s="2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20"/>
      <c r="K188" s="20"/>
      <c r="L188" s="20"/>
      <c r="M188" s="20"/>
      <c r="N188" s="20"/>
      <c r="O188" s="20"/>
      <c r="P188" s="20"/>
      <c r="Q188" s="20"/>
    </row>
    <row r="189" spans="1:17" s="2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20"/>
      <c r="K189" s="20"/>
      <c r="L189" s="20"/>
      <c r="M189" s="20"/>
      <c r="N189" s="20"/>
      <c r="O189" s="20"/>
      <c r="P189" s="20"/>
      <c r="Q189" s="20"/>
    </row>
    <row r="190" spans="1:17" s="2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20"/>
      <c r="K190" s="20"/>
      <c r="L190" s="20"/>
      <c r="M190" s="20"/>
      <c r="N190" s="20"/>
      <c r="O190" s="20"/>
      <c r="P190" s="20"/>
      <c r="Q190" s="20"/>
    </row>
    <row r="191" spans="1:17" s="2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20"/>
      <c r="K191" s="20"/>
      <c r="L191" s="20"/>
      <c r="M191" s="20"/>
      <c r="N191" s="20"/>
      <c r="O191" s="20"/>
      <c r="P191" s="20"/>
      <c r="Q191" s="20"/>
    </row>
    <row r="192" spans="1:17" s="2" customForma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20"/>
      <c r="K192" s="20"/>
      <c r="L192" s="20"/>
      <c r="M192" s="20"/>
      <c r="N192" s="20"/>
      <c r="O192" s="20"/>
      <c r="P192" s="20"/>
      <c r="Q192" s="20"/>
    </row>
    <row r="193" spans="1:17" s="2" customForma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20"/>
      <c r="K193" s="20"/>
      <c r="L193" s="20"/>
      <c r="M193" s="20"/>
      <c r="N193" s="20"/>
      <c r="O193" s="20"/>
      <c r="P193" s="20"/>
      <c r="Q193" s="20"/>
    </row>
    <row r="194" spans="1:17" s="2" customForma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20"/>
      <c r="K194" s="20"/>
      <c r="L194" s="20"/>
      <c r="M194" s="20"/>
      <c r="N194" s="20"/>
      <c r="O194" s="20"/>
      <c r="P194" s="20"/>
      <c r="Q194" s="20"/>
    </row>
    <row r="195" spans="1:17" s="2" customForma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20"/>
      <c r="K195" s="20"/>
      <c r="L195" s="20"/>
      <c r="M195" s="20"/>
      <c r="N195" s="20"/>
      <c r="O195" s="20"/>
      <c r="P195" s="20"/>
      <c r="Q195" s="20"/>
    </row>
    <row r="196" spans="1:17" s="2" customForma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20"/>
      <c r="K196" s="20"/>
      <c r="L196" s="20"/>
      <c r="M196" s="20"/>
      <c r="N196" s="20"/>
      <c r="O196" s="20"/>
      <c r="P196" s="20"/>
      <c r="Q196" s="20"/>
    </row>
    <row r="197" spans="1:17" s="2" customForma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20"/>
      <c r="K197" s="20"/>
      <c r="L197" s="20"/>
      <c r="M197" s="20"/>
      <c r="N197" s="20"/>
      <c r="O197" s="20"/>
      <c r="P197" s="20"/>
      <c r="Q197" s="20"/>
    </row>
    <row r="198" spans="1:17" s="2" customForma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20"/>
      <c r="K198" s="20"/>
      <c r="L198" s="20"/>
      <c r="M198" s="20"/>
      <c r="N198" s="20"/>
      <c r="O198" s="20"/>
      <c r="P198" s="20"/>
      <c r="Q198" s="20"/>
    </row>
    <row r="199" spans="1:17" s="2" customForma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20"/>
      <c r="K199" s="20"/>
      <c r="L199" s="20"/>
      <c r="M199" s="20"/>
      <c r="N199" s="20"/>
      <c r="O199" s="20"/>
      <c r="P199" s="20"/>
      <c r="Q199" s="20"/>
    </row>
    <row r="200" spans="1:17" s="2" customForma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20"/>
      <c r="K200" s="20"/>
      <c r="L200" s="20"/>
      <c r="M200" s="20"/>
      <c r="N200" s="20"/>
      <c r="O200" s="20"/>
      <c r="P200" s="20"/>
      <c r="Q200" s="20"/>
    </row>
    <row r="201" spans="1:17" s="2" customForma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20"/>
      <c r="K201" s="20"/>
      <c r="L201" s="20"/>
      <c r="M201" s="20"/>
      <c r="N201" s="20"/>
      <c r="O201" s="20"/>
      <c r="P201" s="20"/>
      <c r="Q201" s="20"/>
    </row>
    <row r="202" spans="1:17" s="2" customForma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20"/>
      <c r="K202" s="20"/>
      <c r="L202" s="20"/>
      <c r="M202" s="20"/>
      <c r="N202" s="20"/>
      <c r="O202" s="20"/>
      <c r="P202" s="20"/>
      <c r="Q202" s="20"/>
    </row>
    <row r="203" spans="1:17" s="2" customForma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20"/>
      <c r="K203" s="20"/>
      <c r="L203" s="20"/>
      <c r="M203" s="20"/>
      <c r="N203" s="20"/>
      <c r="O203" s="20"/>
      <c r="P203" s="20"/>
      <c r="Q203" s="20"/>
    </row>
    <row r="204" spans="1:17" s="2" customForma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20"/>
      <c r="K204" s="20"/>
      <c r="L204" s="20"/>
      <c r="M204" s="20"/>
      <c r="N204" s="20"/>
      <c r="O204" s="20"/>
      <c r="P204" s="20"/>
      <c r="Q204" s="20"/>
    </row>
    <row r="205" spans="1:17" s="2" customForma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20"/>
      <c r="K205" s="20"/>
      <c r="L205" s="20"/>
      <c r="M205" s="20"/>
      <c r="N205" s="20"/>
      <c r="O205" s="20"/>
      <c r="P205" s="20"/>
      <c r="Q205" s="20"/>
    </row>
    <row r="206" spans="1:17" s="2" customForma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20"/>
      <c r="K206" s="20"/>
      <c r="L206" s="20"/>
      <c r="M206" s="20"/>
      <c r="N206" s="20"/>
      <c r="O206" s="20"/>
      <c r="P206" s="20"/>
      <c r="Q206" s="20"/>
    </row>
    <row r="207" spans="1:17" s="2" customForma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20"/>
      <c r="K207" s="20"/>
      <c r="L207" s="20"/>
      <c r="M207" s="20"/>
      <c r="N207" s="20"/>
      <c r="O207" s="20"/>
      <c r="P207" s="20"/>
      <c r="Q207" s="20"/>
    </row>
    <row r="208" spans="1:17" s="2" customForma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20"/>
      <c r="K208" s="20"/>
      <c r="L208" s="20"/>
      <c r="M208" s="20"/>
      <c r="N208" s="20"/>
      <c r="O208" s="20"/>
      <c r="P208" s="20"/>
      <c r="Q208" s="20"/>
    </row>
    <row r="209" spans="1:17" s="2" customForma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20"/>
      <c r="K209" s="20"/>
      <c r="L209" s="20"/>
      <c r="M209" s="20"/>
      <c r="N209" s="20"/>
      <c r="O209" s="20"/>
      <c r="P209" s="20"/>
      <c r="Q209" s="20"/>
    </row>
    <row r="210" spans="1:17" s="2" customForma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20"/>
      <c r="K210" s="20"/>
      <c r="L210" s="20"/>
      <c r="M210" s="20"/>
      <c r="N210" s="20"/>
      <c r="O210" s="20"/>
      <c r="P210" s="20"/>
      <c r="Q210" s="20"/>
    </row>
    <row r="211" spans="1:17" s="2" customForma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20"/>
      <c r="K211" s="20"/>
      <c r="L211" s="20"/>
      <c r="M211" s="20"/>
      <c r="N211" s="20"/>
      <c r="O211" s="20"/>
      <c r="P211" s="20"/>
      <c r="Q211" s="20"/>
    </row>
    <row r="212" spans="1:17" s="2" customForma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20"/>
      <c r="K212" s="20"/>
      <c r="L212" s="20"/>
      <c r="M212" s="20"/>
      <c r="N212" s="20"/>
      <c r="O212" s="20"/>
      <c r="P212" s="20"/>
      <c r="Q212" s="20"/>
    </row>
    <row r="213" spans="1:17" s="2" customForma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20"/>
      <c r="K213" s="20"/>
      <c r="L213" s="20"/>
      <c r="M213" s="20"/>
      <c r="N213" s="20"/>
      <c r="O213" s="20"/>
      <c r="P213" s="20"/>
      <c r="Q213" s="20"/>
    </row>
    <row r="214" spans="1:17" s="2" customForma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20"/>
      <c r="K214" s="20"/>
      <c r="L214" s="20"/>
      <c r="M214" s="20"/>
      <c r="N214" s="20"/>
      <c r="O214" s="20"/>
      <c r="P214" s="20"/>
      <c r="Q214" s="20"/>
    </row>
    <row r="215" spans="1:17" s="2" customForma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20"/>
      <c r="K215" s="20"/>
      <c r="L215" s="20"/>
      <c r="M215" s="20"/>
      <c r="N215" s="20"/>
      <c r="O215" s="20"/>
      <c r="P215" s="20"/>
      <c r="Q215" s="20"/>
    </row>
    <row r="216" spans="1:17" s="2" customForma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20"/>
      <c r="K216" s="20"/>
      <c r="L216" s="20"/>
      <c r="M216" s="20"/>
      <c r="N216" s="20"/>
      <c r="O216" s="20"/>
      <c r="P216" s="20"/>
      <c r="Q216" s="20"/>
    </row>
    <row r="217" spans="1:17" s="2" customForma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20"/>
      <c r="K217" s="20"/>
      <c r="L217" s="20"/>
      <c r="M217" s="20"/>
      <c r="N217" s="20"/>
      <c r="O217" s="20"/>
      <c r="P217" s="20"/>
      <c r="Q217" s="20"/>
    </row>
    <row r="218" spans="1:17" s="2" customForma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20"/>
      <c r="K218" s="20"/>
      <c r="L218" s="20"/>
      <c r="M218" s="20"/>
      <c r="N218" s="20"/>
      <c r="O218" s="20"/>
      <c r="P218" s="20"/>
      <c r="Q218" s="20"/>
    </row>
    <row r="219" spans="1:17" s="2" customForma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20"/>
      <c r="K219" s="20"/>
      <c r="L219" s="20"/>
      <c r="M219" s="20"/>
      <c r="N219" s="20"/>
      <c r="O219" s="20"/>
      <c r="P219" s="20"/>
      <c r="Q219" s="20"/>
    </row>
    <row r="220" spans="1:17" s="2" customForma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20"/>
      <c r="K220" s="20"/>
      <c r="L220" s="20"/>
      <c r="M220" s="20"/>
      <c r="N220" s="20"/>
      <c r="O220" s="20"/>
      <c r="P220" s="20"/>
      <c r="Q220" s="20"/>
    </row>
    <row r="221" spans="1:17" s="2" customForma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20"/>
      <c r="K221" s="20"/>
      <c r="L221" s="20"/>
      <c r="M221" s="20"/>
      <c r="N221" s="20"/>
      <c r="O221" s="20"/>
      <c r="P221" s="20"/>
      <c r="Q221" s="20"/>
    </row>
    <row r="222" spans="1:17" s="2" customForma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20"/>
      <c r="K222" s="20"/>
      <c r="L222" s="20"/>
      <c r="M222" s="20"/>
      <c r="N222" s="20"/>
      <c r="O222" s="20"/>
      <c r="P222" s="20"/>
      <c r="Q222" s="20"/>
    </row>
    <row r="223" spans="1:17" s="2" customForma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20"/>
      <c r="K223" s="20"/>
      <c r="L223" s="20"/>
      <c r="M223" s="20"/>
      <c r="N223" s="20"/>
      <c r="O223" s="20"/>
      <c r="P223" s="20"/>
      <c r="Q223" s="20"/>
    </row>
    <row r="224" spans="1:17" s="2" customForma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20"/>
      <c r="K224" s="20"/>
      <c r="L224" s="20"/>
      <c r="M224" s="20"/>
      <c r="N224" s="20"/>
      <c r="O224" s="20"/>
      <c r="P224" s="20"/>
      <c r="Q224" s="20"/>
    </row>
    <row r="225" spans="1:17" s="2" customForma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0"/>
      <c r="K225" s="20"/>
      <c r="L225" s="20"/>
      <c r="M225" s="20"/>
      <c r="N225" s="20"/>
      <c r="O225" s="20"/>
      <c r="P225" s="20"/>
      <c r="Q225" s="20"/>
    </row>
    <row r="226" spans="1:17" s="2" customForma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20"/>
      <c r="K226" s="20"/>
      <c r="L226" s="20"/>
      <c r="M226" s="20"/>
      <c r="N226" s="20"/>
      <c r="O226" s="20"/>
      <c r="P226" s="20"/>
      <c r="Q226" s="20"/>
    </row>
    <row r="227" spans="1:17" s="2" customForma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20"/>
      <c r="K227" s="20"/>
      <c r="L227" s="20"/>
      <c r="M227" s="20"/>
      <c r="N227" s="20"/>
      <c r="O227" s="20"/>
      <c r="P227" s="20"/>
      <c r="Q227" s="20"/>
    </row>
    <row r="228" spans="1:17" s="2" customForma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20"/>
      <c r="K228" s="20"/>
      <c r="L228" s="20"/>
      <c r="M228" s="20"/>
      <c r="N228" s="20"/>
      <c r="O228" s="20"/>
      <c r="P228" s="20"/>
      <c r="Q228" s="20"/>
    </row>
    <row r="229" spans="1:17" s="2" customForma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20"/>
      <c r="K229" s="20"/>
      <c r="L229" s="20"/>
      <c r="M229" s="20"/>
      <c r="N229" s="20"/>
      <c r="O229" s="20"/>
      <c r="P229" s="20"/>
      <c r="Q229" s="20"/>
    </row>
    <row r="230" spans="1:17" s="2" customForma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20"/>
      <c r="K230" s="20"/>
      <c r="L230" s="20"/>
      <c r="M230" s="20"/>
      <c r="N230" s="20"/>
      <c r="O230" s="20"/>
      <c r="P230" s="20"/>
      <c r="Q230" s="20"/>
    </row>
    <row r="231" spans="1:17" s="2" customForma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20"/>
      <c r="K231" s="20"/>
      <c r="L231" s="20"/>
      <c r="M231" s="20"/>
      <c r="N231" s="20"/>
      <c r="O231" s="20"/>
      <c r="P231" s="20"/>
      <c r="Q231" s="20"/>
    </row>
    <row r="232" spans="1:17" s="2" customForma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20"/>
      <c r="K232" s="20"/>
      <c r="L232" s="20"/>
      <c r="M232" s="20"/>
      <c r="N232" s="20"/>
      <c r="O232" s="20"/>
      <c r="P232" s="20"/>
      <c r="Q232" s="20"/>
    </row>
    <row r="233" spans="1:17" s="2" customForma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20"/>
      <c r="K233" s="20"/>
      <c r="L233" s="20"/>
      <c r="M233" s="20"/>
      <c r="N233" s="20"/>
      <c r="O233" s="20"/>
      <c r="P233" s="20"/>
      <c r="Q233" s="20"/>
    </row>
    <row r="234" spans="1:17" s="2" customForma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20"/>
      <c r="K234" s="20"/>
      <c r="L234" s="20"/>
      <c r="M234" s="20"/>
      <c r="N234" s="20"/>
      <c r="O234" s="20"/>
      <c r="P234" s="20"/>
      <c r="Q234" s="20"/>
    </row>
    <row r="235" spans="1:17" s="2" customForma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0"/>
      <c r="K235" s="20"/>
      <c r="L235" s="20"/>
      <c r="M235" s="20"/>
      <c r="N235" s="20"/>
      <c r="O235" s="20"/>
      <c r="P235" s="20"/>
      <c r="Q235" s="20"/>
    </row>
    <row r="236" spans="1:17" s="2" customForma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20"/>
      <c r="K236" s="20"/>
      <c r="L236" s="20"/>
      <c r="M236" s="20"/>
      <c r="N236" s="20"/>
      <c r="O236" s="20"/>
      <c r="P236" s="20"/>
      <c r="Q236" s="20"/>
    </row>
    <row r="237" spans="1:17" s="2" customForma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20"/>
      <c r="K237" s="20"/>
      <c r="L237" s="20"/>
      <c r="M237" s="20"/>
      <c r="N237" s="20"/>
      <c r="O237" s="20"/>
      <c r="P237" s="20"/>
      <c r="Q237" s="20"/>
    </row>
    <row r="238" spans="1:17" s="2" customForma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20"/>
      <c r="K238" s="20"/>
      <c r="L238" s="20"/>
      <c r="M238" s="20"/>
      <c r="N238" s="20"/>
      <c r="O238" s="20"/>
      <c r="P238" s="20"/>
      <c r="Q238" s="20"/>
    </row>
    <row r="239" spans="1:17" s="2" customForma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20"/>
      <c r="K239" s="20"/>
      <c r="L239" s="20"/>
      <c r="M239" s="20"/>
      <c r="N239" s="20"/>
      <c r="O239" s="20"/>
      <c r="P239" s="20"/>
      <c r="Q239" s="20"/>
    </row>
    <row r="240" spans="1:17" s="2" customForma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20"/>
      <c r="K240" s="20"/>
      <c r="L240" s="20"/>
      <c r="M240" s="20"/>
      <c r="N240" s="20"/>
      <c r="O240" s="20"/>
      <c r="P240" s="20"/>
      <c r="Q240" s="20"/>
    </row>
    <row r="241" spans="1:17" s="2" customForma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20"/>
      <c r="K241" s="20"/>
      <c r="L241" s="20"/>
      <c r="M241" s="20"/>
      <c r="N241" s="20"/>
      <c r="O241" s="20"/>
      <c r="P241" s="20"/>
      <c r="Q241" s="20"/>
    </row>
    <row r="242" spans="1:17" s="2" customForma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20"/>
      <c r="K242" s="20"/>
      <c r="L242" s="20"/>
      <c r="M242" s="20"/>
      <c r="N242" s="20"/>
      <c r="O242" s="20"/>
      <c r="P242" s="20"/>
      <c r="Q242" s="20"/>
    </row>
    <row r="243" spans="1:17" s="2" customForma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20"/>
      <c r="K243" s="20"/>
      <c r="L243" s="20"/>
      <c r="M243" s="20"/>
      <c r="N243" s="20"/>
      <c r="O243" s="20"/>
      <c r="P243" s="20"/>
      <c r="Q243" s="20"/>
    </row>
    <row r="244" spans="1:17" s="2" customForma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20"/>
      <c r="K244" s="20"/>
      <c r="L244" s="20"/>
      <c r="M244" s="20"/>
      <c r="N244" s="20"/>
      <c r="O244" s="20"/>
      <c r="P244" s="20"/>
      <c r="Q244" s="20"/>
    </row>
    <row r="245" spans="1:17" s="2" customForma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20"/>
      <c r="K245" s="20"/>
      <c r="L245" s="20"/>
      <c r="M245" s="20"/>
      <c r="N245" s="20"/>
      <c r="O245" s="20"/>
      <c r="P245" s="20"/>
      <c r="Q245" s="20"/>
    </row>
    <row r="246" spans="1:17" s="2" customForma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20"/>
      <c r="K246" s="20"/>
      <c r="L246" s="20"/>
      <c r="M246" s="20"/>
      <c r="N246" s="20"/>
      <c r="O246" s="20"/>
      <c r="P246" s="20"/>
      <c r="Q246" s="20"/>
    </row>
    <row r="247" spans="1:17" s="2" customForma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20"/>
      <c r="K247" s="20"/>
      <c r="L247" s="20"/>
      <c r="M247" s="20"/>
      <c r="N247" s="20"/>
      <c r="O247" s="20"/>
      <c r="P247" s="20"/>
      <c r="Q247" s="20"/>
    </row>
    <row r="248" spans="1:17" s="2" customForma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20"/>
      <c r="K248" s="20"/>
      <c r="L248" s="20"/>
      <c r="M248" s="20"/>
      <c r="N248" s="20"/>
      <c r="O248" s="20"/>
      <c r="P248" s="20"/>
      <c r="Q248" s="20"/>
    </row>
    <row r="249" spans="1:17" s="2" customForma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20"/>
      <c r="K249" s="20"/>
      <c r="L249" s="20"/>
      <c r="M249" s="20"/>
      <c r="N249" s="20"/>
      <c r="O249" s="20"/>
      <c r="P249" s="20"/>
      <c r="Q249" s="20"/>
    </row>
    <row r="250" spans="1:17" s="2" customForma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20"/>
      <c r="K250" s="20"/>
      <c r="L250" s="20"/>
      <c r="M250" s="20"/>
      <c r="N250" s="20"/>
      <c r="O250" s="20"/>
      <c r="P250" s="20"/>
      <c r="Q250" s="20"/>
    </row>
    <row r="251" spans="1:17" s="2" customForma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20"/>
      <c r="K251" s="20"/>
      <c r="L251" s="20"/>
      <c r="M251" s="20"/>
      <c r="N251" s="20"/>
      <c r="O251" s="20"/>
      <c r="P251" s="20"/>
      <c r="Q251" s="20"/>
    </row>
    <row r="252" spans="1:17" s="2" customForma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20"/>
      <c r="K252" s="20"/>
      <c r="L252" s="20"/>
      <c r="M252" s="20"/>
      <c r="N252" s="20"/>
      <c r="O252" s="20"/>
      <c r="P252" s="20"/>
      <c r="Q252" s="20"/>
    </row>
    <row r="253" spans="1:17" s="2" customForma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20"/>
      <c r="K253" s="20"/>
      <c r="L253" s="20"/>
      <c r="M253" s="20"/>
      <c r="N253" s="20"/>
      <c r="O253" s="20"/>
      <c r="P253" s="20"/>
      <c r="Q253" s="20"/>
    </row>
    <row r="254" spans="1:17" s="2" customForma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20"/>
      <c r="K254" s="20"/>
      <c r="L254" s="20"/>
      <c r="M254" s="20"/>
      <c r="N254" s="20"/>
      <c r="O254" s="20"/>
      <c r="P254" s="20"/>
      <c r="Q254" s="20"/>
    </row>
    <row r="255" spans="1:17" s="2" customForma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20"/>
      <c r="K255" s="20"/>
      <c r="L255" s="20"/>
      <c r="M255" s="20"/>
      <c r="N255" s="20"/>
      <c r="O255" s="20"/>
      <c r="P255" s="20"/>
      <c r="Q255" s="20"/>
    </row>
    <row r="256" spans="1:17" s="2" customForma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20"/>
      <c r="K256" s="20"/>
      <c r="L256" s="20"/>
      <c r="M256" s="20"/>
      <c r="N256" s="20"/>
      <c r="O256" s="20"/>
      <c r="P256" s="20"/>
      <c r="Q256" s="20"/>
    </row>
    <row r="257" spans="1:17" s="2" customForma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20"/>
      <c r="K257" s="20"/>
      <c r="L257" s="20"/>
      <c r="M257" s="20"/>
      <c r="N257" s="20"/>
      <c r="O257" s="20"/>
      <c r="P257" s="20"/>
      <c r="Q257" s="20"/>
    </row>
    <row r="258" spans="1:17" s="2" customForma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20"/>
      <c r="K258" s="20"/>
      <c r="L258" s="20"/>
      <c r="M258" s="20"/>
      <c r="N258" s="20"/>
      <c r="O258" s="20"/>
      <c r="P258" s="20"/>
      <c r="Q258" s="20"/>
    </row>
    <row r="259" spans="1:17" s="2" customForma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20"/>
      <c r="K259" s="20"/>
      <c r="L259" s="20"/>
      <c r="M259" s="20"/>
      <c r="N259" s="20"/>
      <c r="O259" s="20"/>
      <c r="P259" s="20"/>
      <c r="Q259" s="20"/>
    </row>
    <row r="260" spans="1:17" s="2" customForma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20"/>
      <c r="K260" s="20"/>
      <c r="L260" s="20"/>
      <c r="M260" s="20"/>
      <c r="N260" s="20"/>
      <c r="O260" s="20"/>
      <c r="P260" s="20"/>
      <c r="Q260" s="20"/>
    </row>
    <row r="261" spans="1:17" s="2" customForma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20"/>
      <c r="K261" s="20"/>
      <c r="L261" s="20"/>
      <c r="M261" s="20"/>
      <c r="N261" s="20"/>
      <c r="O261" s="20"/>
      <c r="P261" s="20"/>
      <c r="Q261" s="20"/>
    </row>
    <row r="262" spans="1:17" s="2" customForma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20"/>
      <c r="K262" s="20"/>
      <c r="L262" s="20"/>
      <c r="M262" s="20"/>
      <c r="N262" s="20"/>
      <c r="O262" s="20"/>
      <c r="P262" s="20"/>
      <c r="Q262" s="20"/>
    </row>
    <row r="263" spans="1:17" s="2" customForma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20"/>
      <c r="K263" s="20"/>
      <c r="L263" s="20"/>
      <c r="M263" s="20"/>
      <c r="N263" s="20"/>
      <c r="O263" s="20"/>
      <c r="P263" s="20"/>
      <c r="Q263" s="20"/>
    </row>
    <row r="264" spans="1:17" s="2" customForma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20"/>
      <c r="K264" s="20"/>
      <c r="L264" s="20"/>
      <c r="M264" s="20"/>
      <c r="N264" s="20"/>
      <c r="O264" s="20"/>
      <c r="P264" s="20"/>
      <c r="Q264" s="20"/>
    </row>
    <row r="265" spans="1:17" s="2" customForma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20"/>
      <c r="K265" s="20"/>
      <c r="L265" s="20"/>
      <c r="M265" s="20"/>
      <c r="N265" s="20"/>
      <c r="O265" s="20"/>
      <c r="P265" s="20"/>
      <c r="Q265" s="20"/>
    </row>
    <row r="266" spans="1:17" s="2" customForma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20"/>
      <c r="K266" s="20"/>
      <c r="L266" s="20"/>
      <c r="M266" s="20"/>
      <c r="N266" s="20"/>
      <c r="O266" s="20"/>
      <c r="P266" s="20"/>
      <c r="Q266" s="20"/>
    </row>
    <row r="267" spans="1:17" s="2" customForma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20"/>
      <c r="K267" s="20"/>
      <c r="L267" s="20"/>
      <c r="M267" s="20"/>
      <c r="N267" s="20"/>
      <c r="O267" s="20"/>
      <c r="P267" s="20"/>
      <c r="Q267" s="20"/>
    </row>
    <row r="268" spans="1:17" s="2" customForma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20"/>
      <c r="K268" s="20"/>
      <c r="L268" s="20"/>
      <c r="M268" s="20"/>
      <c r="N268" s="20"/>
      <c r="O268" s="20"/>
      <c r="P268" s="20"/>
      <c r="Q268" s="20"/>
    </row>
    <row r="269" spans="1:17" s="2" customForma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20"/>
      <c r="K269" s="20"/>
      <c r="L269" s="20"/>
      <c r="M269" s="20"/>
      <c r="N269" s="20"/>
      <c r="O269" s="20"/>
      <c r="P269" s="20"/>
      <c r="Q269" s="20"/>
    </row>
    <row r="270" spans="1:17" s="2" customForma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20"/>
      <c r="K270" s="20"/>
      <c r="L270" s="20"/>
      <c r="M270" s="20"/>
      <c r="N270" s="20"/>
      <c r="O270" s="20"/>
      <c r="P270" s="20"/>
      <c r="Q270" s="20"/>
    </row>
    <row r="271" spans="1:17" s="2" customForma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20"/>
      <c r="K271" s="20"/>
      <c r="L271" s="20"/>
      <c r="M271" s="20"/>
      <c r="N271" s="20"/>
      <c r="O271" s="20"/>
      <c r="P271" s="20"/>
      <c r="Q271" s="20"/>
    </row>
    <row r="272" spans="1:17" s="2" customForma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20"/>
      <c r="K272" s="20"/>
      <c r="L272" s="20"/>
      <c r="M272" s="20"/>
      <c r="N272" s="20"/>
      <c r="O272" s="20"/>
      <c r="P272" s="20"/>
      <c r="Q272" s="20"/>
    </row>
    <row r="273" spans="1:17" s="2" customForma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20"/>
      <c r="K273" s="20"/>
      <c r="L273" s="20"/>
      <c r="M273" s="20"/>
      <c r="N273" s="20"/>
      <c r="O273" s="20"/>
      <c r="P273" s="21"/>
      <c r="Q273" s="21"/>
    </row>
    <row r="274" spans="1:17" s="2" customForma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20"/>
      <c r="K274" s="20"/>
      <c r="L274" s="20"/>
      <c r="M274" s="20"/>
      <c r="N274" s="20"/>
      <c r="O274" s="20"/>
      <c r="P274" s="21"/>
      <c r="Q274" s="21"/>
    </row>
    <row r="275" spans="1:17" s="2" customForma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20"/>
      <c r="K275" s="20"/>
      <c r="L275" s="20"/>
      <c r="M275" s="20"/>
      <c r="N275" s="20"/>
      <c r="O275" s="20"/>
      <c r="P275" s="21"/>
      <c r="Q275" s="21"/>
    </row>
    <row r="276" spans="1:17" s="2" customForma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20"/>
      <c r="K276" s="20"/>
      <c r="L276" s="20"/>
      <c r="M276" s="20"/>
      <c r="N276" s="20"/>
      <c r="O276" s="20"/>
      <c r="P276" s="21"/>
      <c r="Q276" s="21"/>
    </row>
    <row r="277" spans="1:17" s="2" customForma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20"/>
      <c r="K277" s="20"/>
      <c r="L277" s="20"/>
      <c r="M277" s="20"/>
      <c r="N277" s="20"/>
      <c r="O277" s="20"/>
      <c r="P277" s="21"/>
      <c r="Q277" s="21"/>
    </row>
    <row r="278" spans="1:17" s="2" customForma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20"/>
      <c r="K278" s="20"/>
      <c r="L278" s="20"/>
      <c r="M278" s="20"/>
      <c r="N278" s="20"/>
      <c r="O278" s="20"/>
      <c r="P278" s="21"/>
      <c r="Q278" s="21"/>
    </row>
    <row r="279" spans="1:17" s="2" customForma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20"/>
      <c r="K279" s="20"/>
      <c r="L279" s="20"/>
      <c r="M279" s="20"/>
      <c r="N279" s="20"/>
      <c r="O279" s="20"/>
      <c r="P279" s="21"/>
      <c r="Q279" s="21"/>
    </row>
    <row r="280" spans="1:17" s="2" customForma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20"/>
      <c r="K280" s="20"/>
      <c r="L280" s="20"/>
      <c r="M280" s="20"/>
      <c r="N280" s="20"/>
      <c r="O280" s="20"/>
      <c r="P280" s="21"/>
      <c r="Q280" s="21"/>
    </row>
    <row r="281" spans="1:17" s="2" customForma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20"/>
      <c r="K281" s="20"/>
      <c r="L281" s="20"/>
      <c r="M281" s="20"/>
      <c r="N281" s="20"/>
      <c r="O281" s="20"/>
      <c r="P281" s="21"/>
      <c r="Q281" s="21"/>
    </row>
    <row r="282" spans="1:17" s="2" customForma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20"/>
      <c r="K282" s="20"/>
      <c r="L282" s="20"/>
      <c r="M282" s="20"/>
      <c r="N282" s="20"/>
      <c r="O282" s="20"/>
      <c r="P282" s="21"/>
      <c r="Q282" s="21"/>
    </row>
    <row r="283" spans="1:17" s="2" customForma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20"/>
      <c r="K283" s="20"/>
      <c r="L283" s="20"/>
      <c r="M283" s="20"/>
      <c r="N283" s="20"/>
      <c r="O283" s="20"/>
      <c r="P283" s="21"/>
      <c r="Q283" s="21"/>
    </row>
    <row r="284" spans="1:17" s="2" customForma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20"/>
      <c r="K284" s="20"/>
      <c r="L284" s="20"/>
      <c r="M284" s="20"/>
      <c r="N284" s="20"/>
      <c r="O284" s="20"/>
      <c r="P284" s="21"/>
      <c r="Q284" s="21"/>
    </row>
    <row r="285" spans="1:17" s="2" customForma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20"/>
      <c r="K285" s="20"/>
      <c r="L285" s="20"/>
      <c r="M285" s="20"/>
      <c r="N285" s="20"/>
      <c r="O285" s="20"/>
      <c r="P285" s="21"/>
      <c r="Q285" s="21"/>
    </row>
    <row r="286" spans="1:17" s="2" customForma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20"/>
      <c r="K286" s="20"/>
      <c r="L286" s="20"/>
      <c r="M286" s="20"/>
      <c r="N286" s="20"/>
      <c r="O286" s="20"/>
      <c r="P286" s="21"/>
      <c r="Q286" s="21"/>
    </row>
    <row r="287" spans="1:17" s="2" customForma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20"/>
      <c r="K287" s="20"/>
      <c r="L287" s="20"/>
      <c r="M287" s="20"/>
      <c r="N287" s="20"/>
      <c r="O287" s="20"/>
      <c r="P287" s="21"/>
      <c r="Q287" s="21"/>
    </row>
    <row r="288" spans="1:17" s="2" customForma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20"/>
      <c r="K288" s="20"/>
      <c r="L288" s="20"/>
      <c r="M288" s="20"/>
      <c r="N288" s="20"/>
      <c r="O288" s="20"/>
      <c r="P288" s="21"/>
      <c r="Q288" s="21"/>
    </row>
    <row r="289" spans="1:17" s="2" customForma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20"/>
      <c r="K289" s="20"/>
      <c r="L289" s="20"/>
      <c r="M289" s="20"/>
      <c r="N289" s="20"/>
      <c r="O289" s="20"/>
      <c r="P289" s="21"/>
      <c r="Q289" s="21"/>
    </row>
    <row r="290" spans="1:17" s="2" customForma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20"/>
      <c r="K290" s="20"/>
      <c r="L290" s="20"/>
      <c r="M290" s="20"/>
      <c r="N290" s="20"/>
      <c r="O290" s="20"/>
      <c r="P290" s="21"/>
      <c r="Q290" s="21"/>
    </row>
    <row r="291" spans="1:17" s="2" customForma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20"/>
      <c r="K291" s="20"/>
      <c r="L291" s="20"/>
      <c r="M291" s="20"/>
      <c r="N291" s="20"/>
      <c r="O291" s="20"/>
      <c r="P291" s="21"/>
      <c r="Q291" s="21"/>
    </row>
    <row r="292" spans="1:17" s="2" customForma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20"/>
      <c r="K292" s="20"/>
      <c r="L292" s="20"/>
      <c r="M292" s="20"/>
      <c r="N292" s="20"/>
      <c r="O292" s="20"/>
      <c r="P292" s="21"/>
      <c r="Q292" s="21"/>
    </row>
    <row r="293" spans="1:17" s="2" customForma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20"/>
      <c r="K293" s="20"/>
      <c r="L293" s="20"/>
      <c r="M293" s="20"/>
      <c r="N293" s="20"/>
      <c r="O293" s="20"/>
      <c r="P293" s="21"/>
      <c r="Q293" s="21"/>
    </row>
    <row r="294" spans="1:17" s="2" customForma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20"/>
      <c r="K294" s="20"/>
      <c r="L294" s="20"/>
      <c r="M294" s="20"/>
      <c r="N294" s="20"/>
      <c r="O294" s="20"/>
      <c r="P294" s="21"/>
      <c r="Q294" s="21"/>
    </row>
    <row r="295" spans="1:17" s="2" customForma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20"/>
      <c r="K295" s="20"/>
      <c r="L295" s="20"/>
      <c r="M295" s="20"/>
      <c r="N295" s="20"/>
      <c r="O295" s="20"/>
      <c r="P295" s="21"/>
      <c r="Q295" s="21"/>
    </row>
    <row r="296" spans="1:17" s="2" customForma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20"/>
      <c r="K296" s="20"/>
      <c r="L296" s="20"/>
      <c r="M296" s="20"/>
      <c r="N296" s="20"/>
      <c r="O296" s="20"/>
      <c r="P296" s="21"/>
      <c r="Q296" s="21"/>
    </row>
    <row r="297" spans="1:17" s="2" customForma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20"/>
      <c r="K297" s="20"/>
      <c r="L297" s="20"/>
      <c r="M297" s="20"/>
      <c r="N297" s="20"/>
      <c r="O297" s="20"/>
      <c r="P297" s="21"/>
      <c r="Q297" s="21"/>
    </row>
    <row r="298" spans="1:17" s="2" customForma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20"/>
      <c r="K298" s="20"/>
      <c r="L298" s="20"/>
      <c r="M298" s="20"/>
      <c r="N298" s="20"/>
      <c r="O298" s="20"/>
      <c r="P298" s="21"/>
      <c r="Q298" s="21"/>
    </row>
    <row r="299" spans="1:17" s="2" customForma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20"/>
      <c r="K299" s="20"/>
      <c r="L299" s="20"/>
      <c r="M299" s="20"/>
      <c r="N299" s="20"/>
      <c r="O299" s="20"/>
      <c r="P299" s="21"/>
      <c r="Q299" s="21"/>
    </row>
    <row r="300" spans="1:17" s="2" customForma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20"/>
      <c r="K300" s="20"/>
      <c r="L300" s="20"/>
      <c r="M300" s="20"/>
      <c r="N300" s="20"/>
      <c r="O300" s="20"/>
      <c r="P300" s="21"/>
      <c r="Q300" s="21"/>
    </row>
    <row r="301" spans="1:17" s="2" customForma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20"/>
      <c r="K301" s="20"/>
      <c r="L301" s="20"/>
      <c r="M301" s="20"/>
      <c r="N301" s="20"/>
      <c r="O301" s="20"/>
      <c r="P301" s="21"/>
      <c r="Q301" s="21"/>
    </row>
    <row r="302" spans="1:17" s="2" customForma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0"/>
      <c r="K302" s="20"/>
      <c r="L302" s="20"/>
      <c r="M302" s="20"/>
      <c r="N302" s="20"/>
      <c r="O302" s="20"/>
      <c r="P302" s="21"/>
      <c r="Q302" s="21"/>
    </row>
    <row r="303" spans="1:17" s="2" customForma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0"/>
      <c r="K303" s="20"/>
      <c r="L303" s="20"/>
      <c r="M303" s="20"/>
      <c r="N303" s="20"/>
      <c r="O303" s="20"/>
      <c r="P303" s="21"/>
      <c r="Q303" s="21"/>
    </row>
    <row r="304" spans="1:17" s="2" customForma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20"/>
      <c r="K304" s="20"/>
      <c r="L304" s="20"/>
      <c r="M304" s="20"/>
      <c r="N304" s="20"/>
      <c r="O304" s="20"/>
      <c r="P304" s="21"/>
      <c r="Q304" s="21"/>
    </row>
    <row r="305" spans="1:17" s="2" customForma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20"/>
      <c r="K305" s="20"/>
      <c r="L305" s="20"/>
      <c r="M305" s="20"/>
      <c r="N305" s="20"/>
      <c r="O305" s="20"/>
      <c r="P305" s="21"/>
      <c r="Q305" s="21"/>
    </row>
    <row r="306" spans="1:17" s="2" customForma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20"/>
      <c r="K306" s="20"/>
      <c r="L306" s="20"/>
      <c r="M306" s="20"/>
      <c r="N306" s="20"/>
      <c r="O306" s="20"/>
      <c r="P306" s="21"/>
      <c r="Q306" s="21"/>
    </row>
    <row r="307" spans="1:17" s="2" customForma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20"/>
      <c r="K307" s="20"/>
      <c r="L307" s="20"/>
      <c r="M307" s="20"/>
      <c r="N307" s="20"/>
      <c r="O307" s="20"/>
      <c r="P307" s="21"/>
      <c r="Q307" s="21"/>
    </row>
    <row r="308" spans="1:17" s="2" customForma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0"/>
      <c r="K308" s="20"/>
      <c r="L308" s="20"/>
      <c r="M308" s="20"/>
      <c r="N308" s="20"/>
      <c r="O308" s="20"/>
      <c r="P308" s="21"/>
      <c r="Q308" s="21"/>
    </row>
    <row r="309" spans="1:17" s="2" customForma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0"/>
      <c r="K309" s="20"/>
      <c r="L309" s="20"/>
      <c r="M309" s="20"/>
      <c r="N309" s="20"/>
      <c r="O309" s="20"/>
      <c r="P309" s="21"/>
      <c r="Q309" s="21"/>
    </row>
    <row r="310" spans="1:17" s="2" customForma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0"/>
      <c r="K310" s="20"/>
      <c r="L310" s="20"/>
      <c r="M310" s="20"/>
      <c r="N310" s="20"/>
      <c r="O310" s="20"/>
      <c r="P310" s="21"/>
      <c r="Q310" s="21"/>
    </row>
    <row r="311" spans="1:17" s="2" customForma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0"/>
      <c r="K311" s="20"/>
      <c r="L311" s="20"/>
      <c r="M311" s="20"/>
      <c r="N311" s="20"/>
      <c r="O311" s="20"/>
      <c r="P311" s="21"/>
      <c r="Q311" s="21"/>
    </row>
    <row r="312" spans="1:17" s="2" customForma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0"/>
      <c r="K312" s="20"/>
      <c r="L312" s="20"/>
      <c r="M312" s="20"/>
      <c r="N312" s="20"/>
      <c r="O312" s="20"/>
      <c r="P312" s="21"/>
      <c r="Q312" s="21"/>
    </row>
    <row r="313" spans="1:17" s="2" customForma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0"/>
      <c r="K313" s="20"/>
      <c r="L313" s="20"/>
      <c r="M313" s="20"/>
      <c r="N313" s="20"/>
      <c r="O313" s="20"/>
      <c r="P313" s="21"/>
      <c r="Q313" s="21"/>
    </row>
    <row r="314" spans="1:17" s="2" customForma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0"/>
      <c r="K314" s="20"/>
      <c r="L314" s="20"/>
      <c r="M314" s="20"/>
      <c r="N314" s="20"/>
      <c r="O314" s="20"/>
      <c r="P314" s="21"/>
      <c r="Q314" s="21"/>
    </row>
    <row r="315" spans="1:17" s="2" customForma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0"/>
      <c r="K315" s="20"/>
      <c r="L315" s="20"/>
      <c r="M315" s="20"/>
      <c r="N315" s="20"/>
      <c r="O315" s="20"/>
      <c r="P315" s="21"/>
      <c r="Q315" s="21"/>
    </row>
    <row r="316" spans="1:17" s="2" customForma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0"/>
      <c r="K316" s="20"/>
      <c r="L316" s="20"/>
      <c r="M316" s="20"/>
      <c r="N316" s="20"/>
      <c r="O316" s="20"/>
      <c r="P316" s="21"/>
      <c r="Q316" s="21"/>
    </row>
  </sheetData>
  <sheetProtection formatColumns="0" formatRows="0"/>
  <mergeCells count="5">
    <mergeCell ref="A2:C2"/>
    <mergeCell ref="A7:I7"/>
    <mergeCell ref="A25:I25"/>
    <mergeCell ref="K23:P23"/>
    <mergeCell ref="K41:P41"/>
  </mergeCells>
  <phoneticPr fontId="44" type="noConversion"/>
  <dataValidations count="2">
    <dataValidation operator="greaterThan" allowBlank="1" errorTitle="Ugyldig verdi" promptTitle="Pris til Forsyningssenteret" prompt="Pris når HSØs Forsyningssenter kjøper varen fra leverandør" sqref="R6" xr:uid="{00000000-0002-0000-0100-000000000000}"/>
    <dataValidation type="list" allowBlank="1" showInputMessage="1" showErrorMessage="1" sqref="G8:G22 G26:G40" xr:uid="{0FBC9555-EE08-44F3-AEE5-FFE3A0E9AD82}">
      <formula1>iso_koder</formula1>
    </dataValidation>
  </dataValidations>
  <pageMargins left="0.70866141732283472" right="0.70866141732283472" top="0.74803149606299213" bottom="0.74803149606299213" header="0.31496062992125984" footer="0.31496062992125984"/>
  <pageSetup paperSize="9" scale="1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7EC088D-CA38-462E-86A3-8E99624D987F}">
          <x14:formula1>
            <xm:f>Enhet!$A$3:$A$16</xm:f>
          </x14:formula1>
          <xm:sqref>K8:K22 K26:K40</xm:sqref>
        </x14:dataValidation>
        <x14:dataValidation type="list" allowBlank="1" showInputMessage="1" showErrorMessage="1" promptTitle="Minste salgsenhet" prompt="Angi tilbyders salgsenhet (salgsforpakning)" xr:uid="{FE75A0DC-47DC-47E8-B2C8-166392800078}">
          <x14:formula1>
            <xm:f>Enhet!$A$21:$A$41</xm:f>
          </x14:formula1>
          <xm:sqref>L8:L22 L26:L40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8F980-4EB5-42E3-B93E-C844A5434114}">
  <sheetPr>
    <pageSetUpPr fitToPage="1"/>
  </sheetPr>
  <dimension ref="A1:AP69"/>
  <sheetViews>
    <sheetView zoomScaleNormal="100" workbookViewId="0">
      <selection activeCell="L18" sqref="L18"/>
    </sheetView>
  </sheetViews>
  <sheetFormatPr baseColWidth="10" defaultColWidth="20.7109375" defaultRowHeight="12.75" x14ac:dyDescent="0.2"/>
  <cols>
    <col min="1" max="1" width="10.7109375" style="156" customWidth="1"/>
    <col min="2" max="2" width="29.28515625" style="156" customWidth="1"/>
    <col min="3" max="3" width="10.7109375" style="157" customWidth="1"/>
    <col min="4" max="4" width="15.85546875" style="78" customWidth="1"/>
    <col min="5" max="5" width="65.85546875" style="47" customWidth="1"/>
    <col min="6" max="7" width="12.85546875" style="158" customWidth="1"/>
    <col min="8" max="8" width="12.85546875" style="159" customWidth="1"/>
    <col min="9" max="9" width="12.28515625" style="158" customWidth="1"/>
    <col min="10" max="10" width="13.5703125" style="159" customWidth="1"/>
    <col min="11" max="11" width="11.85546875" style="160" customWidth="1"/>
    <col min="12" max="12" width="13.5703125" style="160" customWidth="1"/>
    <col min="13" max="13" width="10.7109375" style="158" customWidth="1"/>
    <col min="14" max="14" width="10.7109375" style="160" customWidth="1"/>
    <col min="15" max="15" width="10.7109375" style="158" customWidth="1"/>
    <col min="16" max="16" width="10.7109375" style="160" customWidth="1"/>
    <col min="17" max="17" width="10.7109375" style="158" customWidth="1"/>
    <col min="18" max="18" width="11.42578125" style="158" customWidth="1"/>
    <col min="19" max="19" width="12.140625" style="161" customWidth="1"/>
    <col min="20" max="20" width="11.42578125" style="162" customWidth="1"/>
    <col min="21" max="21" width="34.42578125" style="112" customWidth="1"/>
    <col min="22" max="42" width="20.7109375" style="62"/>
    <col min="43" max="16384" width="20.7109375" style="47"/>
  </cols>
  <sheetData>
    <row r="1" spans="1:42" s="62" customFormat="1" x14ac:dyDescent="0.2">
      <c r="A1" s="107"/>
      <c r="B1" s="107"/>
      <c r="C1" s="108"/>
      <c r="D1" s="77"/>
      <c r="F1" s="61"/>
      <c r="G1" s="61"/>
      <c r="H1" s="109"/>
      <c r="I1" s="61"/>
      <c r="J1" s="109"/>
      <c r="K1" s="108"/>
      <c r="L1" s="108"/>
      <c r="M1" s="61"/>
      <c r="N1" s="108"/>
      <c r="O1" s="61"/>
      <c r="P1" s="108"/>
      <c r="Q1" s="61"/>
      <c r="R1" s="61"/>
      <c r="S1" s="110"/>
      <c r="T1" s="111"/>
      <c r="U1" s="112"/>
    </row>
    <row r="2" spans="1:42" ht="14.45" customHeight="1" x14ac:dyDescent="0.2">
      <c r="A2" s="107"/>
      <c r="B2" s="188" t="s">
        <v>65</v>
      </c>
      <c r="C2" s="189"/>
      <c r="D2" s="189"/>
      <c r="E2" s="189"/>
      <c r="F2" s="61"/>
      <c r="G2" s="61"/>
      <c r="H2" s="109"/>
      <c r="I2" s="61"/>
      <c r="J2" s="109"/>
      <c r="K2" s="108"/>
      <c r="L2" s="108"/>
      <c r="M2" s="61"/>
      <c r="N2" s="108"/>
      <c r="O2" s="61"/>
      <c r="P2" s="108"/>
      <c r="Q2" s="61"/>
      <c r="R2" s="61"/>
      <c r="S2" s="110"/>
      <c r="T2" s="111"/>
    </row>
    <row r="3" spans="1:42" ht="74.45" customHeight="1" x14ac:dyDescent="0.2">
      <c r="A3" s="107"/>
      <c r="B3" s="188"/>
      <c r="C3" s="189"/>
      <c r="D3" s="189"/>
      <c r="E3" s="189"/>
      <c r="F3" s="61"/>
      <c r="G3" s="61"/>
      <c r="H3" s="109"/>
      <c r="I3" s="61"/>
      <c r="J3" s="109"/>
      <c r="K3" s="108"/>
      <c r="L3" s="108"/>
      <c r="M3" s="61"/>
      <c r="N3" s="108"/>
      <c r="O3" s="61"/>
      <c r="P3" s="108"/>
      <c r="Q3" s="61"/>
      <c r="R3" s="61"/>
      <c r="S3" s="110"/>
      <c r="T3" s="111"/>
    </row>
    <row r="4" spans="1:42" ht="9" customHeight="1" x14ac:dyDescent="0.2">
      <c r="A4" s="107"/>
      <c r="B4" s="61"/>
      <c r="C4" s="61"/>
      <c r="D4" s="61"/>
      <c r="E4" s="62"/>
      <c r="F4" s="61"/>
      <c r="G4" s="61"/>
      <c r="H4" s="109"/>
      <c r="I4" s="61"/>
      <c r="J4" s="109"/>
      <c r="K4" s="108"/>
      <c r="L4" s="108"/>
      <c r="M4" s="61"/>
      <c r="N4" s="108"/>
      <c r="O4" s="61"/>
      <c r="P4" s="108"/>
      <c r="Q4" s="61"/>
      <c r="R4" s="61"/>
      <c r="S4" s="110"/>
      <c r="T4" s="111"/>
    </row>
    <row r="5" spans="1:42" customFormat="1" ht="14.45" customHeight="1" x14ac:dyDescent="0.25">
      <c r="A5" s="190" t="s">
        <v>66</v>
      </c>
      <c r="B5" s="190"/>
      <c r="C5" s="190"/>
      <c r="D5" s="190"/>
      <c r="E5" s="63"/>
      <c r="F5" s="63"/>
      <c r="G5" s="63"/>
      <c r="H5" s="113"/>
      <c r="I5" s="63"/>
      <c r="J5" s="113"/>
      <c r="K5" s="63"/>
      <c r="L5" s="63"/>
      <c r="M5" s="63"/>
      <c r="N5" s="63"/>
      <c r="O5" s="63"/>
      <c r="P5" s="63"/>
      <c r="Q5" s="63"/>
      <c r="R5" s="63"/>
      <c r="S5" s="114"/>
      <c r="T5" s="113"/>
      <c r="U5" s="115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</row>
    <row r="6" spans="1:42" s="119" customFormat="1" ht="15.75" x14ac:dyDescent="0.25">
      <c r="A6" s="190" t="s">
        <v>67</v>
      </c>
      <c r="B6" s="190"/>
      <c r="C6" s="190"/>
      <c r="D6" s="190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  <c r="T6" s="118"/>
      <c r="U6" s="116"/>
    </row>
    <row r="7" spans="1:42" s="62" customFormat="1" x14ac:dyDescent="0.2">
      <c r="A7" s="191"/>
      <c r="B7" s="191"/>
      <c r="C7" s="191"/>
      <c r="D7" s="60"/>
      <c r="E7" s="60"/>
      <c r="F7" s="61"/>
      <c r="G7" s="61"/>
      <c r="H7" s="109"/>
      <c r="I7" s="61"/>
      <c r="J7" s="120"/>
      <c r="K7" s="85"/>
      <c r="L7" s="61"/>
      <c r="M7" s="61"/>
      <c r="N7" s="61"/>
      <c r="O7" s="61"/>
      <c r="P7" s="61"/>
      <c r="Q7" s="61"/>
      <c r="R7" s="61"/>
      <c r="S7" s="110"/>
      <c r="T7" s="111"/>
      <c r="U7" s="112"/>
    </row>
    <row r="8" spans="1:42" s="123" customFormat="1" ht="32.25" customHeight="1" x14ac:dyDescent="0.25">
      <c r="A8" s="192" t="s">
        <v>68</v>
      </c>
      <c r="B8" s="193"/>
      <c r="C8" s="121"/>
      <c r="D8" s="194" t="s">
        <v>69</v>
      </c>
      <c r="E8" s="195"/>
      <c r="F8" s="179" t="s">
        <v>70</v>
      </c>
      <c r="G8" s="180"/>
      <c r="H8" s="181"/>
      <c r="I8" s="182"/>
      <c r="J8" s="182"/>
      <c r="K8" s="182"/>
      <c r="L8" s="183" t="s">
        <v>71</v>
      </c>
      <c r="M8" s="183"/>
      <c r="N8" s="183"/>
      <c r="O8" s="183"/>
      <c r="P8" s="183"/>
      <c r="Q8" s="184"/>
      <c r="R8" s="185"/>
      <c r="S8" s="186"/>
      <c r="T8" s="186"/>
      <c r="U8" s="187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</row>
    <row r="9" spans="1:42" s="135" customFormat="1" ht="38.25" x14ac:dyDescent="0.25">
      <c r="A9" s="124" t="s">
        <v>72</v>
      </c>
      <c r="B9" s="125" t="s">
        <v>73</v>
      </c>
      <c r="C9" s="126" t="s">
        <v>74</v>
      </c>
      <c r="D9" s="100" t="s">
        <v>75</v>
      </c>
      <c r="E9" s="101" t="s">
        <v>76</v>
      </c>
      <c r="F9" s="102" t="s">
        <v>77</v>
      </c>
      <c r="G9" s="102" t="s">
        <v>78</v>
      </c>
      <c r="H9" s="103" t="s">
        <v>79</v>
      </c>
      <c r="I9" s="104" t="s">
        <v>80</v>
      </c>
      <c r="J9" s="105" t="s">
        <v>81</v>
      </c>
      <c r="K9" s="106" t="s">
        <v>82</v>
      </c>
      <c r="L9" s="127" t="s">
        <v>83</v>
      </c>
      <c r="M9" s="128" t="s">
        <v>84</v>
      </c>
      <c r="N9" s="129" t="s">
        <v>85</v>
      </c>
      <c r="O9" s="128" t="s">
        <v>86</v>
      </c>
      <c r="P9" s="129" t="s">
        <v>87</v>
      </c>
      <c r="Q9" s="128" t="s">
        <v>88</v>
      </c>
      <c r="R9" s="130" t="s">
        <v>28</v>
      </c>
      <c r="S9" s="131" t="s">
        <v>89</v>
      </c>
      <c r="T9" s="132" t="s">
        <v>90</v>
      </c>
      <c r="U9" s="133" t="s">
        <v>91</v>
      </c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</row>
    <row r="10" spans="1:42" x14ac:dyDescent="0.2">
      <c r="A10" s="136" t="s">
        <v>92</v>
      </c>
      <c r="B10" s="136" t="s">
        <v>93</v>
      </c>
      <c r="C10" s="137">
        <v>20000</v>
      </c>
      <c r="D10" s="138">
        <v>12345</v>
      </c>
      <c r="E10" s="139" t="s">
        <v>94</v>
      </c>
      <c r="F10" s="140">
        <v>10</v>
      </c>
      <c r="G10" s="140">
        <v>400</v>
      </c>
      <c r="H10" s="140">
        <v>1</v>
      </c>
      <c r="I10" s="141" t="s">
        <v>61</v>
      </c>
      <c r="J10" s="140">
        <v>40</v>
      </c>
      <c r="K10" s="141" t="s">
        <v>95</v>
      </c>
      <c r="L10" s="140">
        <v>10</v>
      </c>
      <c r="M10" s="142" t="s">
        <v>96</v>
      </c>
      <c r="N10" s="140">
        <v>4</v>
      </c>
      <c r="O10" s="142" t="s">
        <v>95</v>
      </c>
      <c r="P10" s="140">
        <v>20</v>
      </c>
      <c r="Q10" s="142" t="s">
        <v>97</v>
      </c>
      <c r="R10" s="143">
        <v>42142608</v>
      </c>
      <c r="S10" s="144">
        <v>45748</v>
      </c>
      <c r="T10" s="143">
        <v>3</v>
      </c>
      <c r="U10" s="145"/>
    </row>
    <row r="11" spans="1:42" x14ac:dyDescent="0.2">
      <c r="A11" s="136" t="s">
        <v>98</v>
      </c>
      <c r="B11" s="136" t="s">
        <v>99</v>
      </c>
      <c r="C11" s="137">
        <v>500000</v>
      </c>
      <c r="D11" s="138">
        <v>55989</v>
      </c>
      <c r="E11" s="139" t="s">
        <v>100</v>
      </c>
      <c r="F11" s="140">
        <v>5</v>
      </c>
      <c r="G11" s="140">
        <v>1000</v>
      </c>
      <c r="H11" s="140">
        <v>5</v>
      </c>
      <c r="I11" s="141" t="s">
        <v>101</v>
      </c>
      <c r="J11" s="140">
        <v>200</v>
      </c>
      <c r="K11" s="141" t="s">
        <v>95</v>
      </c>
      <c r="L11" s="140">
        <v>20</v>
      </c>
      <c r="M11" s="142" t="s">
        <v>96</v>
      </c>
      <c r="N11" s="140">
        <v>10</v>
      </c>
      <c r="O11" s="142" t="s">
        <v>95</v>
      </c>
      <c r="P11" s="140">
        <v>40</v>
      </c>
      <c r="Q11" s="142" t="s">
        <v>97</v>
      </c>
      <c r="R11" s="143">
        <v>42142608</v>
      </c>
      <c r="S11" s="144">
        <v>45748</v>
      </c>
      <c r="T11" s="143">
        <v>3</v>
      </c>
      <c r="U11" s="145"/>
    </row>
    <row r="12" spans="1:42" x14ac:dyDescent="0.2">
      <c r="A12" s="136" t="s">
        <v>102</v>
      </c>
      <c r="B12" s="136" t="s">
        <v>103</v>
      </c>
      <c r="C12" s="137">
        <v>900</v>
      </c>
      <c r="D12" s="138" t="s">
        <v>104</v>
      </c>
      <c r="E12" s="139" t="s">
        <v>105</v>
      </c>
      <c r="F12" s="140">
        <v>100</v>
      </c>
      <c r="G12" s="140">
        <v>500</v>
      </c>
      <c r="H12" s="140">
        <v>5</v>
      </c>
      <c r="I12" s="141" t="s">
        <v>101</v>
      </c>
      <c r="J12" s="140">
        <v>5</v>
      </c>
      <c r="K12" s="141" t="s">
        <v>96</v>
      </c>
      <c r="L12" s="140">
        <v>5</v>
      </c>
      <c r="M12" s="142" t="s">
        <v>96</v>
      </c>
      <c r="N12" s="140">
        <v>1</v>
      </c>
      <c r="O12" s="142" t="s">
        <v>95</v>
      </c>
      <c r="P12" s="140"/>
      <c r="Q12" s="142"/>
      <c r="R12" s="143">
        <v>42142608</v>
      </c>
      <c r="S12" s="144">
        <v>45748</v>
      </c>
      <c r="T12" s="143">
        <v>3</v>
      </c>
      <c r="U12" s="145"/>
    </row>
    <row r="13" spans="1:42" x14ac:dyDescent="0.2">
      <c r="A13" s="146"/>
      <c r="B13" s="147"/>
      <c r="C13" s="148"/>
      <c r="D13" s="149"/>
      <c r="E13" s="150"/>
      <c r="F13" s="151"/>
      <c r="G13" s="151"/>
      <c r="H13" s="140"/>
      <c r="I13" s="141"/>
      <c r="J13" s="140"/>
      <c r="K13" s="141"/>
      <c r="L13" s="140"/>
      <c r="M13" s="142"/>
      <c r="N13" s="140"/>
      <c r="O13" s="142"/>
      <c r="P13" s="140"/>
      <c r="Q13" s="142"/>
      <c r="R13" s="152"/>
      <c r="S13" s="144"/>
      <c r="T13" s="143"/>
      <c r="U13" s="145"/>
    </row>
    <row r="14" spans="1:42" x14ac:dyDescent="0.2">
      <c r="A14" s="153"/>
      <c r="B14" s="147"/>
      <c r="C14" s="148"/>
      <c r="D14" s="149"/>
      <c r="E14" s="150"/>
      <c r="F14" s="151"/>
      <c r="G14" s="151"/>
      <c r="H14" s="140"/>
      <c r="I14" s="141"/>
      <c r="J14" s="140"/>
      <c r="K14" s="141"/>
      <c r="L14" s="140"/>
      <c r="M14" s="142"/>
      <c r="N14" s="140"/>
      <c r="O14" s="142"/>
      <c r="P14" s="140"/>
      <c r="Q14" s="142"/>
      <c r="R14" s="143"/>
      <c r="S14" s="144"/>
      <c r="T14" s="143"/>
      <c r="U14" s="145"/>
    </row>
    <row r="15" spans="1:42" x14ac:dyDescent="0.2">
      <c r="A15" s="147"/>
      <c r="B15" s="147"/>
      <c r="C15" s="148"/>
      <c r="D15" s="149"/>
      <c r="E15" s="150"/>
      <c r="F15" s="151"/>
      <c r="G15" s="151"/>
      <c r="H15" s="140"/>
      <c r="I15" s="141"/>
      <c r="J15" s="140"/>
      <c r="K15" s="141"/>
      <c r="L15" s="140"/>
      <c r="M15" s="142"/>
      <c r="N15" s="140"/>
      <c r="O15" s="142"/>
      <c r="P15" s="140"/>
      <c r="Q15" s="142"/>
      <c r="R15" s="143"/>
      <c r="S15" s="144"/>
      <c r="T15" s="143"/>
      <c r="U15" s="145"/>
    </row>
    <row r="16" spans="1:42" x14ac:dyDescent="0.2">
      <c r="A16" s="147"/>
      <c r="B16" s="147"/>
      <c r="C16" s="148"/>
      <c r="D16" s="149"/>
      <c r="E16" s="150"/>
      <c r="F16" s="151"/>
      <c r="G16" s="151"/>
      <c r="H16" s="140"/>
      <c r="I16" s="141"/>
      <c r="J16" s="140"/>
      <c r="K16" s="141"/>
      <c r="L16" s="140"/>
      <c r="M16" s="142"/>
      <c r="N16" s="140"/>
      <c r="O16" s="142"/>
      <c r="P16" s="140"/>
      <c r="Q16" s="142"/>
      <c r="R16" s="143"/>
      <c r="S16" s="144"/>
      <c r="T16" s="143"/>
      <c r="U16" s="145"/>
    </row>
    <row r="17" spans="1:21" x14ac:dyDescent="0.2">
      <c r="A17" s="147"/>
      <c r="B17" s="147"/>
      <c r="C17" s="148"/>
      <c r="D17" s="149"/>
      <c r="E17" s="150"/>
      <c r="F17" s="151"/>
      <c r="G17" s="151"/>
      <c r="H17" s="140"/>
      <c r="I17" s="141"/>
      <c r="J17" s="140"/>
      <c r="K17" s="141"/>
      <c r="L17" s="140"/>
      <c r="M17" s="142"/>
      <c r="N17" s="140"/>
      <c r="O17" s="142"/>
      <c r="P17" s="140"/>
      <c r="Q17" s="142"/>
      <c r="R17" s="143"/>
      <c r="S17" s="144"/>
      <c r="T17" s="143"/>
      <c r="U17" s="145"/>
    </row>
    <row r="18" spans="1:21" x14ac:dyDescent="0.2">
      <c r="A18" s="147"/>
      <c r="B18" s="147"/>
      <c r="C18" s="148"/>
      <c r="D18" s="149"/>
      <c r="E18" s="150"/>
      <c r="F18" s="151"/>
      <c r="G18" s="151"/>
      <c r="H18" s="140"/>
      <c r="I18" s="141"/>
      <c r="J18" s="140"/>
      <c r="K18" s="141"/>
      <c r="L18" s="140"/>
      <c r="M18" s="142"/>
      <c r="N18" s="140"/>
      <c r="O18" s="142"/>
      <c r="P18" s="140"/>
      <c r="Q18" s="142"/>
      <c r="R18" s="143"/>
      <c r="S18" s="144"/>
      <c r="T18" s="143"/>
      <c r="U18" s="145"/>
    </row>
    <row r="19" spans="1:21" x14ac:dyDescent="0.2">
      <c r="A19" s="147"/>
      <c r="B19" s="147"/>
      <c r="C19" s="148"/>
      <c r="D19" s="149"/>
      <c r="E19" s="150"/>
      <c r="F19" s="151"/>
      <c r="G19" s="151"/>
      <c r="H19" s="140"/>
      <c r="I19" s="141"/>
      <c r="J19" s="140"/>
      <c r="K19" s="141"/>
      <c r="L19" s="140"/>
      <c r="M19" s="142"/>
      <c r="N19" s="140"/>
      <c r="O19" s="142"/>
      <c r="P19" s="140"/>
      <c r="Q19" s="142"/>
      <c r="R19" s="143"/>
      <c r="S19" s="144"/>
      <c r="T19" s="143"/>
      <c r="U19" s="145"/>
    </row>
    <row r="20" spans="1:21" x14ac:dyDescent="0.2">
      <c r="A20" s="147"/>
      <c r="B20" s="147"/>
      <c r="C20" s="148"/>
      <c r="D20" s="149"/>
      <c r="E20" s="150"/>
      <c r="F20" s="151"/>
      <c r="G20" s="151"/>
      <c r="H20" s="140"/>
      <c r="I20" s="141"/>
      <c r="J20" s="140"/>
      <c r="K20" s="141"/>
      <c r="L20" s="140"/>
      <c r="M20" s="142"/>
      <c r="N20" s="140"/>
      <c r="O20" s="142"/>
      <c r="P20" s="140"/>
      <c r="Q20" s="142"/>
      <c r="R20" s="143"/>
      <c r="S20" s="144"/>
      <c r="T20" s="143"/>
      <c r="U20" s="145"/>
    </row>
    <row r="21" spans="1:21" x14ac:dyDescent="0.2">
      <c r="A21" s="147"/>
      <c r="B21" s="147"/>
      <c r="C21" s="148"/>
      <c r="D21" s="149"/>
      <c r="E21" s="154"/>
      <c r="F21" s="151"/>
      <c r="G21" s="151"/>
      <c r="H21" s="140"/>
      <c r="I21" s="141"/>
      <c r="J21" s="140"/>
      <c r="K21" s="141"/>
      <c r="L21" s="140"/>
      <c r="M21" s="142"/>
      <c r="N21" s="140"/>
      <c r="O21" s="142"/>
      <c r="P21" s="140"/>
      <c r="Q21" s="142"/>
      <c r="R21" s="143"/>
      <c r="S21" s="144"/>
      <c r="T21" s="143"/>
      <c r="U21" s="145"/>
    </row>
    <row r="22" spans="1:21" x14ac:dyDescent="0.2">
      <c r="A22" s="147"/>
      <c r="B22" s="147"/>
      <c r="C22" s="148"/>
      <c r="D22" s="149"/>
      <c r="E22" s="154"/>
      <c r="F22" s="151"/>
      <c r="G22" s="151"/>
      <c r="H22" s="140"/>
      <c r="I22" s="141"/>
      <c r="J22" s="140"/>
      <c r="K22" s="141"/>
      <c r="L22" s="140"/>
      <c r="M22" s="142"/>
      <c r="N22" s="140"/>
      <c r="O22" s="142"/>
      <c r="P22" s="140"/>
      <c r="Q22" s="142"/>
      <c r="R22" s="143"/>
      <c r="S22" s="144"/>
      <c r="T22" s="143"/>
      <c r="U22" s="145"/>
    </row>
    <row r="23" spans="1:21" x14ac:dyDescent="0.2">
      <c r="A23" s="147"/>
      <c r="B23" s="147"/>
      <c r="C23" s="148"/>
      <c r="D23" s="149"/>
      <c r="E23" s="150"/>
      <c r="F23" s="151"/>
      <c r="G23" s="151"/>
      <c r="H23" s="140"/>
      <c r="I23" s="141"/>
      <c r="J23" s="140"/>
      <c r="K23" s="141"/>
      <c r="L23" s="140"/>
      <c r="M23" s="142"/>
      <c r="N23" s="140"/>
      <c r="O23" s="142"/>
      <c r="P23" s="140"/>
      <c r="Q23" s="142"/>
      <c r="R23" s="143"/>
      <c r="S23" s="144"/>
      <c r="T23" s="143"/>
      <c r="U23" s="145"/>
    </row>
    <row r="24" spans="1:21" x14ac:dyDescent="0.2">
      <c r="A24" s="147"/>
      <c r="B24" s="147"/>
      <c r="C24" s="148"/>
      <c r="D24" s="149"/>
      <c r="E24" s="150"/>
      <c r="F24" s="151"/>
      <c r="G24" s="151"/>
      <c r="H24" s="140"/>
      <c r="I24" s="141"/>
      <c r="J24" s="140"/>
      <c r="K24" s="141"/>
      <c r="L24" s="140"/>
      <c r="M24" s="142"/>
      <c r="N24" s="140"/>
      <c r="O24" s="142"/>
      <c r="P24" s="140"/>
      <c r="Q24" s="142"/>
      <c r="R24" s="143"/>
      <c r="S24" s="144"/>
      <c r="T24" s="143"/>
      <c r="U24" s="145"/>
    </row>
    <row r="25" spans="1:21" x14ac:dyDescent="0.2">
      <c r="A25" s="147"/>
      <c r="B25" s="147"/>
      <c r="C25" s="148"/>
      <c r="D25" s="149"/>
      <c r="E25" s="150"/>
      <c r="F25" s="151"/>
      <c r="G25" s="151"/>
      <c r="H25" s="140"/>
      <c r="I25" s="141"/>
      <c r="J25" s="140"/>
      <c r="K25" s="141"/>
      <c r="L25" s="140"/>
      <c r="M25" s="142"/>
      <c r="N25" s="140"/>
      <c r="O25" s="142"/>
      <c r="P25" s="140"/>
      <c r="Q25" s="142"/>
      <c r="R25" s="143"/>
      <c r="S25" s="144"/>
      <c r="T25" s="143"/>
      <c r="U25" s="145"/>
    </row>
    <row r="26" spans="1:21" x14ac:dyDescent="0.2">
      <c r="A26" s="147"/>
      <c r="B26" s="147"/>
      <c r="C26" s="148"/>
      <c r="D26" s="149"/>
      <c r="E26" s="150"/>
      <c r="F26" s="151"/>
      <c r="G26" s="151"/>
      <c r="H26" s="140"/>
      <c r="I26" s="141"/>
      <c r="J26" s="140"/>
      <c r="K26" s="141"/>
      <c r="L26" s="140"/>
      <c r="M26" s="142"/>
      <c r="N26" s="140"/>
      <c r="O26" s="142"/>
      <c r="P26" s="140"/>
      <c r="Q26" s="142"/>
      <c r="R26" s="143"/>
      <c r="S26" s="144"/>
      <c r="T26" s="143"/>
      <c r="U26" s="145"/>
    </row>
    <row r="27" spans="1:21" x14ac:dyDescent="0.2">
      <c r="A27" s="147"/>
      <c r="B27" s="147"/>
      <c r="C27" s="148"/>
      <c r="D27" s="149"/>
      <c r="E27" s="150"/>
      <c r="F27" s="151"/>
      <c r="G27" s="151"/>
      <c r="H27" s="140"/>
      <c r="I27" s="141"/>
      <c r="J27" s="140"/>
      <c r="K27" s="141"/>
      <c r="L27" s="140"/>
      <c r="M27" s="142"/>
      <c r="N27" s="140"/>
      <c r="O27" s="142"/>
      <c r="P27" s="140"/>
      <c r="Q27" s="142"/>
      <c r="R27" s="143"/>
      <c r="S27" s="144"/>
      <c r="T27" s="143"/>
      <c r="U27" s="145"/>
    </row>
    <row r="28" spans="1:21" x14ac:dyDescent="0.2">
      <c r="A28" s="147"/>
      <c r="B28" s="147"/>
      <c r="C28" s="148"/>
      <c r="D28" s="149"/>
      <c r="E28" s="150"/>
      <c r="F28" s="151"/>
      <c r="G28" s="151"/>
      <c r="H28" s="140"/>
      <c r="I28" s="141"/>
      <c r="J28" s="140"/>
      <c r="K28" s="141"/>
      <c r="L28" s="140"/>
      <c r="M28" s="142"/>
      <c r="N28" s="140"/>
      <c r="O28" s="142"/>
      <c r="P28" s="140"/>
      <c r="Q28" s="142"/>
      <c r="R28" s="143"/>
      <c r="S28" s="144"/>
      <c r="T28" s="143"/>
      <c r="U28" s="145"/>
    </row>
    <row r="29" spans="1:21" x14ac:dyDescent="0.2">
      <c r="A29" s="147"/>
      <c r="B29" s="147"/>
      <c r="C29" s="148"/>
      <c r="D29" s="149"/>
      <c r="E29" s="150"/>
      <c r="F29" s="151"/>
      <c r="G29" s="151"/>
      <c r="H29" s="140"/>
      <c r="I29" s="141"/>
      <c r="J29" s="140"/>
      <c r="K29" s="141"/>
      <c r="L29" s="140"/>
      <c r="M29" s="142"/>
      <c r="N29" s="140"/>
      <c r="O29" s="142"/>
      <c r="P29" s="140"/>
      <c r="Q29" s="142"/>
      <c r="R29" s="143"/>
      <c r="S29" s="144"/>
      <c r="T29" s="143"/>
      <c r="U29" s="145"/>
    </row>
    <row r="30" spans="1:21" x14ac:dyDescent="0.2">
      <c r="A30" s="147"/>
      <c r="B30" s="147"/>
      <c r="C30" s="148"/>
      <c r="D30" s="149"/>
      <c r="E30" s="150"/>
      <c r="F30" s="151"/>
      <c r="G30" s="151"/>
      <c r="H30" s="140"/>
      <c r="I30" s="141"/>
      <c r="J30" s="140"/>
      <c r="K30" s="141"/>
      <c r="L30" s="140"/>
      <c r="M30" s="142"/>
      <c r="N30" s="140"/>
      <c r="O30" s="142"/>
      <c r="P30" s="140"/>
      <c r="Q30" s="142"/>
      <c r="R30" s="143"/>
      <c r="S30" s="144"/>
      <c r="T30" s="143"/>
      <c r="U30" s="145"/>
    </row>
    <row r="31" spans="1:21" x14ac:dyDescent="0.2">
      <c r="A31" s="147"/>
      <c r="B31" s="147"/>
      <c r="C31" s="148"/>
      <c r="D31" s="149"/>
      <c r="E31" s="150"/>
      <c r="F31" s="151"/>
      <c r="G31" s="151"/>
      <c r="H31" s="140"/>
      <c r="I31" s="141"/>
      <c r="J31" s="140"/>
      <c r="K31" s="141"/>
      <c r="L31" s="140"/>
      <c r="M31" s="142"/>
      <c r="N31" s="140"/>
      <c r="O31" s="142"/>
      <c r="P31" s="140"/>
      <c r="Q31" s="142"/>
      <c r="R31" s="143"/>
      <c r="S31" s="144"/>
      <c r="T31" s="143"/>
      <c r="U31" s="145"/>
    </row>
    <row r="32" spans="1:21" x14ac:dyDescent="0.2">
      <c r="A32" s="147"/>
      <c r="B32" s="147"/>
      <c r="C32" s="148"/>
      <c r="D32" s="149"/>
      <c r="E32" s="150"/>
      <c r="F32" s="151"/>
      <c r="G32" s="151"/>
      <c r="H32" s="140"/>
      <c r="I32" s="141"/>
      <c r="J32" s="140"/>
      <c r="K32" s="141"/>
      <c r="L32" s="140"/>
      <c r="M32" s="142"/>
      <c r="N32" s="140"/>
      <c r="O32" s="142"/>
      <c r="P32" s="140"/>
      <c r="Q32" s="142"/>
      <c r="R32" s="143"/>
      <c r="S32" s="144"/>
      <c r="T32" s="143"/>
      <c r="U32" s="145"/>
    </row>
    <row r="33" spans="1:21" x14ac:dyDescent="0.2">
      <c r="A33" s="147"/>
      <c r="B33" s="147"/>
      <c r="C33" s="148"/>
      <c r="D33" s="149"/>
      <c r="E33" s="150"/>
      <c r="F33" s="151"/>
      <c r="G33" s="151"/>
      <c r="H33" s="140"/>
      <c r="I33" s="141"/>
      <c r="J33" s="140"/>
      <c r="K33" s="141"/>
      <c r="L33" s="140"/>
      <c r="M33" s="142"/>
      <c r="N33" s="140"/>
      <c r="O33" s="142"/>
      <c r="P33" s="140"/>
      <c r="Q33" s="142"/>
      <c r="R33" s="143"/>
      <c r="S33" s="144"/>
      <c r="T33" s="143"/>
      <c r="U33" s="145"/>
    </row>
    <row r="34" spans="1:21" x14ac:dyDescent="0.2">
      <c r="A34" s="147"/>
      <c r="B34" s="147"/>
      <c r="C34" s="148"/>
      <c r="D34" s="149"/>
      <c r="E34" s="150"/>
      <c r="F34" s="151"/>
      <c r="G34" s="151"/>
      <c r="H34" s="140"/>
      <c r="I34" s="141"/>
      <c r="J34" s="140"/>
      <c r="K34" s="141"/>
      <c r="L34" s="140"/>
      <c r="M34" s="142"/>
      <c r="N34" s="140"/>
      <c r="O34" s="142"/>
      <c r="P34" s="140"/>
      <c r="Q34" s="142"/>
      <c r="R34" s="143"/>
      <c r="S34" s="144"/>
      <c r="T34" s="143"/>
      <c r="U34" s="145"/>
    </row>
    <row r="35" spans="1:21" x14ac:dyDescent="0.2">
      <c r="A35" s="147"/>
      <c r="B35" s="147"/>
      <c r="C35" s="148"/>
      <c r="D35" s="149"/>
      <c r="E35" s="150"/>
      <c r="F35" s="151"/>
      <c r="G35" s="151"/>
      <c r="H35" s="140"/>
      <c r="I35" s="141"/>
      <c r="J35" s="140"/>
      <c r="K35" s="141"/>
      <c r="L35" s="140"/>
      <c r="M35" s="142"/>
      <c r="N35" s="140"/>
      <c r="O35" s="142"/>
      <c r="P35" s="140"/>
      <c r="Q35" s="142"/>
      <c r="R35" s="143"/>
      <c r="S35" s="144"/>
      <c r="T35" s="143"/>
      <c r="U35" s="145"/>
    </row>
    <row r="36" spans="1:21" x14ac:dyDescent="0.2">
      <c r="A36" s="147"/>
      <c r="B36" s="147"/>
      <c r="C36" s="148"/>
      <c r="D36" s="149"/>
      <c r="E36" s="150"/>
      <c r="F36" s="151"/>
      <c r="G36" s="151"/>
      <c r="H36" s="140"/>
      <c r="I36" s="141"/>
      <c r="J36" s="140"/>
      <c r="K36" s="141"/>
      <c r="L36" s="140"/>
      <c r="M36" s="142"/>
      <c r="N36" s="140"/>
      <c r="O36" s="142"/>
      <c r="P36" s="140"/>
      <c r="Q36" s="142"/>
      <c r="R36" s="143"/>
      <c r="S36" s="144"/>
      <c r="T36" s="143"/>
      <c r="U36" s="145"/>
    </row>
    <row r="37" spans="1:21" x14ac:dyDescent="0.2">
      <c r="A37" s="147"/>
      <c r="B37" s="147"/>
      <c r="C37" s="148"/>
      <c r="D37" s="149"/>
      <c r="E37" s="150"/>
      <c r="F37" s="151"/>
      <c r="G37" s="151"/>
      <c r="H37" s="140"/>
      <c r="I37" s="141"/>
      <c r="J37" s="140"/>
      <c r="K37" s="141"/>
      <c r="L37" s="140"/>
      <c r="M37" s="142"/>
      <c r="N37" s="140"/>
      <c r="O37" s="142"/>
      <c r="P37" s="140"/>
      <c r="Q37" s="142"/>
      <c r="R37" s="143"/>
      <c r="S37" s="144"/>
      <c r="T37" s="143"/>
      <c r="U37" s="145"/>
    </row>
    <row r="38" spans="1:21" x14ac:dyDescent="0.2">
      <c r="A38" s="147"/>
      <c r="B38" s="147"/>
      <c r="C38" s="148"/>
      <c r="D38" s="149"/>
      <c r="E38" s="150"/>
      <c r="F38" s="151"/>
      <c r="G38" s="151"/>
      <c r="H38" s="140"/>
      <c r="I38" s="141"/>
      <c r="J38" s="140"/>
      <c r="K38" s="141"/>
      <c r="L38" s="140"/>
      <c r="M38" s="142"/>
      <c r="N38" s="140"/>
      <c r="O38" s="142"/>
      <c r="P38" s="140"/>
      <c r="Q38" s="142"/>
      <c r="R38" s="143"/>
      <c r="S38" s="144"/>
      <c r="T38" s="143"/>
      <c r="U38" s="145"/>
    </row>
    <row r="39" spans="1:21" x14ac:dyDescent="0.2">
      <c r="A39" s="147"/>
      <c r="B39" s="147"/>
      <c r="C39" s="148"/>
      <c r="D39" s="149"/>
      <c r="E39" s="150"/>
      <c r="F39" s="151"/>
      <c r="G39" s="151"/>
      <c r="H39" s="140"/>
      <c r="I39" s="141"/>
      <c r="J39" s="140"/>
      <c r="K39" s="141"/>
      <c r="L39" s="140"/>
      <c r="M39" s="142"/>
      <c r="N39" s="140"/>
      <c r="O39" s="142"/>
      <c r="P39" s="140"/>
      <c r="Q39" s="142"/>
      <c r="R39" s="143"/>
      <c r="S39" s="144"/>
      <c r="T39" s="143"/>
      <c r="U39" s="145"/>
    </row>
    <row r="40" spans="1:21" x14ac:dyDescent="0.2">
      <c r="A40" s="147"/>
      <c r="B40" s="147"/>
      <c r="C40" s="148"/>
      <c r="D40" s="149"/>
      <c r="E40" s="150"/>
      <c r="F40" s="151"/>
      <c r="G40" s="151"/>
      <c r="H40" s="140"/>
      <c r="I40" s="141"/>
      <c r="J40" s="140"/>
      <c r="K40" s="141"/>
      <c r="L40" s="140"/>
      <c r="M40" s="142"/>
      <c r="N40" s="140"/>
      <c r="O40" s="142"/>
      <c r="P40" s="140"/>
      <c r="Q40" s="142"/>
      <c r="R40" s="143"/>
      <c r="S40" s="144"/>
      <c r="T40" s="143"/>
      <c r="U40" s="145"/>
    </row>
    <row r="41" spans="1:21" x14ac:dyDescent="0.2">
      <c r="A41" s="147"/>
      <c r="B41" s="147"/>
      <c r="C41" s="148"/>
      <c r="D41" s="149"/>
      <c r="E41" s="150"/>
      <c r="F41" s="151"/>
      <c r="G41" s="151"/>
      <c r="H41" s="140"/>
      <c r="I41" s="141"/>
      <c r="J41" s="140"/>
      <c r="K41" s="141"/>
      <c r="L41" s="140"/>
      <c r="M41" s="142"/>
      <c r="N41" s="140"/>
      <c r="O41" s="142"/>
      <c r="P41" s="140"/>
      <c r="Q41" s="142"/>
      <c r="R41" s="143"/>
      <c r="S41" s="144"/>
      <c r="T41" s="143"/>
      <c r="U41" s="145"/>
    </row>
    <row r="42" spans="1:21" x14ac:dyDescent="0.2">
      <c r="A42" s="147"/>
      <c r="B42" s="147"/>
      <c r="C42" s="148"/>
      <c r="D42" s="149"/>
      <c r="E42" s="150"/>
      <c r="F42" s="151"/>
      <c r="G42" s="151"/>
      <c r="H42" s="140"/>
      <c r="I42" s="141"/>
      <c r="J42" s="140"/>
      <c r="K42" s="141"/>
      <c r="L42" s="140"/>
      <c r="M42" s="142"/>
      <c r="N42" s="140"/>
      <c r="O42" s="142"/>
      <c r="P42" s="140"/>
      <c r="Q42" s="142"/>
      <c r="R42" s="143"/>
      <c r="S42" s="144"/>
      <c r="T42" s="143"/>
      <c r="U42" s="145"/>
    </row>
    <row r="43" spans="1:21" x14ac:dyDescent="0.2">
      <c r="A43" s="147"/>
      <c r="B43" s="147"/>
      <c r="C43" s="148"/>
      <c r="D43" s="149"/>
      <c r="E43" s="150"/>
      <c r="F43" s="151"/>
      <c r="G43" s="151"/>
      <c r="H43" s="140"/>
      <c r="I43" s="141"/>
      <c r="J43" s="140"/>
      <c r="K43" s="141"/>
      <c r="L43" s="140"/>
      <c r="M43" s="142"/>
      <c r="N43" s="140"/>
      <c r="O43" s="142"/>
      <c r="P43" s="140"/>
      <c r="Q43" s="142"/>
      <c r="R43" s="143"/>
      <c r="S43" s="144"/>
      <c r="T43" s="143"/>
      <c r="U43" s="145"/>
    </row>
    <row r="44" spans="1:21" x14ac:dyDescent="0.2">
      <c r="A44" s="147"/>
      <c r="B44" s="147"/>
      <c r="C44" s="148"/>
      <c r="D44" s="149"/>
      <c r="E44" s="150"/>
      <c r="F44" s="151"/>
      <c r="G44" s="151"/>
      <c r="H44" s="140"/>
      <c r="I44" s="141"/>
      <c r="J44" s="140"/>
      <c r="K44" s="141"/>
      <c r="L44" s="140"/>
      <c r="M44" s="142"/>
      <c r="N44" s="140"/>
      <c r="O44" s="142"/>
      <c r="P44" s="140"/>
      <c r="Q44" s="142"/>
      <c r="R44" s="143"/>
      <c r="S44" s="144"/>
      <c r="T44" s="143"/>
      <c r="U44" s="145"/>
    </row>
    <row r="45" spans="1:21" x14ac:dyDescent="0.2">
      <c r="A45" s="147"/>
      <c r="B45" s="147"/>
      <c r="C45" s="148"/>
      <c r="D45" s="149"/>
      <c r="E45" s="150"/>
      <c r="F45" s="151"/>
      <c r="G45" s="151"/>
      <c r="H45" s="140"/>
      <c r="I45" s="141"/>
      <c r="J45" s="140"/>
      <c r="K45" s="141"/>
      <c r="L45" s="140"/>
      <c r="M45" s="142"/>
      <c r="N45" s="140"/>
      <c r="O45" s="142"/>
      <c r="P45" s="140"/>
      <c r="Q45" s="142"/>
      <c r="R45" s="143"/>
      <c r="S45" s="144"/>
      <c r="T45" s="143"/>
      <c r="U45" s="145"/>
    </row>
    <row r="46" spans="1:21" x14ac:dyDescent="0.2">
      <c r="A46" s="147"/>
      <c r="B46" s="147"/>
      <c r="C46" s="148"/>
      <c r="D46" s="149"/>
      <c r="E46" s="150"/>
      <c r="F46" s="151"/>
      <c r="G46" s="151"/>
      <c r="H46" s="140"/>
      <c r="I46" s="141"/>
      <c r="J46" s="140"/>
      <c r="K46" s="141"/>
      <c r="L46" s="140"/>
      <c r="M46" s="142"/>
      <c r="N46" s="140"/>
      <c r="O46" s="142"/>
      <c r="P46" s="140"/>
      <c r="Q46" s="142"/>
      <c r="R46" s="143"/>
      <c r="S46" s="144"/>
      <c r="T46" s="143"/>
      <c r="U46" s="145"/>
    </row>
    <row r="47" spans="1:21" x14ac:dyDescent="0.2">
      <c r="A47" s="147"/>
      <c r="B47" s="147"/>
      <c r="C47" s="148"/>
      <c r="D47" s="149"/>
      <c r="E47" s="150"/>
      <c r="F47" s="151"/>
      <c r="G47" s="151"/>
      <c r="H47" s="140"/>
      <c r="I47" s="141"/>
      <c r="J47" s="140"/>
      <c r="K47" s="141"/>
      <c r="L47" s="140"/>
      <c r="M47" s="142"/>
      <c r="N47" s="140"/>
      <c r="O47" s="142"/>
      <c r="P47" s="140"/>
      <c r="Q47" s="142"/>
      <c r="R47" s="143"/>
      <c r="S47" s="144"/>
      <c r="T47" s="143"/>
      <c r="U47" s="145"/>
    </row>
    <row r="48" spans="1:21" x14ac:dyDescent="0.2">
      <c r="A48" s="147"/>
      <c r="B48" s="147"/>
      <c r="C48" s="148"/>
      <c r="D48" s="149"/>
      <c r="E48" s="150"/>
      <c r="F48" s="151"/>
      <c r="G48" s="151"/>
      <c r="H48" s="140"/>
      <c r="I48" s="141"/>
      <c r="J48" s="140"/>
      <c r="K48" s="141"/>
      <c r="L48" s="140"/>
      <c r="M48" s="142"/>
      <c r="N48" s="140"/>
      <c r="O48" s="142"/>
      <c r="P48" s="140"/>
      <c r="Q48" s="142"/>
      <c r="R48" s="143"/>
      <c r="S48" s="144"/>
      <c r="T48" s="143"/>
      <c r="U48" s="145"/>
    </row>
    <row r="49" spans="1:21" x14ac:dyDescent="0.2">
      <c r="A49" s="147"/>
      <c r="B49" s="147"/>
      <c r="C49" s="148"/>
      <c r="D49" s="149"/>
      <c r="E49" s="150"/>
      <c r="F49" s="151"/>
      <c r="G49" s="151"/>
      <c r="H49" s="140"/>
      <c r="I49" s="141"/>
      <c r="J49" s="140"/>
      <c r="K49" s="141"/>
      <c r="L49" s="140"/>
      <c r="M49" s="142"/>
      <c r="N49" s="140"/>
      <c r="O49" s="142"/>
      <c r="P49" s="140"/>
      <c r="Q49" s="142"/>
      <c r="R49" s="143"/>
      <c r="S49" s="144"/>
      <c r="T49" s="143"/>
      <c r="U49" s="145"/>
    </row>
    <row r="50" spans="1:21" x14ac:dyDescent="0.2">
      <c r="A50" s="147"/>
      <c r="B50" s="147"/>
      <c r="C50" s="148"/>
      <c r="D50" s="149"/>
      <c r="E50" s="150"/>
      <c r="F50" s="151"/>
      <c r="G50" s="151"/>
      <c r="H50" s="140"/>
      <c r="I50" s="141"/>
      <c r="J50" s="140"/>
      <c r="K50" s="141"/>
      <c r="L50" s="140"/>
      <c r="M50" s="142"/>
      <c r="N50" s="140"/>
      <c r="O50" s="142"/>
      <c r="P50" s="140"/>
      <c r="Q50" s="142"/>
      <c r="R50" s="143"/>
      <c r="S50" s="144"/>
      <c r="T50" s="143"/>
      <c r="U50" s="145"/>
    </row>
    <row r="51" spans="1:21" x14ac:dyDescent="0.2">
      <c r="A51" s="147"/>
      <c r="B51" s="147"/>
      <c r="C51" s="148"/>
      <c r="D51" s="149"/>
      <c r="E51" s="150"/>
      <c r="F51" s="151"/>
      <c r="G51" s="151"/>
      <c r="H51" s="140"/>
      <c r="I51" s="141"/>
      <c r="J51" s="140"/>
      <c r="K51" s="141"/>
      <c r="L51" s="140"/>
      <c r="M51" s="142"/>
      <c r="N51" s="140"/>
      <c r="O51" s="142"/>
      <c r="P51" s="140"/>
      <c r="Q51" s="142"/>
      <c r="R51" s="143"/>
      <c r="S51" s="144"/>
      <c r="T51" s="143"/>
      <c r="U51" s="145"/>
    </row>
    <row r="52" spans="1:21" x14ac:dyDescent="0.2">
      <c r="A52" s="147"/>
      <c r="B52" s="147"/>
      <c r="C52" s="148"/>
      <c r="D52" s="149"/>
      <c r="E52" s="150"/>
      <c r="F52" s="151"/>
      <c r="G52" s="151"/>
      <c r="H52" s="140"/>
      <c r="I52" s="141"/>
      <c r="J52" s="140"/>
      <c r="K52" s="141"/>
      <c r="L52" s="140"/>
      <c r="M52" s="142"/>
      <c r="N52" s="140"/>
      <c r="O52" s="142"/>
      <c r="P52" s="140"/>
      <c r="Q52" s="142"/>
      <c r="R52" s="143"/>
      <c r="S52" s="144"/>
      <c r="T52" s="143"/>
      <c r="U52" s="145"/>
    </row>
    <row r="53" spans="1:21" x14ac:dyDescent="0.2">
      <c r="A53" s="147"/>
      <c r="B53" s="147"/>
      <c r="C53" s="148"/>
      <c r="D53" s="149"/>
      <c r="E53" s="150"/>
      <c r="F53" s="151"/>
      <c r="G53" s="151"/>
      <c r="H53" s="140"/>
      <c r="I53" s="141"/>
      <c r="J53" s="140"/>
      <c r="K53" s="141"/>
      <c r="L53" s="140"/>
      <c r="M53" s="142"/>
      <c r="N53" s="140"/>
      <c r="O53" s="142"/>
      <c r="P53" s="140"/>
      <c r="Q53" s="142"/>
      <c r="R53" s="143"/>
      <c r="S53" s="144"/>
      <c r="T53" s="143"/>
      <c r="U53" s="145"/>
    </row>
    <row r="54" spans="1:21" x14ac:dyDescent="0.2">
      <c r="A54" s="147"/>
      <c r="B54" s="147"/>
      <c r="C54" s="148"/>
      <c r="D54" s="149"/>
      <c r="E54" s="150"/>
      <c r="F54" s="151"/>
      <c r="G54" s="151"/>
      <c r="H54" s="140"/>
      <c r="I54" s="141"/>
      <c r="J54" s="140"/>
      <c r="K54" s="141"/>
      <c r="L54" s="140"/>
      <c r="M54" s="142"/>
      <c r="N54" s="140"/>
      <c r="O54" s="142"/>
      <c r="P54" s="140"/>
      <c r="Q54" s="142"/>
      <c r="R54" s="143"/>
      <c r="S54" s="144"/>
      <c r="T54" s="143"/>
      <c r="U54" s="145"/>
    </row>
    <row r="55" spans="1:21" x14ac:dyDescent="0.2">
      <c r="A55" s="147"/>
      <c r="B55" s="147"/>
      <c r="C55" s="148"/>
      <c r="D55" s="149"/>
      <c r="E55" s="150"/>
      <c r="F55" s="151"/>
      <c r="G55" s="151"/>
      <c r="H55" s="140"/>
      <c r="I55" s="141"/>
      <c r="J55" s="140"/>
      <c r="K55" s="141"/>
      <c r="L55" s="140"/>
      <c r="M55" s="142"/>
      <c r="N55" s="140"/>
      <c r="O55" s="142"/>
      <c r="P55" s="140"/>
      <c r="Q55" s="142"/>
      <c r="R55" s="143"/>
      <c r="S55" s="144"/>
      <c r="T55" s="143"/>
      <c r="U55" s="145"/>
    </row>
    <row r="56" spans="1:21" x14ac:dyDescent="0.2">
      <c r="A56" s="147"/>
      <c r="B56" s="147"/>
      <c r="C56" s="148"/>
      <c r="D56" s="149"/>
      <c r="E56" s="150"/>
      <c r="F56" s="151"/>
      <c r="G56" s="151"/>
      <c r="H56" s="140"/>
      <c r="I56" s="141"/>
      <c r="J56" s="140"/>
      <c r="K56" s="141"/>
      <c r="L56" s="140"/>
      <c r="M56" s="142"/>
      <c r="N56" s="140"/>
      <c r="O56" s="142"/>
      <c r="P56" s="140"/>
      <c r="Q56" s="142"/>
      <c r="R56" s="143"/>
      <c r="S56" s="144"/>
      <c r="T56" s="143"/>
      <c r="U56" s="145"/>
    </row>
    <row r="57" spans="1:21" x14ac:dyDescent="0.2">
      <c r="A57" s="147"/>
      <c r="B57" s="147"/>
      <c r="C57" s="148"/>
      <c r="D57" s="149"/>
      <c r="E57" s="150"/>
      <c r="F57" s="151"/>
      <c r="G57" s="151"/>
      <c r="H57" s="140"/>
      <c r="I57" s="141"/>
      <c r="J57" s="140"/>
      <c r="K57" s="141"/>
      <c r="L57" s="140"/>
      <c r="M57" s="142"/>
      <c r="N57" s="140"/>
      <c r="O57" s="142"/>
      <c r="P57" s="140"/>
      <c r="Q57" s="142"/>
      <c r="R57" s="143"/>
      <c r="S57" s="144"/>
      <c r="T57" s="143"/>
      <c r="U57" s="145"/>
    </row>
    <row r="58" spans="1:21" x14ac:dyDescent="0.2">
      <c r="A58" s="147"/>
      <c r="B58" s="147"/>
      <c r="C58" s="148"/>
      <c r="D58" s="149"/>
      <c r="E58" s="150"/>
      <c r="F58" s="151"/>
      <c r="G58" s="151"/>
      <c r="H58" s="140"/>
      <c r="I58" s="141"/>
      <c r="J58" s="140"/>
      <c r="K58" s="141"/>
      <c r="L58" s="140"/>
      <c r="M58" s="142"/>
      <c r="N58" s="140"/>
      <c r="O58" s="142"/>
      <c r="P58" s="140"/>
      <c r="Q58" s="142"/>
      <c r="R58" s="143"/>
      <c r="S58" s="144"/>
      <c r="T58" s="143"/>
      <c r="U58" s="145"/>
    </row>
    <row r="59" spans="1:21" x14ac:dyDescent="0.2">
      <c r="A59" s="147"/>
      <c r="B59" s="147"/>
      <c r="C59" s="148"/>
      <c r="D59" s="149"/>
      <c r="E59" s="150"/>
      <c r="F59" s="151"/>
      <c r="G59" s="151"/>
      <c r="H59" s="140"/>
      <c r="I59" s="141"/>
      <c r="J59" s="140"/>
      <c r="K59" s="141"/>
      <c r="L59" s="140"/>
      <c r="M59" s="142"/>
      <c r="N59" s="140"/>
      <c r="O59" s="142"/>
      <c r="P59" s="140"/>
      <c r="Q59" s="142"/>
      <c r="R59" s="143"/>
      <c r="S59" s="144"/>
      <c r="T59" s="143"/>
      <c r="U59" s="145"/>
    </row>
    <row r="60" spans="1:21" x14ac:dyDescent="0.2">
      <c r="A60" s="147"/>
      <c r="B60" s="147"/>
      <c r="C60" s="148"/>
      <c r="D60" s="149"/>
      <c r="E60" s="150"/>
      <c r="F60" s="151"/>
      <c r="G60" s="151"/>
      <c r="H60" s="140"/>
      <c r="I60" s="141"/>
      <c r="J60" s="140"/>
      <c r="K60" s="141"/>
      <c r="L60" s="140"/>
      <c r="M60" s="142"/>
      <c r="N60" s="140"/>
      <c r="O60" s="142"/>
      <c r="P60" s="140"/>
      <c r="Q60" s="142"/>
      <c r="R60" s="143"/>
      <c r="S60" s="144"/>
      <c r="T60" s="143"/>
      <c r="U60" s="145"/>
    </row>
    <row r="61" spans="1:21" x14ac:dyDescent="0.2">
      <c r="A61" s="147"/>
      <c r="B61" s="147"/>
      <c r="C61" s="148"/>
      <c r="D61" s="149"/>
      <c r="E61" s="150"/>
      <c r="F61" s="151"/>
      <c r="G61" s="151"/>
      <c r="H61" s="140"/>
      <c r="I61" s="141"/>
      <c r="J61" s="140"/>
      <c r="K61" s="141"/>
      <c r="L61" s="140"/>
      <c r="M61" s="142"/>
      <c r="N61" s="140"/>
      <c r="O61" s="142"/>
      <c r="P61" s="140"/>
      <c r="Q61" s="142"/>
      <c r="R61" s="143"/>
      <c r="S61" s="144"/>
      <c r="T61" s="143"/>
      <c r="U61" s="145"/>
    </row>
    <row r="62" spans="1:21" x14ac:dyDescent="0.2">
      <c r="A62" s="147"/>
      <c r="B62" s="147"/>
      <c r="C62" s="148"/>
      <c r="D62" s="149"/>
      <c r="E62" s="150"/>
      <c r="F62" s="151"/>
      <c r="G62" s="151"/>
      <c r="H62" s="140"/>
      <c r="I62" s="141"/>
      <c r="J62" s="140"/>
      <c r="K62" s="141"/>
      <c r="L62" s="140"/>
      <c r="M62" s="142"/>
      <c r="N62" s="140"/>
      <c r="O62" s="142"/>
      <c r="P62" s="140"/>
      <c r="Q62" s="142"/>
      <c r="R62" s="143"/>
      <c r="S62" s="144"/>
      <c r="T62" s="143"/>
      <c r="U62" s="145"/>
    </row>
    <row r="63" spans="1:21" x14ac:dyDescent="0.2">
      <c r="A63" s="147"/>
      <c r="B63" s="147"/>
      <c r="C63" s="148"/>
      <c r="D63" s="149"/>
      <c r="E63" s="150"/>
      <c r="F63" s="151"/>
      <c r="G63" s="151"/>
      <c r="H63" s="140"/>
      <c r="I63" s="141"/>
      <c r="J63" s="140"/>
      <c r="K63" s="141"/>
      <c r="L63" s="140"/>
      <c r="M63" s="142"/>
      <c r="N63" s="140"/>
      <c r="O63" s="142"/>
      <c r="P63" s="140"/>
      <c r="Q63" s="142"/>
      <c r="R63" s="143"/>
      <c r="S63" s="144"/>
      <c r="T63" s="143"/>
      <c r="U63" s="145"/>
    </row>
    <row r="64" spans="1:21" x14ac:dyDescent="0.2">
      <c r="A64" s="147"/>
      <c r="B64" s="147"/>
      <c r="C64" s="148"/>
      <c r="D64" s="149"/>
      <c r="E64" s="150"/>
      <c r="F64" s="151"/>
      <c r="G64" s="151"/>
      <c r="H64" s="140"/>
      <c r="I64" s="141"/>
      <c r="J64" s="140"/>
      <c r="K64" s="141"/>
      <c r="L64" s="140"/>
      <c r="M64" s="142"/>
      <c r="N64" s="140"/>
      <c r="O64" s="142"/>
      <c r="P64" s="140"/>
      <c r="Q64" s="142"/>
      <c r="R64" s="143"/>
      <c r="S64" s="144"/>
      <c r="T64" s="143"/>
      <c r="U64" s="145"/>
    </row>
    <row r="65" spans="1:21" x14ac:dyDescent="0.2">
      <c r="A65" s="147"/>
      <c r="B65" s="147"/>
      <c r="C65" s="148"/>
      <c r="D65" s="149"/>
      <c r="E65" s="150"/>
      <c r="F65" s="151"/>
      <c r="G65" s="151"/>
      <c r="H65" s="140"/>
      <c r="I65" s="141"/>
      <c r="J65" s="140"/>
      <c r="K65" s="141"/>
      <c r="L65" s="140"/>
      <c r="M65" s="142"/>
      <c r="N65" s="140"/>
      <c r="O65" s="142"/>
      <c r="P65" s="140"/>
      <c r="Q65" s="142"/>
      <c r="R65" s="143"/>
      <c r="S65" s="144"/>
      <c r="T65" s="143"/>
      <c r="U65" s="145"/>
    </row>
    <row r="66" spans="1:21" x14ac:dyDescent="0.2">
      <c r="A66" s="147"/>
      <c r="B66" s="147"/>
      <c r="C66" s="148"/>
      <c r="D66" s="149"/>
      <c r="E66" s="150"/>
      <c r="F66" s="151"/>
      <c r="G66" s="151"/>
      <c r="H66" s="140"/>
      <c r="I66" s="141"/>
      <c r="J66" s="140"/>
      <c r="K66" s="141"/>
      <c r="L66" s="140"/>
      <c r="M66" s="142"/>
      <c r="N66" s="140"/>
      <c r="O66" s="142"/>
      <c r="P66" s="140"/>
      <c r="Q66" s="142"/>
      <c r="R66" s="143"/>
      <c r="S66" s="144"/>
      <c r="T66" s="143"/>
      <c r="U66" s="145"/>
    </row>
    <row r="67" spans="1:21" x14ac:dyDescent="0.2">
      <c r="A67" s="147"/>
      <c r="B67" s="147"/>
      <c r="C67" s="148"/>
      <c r="D67" s="149"/>
      <c r="E67" s="150"/>
      <c r="F67" s="151"/>
      <c r="G67" s="151"/>
      <c r="H67" s="140"/>
      <c r="I67" s="141"/>
      <c r="J67" s="140"/>
      <c r="K67" s="141"/>
      <c r="L67" s="140"/>
      <c r="M67" s="142"/>
      <c r="N67" s="140"/>
      <c r="O67" s="142"/>
      <c r="P67" s="140"/>
      <c r="Q67" s="142"/>
      <c r="R67" s="143"/>
      <c r="S67" s="144"/>
      <c r="T67" s="143"/>
      <c r="U67" s="145"/>
    </row>
    <row r="68" spans="1:21" x14ac:dyDescent="0.2">
      <c r="A68" s="147"/>
      <c r="B68" s="147"/>
      <c r="C68" s="148"/>
      <c r="D68" s="149"/>
      <c r="E68" s="150"/>
      <c r="F68" s="151"/>
      <c r="G68" s="151"/>
      <c r="H68" s="140"/>
      <c r="I68" s="141"/>
      <c r="J68" s="140"/>
      <c r="K68" s="141"/>
      <c r="L68" s="140"/>
      <c r="M68" s="142"/>
      <c r="N68" s="140"/>
      <c r="O68" s="142"/>
      <c r="P68" s="140"/>
      <c r="Q68" s="142"/>
      <c r="R68" s="143"/>
      <c r="S68" s="144"/>
      <c r="T68" s="143"/>
      <c r="U68" s="145"/>
    </row>
    <row r="69" spans="1:21" x14ac:dyDescent="0.2">
      <c r="A69" s="155"/>
    </row>
  </sheetData>
  <sheetProtection formatColumns="0" selectLockedCells="1" selectUnlockedCells="1"/>
  <mergeCells count="10">
    <mergeCell ref="F8:G8"/>
    <mergeCell ref="H8:K8"/>
    <mergeCell ref="L8:Q8"/>
    <mergeCell ref="R8:U8"/>
    <mergeCell ref="B2:E3"/>
    <mergeCell ref="A5:D5"/>
    <mergeCell ref="A6:D6"/>
    <mergeCell ref="A7:C7"/>
    <mergeCell ref="A8:B8"/>
    <mergeCell ref="D8:E8"/>
  </mergeCells>
  <dataValidations count="10">
    <dataValidation type="date" operator="greaterThan" allowBlank="1" showInputMessage="1" showErrorMessage="1" errorTitle="Feil format på dato" error="Gyldig fra-dato må være en dato (format DD.MM.ÅÅ eller DD.MM.ÅÅÅÅ)" sqref="S10:S1048576" xr:uid="{74DD0052-B760-4112-8A4C-B97899851937}">
      <formula1>36526</formula1>
    </dataValidation>
    <dataValidation type="decimal" operator="greaterThanOrEqual" allowBlank="1" showInputMessage="1" showErrorMessage="1" errorTitle="Feil format på tilbudspris" error="Tilbudspris må være et tall (ingen bokstaver)" sqref="F10:F1048576" xr:uid="{CFA91C79-4774-4E57-8EB3-0279F2B4AA1E}">
      <formula1>0</formula1>
    </dataValidation>
    <dataValidation type="whole" operator="greaterThanOrEqual" allowBlank="1" showInputMessage="1" showErrorMessage="1" errorTitle="Feil format på leveringstid" error="Leveringstid må være et heltall. Oppgi antall dager." sqref="T10:T1048576" xr:uid="{F25A045C-6ADF-4F4B-9E89-A2F46012FA1F}">
      <formula1>0</formula1>
    </dataValidation>
    <dataValidation type="list" allowBlank="1" showInputMessage="1" showErrorMessage="1" errorTitle="Ugyldig enhet" error="Bruk gyldig enhet. Velg fra nedtrekksmeny og se gyldige enheter i arkfane &quot;Enhet&quot;." sqref="Q10:Q1048576 K10:K1048576 M10:M1048576 O10:O1048576" xr:uid="{353462EE-F740-468C-AEDF-0C6D4676886D}">
      <formula1>INDIRECT("Tabell_Enhet[Norsk enhet]")</formula1>
    </dataValidation>
    <dataValidation type="whole" operator="greaterThan" allowBlank="1" showInputMessage="1" showErrorMessage="1" errorTitle="Feil format på antall" error="Antall må være et heltall. Minimum er 1" sqref="P10:P1048576" xr:uid="{EDEF894B-BB62-4EE4-939D-1118C9D8BCE4}">
      <formula1>0</formula1>
    </dataValidation>
    <dataValidation type="whole" operator="greaterThan" allowBlank="1" showInputMessage="1" showErrorMessage="1" errorTitle="Feil format på antall" error="Antall må være et heltall. Minimum er 1." sqref="H10:H1048576 L10:L1048576 N10:N1048576 J10:J1048576" xr:uid="{64AB431F-DA9D-4D6D-BF3D-70C5E417E203}">
      <formula1>0</formula1>
    </dataValidation>
    <dataValidation type="decimal" operator="greaterThanOrEqual" allowBlank="1" showInputMessage="1" showErrorMessage="1" errorTitle="Feil format på tilbudspris" error="Tilbudspris må være et tall (ingen bokstaver)." sqref="G10:G1048576" xr:uid="{BEC3CE34-A1FF-4D7D-A4EB-4AC71D88E0C1}">
      <formula1>0</formula1>
    </dataValidation>
    <dataValidation type="list" allowBlank="1" showInputMessage="1" showErrorMessage="1" errorTitle="Ugyldig primærenhet" error="Bruk gyldig primærenhet. Velg fra nedtrekksmeny og se gyldige enheter i arkfane &quot;Enhet&quot;." sqref="I10:I1048576" xr:uid="{131EBB60-BC3C-4AA8-8F33-6281457FA504}">
      <formula1>INDIRECT("Tabell_Primærenhet[Norsk enhet]")</formula1>
    </dataValidation>
    <dataValidation type="whole" allowBlank="1" showInputMessage="1" showErrorMessage="1" errorTitle="Feil format" error="UNSPSC må være et tall med 8 sifre" sqref="R10:R68" xr:uid="{626B97C4-AA6F-4E90-A2B0-2E2F735AED4F}">
      <formula1>10000000</formula1>
      <formula2>99999999</formula2>
    </dataValidation>
    <dataValidation type="textLength" errorStyle="warning" allowBlank="1" showInputMessage="1" showErrorMessage="1" errorTitle="Artikkelnavn" error="Artikkelnavn kan ikke ha flere enn 80 tegn" sqref="E10:E68" xr:uid="{6B7D100C-906C-43BD-A27B-D93174CCABA0}">
      <formula1>1</formula1>
      <formula2>80</formula2>
    </dataValidation>
  </dataValidations>
  <pageMargins left="0.70866141732283472" right="0.70866141732283472" top="0.74803149606299213" bottom="0.74803149606299213" header="0.31496062992125984" footer="0.31496062992125984"/>
  <pageSetup paperSize="9" scale="16" fitToHeight="0" orientation="landscape" r:id="rId1"/>
  <headerFooter>
    <oddFooter>&amp;L_x000D_&amp;1#&amp;"Calibri"&amp;10&amp;K000000 Følsomhet Intern (gul)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575C-641F-4824-B77B-BE7EFC54D378}">
  <sheetPr>
    <pageSetUpPr fitToPage="1"/>
  </sheetPr>
  <dimension ref="A1:G27"/>
  <sheetViews>
    <sheetView topLeftCell="A7" zoomScale="120" zoomScaleNormal="120" workbookViewId="0"/>
  </sheetViews>
  <sheetFormatPr baseColWidth="10" defaultColWidth="11.42578125" defaultRowHeight="12.75" x14ac:dyDescent="0.2"/>
  <cols>
    <col min="1" max="1" width="21.7109375" style="47" customWidth="1"/>
    <col min="2" max="2" width="11.42578125" style="47"/>
    <col min="3" max="3" width="13.5703125" style="47" customWidth="1"/>
    <col min="4" max="4" width="11.42578125" style="47"/>
    <col min="5" max="5" width="38.5703125" style="47" customWidth="1"/>
    <col min="6" max="16384" width="11.42578125" style="47"/>
  </cols>
  <sheetData>
    <row r="1" spans="1:7" s="51" customFormat="1" ht="15.75" x14ac:dyDescent="0.25">
      <c r="A1" s="48" t="s">
        <v>106</v>
      </c>
      <c r="B1" s="49"/>
      <c r="C1" s="49"/>
      <c r="D1" s="50"/>
      <c r="E1" s="48"/>
    </row>
    <row r="2" spans="1:7" x14ac:dyDescent="0.2">
      <c r="A2" s="52"/>
    </row>
    <row r="3" spans="1:7" ht="13.5" thickBot="1" x14ac:dyDescent="0.25">
      <c r="A3" s="209" t="s">
        <v>107</v>
      </c>
      <c r="B3" s="210"/>
      <c r="C3" s="210"/>
      <c r="D3" s="210"/>
      <c r="E3" s="210"/>
    </row>
    <row r="4" spans="1:7" ht="13.5" thickBot="1" x14ac:dyDescent="0.25">
      <c r="A4" s="53" t="s">
        <v>108</v>
      </c>
      <c r="B4" s="211" t="s">
        <v>109</v>
      </c>
      <c r="C4" s="212"/>
      <c r="D4" s="212"/>
      <c r="E4" s="213"/>
    </row>
    <row r="5" spans="1:7" ht="58.15" customHeight="1" x14ac:dyDescent="0.2">
      <c r="A5" s="54" t="s">
        <v>110</v>
      </c>
      <c r="B5" s="214" t="s">
        <v>111</v>
      </c>
      <c r="C5" s="214"/>
      <c r="D5" s="214"/>
      <c r="E5" s="214"/>
    </row>
    <row r="6" spans="1:7" ht="55.15" customHeight="1" x14ac:dyDescent="0.2">
      <c r="A6" s="84" t="s">
        <v>112</v>
      </c>
      <c r="B6" s="214" t="s">
        <v>113</v>
      </c>
      <c r="C6" s="214"/>
      <c r="D6" s="214"/>
      <c r="E6" s="214"/>
    </row>
    <row r="7" spans="1:7" ht="108" customHeight="1" x14ac:dyDescent="0.2">
      <c r="A7" s="84" t="s">
        <v>80</v>
      </c>
      <c r="B7" s="215" t="s">
        <v>114</v>
      </c>
      <c r="C7" s="214"/>
      <c r="D7" s="214"/>
      <c r="E7" s="214"/>
    </row>
    <row r="8" spans="1:7" ht="68.25" customHeight="1" x14ac:dyDescent="0.2">
      <c r="A8" s="84" t="s">
        <v>84</v>
      </c>
      <c r="B8" s="215" t="s">
        <v>115</v>
      </c>
      <c r="C8" s="214"/>
      <c r="D8" s="214"/>
      <c r="E8" s="214"/>
    </row>
    <row r="9" spans="1:7" ht="42.75" customHeight="1" x14ac:dyDescent="0.2">
      <c r="A9" s="84" t="s">
        <v>86</v>
      </c>
      <c r="B9" s="215" t="s">
        <v>116</v>
      </c>
      <c r="C9" s="214"/>
      <c r="D9" s="214"/>
      <c r="E9" s="214"/>
    </row>
    <row r="10" spans="1:7" ht="40.5" customHeight="1" x14ac:dyDescent="0.2">
      <c r="A10" s="84" t="s">
        <v>88</v>
      </c>
      <c r="B10" s="215" t="s">
        <v>117</v>
      </c>
      <c r="C10" s="214"/>
      <c r="D10" s="214"/>
      <c r="E10" s="214"/>
    </row>
    <row r="11" spans="1:7" ht="47.25" customHeight="1" x14ac:dyDescent="0.2">
      <c r="A11" s="84" t="s">
        <v>28</v>
      </c>
      <c r="B11" s="214" t="s">
        <v>118</v>
      </c>
      <c r="C11" s="214"/>
      <c r="D11" s="214"/>
      <c r="E11" s="214"/>
    </row>
    <row r="13" spans="1:7" ht="13.5" thickBot="1" x14ac:dyDescent="0.25">
      <c r="A13" s="209" t="s">
        <v>119</v>
      </c>
      <c r="B13" s="210"/>
      <c r="C13" s="210"/>
      <c r="D13" s="210"/>
      <c r="E13" s="210"/>
    </row>
    <row r="14" spans="1:7" ht="15" customHeight="1" thickBot="1" x14ac:dyDescent="0.25">
      <c r="A14" s="55" t="s">
        <v>120</v>
      </c>
      <c r="B14" s="55" t="s">
        <v>121</v>
      </c>
      <c r="C14" s="216" t="s">
        <v>122</v>
      </c>
      <c r="D14" s="217"/>
      <c r="E14" s="218"/>
      <c r="G14" s="56"/>
    </row>
    <row r="15" spans="1:7" ht="40.15" customHeight="1" x14ac:dyDescent="0.2">
      <c r="A15" s="83" t="s">
        <v>75</v>
      </c>
      <c r="B15" s="84" t="s">
        <v>123</v>
      </c>
      <c r="C15" s="206" t="s">
        <v>124</v>
      </c>
      <c r="D15" s="207"/>
      <c r="E15" s="208"/>
      <c r="G15" s="56"/>
    </row>
    <row r="16" spans="1:7" ht="24" customHeight="1" x14ac:dyDescent="0.2">
      <c r="A16" s="84" t="s">
        <v>76</v>
      </c>
      <c r="B16" s="84" t="s">
        <v>123</v>
      </c>
      <c r="C16" s="196" t="s">
        <v>125</v>
      </c>
      <c r="D16" s="196"/>
      <c r="E16" s="196"/>
    </row>
    <row r="17" spans="1:7" ht="33" customHeight="1" x14ac:dyDescent="0.2">
      <c r="A17" s="57" t="s">
        <v>77</v>
      </c>
      <c r="B17" s="57" t="s">
        <v>126</v>
      </c>
      <c r="C17" s="197" t="s">
        <v>127</v>
      </c>
      <c r="D17" s="198"/>
      <c r="E17" s="199"/>
      <c r="G17" s="58"/>
    </row>
    <row r="18" spans="1:7" ht="25.5" customHeight="1" x14ac:dyDescent="0.2">
      <c r="A18" s="84" t="s">
        <v>128</v>
      </c>
      <c r="B18" s="84" t="s">
        <v>126</v>
      </c>
      <c r="C18" s="200" t="s">
        <v>129</v>
      </c>
      <c r="D18" s="201"/>
      <c r="E18" s="202"/>
    </row>
    <row r="19" spans="1:7" ht="33" customHeight="1" x14ac:dyDescent="0.2">
      <c r="A19" s="84" t="s">
        <v>79</v>
      </c>
      <c r="B19" s="84" t="s">
        <v>130</v>
      </c>
      <c r="C19" s="203" t="s">
        <v>131</v>
      </c>
      <c r="D19" s="204"/>
      <c r="E19" s="205"/>
    </row>
    <row r="20" spans="1:7" ht="78.599999999999994" customHeight="1" x14ac:dyDescent="0.2">
      <c r="A20" s="84" t="s">
        <v>80</v>
      </c>
      <c r="B20" s="84" t="s">
        <v>132</v>
      </c>
      <c r="C20" s="196" t="s">
        <v>133</v>
      </c>
      <c r="D20" s="196"/>
      <c r="E20" s="196"/>
    </row>
    <row r="21" spans="1:7" ht="35.450000000000003" customHeight="1" x14ac:dyDescent="0.2">
      <c r="A21" s="84" t="s">
        <v>83</v>
      </c>
      <c r="B21" s="84" t="s">
        <v>130</v>
      </c>
      <c r="C21" s="196" t="s">
        <v>134</v>
      </c>
      <c r="D21" s="196"/>
      <c r="E21" s="196"/>
    </row>
    <row r="22" spans="1:7" ht="70.150000000000006" customHeight="1" x14ac:dyDescent="0.2">
      <c r="A22" s="84" t="s">
        <v>84</v>
      </c>
      <c r="B22" s="84" t="s">
        <v>132</v>
      </c>
      <c r="C22" s="196" t="s">
        <v>135</v>
      </c>
      <c r="D22" s="196"/>
      <c r="E22" s="196"/>
    </row>
    <row r="23" spans="1:7" ht="42" customHeight="1" x14ac:dyDescent="0.2">
      <c r="A23" s="84" t="s">
        <v>85</v>
      </c>
      <c r="B23" s="84" t="s">
        <v>130</v>
      </c>
      <c r="C23" s="196" t="s">
        <v>136</v>
      </c>
      <c r="D23" s="196"/>
      <c r="E23" s="196"/>
    </row>
    <row r="24" spans="1:7" ht="95.45" customHeight="1" x14ac:dyDescent="0.2">
      <c r="A24" s="84" t="s">
        <v>86</v>
      </c>
      <c r="B24" s="84" t="s">
        <v>132</v>
      </c>
      <c r="C24" s="196" t="s">
        <v>137</v>
      </c>
      <c r="D24" s="196"/>
      <c r="E24" s="196"/>
    </row>
    <row r="25" spans="1:7" ht="91.15" customHeight="1" x14ac:dyDescent="0.2">
      <c r="A25" s="84" t="s">
        <v>88</v>
      </c>
      <c r="B25" s="84" t="s">
        <v>132</v>
      </c>
      <c r="C25" s="196" t="s">
        <v>138</v>
      </c>
      <c r="D25" s="196"/>
      <c r="E25" s="196"/>
    </row>
    <row r="26" spans="1:7" ht="46.9" customHeight="1" x14ac:dyDescent="0.2">
      <c r="A26" s="84" t="s">
        <v>87</v>
      </c>
      <c r="B26" s="84" t="s">
        <v>130</v>
      </c>
      <c r="C26" s="196" t="s">
        <v>139</v>
      </c>
      <c r="D26" s="196"/>
      <c r="E26" s="196"/>
    </row>
    <row r="27" spans="1:7" ht="44.45" customHeight="1" x14ac:dyDescent="0.2">
      <c r="A27" s="84" t="s">
        <v>28</v>
      </c>
      <c r="B27" s="84" t="s">
        <v>130</v>
      </c>
      <c r="C27" s="196" t="s">
        <v>140</v>
      </c>
      <c r="D27" s="196"/>
      <c r="E27" s="196"/>
      <c r="G27" s="56"/>
    </row>
  </sheetData>
  <mergeCells count="24">
    <mergeCell ref="C15:E15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A13:E13"/>
    <mergeCell ref="C14:E14"/>
    <mergeCell ref="C27:E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&amp;L_x000D_&amp;1#&amp;"Calibri"&amp;10&amp;K000000 Følsomhet Intern (gul)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00C5-D9BE-49AE-81C4-7302136C0788}">
  <sheetPr>
    <pageSetUpPr fitToPage="1"/>
  </sheetPr>
  <dimension ref="A1:D292"/>
  <sheetViews>
    <sheetView topLeftCell="A18" zoomScale="70" zoomScaleNormal="70" workbookViewId="0">
      <selection activeCell="F41" sqref="F41"/>
    </sheetView>
  </sheetViews>
  <sheetFormatPr baseColWidth="10" defaultColWidth="8.7109375" defaultRowHeight="15" x14ac:dyDescent="0.25"/>
  <cols>
    <col min="1" max="1" width="16.7109375" customWidth="1"/>
    <col min="2" max="2" width="28.5703125" customWidth="1"/>
    <col min="3" max="3" width="13.28515625" customWidth="1"/>
    <col min="4" max="4" width="17.42578125" customWidth="1"/>
  </cols>
  <sheetData>
    <row r="1" spans="1:4" x14ac:dyDescent="0.25">
      <c r="A1" s="86" t="s">
        <v>141</v>
      </c>
      <c r="B1" s="87"/>
      <c r="C1" s="87"/>
      <c r="D1" s="87"/>
    </row>
    <row r="2" spans="1:4" ht="15.75" thickBot="1" x14ac:dyDescent="0.3">
      <c r="A2" s="88" t="s">
        <v>142</v>
      </c>
      <c r="B2" s="89" t="s">
        <v>143</v>
      </c>
      <c r="C2" s="89" t="s">
        <v>144</v>
      </c>
      <c r="D2" s="89" t="s">
        <v>145</v>
      </c>
    </row>
    <row r="3" spans="1:4" x14ac:dyDescent="0.25">
      <c r="A3" s="90" t="s">
        <v>61</v>
      </c>
      <c r="B3" s="91" t="s">
        <v>146</v>
      </c>
      <c r="C3" s="91" t="s">
        <v>147</v>
      </c>
      <c r="D3" s="91" t="s">
        <v>148</v>
      </c>
    </row>
    <row r="4" spans="1:4" x14ac:dyDescent="0.25">
      <c r="A4" s="92" t="s">
        <v>101</v>
      </c>
      <c r="B4" s="59" t="s">
        <v>149</v>
      </c>
      <c r="C4" s="59" t="s">
        <v>150</v>
      </c>
      <c r="D4" s="59" t="s">
        <v>151</v>
      </c>
    </row>
    <row r="5" spans="1:4" x14ac:dyDescent="0.25">
      <c r="A5" s="92" t="s">
        <v>152</v>
      </c>
      <c r="B5" s="59" t="s">
        <v>153</v>
      </c>
      <c r="C5" s="59" t="s">
        <v>154</v>
      </c>
      <c r="D5" s="59" t="s">
        <v>155</v>
      </c>
    </row>
    <row r="6" spans="1:4" x14ac:dyDescent="0.25">
      <c r="A6" s="92" t="s">
        <v>156</v>
      </c>
      <c r="B6" s="59" t="s">
        <v>157</v>
      </c>
      <c r="C6" s="59" t="s">
        <v>158</v>
      </c>
      <c r="D6" s="59" t="s">
        <v>159</v>
      </c>
    </row>
    <row r="7" spans="1:4" x14ac:dyDescent="0.25">
      <c r="A7" s="92" t="s">
        <v>160</v>
      </c>
      <c r="B7" s="59" t="s">
        <v>161</v>
      </c>
      <c r="C7" s="59" t="s">
        <v>162</v>
      </c>
      <c r="D7" s="59" t="s">
        <v>163</v>
      </c>
    </row>
    <row r="8" spans="1:4" x14ac:dyDescent="0.25">
      <c r="A8" s="92" t="s">
        <v>164</v>
      </c>
      <c r="B8" s="59" t="s">
        <v>165</v>
      </c>
      <c r="C8" s="59" t="s">
        <v>166</v>
      </c>
      <c r="D8" s="59" t="s">
        <v>167</v>
      </c>
    </row>
    <row r="9" spans="1:4" x14ac:dyDescent="0.25">
      <c r="A9" s="92" t="s">
        <v>168</v>
      </c>
      <c r="B9" s="59" t="s">
        <v>169</v>
      </c>
      <c r="C9" s="59" t="s">
        <v>170</v>
      </c>
      <c r="D9" s="59" t="s">
        <v>171</v>
      </c>
    </row>
    <row r="10" spans="1:4" x14ac:dyDescent="0.25">
      <c r="A10" s="92" t="s">
        <v>172</v>
      </c>
      <c r="B10" s="59" t="s">
        <v>173</v>
      </c>
      <c r="C10" s="59" t="s">
        <v>172</v>
      </c>
      <c r="D10" s="59" t="s">
        <v>174</v>
      </c>
    </row>
    <row r="11" spans="1:4" x14ac:dyDescent="0.25">
      <c r="A11" s="92" t="s">
        <v>175</v>
      </c>
      <c r="B11" s="59" t="s">
        <v>176</v>
      </c>
      <c r="C11" s="59" t="s">
        <v>177</v>
      </c>
      <c r="D11" s="59" t="s">
        <v>178</v>
      </c>
    </row>
    <row r="12" spans="1:4" x14ac:dyDescent="0.25">
      <c r="A12" s="92" t="s">
        <v>179</v>
      </c>
      <c r="B12" s="59" t="s">
        <v>180</v>
      </c>
      <c r="C12" s="59" t="s">
        <v>181</v>
      </c>
      <c r="D12" s="59" t="s">
        <v>180</v>
      </c>
    </row>
    <row r="13" spans="1:4" x14ac:dyDescent="0.25">
      <c r="A13" s="92" t="s">
        <v>182</v>
      </c>
      <c r="B13" s="59" t="s">
        <v>183</v>
      </c>
      <c r="C13" s="59" t="s">
        <v>184</v>
      </c>
      <c r="D13" s="59" t="s">
        <v>185</v>
      </c>
    </row>
    <row r="14" spans="1:4" x14ac:dyDescent="0.25">
      <c r="A14" s="92" t="s">
        <v>186</v>
      </c>
      <c r="B14" s="59" t="s">
        <v>187</v>
      </c>
      <c r="C14" s="59" t="s">
        <v>188</v>
      </c>
      <c r="D14" s="59" t="s">
        <v>189</v>
      </c>
    </row>
    <row r="15" spans="1:4" x14ac:dyDescent="0.25">
      <c r="A15" s="92" t="s">
        <v>190</v>
      </c>
      <c r="B15" s="59" t="s">
        <v>191</v>
      </c>
      <c r="C15" s="59" t="s">
        <v>192</v>
      </c>
      <c r="D15" s="59" t="s">
        <v>193</v>
      </c>
    </row>
    <row r="16" spans="1:4" x14ac:dyDescent="0.25">
      <c r="A16" s="93" t="s">
        <v>194</v>
      </c>
      <c r="B16" s="94" t="s">
        <v>195</v>
      </c>
      <c r="C16" s="94" t="s">
        <v>196</v>
      </c>
      <c r="D16" s="94" t="s">
        <v>197</v>
      </c>
    </row>
    <row r="19" spans="1:4" x14ac:dyDescent="0.25">
      <c r="A19" s="95" t="s">
        <v>198</v>
      </c>
      <c r="B19" s="96"/>
      <c r="C19" s="96"/>
      <c r="D19" s="96"/>
    </row>
    <row r="20" spans="1:4" ht="15.75" thickBot="1" x14ac:dyDescent="0.3">
      <c r="A20" s="88" t="s">
        <v>142</v>
      </c>
      <c r="B20" s="88" t="s">
        <v>143</v>
      </c>
      <c r="C20" s="88" t="s">
        <v>144</v>
      </c>
      <c r="D20" s="88" t="s">
        <v>145</v>
      </c>
    </row>
    <row r="21" spans="1:4" x14ac:dyDescent="0.25">
      <c r="A21" s="97" t="s">
        <v>61</v>
      </c>
      <c r="B21" s="91" t="s">
        <v>146</v>
      </c>
      <c r="C21" s="91" t="s">
        <v>147</v>
      </c>
      <c r="D21" s="91" t="s">
        <v>148</v>
      </c>
    </row>
    <row r="22" spans="1:4" x14ac:dyDescent="0.25">
      <c r="A22" s="98" t="s">
        <v>101</v>
      </c>
      <c r="B22" s="59" t="s">
        <v>149</v>
      </c>
      <c r="C22" s="59" t="s">
        <v>150</v>
      </c>
      <c r="D22" s="59" t="s">
        <v>151</v>
      </c>
    </row>
    <row r="23" spans="1:4" x14ac:dyDescent="0.25">
      <c r="A23" s="98" t="s">
        <v>96</v>
      </c>
      <c r="B23" s="59" t="s">
        <v>199</v>
      </c>
      <c r="C23" s="59" t="s">
        <v>200</v>
      </c>
      <c r="D23" s="59" t="s">
        <v>201</v>
      </c>
    </row>
    <row r="24" spans="1:4" x14ac:dyDescent="0.25">
      <c r="A24" s="99" t="s">
        <v>95</v>
      </c>
      <c r="B24" s="94" t="s">
        <v>202</v>
      </c>
      <c r="C24" s="94" t="s">
        <v>203</v>
      </c>
      <c r="D24" s="94" t="s">
        <v>204</v>
      </c>
    </row>
    <row r="25" spans="1:4" x14ac:dyDescent="0.25">
      <c r="A25" s="98" t="s">
        <v>152</v>
      </c>
      <c r="B25" s="59" t="s">
        <v>153</v>
      </c>
      <c r="C25" s="59" t="s">
        <v>154</v>
      </c>
      <c r="D25" s="59" t="s">
        <v>155</v>
      </c>
    </row>
    <row r="26" spans="1:4" x14ac:dyDescent="0.25">
      <c r="A26" s="98" t="s">
        <v>156</v>
      </c>
      <c r="B26" s="59" t="s">
        <v>157</v>
      </c>
      <c r="C26" s="59" t="s">
        <v>158</v>
      </c>
      <c r="D26" s="59" t="s">
        <v>159</v>
      </c>
    </row>
    <row r="27" spans="1:4" x14ac:dyDescent="0.25">
      <c r="A27" s="98" t="s">
        <v>160</v>
      </c>
      <c r="B27" s="59" t="s">
        <v>161</v>
      </c>
      <c r="C27" s="59" t="s">
        <v>162</v>
      </c>
      <c r="D27" s="59" t="s">
        <v>163</v>
      </c>
    </row>
    <row r="28" spans="1:4" x14ac:dyDescent="0.25">
      <c r="A28" s="98" t="s">
        <v>164</v>
      </c>
      <c r="B28" s="59" t="s">
        <v>165</v>
      </c>
      <c r="C28" s="59" t="s">
        <v>166</v>
      </c>
      <c r="D28" s="59" t="s">
        <v>167</v>
      </c>
    </row>
    <row r="29" spans="1:4" x14ac:dyDescent="0.25">
      <c r="A29" s="98" t="s">
        <v>168</v>
      </c>
      <c r="B29" s="59" t="s">
        <v>169</v>
      </c>
      <c r="C29" s="59" t="s">
        <v>170</v>
      </c>
      <c r="D29" s="59" t="s">
        <v>171</v>
      </c>
    </row>
    <row r="30" spans="1:4" x14ac:dyDescent="0.25">
      <c r="A30" s="98" t="s">
        <v>172</v>
      </c>
      <c r="B30" s="59" t="s">
        <v>173</v>
      </c>
      <c r="C30" s="59" t="s">
        <v>172</v>
      </c>
      <c r="D30" s="59" t="s">
        <v>174</v>
      </c>
    </row>
    <row r="31" spans="1:4" x14ac:dyDescent="0.25">
      <c r="A31" s="98" t="s">
        <v>175</v>
      </c>
      <c r="B31" s="59" t="s">
        <v>176</v>
      </c>
      <c r="C31" s="59" t="s">
        <v>177</v>
      </c>
      <c r="D31" s="59" t="s">
        <v>178</v>
      </c>
    </row>
    <row r="32" spans="1:4" x14ac:dyDescent="0.25">
      <c r="A32" s="98" t="s">
        <v>179</v>
      </c>
      <c r="B32" s="59" t="s">
        <v>180</v>
      </c>
      <c r="C32" s="59" t="s">
        <v>181</v>
      </c>
      <c r="D32" s="59" t="s">
        <v>180</v>
      </c>
    </row>
    <row r="33" spans="1:4" x14ac:dyDescent="0.25">
      <c r="A33" s="98" t="s">
        <v>182</v>
      </c>
      <c r="B33" s="59" t="s">
        <v>183</v>
      </c>
      <c r="C33" s="59" t="s">
        <v>184</v>
      </c>
      <c r="D33" s="59" t="s">
        <v>185</v>
      </c>
    </row>
    <row r="34" spans="1:4" x14ac:dyDescent="0.25">
      <c r="A34" s="98" t="s">
        <v>186</v>
      </c>
      <c r="B34" s="59" t="s">
        <v>187</v>
      </c>
      <c r="C34" s="59" t="s">
        <v>188</v>
      </c>
      <c r="D34" s="59" t="s">
        <v>189</v>
      </c>
    </row>
    <row r="35" spans="1:4" x14ac:dyDescent="0.25">
      <c r="A35" s="98" t="s">
        <v>190</v>
      </c>
      <c r="B35" s="59" t="s">
        <v>191</v>
      </c>
      <c r="C35" s="59" t="s">
        <v>192</v>
      </c>
      <c r="D35" s="59" t="s">
        <v>193</v>
      </c>
    </row>
    <row r="36" spans="1:4" x14ac:dyDescent="0.25">
      <c r="A36" s="98" t="s">
        <v>194</v>
      </c>
      <c r="B36" s="59" t="s">
        <v>195</v>
      </c>
      <c r="C36" s="59" t="s">
        <v>196</v>
      </c>
      <c r="D36" s="59" t="s">
        <v>197</v>
      </c>
    </row>
    <row r="37" spans="1:4" x14ac:dyDescent="0.25">
      <c r="A37" s="98" t="s">
        <v>205</v>
      </c>
      <c r="B37" s="59" t="s">
        <v>206</v>
      </c>
      <c r="C37" s="59" t="s">
        <v>207</v>
      </c>
      <c r="D37" s="59" t="s">
        <v>208</v>
      </c>
    </row>
    <row r="38" spans="1:4" x14ac:dyDescent="0.25">
      <c r="A38" s="98" t="s">
        <v>209</v>
      </c>
      <c r="B38" s="59" t="s">
        <v>210</v>
      </c>
      <c r="C38" s="59" t="s">
        <v>211</v>
      </c>
      <c r="D38" s="59" t="s">
        <v>212</v>
      </c>
    </row>
    <row r="39" spans="1:4" x14ac:dyDescent="0.25">
      <c r="A39" s="98" t="s">
        <v>213</v>
      </c>
      <c r="B39" s="59" t="s">
        <v>214</v>
      </c>
      <c r="C39" s="59" t="s">
        <v>215</v>
      </c>
      <c r="D39" s="59" t="s">
        <v>216</v>
      </c>
    </row>
    <row r="40" spans="1:4" x14ac:dyDescent="0.25">
      <c r="A40" s="98" t="s">
        <v>217</v>
      </c>
      <c r="B40" s="59" t="s">
        <v>218</v>
      </c>
      <c r="C40" s="59" t="s">
        <v>219</v>
      </c>
      <c r="D40" s="59" t="s">
        <v>220</v>
      </c>
    </row>
    <row r="41" spans="1:4" x14ac:dyDescent="0.25">
      <c r="A41" s="98" t="s">
        <v>97</v>
      </c>
      <c r="B41" s="59" t="s">
        <v>221</v>
      </c>
      <c r="C41" s="59" t="s">
        <v>222</v>
      </c>
      <c r="D41" s="59" t="s">
        <v>223</v>
      </c>
    </row>
    <row r="43" spans="1:4" x14ac:dyDescent="0.25">
      <c r="A43" t="s">
        <v>224</v>
      </c>
      <c r="B43" t="s">
        <v>225</v>
      </c>
    </row>
    <row r="44" spans="1:4" x14ac:dyDescent="0.25">
      <c r="A44" t="s">
        <v>226</v>
      </c>
      <c r="B44" t="s">
        <v>227</v>
      </c>
    </row>
    <row r="45" spans="1:4" x14ac:dyDescent="0.25">
      <c r="A45" t="s">
        <v>228</v>
      </c>
      <c r="B45" t="s">
        <v>229</v>
      </c>
    </row>
    <row r="46" spans="1:4" x14ac:dyDescent="0.25">
      <c r="A46" t="s">
        <v>230</v>
      </c>
      <c r="B46" t="s">
        <v>231</v>
      </c>
    </row>
    <row r="47" spans="1:4" x14ac:dyDescent="0.25">
      <c r="A47" t="s">
        <v>232</v>
      </c>
      <c r="B47" t="s">
        <v>233</v>
      </c>
    </row>
    <row r="48" spans="1:4" x14ac:dyDescent="0.25">
      <c r="A48" t="s">
        <v>234</v>
      </c>
      <c r="B48" t="s">
        <v>235</v>
      </c>
    </row>
    <row r="49" spans="1:2" x14ac:dyDescent="0.25">
      <c r="A49" t="s">
        <v>236</v>
      </c>
      <c r="B49" t="s">
        <v>237</v>
      </c>
    </row>
    <row r="50" spans="1:2" x14ac:dyDescent="0.25">
      <c r="A50" t="s">
        <v>238</v>
      </c>
      <c r="B50" t="s">
        <v>239</v>
      </c>
    </row>
    <row r="51" spans="1:2" x14ac:dyDescent="0.25">
      <c r="A51" t="s">
        <v>240</v>
      </c>
      <c r="B51" t="s">
        <v>241</v>
      </c>
    </row>
    <row r="52" spans="1:2" x14ac:dyDescent="0.25">
      <c r="A52" t="s">
        <v>242</v>
      </c>
      <c r="B52" t="s">
        <v>243</v>
      </c>
    </row>
    <row r="53" spans="1:2" x14ac:dyDescent="0.25">
      <c r="A53" t="s">
        <v>244</v>
      </c>
      <c r="B53" t="s">
        <v>245</v>
      </c>
    </row>
    <row r="54" spans="1:2" x14ac:dyDescent="0.25">
      <c r="A54" t="s">
        <v>246</v>
      </c>
      <c r="B54" t="s">
        <v>247</v>
      </c>
    </row>
    <row r="55" spans="1:2" x14ac:dyDescent="0.25">
      <c r="A55" t="s">
        <v>248</v>
      </c>
      <c r="B55" t="s">
        <v>249</v>
      </c>
    </row>
    <row r="56" spans="1:2" x14ac:dyDescent="0.25">
      <c r="A56" t="s">
        <v>250</v>
      </c>
      <c r="B56" t="s">
        <v>251</v>
      </c>
    </row>
    <row r="57" spans="1:2" x14ac:dyDescent="0.25">
      <c r="A57" t="s">
        <v>252</v>
      </c>
      <c r="B57" t="s">
        <v>253</v>
      </c>
    </row>
    <row r="58" spans="1:2" x14ac:dyDescent="0.25">
      <c r="A58" t="s">
        <v>254</v>
      </c>
      <c r="B58" t="s">
        <v>255</v>
      </c>
    </row>
    <row r="59" spans="1:2" x14ac:dyDescent="0.25">
      <c r="A59" t="s">
        <v>256</v>
      </c>
      <c r="B59" t="s">
        <v>257</v>
      </c>
    </row>
    <row r="60" spans="1:2" x14ac:dyDescent="0.25">
      <c r="A60" t="s">
        <v>258</v>
      </c>
      <c r="B60" t="s">
        <v>259</v>
      </c>
    </row>
    <row r="61" spans="1:2" x14ac:dyDescent="0.25">
      <c r="A61" t="s">
        <v>260</v>
      </c>
      <c r="B61" t="s">
        <v>261</v>
      </c>
    </row>
    <row r="62" spans="1:2" x14ac:dyDescent="0.25">
      <c r="A62" t="s">
        <v>207</v>
      </c>
      <c r="B62" t="s">
        <v>262</v>
      </c>
    </row>
    <row r="63" spans="1:2" x14ac:dyDescent="0.25">
      <c r="A63" t="s">
        <v>211</v>
      </c>
      <c r="B63" t="s">
        <v>263</v>
      </c>
    </row>
    <row r="64" spans="1:2" x14ac:dyDescent="0.25">
      <c r="A64" t="s">
        <v>264</v>
      </c>
      <c r="B64" t="s">
        <v>265</v>
      </c>
    </row>
    <row r="65" spans="1:2" x14ac:dyDescent="0.25">
      <c r="A65" t="s">
        <v>158</v>
      </c>
      <c r="B65" t="s">
        <v>266</v>
      </c>
    </row>
    <row r="66" spans="1:2" x14ac:dyDescent="0.25">
      <c r="A66" t="s">
        <v>267</v>
      </c>
      <c r="B66" t="s">
        <v>268</v>
      </c>
    </row>
    <row r="67" spans="1:2" x14ac:dyDescent="0.25">
      <c r="A67" t="s">
        <v>269</v>
      </c>
      <c r="B67" t="s">
        <v>270</v>
      </c>
    </row>
    <row r="68" spans="1:2" x14ac:dyDescent="0.25">
      <c r="A68" t="s">
        <v>271</v>
      </c>
      <c r="B68" t="s">
        <v>272</v>
      </c>
    </row>
    <row r="69" spans="1:2" x14ac:dyDescent="0.25">
      <c r="A69" t="s">
        <v>273</v>
      </c>
      <c r="B69" t="s">
        <v>274</v>
      </c>
    </row>
    <row r="70" spans="1:2" x14ac:dyDescent="0.25">
      <c r="A70" t="s">
        <v>275</v>
      </c>
      <c r="B70" t="s">
        <v>276</v>
      </c>
    </row>
    <row r="71" spans="1:2" x14ac:dyDescent="0.25">
      <c r="A71" t="s">
        <v>277</v>
      </c>
      <c r="B71" t="s">
        <v>278</v>
      </c>
    </row>
    <row r="72" spans="1:2" x14ac:dyDescent="0.25">
      <c r="A72" t="s">
        <v>154</v>
      </c>
      <c r="B72" t="s">
        <v>279</v>
      </c>
    </row>
    <row r="73" spans="1:2" x14ac:dyDescent="0.25">
      <c r="A73" t="s">
        <v>280</v>
      </c>
      <c r="B73" t="s">
        <v>281</v>
      </c>
    </row>
    <row r="74" spans="1:2" x14ac:dyDescent="0.25">
      <c r="A74" t="s">
        <v>282</v>
      </c>
      <c r="B74" t="s">
        <v>283</v>
      </c>
    </row>
    <row r="75" spans="1:2" x14ac:dyDescent="0.25">
      <c r="A75" t="s">
        <v>284</v>
      </c>
      <c r="B75" t="s">
        <v>285</v>
      </c>
    </row>
    <row r="76" spans="1:2" x14ac:dyDescent="0.25">
      <c r="A76" t="s">
        <v>286</v>
      </c>
      <c r="B76" t="s">
        <v>287</v>
      </c>
    </row>
    <row r="77" spans="1:2" x14ac:dyDescent="0.25">
      <c r="A77" t="s">
        <v>288</v>
      </c>
      <c r="B77" t="s">
        <v>289</v>
      </c>
    </row>
    <row r="78" spans="1:2" x14ac:dyDescent="0.25">
      <c r="A78" t="s">
        <v>290</v>
      </c>
      <c r="B78" t="s">
        <v>291</v>
      </c>
    </row>
    <row r="79" spans="1:2" x14ac:dyDescent="0.25">
      <c r="A79" t="s">
        <v>292</v>
      </c>
      <c r="B79" t="s">
        <v>293</v>
      </c>
    </row>
    <row r="80" spans="1:2" x14ac:dyDescent="0.25">
      <c r="A80" t="s">
        <v>294</v>
      </c>
      <c r="B80" t="s">
        <v>295</v>
      </c>
    </row>
    <row r="81" spans="1:2" x14ac:dyDescent="0.25">
      <c r="A81" t="s">
        <v>184</v>
      </c>
      <c r="B81" t="s">
        <v>296</v>
      </c>
    </row>
    <row r="82" spans="1:2" x14ac:dyDescent="0.25">
      <c r="A82" t="s">
        <v>297</v>
      </c>
      <c r="B82" t="s">
        <v>298</v>
      </c>
    </row>
    <row r="83" spans="1:2" x14ac:dyDescent="0.25">
      <c r="A83" t="s">
        <v>299</v>
      </c>
      <c r="B83" t="s">
        <v>300</v>
      </c>
    </row>
    <row r="84" spans="1:2" x14ac:dyDescent="0.25">
      <c r="A84" t="s">
        <v>301</v>
      </c>
      <c r="B84" t="s">
        <v>302</v>
      </c>
    </row>
    <row r="85" spans="1:2" x14ac:dyDescent="0.25">
      <c r="A85" t="s">
        <v>303</v>
      </c>
      <c r="B85" t="s">
        <v>304</v>
      </c>
    </row>
    <row r="86" spans="1:2" x14ac:dyDescent="0.25">
      <c r="A86" t="s">
        <v>305</v>
      </c>
      <c r="B86" t="s">
        <v>306</v>
      </c>
    </row>
    <row r="87" spans="1:2" x14ac:dyDescent="0.25">
      <c r="A87" t="s">
        <v>307</v>
      </c>
      <c r="B87" t="s">
        <v>308</v>
      </c>
    </row>
    <row r="88" spans="1:2" x14ac:dyDescent="0.25">
      <c r="A88" t="s">
        <v>309</v>
      </c>
      <c r="B88" t="s">
        <v>310</v>
      </c>
    </row>
    <row r="89" spans="1:2" x14ac:dyDescent="0.25">
      <c r="A89" t="s">
        <v>311</v>
      </c>
      <c r="B89" t="s">
        <v>312</v>
      </c>
    </row>
    <row r="90" spans="1:2" x14ac:dyDescent="0.25">
      <c r="A90" t="s">
        <v>313</v>
      </c>
      <c r="B90" t="s">
        <v>314</v>
      </c>
    </row>
    <row r="91" spans="1:2" x14ac:dyDescent="0.25">
      <c r="A91" t="s">
        <v>315</v>
      </c>
      <c r="B91" t="s">
        <v>316</v>
      </c>
    </row>
    <row r="92" spans="1:2" x14ac:dyDescent="0.25">
      <c r="A92" t="s">
        <v>317</v>
      </c>
      <c r="B92" t="s">
        <v>318</v>
      </c>
    </row>
    <row r="93" spans="1:2" x14ac:dyDescent="0.25">
      <c r="A93" t="s">
        <v>319</v>
      </c>
      <c r="B93" t="s">
        <v>320</v>
      </c>
    </row>
    <row r="94" spans="1:2" x14ac:dyDescent="0.25">
      <c r="A94" t="s">
        <v>321</v>
      </c>
      <c r="B94" t="s">
        <v>322</v>
      </c>
    </row>
    <row r="95" spans="1:2" x14ac:dyDescent="0.25">
      <c r="A95" t="s">
        <v>323</v>
      </c>
      <c r="B95" t="s">
        <v>324</v>
      </c>
    </row>
    <row r="96" spans="1:2" x14ac:dyDescent="0.25">
      <c r="A96" t="s">
        <v>325</v>
      </c>
      <c r="B96" t="s">
        <v>326</v>
      </c>
    </row>
    <row r="97" spans="1:2" x14ac:dyDescent="0.25">
      <c r="A97" t="s">
        <v>327</v>
      </c>
      <c r="B97" t="s">
        <v>328</v>
      </c>
    </row>
    <row r="98" spans="1:2" x14ac:dyDescent="0.25">
      <c r="A98" t="s">
        <v>329</v>
      </c>
      <c r="B98" t="s">
        <v>330</v>
      </c>
    </row>
    <row r="99" spans="1:2" x14ac:dyDescent="0.25">
      <c r="A99" t="s">
        <v>331</v>
      </c>
      <c r="B99" t="s">
        <v>332</v>
      </c>
    </row>
    <row r="100" spans="1:2" x14ac:dyDescent="0.25">
      <c r="A100" t="s">
        <v>333</v>
      </c>
      <c r="B100" t="s">
        <v>334</v>
      </c>
    </row>
    <row r="101" spans="1:2" x14ac:dyDescent="0.25">
      <c r="A101" t="s">
        <v>335</v>
      </c>
      <c r="B101" t="s">
        <v>336</v>
      </c>
    </row>
    <row r="102" spans="1:2" x14ac:dyDescent="0.25">
      <c r="A102" t="s">
        <v>337</v>
      </c>
      <c r="B102" t="s">
        <v>338</v>
      </c>
    </row>
    <row r="103" spans="1:2" x14ac:dyDescent="0.25">
      <c r="A103" t="s">
        <v>339</v>
      </c>
      <c r="B103" t="s">
        <v>340</v>
      </c>
    </row>
    <row r="104" spans="1:2" x14ac:dyDescent="0.25">
      <c r="A104" t="s">
        <v>341</v>
      </c>
      <c r="B104" t="s">
        <v>342</v>
      </c>
    </row>
    <row r="105" spans="1:2" x14ac:dyDescent="0.25">
      <c r="A105" t="s">
        <v>343</v>
      </c>
      <c r="B105" t="s">
        <v>344</v>
      </c>
    </row>
    <row r="106" spans="1:2" x14ac:dyDescent="0.25">
      <c r="A106" t="s">
        <v>345</v>
      </c>
      <c r="B106" t="s">
        <v>346</v>
      </c>
    </row>
    <row r="107" spans="1:2" x14ac:dyDescent="0.25">
      <c r="A107" t="s">
        <v>347</v>
      </c>
      <c r="B107" t="s">
        <v>348</v>
      </c>
    </row>
    <row r="108" spans="1:2" x14ac:dyDescent="0.25">
      <c r="A108" t="s">
        <v>349</v>
      </c>
      <c r="B108" t="s">
        <v>350</v>
      </c>
    </row>
    <row r="109" spans="1:2" x14ac:dyDescent="0.25">
      <c r="A109" t="s">
        <v>351</v>
      </c>
      <c r="B109" t="s">
        <v>352</v>
      </c>
    </row>
    <row r="110" spans="1:2" x14ac:dyDescent="0.25">
      <c r="A110" t="s">
        <v>353</v>
      </c>
      <c r="B110" t="s">
        <v>354</v>
      </c>
    </row>
    <row r="111" spans="1:2" x14ac:dyDescent="0.25">
      <c r="A111" t="s">
        <v>355</v>
      </c>
      <c r="B111" t="s">
        <v>356</v>
      </c>
    </row>
    <row r="112" spans="1:2" x14ac:dyDescent="0.25">
      <c r="A112" t="s">
        <v>357</v>
      </c>
      <c r="B112" t="s">
        <v>358</v>
      </c>
    </row>
    <row r="113" spans="1:2" x14ac:dyDescent="0.25">
      <c r="A113" t="s">
        <v>359</v>
      </c>
      <c r="B113" t="s">
        <v>360</v>
      </c>
    </row>
    <row r="114" spans="1:2" x14ac:dyDescent="0.25">
      <c r="A114" t="s">
        <v>361</v>
      </c>
      <c r="B114" t="s">
        <v>362</v>
      </c>
    </row>
    <row r="115" spans="1:2" x14ac:dyDescent="0.25">
      <c r="A115" t="s">
        <v>363</v>
      </c>
      <c r="B115" t="s">
        <v>364</v>
      </c>
    </row>
    <row r="116" spans="1:2" x14ac:dyDescent="0.25">
      <c r="A116" t="s">
        <v>365</v>
      </c>
      <c r="B116" t="s">
        <v>366</v>
      </c>
    </row>
    <row r="117" spans="1:2" x14ac:dyDescent="0.25">
      <c r="A117" t="s">
        <v>367</v>
      </c>
      <c r="B117" t="s">
        <v>368</v>
      </c>
    </row>
    <row r="118" spans="1:2" x14ac:dyDescent="0.25">
      <c r="A118" t="s">
        <v>369</v>
      </c>
      <c r="B118" t="s">
        <v>370</v>
      </c>
    </row>
    <row r="119" spans="1:2" x14ac:dyDescent="0.25">
      <c r="A119" t="s">
        <v>371</v>
      </c>
      <c r="B119" t="s">
        <v>372</v>
      </c>
    </row>
    <row r="120" spans="1:2" x14ac:dyDescent="0.25">
      <c r="A120" t="s">
        <v>373</v>
      </c>
      <c r="B120" t="s">
        <v>374</v>
      </c>
    </row>
    <row r="121" spans="1:2" x14ac:dyDescent="0.25">
      <c r="A121" t="s">
        <v>375</v>
      </c>
      <c r="B121" t="s">
        <v>376</v>
      </c>
    </row>
    <row r="122" spans="1:2" x14ac:dyDescent="0.25">
      <c r="A122" t="s">
        <v>377</v>
      </c>
      <c r="B122" t="s">
        <v>378</v>
      </c>
    </row>
    <row r="123" spans="1:2" x14ac:dyDescent="0.25">
      <c r="A123" t="s">
        <v>379</v>
      </c>
      <c r="B123" t="s">
        <v>380</v>
      </c>
    </row>
    <row r="124" spans="1:2" x14ac:dyDescent="0.25">
      <c r="A124" t="s">
        <v>381</v>
      </c>
      <c r="B124" t="s">
        <v>382</v>
      </c>
    </row>
    <row r="125" spans="1:2" x14ac:dyDescent="0.25">
      <c r="A125" t="s">
        <v>383</v>
      </c>
      <c r="B125" t="s">
        <v>384</v>
      </c>
    </row>
    <row r="126" spans="1:2" x14ac:dyDescent="0.25">
      <c r="A126" t="s">
        <v>385</v>
      </c>
      <c r="B126" t="s">
        <v>386</v>
      </c>
    </row>
    <row r="127" spans="1:2" x14ac:dyDescent="0.25">
      <c r="A127" t="s">
        <v>160</v>
      </c>
      <c r="B127" t="s">
        <v>387</v>
      </c>
    </row>
    <row r="128" spans="1:2" x14ac:dyDescent="0.25">
      <c r="A128" t="s">
        <v>388</v>
      </c>
      <c r="B128" t="s">
        <v>389</v>
      </c>
    </row>
    <row r="129" spans="1:2" x14ac:dyDescent="0.25">
      <c r="A129" t="s">
        <v>390</v>
      </c>
      <c r="B129" t="s">
        <v>391</v>
      </c>
    </row>
    <row r="130" spans="1:2" x14ac:dyDescent="0.25">
      <c r="A130" t="s">
        <v>392</v>
      </c>
      <c r="B130" t="s">
        <v>393</v>
      </c>
    </row>
    <row r="131" spans="1:2" x14ac:dyDescent="0.25">
      <c r="A131" t="s">
        <v>394</v>
      </c>
      <c r="B131" t="s">
        <v>395</v>
      </c>
    </row>
    <row r="132" spans="1:2" x14ac:dyDescent="0.25">
      <c r="A132" t="s">
        <v>396</v>
      </c>
      <c r="B132" t="s">
        <v>397</v>
      </c>
    </row>
    <row r="133" spans="1:2" x14ac:dyDescent="0.25">
      <c r="A133" t="s">
        <v>398</v>
      </c>
      <c r="B133" t="s">
        <v>399</v>
      </c>
    </row>
    <row r="134" spans="1:2" x14ac:dyDescent="0.25">
      <c r="A134" t="s">
        <v>400</v>
      </c>
      <c r="B134" t="s">
        <v>401</v>
      </c>
    </row>
    <row r="135" spans="1:2" x14ac:dyDescent="0.25">
      <c r="A135" t="s">
        <v>402</v>
      </c>
      <c r="B135" t="s">
        <v>403</v>
      </c>
    </row>
    <row r="136" spans="1:2" x14ac:dyDescent="0.25">
      <c r="A136" t="s">
        <v>404</v>
      </c>
      <c r="B136" t="s">
        <v>405</v>
      </c>
    </row>
    <row r="137" spans="1:2" x14ac:dyDescent="0.25">
      <c r="A137" t="s">
        <v>406</v>
      </c>
      <c r="B137" t="s">
        <v>407</v>
      </c>
    </row>
    <row r="138" spans="1:2" x14ac:dyDescent="0.25">
      <c r="A138" t="s">
        <v>408</v>
      </c>
      <c r="B138" t="s">
        <v>409</v>
      </c>
    </row>
    <row r="139" spans="1:2" x14ac:dyDescent="0.25">
      <c r="A139" t="s">
        <v>410</v>
      </c>
      <c r="B139" t="s">
        <v>411</v>
      </c>
    </row>
    <row r="140" spans="1:2" x14ac:dyDescent="0.25">
      <c r="A140" t="s">
        <v>412</v>
      </c>
      <c r="B140" t="s">
        <v>413</v>
      </c>
    </row>
    <row r="141" spans="1:2" x14ac:dyDescent="0.25">
      <c r="A141" t="s">
        <v>414</v>
      </c>
      <c r="B141" t="s">
        <v>415</v>
      </c>
    </row>
    <row r="142" spans="1:2" x14ac:dyDescent="0.25">
      <c r="A142" t="s">
        <v>416</v>
      </c>
      <c r="B142" t="s">
        <v>417</v>
      </c>
    </row>
    <row r="143" spans="1:2" x14ac:dyDescent="0.25">
      <c r="A143" t="s">
        <v>418</v>
      </c>
      <c r="B143" t="s">
        <v>419</v>
      </c>
    </row>
    <row r="144" spans="1:2" x14ac:dyDescent="0.25">
      <c r="A144" t="s">
        <v>420</v>
      </c>
      <c r="B144" t="s">
        <v>421</v>
      </c>
    </row>
    <row r="145" spans="1:2" x14ac:dyDescent="0.25">
      <c r="A145" t="s">
        <v>422</v>
      </c>
      <c r="B145" t="s">
        <v>423</v>
      </c>
    </row>
    <row r="146" spans="1:2" x14ac:dyDescent="0.25">
      <c r="A146" t="s">
        <v>424</v>
      </c>
      <c r="B146" t="s">
        <v>425</v>
      </c>
    </row>
    <row r="147" spans="1:2" x14ac:dyDescent="0.25">
      <c r="A147" t="s">
        <v>426</v>
      </c>
      <c r="B147" t="s">
        <v>427</v>
      </c>
    </row>
    <row r="148" spans="1:2" x14ac:dyDescent="0.25">
      <c r="A148" t="s">
        <v>428</v>
      </c>
      <c r="B148" t="s">
        <v>429</v>
      </c>
    </row>
    <row r="149" spans="1:2" x14ac:dyDescent="0.25">
      <c r="A149" t="s">
        <v>430</v>
      </c>
      <c r="B149" t="s">
        <v>431</v>
      </c>
    </row>
    <row r="150" spans="1:2" x14ac:dyDescent="0.25">
      <c r="A150" t="s">
        <v>432</v>
      </c>
      <c r="B150" t="s">
        <v>433</v>
      </c>
    </row>
    <row r="151" spans="1:2" x14ac:dyDescent="0.25">
      <c r="A151" t="s">
        <v>434</v>
      </c>
      <c r="B151" t="s">
        <v>435</v>
      </c>
    </row>
    <row r="152" spans="1:2" x14ac:dyDescent="0.25">
      <c r="A152" t="s">
        <v>436</v>
      </c>
      <c r="B152" t="s">
        <v>437</v>
      </c>
    </row>
    <row r="153" spans="1:2" x14ac:dyDescent="0.25">
      <c r="A153" t="s">
        <v>438</v>
      </c>
      <c r="B153" t="s">
        <v>439</v>
      </c>
    </row>
    <row r="154" spans="1:2" x14ac:dyDescent="0.25">
      <c r="A154" t="s">
        <v>440</v>
      </c>
      <c r="B154" t="s">
        <v>441</v>
      </c>
    </row>
    <row r="155" spans="1:2" x14ac:dyDescent="0.25">
      <c r="A155" t="s">
        <v>442</v>
      </c>
      <c r="B155" t="s">
        <v>443</v>
      </c>
    </row>
    <row r="156" spans="1:2" x14ac:dyDescent="0.25">
      <c r="A156" t="s">
        <v>444</v>
      </c>
      <c r="B156" t="s">
        <v>445</v>
      </c>
    </row>
    <row r="157" spans="1:2" x14ac:dyDescent="0.25">
      <c r="A157" t="s">
        <v>446</v>
      </c>
      <c r="B157" t="s">
        <v>447</v>
      </c>
    </row>
    <row r="158" spans="1:2" x14ac:dyDescent="0.25">
      <c r="A158" t="s">
        <v>448</v>
      </c>
      <c r="B158" t="s">
        <v>449</v>
      </c>
    </row>
    <row r="159" spans="1:2" x14ac:dyDescent="0.25">
      <c r="A159" t="s">
        <v>450</v>
      </c>
      <c r="B159" t="s">
        <v>451</v>
      </c>
    </row>
    <row r="160" spans="1:2" x14ac:dyDescent="0.25">
      <c r="A160" t="s">
        <v>452</v>
      </c>
      <c r="B160" t="s">
        <v>453</v>
      </c>
    </row>
    <row r="161" spans="1:2" x14ac:dyDescent="0.25">
      <c r="A161" t="s">
        <v>454</v>
      </c>
      <c r="B161" t="s">
        <v>455</v>
      </c>
    </row>
    <row r="162" spans="1:2" x14ac:dyDescent="0.25">
      <c r="A162" t="s">
        <v>456</v>
      </c>
      <c r="B162" t="s">
        <v>457</v>
      </c>
    </row>
    <row r="163" spans="1:2" x14ac:dyDescent="0.25">
      <c r="A163" t="s">
        <v>458</v>
      </c>
      <c r="B163" t="s">
        <v>459</v>
      </c>
    </row>
    <row r="164" spans="1:2" x14ac:dyDescent="0.25">
      <c r="A164" t="s">
        <v>460</v>
      </c>
      <c r="B164" t="s">
        <v>461</v>
      </c>
    </row>
    <row r="165" spans="1:2" x14ac:dyDescent="0.25">
      <c r="A165" t="s">
        <v>462</v>
      </c>
      <c r="B165" t="s">
        <v>463</v>
      </c>
    </row>
    <row r="166" spans="1:2" x14ac:dyDescent="0.25">
      <c r="A166" t="s">
        <v>464</v>
      </c>
      <c r="B166" t="s">
        <v>465</v>
      </c>
    </row>
    <row r="167" spans="1:2" x14ac:dyDescent="0.25">
      <c r="A167" t="s">
        <v>466</v>
      </c>
      <c r="B167" t="s">
        <v>467</v>
      </c>
    </row>
    <row r="168" spans="1:2" x14ac:dyDescent="0.25">
      <c r="A168" t="s">
        <v>468</v>
      </c>
      <c r="B168" t="s">
        <v>469</v>
      </c>
    </row>
    <row r="169" spans="1:2" x14ac:dyDescent="0.25">
      <c r="A169" t="s">
        <v>470</v>
      </c>
      <c r="B169" t="s">
        <v>471</v>
      </c>
    </row>
    <row r="170" spans="1:2" x14ac:dyDescent="0.25">
      <c r="A170" t="s">
        <v>472</v>
      </c>
      <c r="B170" t="s">
        <v>473</v>
      </c>
    </row>
    <row r="171" spans="1:2" x14ac:dyDescent="0.25">
      <c r="A171" t="s">
        <v>474</v>
      </c>
      <c r="B171" t="s">
        <v>475</v>
      </c>
    </row>
    <row r="172" spans="1:2" x14ac:dyDescent="0.25">
      <c r="A172" t="s">
        <v>476</v>
      </c>
      <c r="B172" t="s">
        <v>477</v>
      </c>
    </row>
    <row r="173" spans="1:2" x14ac:dyDescent="0.25">
      <c r="A173" t="s">
        <v>478</v>
      </c>
      <c r="B173" t="s">
        <v>479</v>
      </c>
    </row>
    <row r="174" spans="1:2" x14ac:dyDescent="0.25">
      <c r="A174" t="s">
        <v>480</v>
      </c>
      <c r="B174" t="s">
        <v>481</v>
      </c>
    </row>
    <row r="175" spans="1:2" x14ac:dyDescent="0.25">
      <c r="A175" t="s">
        <v>482</v>
      </c>
      <c r="B175" t="s">
        <v>483</v>
      </c>
    </row>
    <row r="176" spans="1:2" x14ac:dyDescent="0.25">
      <c r="A176" t="s">
        <v>484</v>
      </c>
      <c r="B176" t="s">
        <v>485</v>
      </c>
    </row>
    <row r="177" spans="1:2" x14ac:dyDescent="0.25">
      <c r="A177" t="s">
        <v>486</v>
      </c>
      <c r="B177" t="s">
        <v>487</v>
      </c>
    </row>
    <row r="178" spans="1:2" x14ac:dyDescent="0.25">
      <c r="A178" t="s">
        <v>488</v>
      </c>
      <c r="B178" t="s">
        <v>489</v>
      </c>
    </row>
    <row r="179" spans="1:2" x14ac:dyDescent="0.25">
      <c r="A179" t="s">
        <v>490</v>
      </c>
      <c r="B179" t="s">
        <v>491</v>
      </c>
    </row>
    <row r="180" spans="1:2" x14ac:dyDescent="0.25">
      <c r="A180" t="s">
        <v>492</v>
      </c>
      <c r="B180" t="s">
        <v>493</v>
      </c>
    </row>
    <row r="181" spans="1:2" x14ac:dyDescent="0.25">
      <c r="A181" t="s">
        <v>494</v>
      </c>
      <c r="B181" t="s">
        <v>495</v>
      </c>
    </row>
    <row r="182" spans="1:2" x14ac:dyDescent="0.25">
      <c r="A182" t="s">
        <v>496</v>
      </c>
      <c r="B182" t="s">
        <v>497</v>
      </c>
    </row>
    <row r="183" spans="1:2" x14ac:dyDescent="0.25">
      <c r="A183" t="s">
        <v>498</v>
      </c>
      <c r="B183" t="s">
        <v>499</v>
      </c>
    </row>
    <row r="184" spans="1:2" x14ac:dyDescent="0.25">
      <c r="A184" t="s">
        <v>500</v>
      </c>
      <c r="B184" t="s">
        <v>501</v>
      </c>
    </row>
    <row r="185" spans="1:2" x14ac:dyDescent="0.25">
      <c r="A185" t="s">
        <v>502</v>
      </c>
      <c r="B185" t="s">
        <v>503</v>
      </c>
    </row>
    <row r="186" spans="1:2" x14ac:dyDescent="0.25">
      <c r="A186" t="s">
        <v>504</v>
      </c>
      <c r="B186" t="s">
        <v>505</v>
      </c>
    </row>
    <row r="187" spans="1:2" x14ac:dyDescent="0.25">
      <c r="A187" t="s">
        <v>506</v>
      </c>
      <c r="B187" t="s">
        <v>507</v>
      </c>
    </row>
    <row r="188" spans="1:2" x14ac:dyDescent="0.25">
      <c r="A188" t="s">
        <v>508</v>
      </c>
      <c r="B188" t="s">
        <v>509</v>
      </c>
    </row>
    <row r="189" spans="1:2" x14ac:dyDescent="0.25">
      <c r="A189" t="s">
        <v>510</v>
      </c>
      <c r="B189" t="s">
        <v>511</v>
      </c>
    </row>
    <row r="190" spans="1:2" x14ac:dyDescent="0.25">
      <c r="A190" t="s">
        <v>512</v>
      </c>
      <c r="B190" t="s">
        <v>513</v>
      </c>
    </row>
    <row r="191" spans="1:2" x14ac:dyDescent="0.25">
      <c r="A191" t="s">
        <v>514</v>
      </c>
      <c r="B191" t="s">
        <v>515</v>
      </c>
    </row>
    <row r="192" spans="1:2" x14ac:dyDescent="0.25">
      <c r="A192" t="s">
        <v>516</v>
      </c>
      <c r="B192" t="s">
        <v>517</v>
      </c>
    </row>
    <row r="193" spans="1:2" x14ac:dyDescent="0.25">
      <c r="A193" t="s">
        <v>518</v>
      </c>
      <c r="B193" t="s">
        <v>519</v>
      </c>
    </row>
    <row r="194" spans="1:2" x14ac:dyDescent="0.25">
      <c r="A194" t="s">
        <v>520</v>
      </c>
      <c r="B194" t="s">
        <v>521</v>
      </c>
    </row>
    <row r="195" spans="1:2" x14ac:dyDescent="0.25">
      <c r="A195" t="s">
        <v>522</v>
      </c>
      <c r="B195" t="s">
        <v>523</v>
      </c>
    </row>
    <row r="196" spans="1:2" x14ac:dyDescent="0.25">
      <c r="A196" t="s">
        <v>524</v>
      </c>
      <c r="B196" t="s">
        <v>525</v>
      </c>
    </row>
    <row r="197" spans="1:2" x14ac:dyDescent="0.25">
      <c r="A197" t="s">
        <v>526</v>
      </c>
      <c r="B197" t="s">
        <v>527</v>
      </c>
    </row>
    <row r="198" spans="1:2" x14ac:dyDescent="0.25">
      <c r="A198" t="s">
        <v>528</v>
      </c>
      <c r="B198" t="s">
        <v>529</v>
      </c>
    </row>
    <row r="199" spans="1:2" x14ac:dyDescent="0.25">
      <c r="A199" t="s">
        <v>530</v>
      </c>
      <c r="B199" t="s">
        <v>531</v>
      </c>
    </row>
    <row r="200" spans="1:2" x14ac:dyDescent="0.25">
      <c r="A200" t="s">
        <v>532</v>
      </c>
      <c r="B200" t="s">
        <v>533</v>
      </c>
    </row>
    <row r="201" spans="1:2" x14ac:dyDescent="0.25">
      <c r="A201" t="s">
        <v>534</v>
      </c>
      <c r="B201" t="s">
        <v>535</v>
      </c>
    </row>
    <row r="202" spans="1:2" x14ac:dyDescent="0.25">
      <c r="A202" t="s">
        <v>536</v>
      </c>
      <c r="B202" t="s">
        <v>537</v>
      </c>
    </row>
    <row r="203" spans="1:2" x14ac:dyDescent="0.25">
      <c r="A203" t="s">
        <v>538</v>
      </c>
      <c r="B203" t="s">
        <v>539</v>
      </c>
    </row>
    <row r="204" spans="1:2" x14ac:dyDescent="0.25">
      <c r="A204" t="s">
        <v>540</v>
      </c>
      <c r="B204" t="s">
        <v>541</v>
      </c>
    </row>
    <row r="205" spans="1:2" x14ac:dyDescent="0.25">
      <c r="A205" t="s">
        <v>542</v>
      </c>
      <c r="B205" t="s">
        <v>543</v>
      </c>
    </row>
    <row r="206" spans="1:2" x14ac:dyDescent="0.25">
      <c r="A206" t="s">
        <v>544</v>
      </c>
      <c r="B206" t="s">
        <v>545</v>
      </c>
    </row>
    <row r="207" spans="1:2" x14ac:dyDescent="0.25">
      <c r="A207" t="s">
        <v>546</v>
      </c>
      <c r="B207" t="s">
        <v>547</v>
      </c>
    </row>
    <row r="208" spans="1:2" x14ac:dyDescent="0.25">
      <c r="A208" t="s">
        <v>548</v>
      </c>
      <c r="B208" t="s">
        <v>549</v>
      </c>
    </row>
    <row r="209" spans="1:2" x14ac:dyDescent="0.25">
      <c r="A209" t="s">
        <v>550</v>
      </c>
      <c r="B209" t="s">
        <v>551</v>
      </c>
    </row>
    <row r="210" spans="1:2" x14ac:dyDescent="0.25">
      <c r="A210" t="s">
        <v>552</v>
      </c>
      <c r="B210" t="s">
        <v>553</v>
      </c>
    </row>
    <row r="211" spans="1:2" x14ac:dyDescent="0.25">
      <c r="A211" t="s">
        <v>554</v>
      </c>
      <c r="B211" t="s">
        <v>555</v>
      </c>
    </row>
    <row r="212" spans="1:2" x14ac:dyDescent="0.25">
      <c r="A212" t="s">
        <v>556</v>
      </c>
      <c r="B212" t="s">
        <v>557</v>
      </c>
    </row>
    <row r="213" spans="1:2" x14ac:dyDescent="0.25">
      <c r="A213" t="s">
        <v>558</v>
      </c>
      <c r="B213" t="s">
        <v>559</v>
      </c>
    </row>
    <row r="214" spans="1:2" x14ac:dyDescent="0.25">
      <c r="A214" t="s">
        <v>560</v>
      </c>
      <c r="B214" t="s">
        <v>561</v>
      </c>
    </row>
    <row r="215" spans="1:2" x14ac:dyDescent="0.25">
      <c r="A215" t="s">
        <v>562</v>
      </c>
      <c r="B215" t="s">
        <v>563</v>
      </c>
    </row>
    <row r="216" spans="1:2" x14ac:dyDescent="0.25">
      <c r="A216" t="s">
        <v>564</v>
      </c>
      <c r="B216" t="s">
        <v>565</v>
      </c>
    </row>
    <row r="217" spans="1:2" x14ac:dyDescent="0.25">
      <c r="A217" t="s">
        <v>566</v>
      </c>
      <c r="B217" t="s">
        <v>567</v>
      </c>
    </row>
    <row r="218" spans="1:2" x14ac:dyDescent="0.25">
      <c r="A218" t="s">
        <v>222</v>
      </c>
      <c r="B218" t="s">
        <v>568</v>
      </c>
    </row>
    <row r="219" spans="1:2" x14ac:dyDescent="0.25">
      <c r="A219" t="s">
        <v>569</v>
      </c>
      <c r="B219" t="s">
        <v>570</v>
      </c>
    </row>
    <row r="220" spans="1:2" x14ac:dyDescent="0.25">
      <c r="A220" t="s">
        <v>571</v>
      </c>
      <c r="B220" t="s">
        <v>572</v>
      </c>
    </row>
    <row r="221" spans="1:2" x14ac:dyDescent="0.25">
      <c r="A221" t="s">
        <v>150</v>
      </c>
      <c r="B221" t="s">
        <v>573</v>
      </c>
    </row>
    <row r="222" spans="1:2" x14ac:dyDescent="0.25">
      <c r="A222" t="s">
        <v>574</v>
      </c>
      <c r="B222" t="s">
        <v>575</v>
      </c>
    </row>
    <row r="223" spans="1:2" x14ac:dyDescent="0.25">
      <c r="A223" t="s">
        <v>576</v>
      </c>
      <c r="B223" t="s">
        <v>577</v>
      </c>
    </row>
    <row r="224" spans="1:2" x14ac:dyDescent="0.25">
      <c r="A224" t="s">
        <v>578</v>
      </c>
      <c r="B224" t="s">
        <v>579</v>
      </c>
    </row>
    <row r="225" spans="1:2" x14ac:dyDescent="0.25">
      <c r="A225" t="s">
        <v>166</v>
      </c>
      <c r="B225" t="s">
        <v>580</v>
      </c>
    </row>
    <row r="226" spans="1:2" x14ac:dyDescent="0.25">
      <c r="A226" t="s">
        <v>581</v>
      </c>
      <c r="B226" t="s">
        <v>582</v>
      </c>
    </row>
    <row r="227" spans="1:2" x14ac:dyDescent="0.25">
      <c r="A227" t="s">
        <v>583</v>
      </c>
      <c r="B227" t="s">
        <v>584</v>
      </c>
    </row>
    <row r="228" spans="1:2" x14ac:dyDescent="0.25">
      <c r="A228" t="s">
        <v>585</v>
      </c>
      <c r="B228" t="s">
        <v>586</v>
      </c>
    </row>
    <row r="229" spans="1:2" x14ac:dyDescent="0.25">
      <c r="A229" t="s">
        <v>587</v>
      </c>
      <c r="B229" t="s">
        <v>588</v>
      </c>
    </row>
    <row r="230" spans="1:2" x14ac:dyDescent="0.25">
      <c r="A230" t="s">
        <v>589</v>
      </c>
      <c r="B230" t="s">
        <v>590</v>
      </c>
    </row>
    <row r="231" spans="1:2" x14ac:dyDescent="0.25">
      <c r="A231" t="s">
        <v>591</v>
      </c>
      <c r="B231" t="s">
        <v>592</v>
      </c>
    </row>
    <row r="232" spans="1:2" x14ac:dyDescent="0.25">
      <c r="A232" t="s">
        <v>170</v>
      </c>
      <c r="B232" t="s">
        <v>593</v>
      </c>
    </row>
    <row r="233" spans="1:2" x14ac:dyDescent="0.25">
      <c r="A233" t="s">
        <v>594</v>
      </c>
      <c r="B233" t="s">
        <v>595</v>
      </c>
    </row>
    <row r="234" spans="1:2" x14ac:dyDescent="0.25">
      <c r="A234" t="s">
        <v>596</v>
      </c>
      <c r="B234" t="s">
        <v>597</v>
      </c>
    </row>
    <row r="235" spans="1:2" x14ac:dyDescent="0.25">
      <c r="A235" t="s">
        <v>598</v>
      </c>
      <c r="B235" t="s">
        <v>599</v>
      </c>
    </row>
    <row r="236" spans="1:2" x14ac:dyDescent="0.25">
      <c r="A236" t="s">
        <v>219</v>
      </c>
      <c r="B236" t="s">
        <v>600</v>
      </c>
    </row>
    <row r="237" spans="1:2" x14ac:dyDescent="0.25">
      <c r="A237" t="s">
        <v>601</v>
      </c>
      <c r="B237" t="s">
        <v>602</v>
      </c>
    </row>
    <row r="238" spans="1:2" x14ac:dyDescent="0.25">
      <c r="A238" t="s">
        <v>603</v>
      </c>
      <c r="B238" t="s">
        <v>604</v>
      </c>
    </row>
    <row r="239" spans="1:2" x14ac:dyDescent="0.25">
      <c r="A239" t="s">
        <v>605</v>
      </c>
      <c r="B239" t="s">
        <v>606</v>
      </c>
    </row>
    <row r="240" spans="1:2" x14ac:dyDescent="0.25">
      <c r="A240" t="s">
        <v>607</v>
      </c>
      <c r="B240" t="s">
        <v>608</v>
      </c>
    </row>
    <row r="241" spans="1:2" x14ac:dyDescent="0.25">
      <c r="A241" t="s">
        <v>609</v>
      </c>
      <c r="B241" t="s">
        <v>610</v>
      </c>
    </row>
    <row r="242" spans="1:2" x14ac:dyDescent="0.25">
      <c r="A242" t="s">
        <v>611</v>
      </c>
      <c r="B242" t="s">
        <v>612</v>
      </c>
    </row>
    <row r="243" spans="1:2" x14ac:dyDescent="0.25">
      <c r="A243" t="s">
        <v>613</v>
      </c>
      <c r="B243" t="s">
        <v>614</v>
      </c>
    </row>
    <row r="244" spans="1:2" x14ac:dyDescent="0.25">
      <c r="A244" t="s">
        <v>615</v>
      </c>
      <c r="B244" t="s">
        <v>616</v>
      </c>
    </row>
    <row r="245" spans="1:2" x14ac:dyDescent="0.25">
      <c r="A245" t="s">
        <v>617</v>
      </c>
      <c r="B245" t="s">
        <v>618</v>
      </c>
    </row>
    <row r="246" spans="1:2" x14ac:dyDescent="0.25">
      <c r="A246" t="s">
        <v>619</v>
      </c>
      <c r="B246" t="s">
        <v>620</v>
      </c>
    </row>
    <row r="247" spans="1:2" x14ac:dyDescent="0.25">
      <c r="A247" t="s">
        <v>621</v>
      </c>
      <c r="B247" t="s">
        <v>622</v>
      </c>
    </row>
    <row r="248" spans="1:2" x14ac:dyDescent="0.25">
      <c r="A248" t="s">
        <v>623</v>
      </c>
      <c r="B248" t="s">
        <v>624</v>
      </c>
    </row>
    <row r="249" spans="1:2" x14ac:dyDescent="0.25">
      <c r="A249" t="s">
        <v>625</v>
      </c>
      <c r="B249" t="s">
        <v>626</v>
      </c>
    </row>
    <row r="250" spans="1:2" x14ac:dyDescent="0.25">
      <c r="A250" t="s">
        <v>627</v>
      </c>
      <c r="B250" t="s">
        <v>628</v>
      </c>
    </row>
    <row r="251" spans="1:2" x14ac:dyDescent="0.25">
      <c r="A251" t="s">
        <v>629</v>
      </c>
      <c r="B251" t="s">
        <v>630</v>
      </c>
    </row>
    <row r="252" spans="1:2" x14ac:dyDescent="0.25">
      <c r="A252" t="s">
        <v>177</v>
      </c>
      <c r="B252" t="s">
        <v>631</v>
      </c>
    </row>
    <row r="253" spans="1:2" x14ac:dyDescent="0.25">
      <c r="A253" t="s">
        <v>632</v>
      </c>
      <c r="B253" t="s">
        <v>633</v>
      </c>
    </row>
    <row r="254" spans="1:2" x14ac:dyDescent="0.25">
      <c r="A254" t="s">
        <v>634</v>
      </c>
      <c r="B254" t="s">
        <v>635</v>
      </c>
    </row>
    <row r="255" spans="1:2" x14ac:dyDescent="0.25">
      <c r="A255" t="s">
        <v>636</v>
      </c>
      <c r="B255" t="s">
        <v>637</v>
      </c>
    </row>
    <row r="256" spans="1:2" x14ac:dyDescent="0.25">
      <c r="A256" t="s">
        <v>638</v>
      </c>
      <c r="B256" t="s">
        <v>639</v>
      </c>
    </row>
    <row r="257" spans="1:2" x14ac:dyDescent="0.25">
      <c r="A257" t="s">
        <v>640</v>
      </c>
      <c r="B257" t="s">
        <v>641</v>
      </c>
    </row>
    <row r="258" spans="1:2" x14ac:dyDescent="0.25">
      <c r="A258" t="s">
        <v>642</v>
      </c>
      <c r="B258" t="s">
        <v>643</v>
      </c>
    </row>
    <row r="259" spans="1:2" x14ac:dyDescent="0.25">
      <c r="A259" t="s">
        <v>644</v>
      </c>
      <c r="B259" t="s">
        <v>645</v>
      </c>
    </row>
    <row r="260" spans="1:2" x14ac:dyDescent="0.25">
      <c r="A260" t="s">
        <v>646</v>
      </c>
      <c r="B260" t="s">
        <v>647</v>
      </c>
    </row>
    <row r="261" spans="1:2" x14ac:dyDescent="0.25">
      <c r="A261" t="s">
        <v>648</v>
      </c>
      <c r="B261" t="s">
        <v>649</v>
      </c>
    </row>
    <row r="262" spans="1:2" x14ac:dyDescent="0.25">
      <c r="A262" t="s">
        <v>650</v>
      </c>
      <c r="B262" t="s">
        <v>651</v>
      </c>
    </row>
    <row r="263" spans="1:2" x14ac:dyDescent="0.25">
      <c r="A263" t="s">
        <v>652</v>
      </c>
      <c r="B263" t="s">
        <v>653</v>
      </c>
    </row>
    <row r="264" spans="1:2" x14ac:dyDescent="0.25">
      <c r="A264" t="s">
        <v>654</v>
      </c>
      <c r="B264" t="s">
        <v>655</v>
      </c>
    </row>
    <row r="265" spans="1:2" x14ac:dyDescent="0.25">
      <c r="A265" t="s">
        <v>656</v>
      </c>
      <c r="B265" t="s">
        <v>657</v>
      </c>
    </row>
    <row r="266" spans="1:2" x14ac:dyDescent="0.25">
      <c r="A266" t="s">
        <v>658</v>
      </c>
      <c r="B266" t="s">
        <v>659</v>
      </c>
    </row>
    <row r="267" spans="1:2" x14ac:dyDescent="0.25">
      <c r="A267" t="s">
        <v>660</v>
      </c>
      <c r="B267" t="s">
        <v>661</v>
      </c>
    </row>
    <row r="268" spans="1:2" x14ac:dyDescent="0.25">
      <c r="A268" t="s">
        <v>662</v>
      </c>
      <c r="B268" t="s">
        <v>663</v>
      </c>
    </row>
    <row r="269" spans="1:2" x14ac:dyDescent="0.25">
      <c r="A269" t="s">
        <v>664</v>
      </c>
      <c r="B269" t="s">
        <v>665</v>
      </c>
    </row>
    <row r="270" spans="1:2" x14ac:dyDescent="0.25">
      <c r="A270" t="s">
        <v>666</v>
      </c>
      <c r="B270" t="s">
        <v>667</v>
      </c>
    </row>
    <row r="271" spans="1:2" x14ac:dyDescent="0.25">
      <c r="A271" t="s">
        <v>668</v>
      </c>
      <c r="B271" t="s">
        <v>669</v>
      </c>
    </row>
    <row r="272" spans="1:2" x14ac:dyDescent="0.25">
      <c r="A272" t="s">
        <v>670</v>
      </c>
      <c r="B272" t="s">
        <v>671</v>
      </c>
    </row>
    <row r="273" spans="1:2" x14ac:dyDescent="0.25">
      <c r="A273" t="s">
        <v>672</v>
      </c>
      <c r="B273" t="s">
        <v>673</v>
      </c>
    </row>
    <row r="274" spans="1:2" x14ac:dyDescent="0.25">
      <c r="A274" t="s">
        <v>674</v>
      </c>
      <c r="B274" t="s">
        <v>675</v>
      </c>
    </row>
    <row r="275" spans="1:2" x14ac:dyDescent="0.25">
      <c r="A275" t="s">
        <v>676</v>
      </c>
      <c r="B275" t="s">
        <v>677</v>
      </c>
    </row>
    <row r="276" spans="1:2" x14ac:dyDescent="0.25">
      <c r="A276" t="s">
        <v>678</v>
      </c>
      <c r="B276" t="s">
        <v>679</v>
      </c>
    </row>
    <row r="277" spans="1:2" x14ac:dyDescent="0.25">
      <c r="A277" t="s">
        <v>680</v>
      </c>
      <c r="B277" t="s">
        <v>681</v>
      </c>
    </row>
    <row r="278" spans="1:2" x14ac:dyDescent="0.25">
      <c r="A278" t="s">
        <v>682</v>
      </c>
      <c r="B278" t="s">
        <v>683</v>
      </c>
    </row>
    <row r="279" spans="1:2" x14ac:dyDescent="0.25">
      <c r="A279" t="s">
        <v>684</v>
      </c>
      <c r="B279" t="s">
        <v>685</v>
      </c>
    </row>
    <row r="280" spans="1:2" x14ac:dyDescent="0.25">
      <c r="A280" t="s">
        <v>686</v>
      </c>
      <c r="B280" t="s">
        <v>687</v>
      </c>
    </row>
    <row r="281" spans="1:2" x14ac:dyDescent="0.25">
      <c r="A281" t="s">
        <v>688</v>
      </c>
      <c r="B281" t="s">
        <v>689</v>
      </c>
    </row>
    <row r="282" spans="1:2" x14ac:dyDescent="0.25">
      <c r="A282" t="s">
        <v>690</v>
      </c>
      <c r="B282" t="s">
        <v>691</v>
      </c>
    </row>
    <row r="283" spans="1:2" x14ac:dyDescent="0.25">
      <c r="A283" t="s">
        <v>692</v>
      </c>
      <c r="B283" t="s">
        <v>693</v>
      </c>
    </row>
    <row r="284" spans="1:2" x14ac:dyDescent="0.25">
      <c r="A284" t="s">
        <v>694</v>
      </c>
      <c r="B284" t="s">
        <v>695</v>
      </c>
    </row>
    <row r="285" spans="1:2" x14ac:dyDescent="0.25">
      <c r="A285" t="s">
        <v>696</v>
      </c>
      <c r="B285" t="s">
        <v>697</v>
      </c>
    </row>
    <row r="286" spans="1:2" x14ac:dyDescent="0.25">
      <c r="A286" t="s">
        <v>698</v>
      </c>
      <c r="B286" t="s">
        <v>699</v>
      </c>
    </row>
    <row r="287" spans="1:2" x14ac:dyDescent="0.25">
      <c r="A287" t="s">
        <v>700</v>
      </c>
      <c r="B287" t="s">
        <v>701</v>
      </c>
    </row>
    <row r="288" spans="1:2" x14ac:dyDescent="0.25">
      <c r="A288" t="s">
        <v>702</v>
      </c>
      <c r="B288" t="s">
        <v>703</v>
      </c>
    </row>
    <row r="289" spans="1:2" x14ac:dyDescent="0.25">
      <c r="A289" t="s">
        <v>704</v>
      </c>
      <c r="B289" t="s">
        <v>705</v>
      </c>
    </row>
    <row r="290" spans="1:2" x14ac:dyDescent="0.25">
      <c r="A290" t="s">
        <v>706</v>
      </c>
      <c r="B290" t="s">
        <v>707</v>
      </c>
    </row>
    <row r="291" spans="1:2" x14ac:dyDescent="0.25">
      <c r="A291" t="s">
        <v>708</v>
      </c>
      <c r="B291" t="s">
        <v>709</v>
      </c>
    </row>
    <row r="292" spans="1:2" x14ac:dyDescent="0.25">
      <c r="A292" t="s">
        <v>710</v>
      </c>
      <c r="B292" t="s">
        <v>711</v>
      </c>
    </row>
  </sheetData>
  <conditionalFormatting sqref="A19:A4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25A5EC5AF91948BAA23F1352968F92" ma:contentTypeVersion="3" ma:contentTypeDescription="Opprett et nytt dokument." ma:contentTypeScope="" ma:versionID="295b466e32eb5c6f331f9730db0e44b4">
  <xsd:schema xmlns:xsd="http://www.w3.org/2001/XMLSchema" xmlns:xs="http://www.w3.org/2001/XMLSchema" xmlns:p="http://schemas.microsoft.com/office/2006/metadata/properties" xmlns:ns2="9aec437a-57a3-4a78-b3ea-0cd802028eee" targetNamespace="http://schemas.microsoft.com/office/2006/metadata/properties" ma:root="true" ma:fieldsID="6b492d9432631ee35e5428b98aa75bb2" ns2:_="">
    <xsd:import namespace="9aec437a-57a3-4a78-b3ea-0cd802028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c437a-57a3-4a78-b3ea-0cd802028e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2ACDAE-D627-4AF9-A531-10E2BDB38E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CB473C-89BB-4D46-A51C-96DBA3EA2530}">
  <ds:schemaRefs>
    <ds:schemaRef ds:uri="http://schemas.microsoft.com/office/2006/metadata/properties"/>
    <ds:schemaRef ds:uri="http://schemas.microsoft.com/office/infopath/2007/PartnerControls"/>
    <ds:schemaRef ds:uri="ceb63489-f63f-49bb-80d7-9200be2bf1cf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1D6603AE-C4DE-4DAE-8E50-22E03F026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c437a-57a3-4a78-b3ea-0cd802028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1</vt:i4>
      </vt:variant>
    </vt:vector>
  </HeadingPairs>
  <TitlesOfParts>
    <vt:vector size="6" baseType="lpstr">
      <vt:lpstr>Instruks for utfylling</vt:lpstr>
      <vt:lpstr>Prisskjema</vt:lpstr>
      <vt:lpstr>Ved avtaleinngåelse</vt:lpstr>
      <vt:lpstr>Instruks for utfylling avtale</vt:lpstr>
      <vt:lpstr>Enhet</vt:lpstr>
      <vt:lpstr>iso_koder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Agla</dc:creator>
  <cp:keywords/>
  <dc:description/>
  <cp:lastModifiedBy>Bjørnar Nordbotten</cp:lastModifiedBy>
  <cp:revision/>
  <dcterms:created xsi:type="dcterms:W3CDTF">2014-11-30T14:15:42Z</dcterms:created>
  <dcterms:modified xsi:type="dcterms:W3CDTF">2026-06-11T11:39:07Z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0x0101002825A5EC5AF91948BAA23F1352968F92</vt:lpwstr>
  </property>
  <property fmtid="{D5CDD505-2E9C-101B-9397-08002B2CF9AE}" pid="3" name="Order">
    <vt:r8>102700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SHICategory">
    <vt:lpwstr/>
  </property>
  <property fmtid="{D5CDD505-2E9C-101B-9397-08002B2CF9AE}" pid="11" name="SHIBusinessUnit">
    <vt:lpwstr/>
  </property>
  <property fmtid="{D5CDD505-2E9C-101B-9397-08002B2CF9AE}" pid="12" name="eddf1c2c1da842e2bc8d48adb607c365">
    <vt:lpwstr/>
  </property>
  <property fmtid="{D5CDD505-2E9C-101B-9397-08002B2CF9AE}" pid="13" name="mb0d347ee0664214bffb1328b3228b3b">
    <vt:lpwstr/>
  </property>
  <property fmtid="{D5CDD505-2E9C-101B-9397-08002B2CF9AE}" pid="14" name="SHIArchiveKey">
    <vt:lpwstr/>
  </property>
  <property fmtid="{D5CDD505-2E9C-101B-9397-08002B2CF9AE}" pid="15" name="f692c5fbbf584dd1b4cdb2fc07ec6741">
    <vt:lpwstr/>
  </property>
  <property fmtid="{D5CDD505-2E9C-101B-9397-08002B2CF9AE}" pid="16" name="SHIBusinessFunction">
    <vt:lpwstr/>
  </property>
  <property fmtid="{D5CDD505-2E9C-101B-9397-08002B2CF9AE}" pid="17" name="SHIJournalType">
    <vt:lpwstr/>
  </property>
  <property fmtid="{D5CDD505-2E9C-101B-9397-08002B2CF9AE}" pid="18" name="cd34d7d8f9d8445ca63dd03b5376680a">
    <vt:lpwstr/>
  </property>
  <property fmtid="{D5CDD505-2E9C-101B-9397-08002B2CF9AE}" pid="19" name="SHIStatus">
    <vt:lpwstr>1;#Kladd|b4b6a614-00e1-4169-90bb-f9dbedae6a98</vt:lpwstr>
  </property>
  <property fmtid="{D5CDD505-2E9C-101B-9397-08002B2CF9AE}" pid="20" name="lda629c15bae4e91aa6c7e8cbbdfc8b6">
    <vt:lpwstr/>
  </property>
</Properties>
</file>