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IL.NT/Delte dokumenter/Prosjekter/Vikartjenester sykepleiere, spesialsykepleiere og jordmor 1104058/4 Konkurransegrunnlag/4.2 Tilbudsdokumenter utlyst/"/>
    </mc:Choice>
  </mc:AlternateContent>
  <xr:revisionPtr revIDLastSave="6" documentId="13_ncr:1_{A55FF546-6C92-445A-A4E0-60E7F43FBFE3}" xr6:coauthVersionLast="47" xr6:coauthVersionMax="47" xr10:uidLastSave="{95E1BF9E-B61C-4ABE-996F-D8F639FC6060}"/>
  <bookViews>
    <workbookView xWindow="-110" yWindow="-110" windowWidth="19420" windowHeight="10300" tabRatio="750" activeTab="1" xr2:uid="{00000000-000D-0000-FFFF-FFFF00000000}"/>
  </bookViews>
  <sheets>
    <sheet name="Veiledning" sheetId="19" r:id="rId1"/>
    <sheet name=" Prisskjema" sheetId="18" r:id="rId2"/>
  </sheets>
  <definedNames>
    <definedName name="arbeidstid">#REF!</definedName>
    <definedName name="Leger">#REF!</definedName>
    <definedName name="legervekt">#REF!</definedName>
    <definedName name="nord">#REF!</definedName>
    <definedName name="sykepleier">#REF!</definedName>
    <definedName name="sørøst">#REF!</definedName>
    <definedName name="vekt">#REF!</definedName>
    <definedName name="vekter">#REF!</definedName>
    <definedName name="ves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18" l="1"/>
  <c r="N28" i="18"/>
  <c r="J28" i="18"/>
  <c r="F28" i="18" l="1"/>
  <c r="P28" i="18" l="1"/>
  <c r="L28" i="18"/>
  <c r="H28" i="18"/>
  <c r="D28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Tausvik</author>
  </authors>
  <commentList>
    <comment ref="E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Skal benyttes ved rapportering av statistikk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Skal benyttes ved rapportering av statistikk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Skal benyttes ved rapportering av statistikk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Skal benyttes ved rapportering av statistikk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<sst xmlns="http://schemas.openxmlformats.org/spreadsheetml/2006/main" count="76" uniqueCount="62">
  <si>
    <t>Veiledning prisskjema Vikartjenester helsepersonell - sykepleiertjenester</t>
  </si>
  <si>
    <t>VEILEDNING:</t>
  </si>
  <si>
    <t>Dette prisskjemaet gjelder for alle delkontrakter innenfor delområdene "A Sykepleier", "B Spesialsykepleier intensiv og operasjonssykepleier", "C Spesialsykepleier øvrige" og "D Jordmor"</t>
  </si>
  <si>
    <t>Det skal først velges dekontrakt og hvilken region tilbudet gjelder. Deretter kan timespriser fylles inn.</t>
  </si>
  <si>
    <t>Merk! Tilbyder skal kun velge delkontrakter der tilbyder er kvalifisert.</t>
  </si>
  <si>
    <t>Merk! Tilbyder skal inngi lik pris for alle delkontrakter innenfor samme delområde.</t>
  </si>
  <si>
    <t>Pris per time:</t>
  </si>
  <si>
    <t xml:space="preserve">Følgende timepriser skal fylles ut: </t>
  </si>
  <si>
    <t>Pris per time Normal arbeidstid</t>
  </si>
  <si>
    <t>Med normal arbeidstid menes mandag til fredag 0700-1700.</t>
  </si>
  <si>
    <t>Pris per time Kveld/natt/lør-søn</t>
  </si>
  <si>
    <t xml:space="preserve">Mandag til fredag 1700-0700 hverdager, lørdag og søndag hele døgnet. </t>
  </si>
  <si>
    <t>Pris per time Helligdag/Overtid</t>
  </si>
  <si>
    <t xml:space="preserve">Helligdager og overtid. </t>
  </si>
  <si>
    <t>Merk! Timepris for normal arbeidstid skal være lavere enn timepris for kveld/natt/lør/søn og helligdag/overtid. Timepris for kveld/natt/lør/søn skal være lavere enn timepris for helligdag/overtid.</t>
  </si>
  <si>
    <t>Evaluering</t>
  </si>
  <si>
    <r>
      <t xml:space="preserve">Pris evalueres ihht den forholdsmessige metoden. Tilbud med lavest totalsum pris gis poengscore 10. 
Karakterene for de øvrige tilbud beregnes etter følgende formel:
</t>
    </r>
    <r>
      <rPr>
        <b/>
        <sz val="10"/>
        <rFont val="Calibri"/>
        <family val="2"/>
        <scheme val="minor"/>
      </rPr>
      <t xml:space="preserve">(Sum beste tilbud)/(Sum tilbud x)*10 = Sluttkarakter tilbud x </t>
    </r>
    <r>
      <rPr>
        <sz val="10"/>
        <rFont val="Calibri"/>
        <family val="2"/>
        <scheme val="minor"/>
      </rPr>
      <t xml:space="preserve">
</t>
    </r>
  </si>
  <si>
    <t xml:space="preserve">Vedlegg - Prisskjema </t>
  </si>
  <si>
    <t>Tilbyders navn:</t>
  </si>
  <si>
    <t>Hvite celler skal/kan fylles ut</t>
  </si>
  <si>
    <r>
      <t>Tilbudet gjelder følgende delkontrakter</t>
    </r>
    <r>
      <rPr>
        <b/>
        <sz val="8"/>
        <color theme="0"/>
        <rFont val="Arial"/>
        <family val="2"/>
      </rPr>
      <t xml:space="preserve"> (Sett kryss)</t>
    </r>
  </si>
  <si>
    <t>A Sykepleier</t>
  </si>
  <si>
    <t>B Spesialsykepleier intensiv og operasjonssykepleier</t>
  </si>
  <si>
    <t xml:space="preserve">C Spesialsykepleier øvrige </t>
  </si>
  <si>
    <t>D Jordmor</t>
  </si>
  <si>
    <t>1. Helse Nord RHF</t>
  </si>
  <si>
    <t>2. Helse Midt-Norge RHF</t>
  </si>
  <si>
    <t>3. Helse Vest RHF</t>
  </si>
  <si>
    <t>4. Helse Sør-Øst RHF/OUS HF</t>
  </si>
  <si>
    <t>5. Helse Sør-Øst RHF/Øvrige HF</t>
  </si>
  <si>
    <t>Pris per time</t>
  </si>
  <si>
    <t xml:space="preserve">Fyll inn pris per time for de oppsatte arbeidstider. Timesprisen for kveld/natt og timepris for lør-søn skal ha samme pris, men har ulike artikkelnumre. Timepris for helligdag og timepris for overtid skal ha samme pris, men har ulike artikkelnumre.
</t>
  </si>
  <si>
    <t>I rad 28 beregnes en vektet snittpris per time som benyttes i evalueringen.</t>
  </si>
  <si>
    <t>Prisgrupper</t>
  </si>
  <si>
    <t>Vekt</t>
  </si>
  <si>
    <t>Art.nummer</t>
  </si>
  <si>
    <t>Pris pr time</t>
  </si>
  <si>
    <t>2SY0717</t>
  </si>
  <si>
    <t>2SI0717</t>
  </si>
  <si>
    <t>2SØ0717</t>
  </si>
  <si>
    <t>2JM0717</t>
  </si>
  <si>
    <t>Pris per time Kveld/Natt hverdager</t>
  </si>
  <si>
    <t>2SY0607</t>
  </si>
  <si>
    <t>2SI0607</t>
  </si>
  <si>
    <t>2SØ0607</t>
  </si>
  <si>
    <t>2JM0607</t>
  </si>
  <si>
    <t>Pris per time Lør/Søn</t>
  </si>
  <si>
    <t>2SY3333</t>
  </si>
  <si>
    <t>2SI3333</t>
  </si>
  <si>
    <t>2SØ3333</t>
  </si>
  <si>
    <t>2JM3333</t>
  </si>
  <si>
    <t>Pris per time Helligdag</t>
  </si>
  <si>
    <t>2SY4444</t>
  </si>
  <si>
    <t>2SI4444</t>
  </si>
  <si>
    <t>2SØ4444</t>
  </si>
  <si>
    <t>2JM4444</t>
  </si>
  <si>
    <t>Pris per time Overtid</t>
  </si>
  <si>
    <t>2SY5555</t>
  </si>
  <si>
    <t>2SI5555</t>
  </si>
  <si>
    <t>2SØ5555</t>
  </si>
  <si>
    <t>2JM5555</t>
  </si>
  <si>
    <t xml:space="preserve">Vektet snittpris per time: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</si>
</sst>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(* #,##0.00_);_(* \(#,##0.00\);_(* &quot;-&quot;??_);_(@_)"/>
    <numFmt numFmtId="166" formatCode="_ &quot;kr&quot;\ * #,##0_ ;_ &quot;kr&quot;\ * \-#,##0_ ;_ &quot;kr&quot;\ * &quot;-&quot;??_ ;_ @_ 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theme="3"/>
      <name val="Arial"/>
      <family val="2"/>
    </font>
    <font>
      <b/>
      <sz val="20"/>
      <color theme="3"/>
      <name val="Arial"/>
      <family val="2"/>
    </font>
    <font>
      <b/>
      <sz val="10"/>
      <color rgb="FFC00000"/>
      <name val="Arial"/>
      <family val="2"/>
    </font>
    <font>
      <b/>
      <sz val="8"/>
      <color theme="3"/>
      <name val="Arial"/>
      <family val="2"/>
    </font>
    <font>
      <b/>
      <sz val="8"/>
      <color theme="0"/>
      <name val="Arial"/>
      <family val="2"/>
    </font>
    <font>
      <sz val="10"/>
      <color theme="1"/>
      <name val="Calibri"/>
      <family val="2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u/>
      <sz val="18"/>
      <color theme="3"/>
      <name val="Calibri"/>
      <family val="2"/>
      <scheme val="minor"/>
    </font>
    <font>
      <b/>
      <sz val="1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 applyNumberFormat="0" applyFill="0" applyAlignment="0" applyProtection="0"/>
    <xf numFmtId="164" fontId="15" fillId="0" borderId="0" applyFont="0" applyFill="0" applyBorder="0" applyAlignment="0" applyProtection="0"/>
    <xf numFmtId="0" fontId="21" fillId="0" borderId="0"/>
  </cellStyleXfs>
  <cellXfs count="47">
    <xf numFmtId="0" fontId="0" fillId="0" borderId="0" xfId="0"/>
    <xf numFmtId="0" fontId="5" fillId="2" borderId="0" xfId="0" applyFont="1" applyFill="1"/>
    <xf numFmtId="0" fontId="7" fillId="2" borderId="0" xfId="0" applyFont="1" applyFill="1"/>
    <xf numFmtId="0" fontId="0" fillId="2" borderId="0" xfId="0" applyFill="1"/>
    <xf numFmtId="0" fontId="12" fillId="2" borderId="0" xfId="0" applyFont="1" applyFill="1"/>
    <xf numFmtId="0" fontId="14" fillId="4" borderId="3" xfId="0" applyFont="1" applyFill="1" applyBorder="1" applyAlignment="1">
      <alignment horizontal="center"/>
    </xf>
    <xf numFmtId="0" fontId="2" fillId="2" borderId="4" xfId="0" applyFont="1" applyFill="1" applyBorder="1"/>
    <xf numFmtId="0" fontId="13" fillId="2" borderId="0" xfId="0" applyFont="1" applyFill="1"/>
    <xf numFmtId="0" fontId="13" fillId="5" borderId="3" xfId="0" applyFont="1" applyFill="1" applyBorder="1" applyAlignment="1">
      <alignment horizontal="center"/>
    </xf>
    <xf numFmtId="0" fontId="16" fillId="2" borderId="4" xfId="0" applyFont="1" applyFill="1" applyBorder="1"/>
    <xf numFmtId="0" fontId="17" fillId="2" borderId="0" xfId="4" applyFont="1" applyFill="1"/>
    <xf numFmtId="0" fontId="18" fillId="2" borderId="0" xfId="0" applyFont="1" applyFill="1" applyAlignment="1">
      <alignment horizontal="right"/>
    </xf>
    <xf numFmtId="166" fontId="13" fillId="5" borderId="3" xfId="9" applyNumberFormat="1" applyFont="1" applyFill="1" applyBorder="1" applyAlignment="1">
      <alignment horizontal="center"/>
    </xf>
    <xf numFmtId="9" fontId="19" fillId="5" borderId="3" xfId="0" applyNumberFormat="1" applyFont="1" applyFill="1" applyBorder="1" applyAlignment="1">
      <alignment horizontal="center"/>
    </xf>
    <xf numFmtId="0" fontId="17" fillId="2" borderId="0" xfId="4" applyFont="1" applyFill="1" applyAlignment="1">
      <alignment horizontal="left" vertical="top"/>
    </xf>
    <xf numFmtId="0" fontId="11" fillId="2" borderId="1" xfId="8" applyFill="1"/>
    <xf numFmtId="0" fontId="22" fillId="2" borderId="0" xfId="0" applyFont="1" applyFill="1"/>
    <xf numFmtId="0" fontId="22" fillId="2" borderId="8" xfId="0" applyFont="1" applyFill="1" applyBorder="1" applyAlignment="1">
      <alignment wrapText="1"/>
    </xf>
    <xf numFmtId="0" fontId="23" fillId="2" borderId="0" xfId="0" applyFont="1" applyFill="1"/>
    <xf numFmtId="0" fontId="22" fillId="2" borderId="2" xfId="0" applyFont="1" applyFill="1" applyBorder="1"/>
    <xf numFmtId="0" fontId="22" fillId="2" borderId="8" xfId="0" applyFont="1" applyFill="1" applyBorder="1" applyAlignment="1">
      <alignment horizontal="left" wrapText="1"/>
    </xf>
    <xf numFmtId="164" fontId="13" fillId="5" borderId="3" xfId="9" applyFont="1" applyFill="1" applyBorder="1" applyAlignment="1">
      <alignment horizontal="center"/>
    </xf>
    <xf numFmtId="164" fontId="13" fillId="3" borderId="3" xfId="9" applyFont="1" applyFill="1" applyBorder="1" applyAlignment="1" applyProtection="1">
      <alignment horizontal="center"/>
      <protection locked="0"/>
    </xf>
    <xf numFmtId="0" fontId="24" fillId="2" borderId="0" xfId="0" applyFont="1" applyFill="1"/>
    <xf numFmtId="9" fontId="19" fillId="5" borderId="3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left" vertical="top" wrapText="1"/>
    </xf>
    <xf numFmtId="164" fontId="13" fillId="3" borderId="9" xfId="9" applyFont="1" applyFill="1" applyBorder="1" applyAlignment="1" applyProtection="1">
      <alignment horizontal="center"/>
      <protection locked="0"/>
    </xf>
    <xf numFmtId="164" fontId="13" fillId="3" borderId="10" xfId="9" applyFont="1" applyFill="1" applyBorder="1" applyAlignment="1" applyProtection="1">
      <alignment horizontal="center"/>
      <protection locked="0"/>
    </xf>
    <xf numFmtId="9" fontId="19" fillId="5" borderId="9" xfId="0" applyNumberFormat="1" applyFont="1" applyFill="1" applyBorder="1" applyAlignment="1">
      <alignment horizontal="center"/>
    </xf>
    <xf numFmtId="9" fontId="19" fillId="5" borderId="10" xfId="0" applyNumberFormat="1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 wrapText="1"/>
    </xf>
    <xf numFmtId="0" fontId="14" fillId="4" borderId="6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wrapText="1"/>
    </xf>
    <xf numFmtId="0" fontId="14" fillId="4" borderId="5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7" xfId="0" applyFont="1" applyFill="1" applyBorder="1" applyAlignment="1">
      <alignment horizontal="center"/>
    </xf>
    <xf numFmtId="0" fontId="13" fillId="3" borderId="5" xfId="0" applyFont="1" applyFill="1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/>
      <protection locked="0"/>
    </xf>
    <xf numFmtId="0" fontId="13" fillId="3" borderId="7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/>
    </xf>
    <xf numFmtId="0" fontId="14" fillId="4" borderId="7" xfId="0" applyFont="1" applyFill="1" applyBorder="1" applyAlignment="1">
      <alignment horizontal="left"/>
    </xf>
    <xf numFmtId="9" fontId="19" fillId="5" borderId="9" xfId="0" applyNumberFormat="1" applyFont="1" applyFill="1" applyBorder="1" applyAlignment="1">
      <alignment horizontal="center" vertical="center"/>
    </xf>
    <xf numFmtId="9" fontId="19" fillId="5" borderId="10" xfId="0" applyNumberFormat="1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left" vertical="center"/>
    </xf>
    <xf numFmtId="0" fontId="25" fillId="4" borderId="7" xfId="0" applyFont="1" applyFill="1" applyBorder="1" applyAlignment="1">
      <alignment horizontal="left" vertical="center"/>
    </xf>
  </cellXfs>
  <cellStyles count="11">
    <cellStyle name="Normal" xfId="0" builtinId="0"/>
    <cellStyle name="Normal 2" xfId="3" xr:uid="{00000000-0005-0000-0000-000002000000}"/>
    <cellStyle name="Normal 3" xfId="5" xr:uid="{00000000-0005-0000-0000-000003000000}"/>
    <cellStyle name="Normal 5 149" xfId="10" xr:uid="{00000000-0005-0000-0000-000004000000}"/>
    <cellStyle name="Overskrift 3" xfId="8" builtinId="18"/>
    <cellStyle name="Prosent 2" xfId="1" xr:uid="{00000000-0005-0000-0000-000006000000}"/>
    <cellStyle name="Prosent 2 2" xfId="6" xr:uid="{00000000-0005-0000-0000-000007000000}"/>
    <cellStyle name="Prosent 3" xfId="7" xr:uid="{00000000-0005-0000-0000-000008000000}"/>
    <cellStyle name="Tittel" xfId="4" builtinId="15"/>
    <cellStyle name="Tusenskille 2" xfId="2" xr:uid="{00000000-0005-0000-0000-00000A000000}"/>
    <cellStyle name="Valuta" xfId="9" builtinId="4"/>
  </cellStyles>
  <dxfs count="0"/>
  <tableStyles count="0" defaultTableStyle="TableStyleMedium9" defaultPivotStyle="PivotStyleLight16"/>
  <colors>
    <mruColors>
      <color rgb="FFFFECA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523875</xdr:colOff>
      <xdr:row>2</xdr:row>
      <xdr:rowOff>0</xdr:rowOff>
    </xdr:from>
    <xdr:to>
      <xdr:col>21</xdr:col>
      <xdr:colOff>79422</xdr:colOff>
      <xdr:row>4</xdr:row>
      <xdr:rowOff>148031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A014288D-F788-4D02-98BB-C421B4B8F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91950" y="238125"/>
          <a:ext cx="3611292" cy="629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tabColor theme="4" tint="0.59999389629810485"/>
  </sheetPr>
  <dimension ref="B3:F23"/>
  <sheetViews>
    <sheetView topLeftCell="A3" workbookViewId="0">
      <selection activeCell="I13" sqref="I13"/>
    </sheetView>
  </sheetViews>
  <sheetFormatPr baseColWidth="10" defaultColWidth="11.453125" defaultRowHeight="13" x14ac:dyDescent="0.3"/>
  <cols>
    <col min="1" max="1" width="3.1796875" style="1" customWidth="1"/>
    <col min="2" max="2" width="34.453125" style="1" customWidth="1"/>
    <col min="3" max="3" width="61.81640625" style="1" bestFit="1" customWidth="1"/>
    <col min="4" max="16384" width="11.453125" style="1"/>
  </cols>
  <sheetData>
    <row r="3" spans="2:6" ht="25" x14ac:dyDescent="0.3">
      <c r="B3" s="14" t="s">
        <v>0</v>
      </c>
    </row>
    <row r="6" spans="2:6" ht="23.5" x14ac:dyDescent="0.55000000000000004">
      <c r="B6" s="23" t="s">
        <v>1</v>
      </c>
    </row>
    <row r="7" spans="2:6" x14ac:dyDescent="0.3">
      <c r="B7" s="4" t="s">
        <v>2</v>
      </c>
      <c r="C7" s="3"/>
      <c r="D7" s="3"/>
    </row>
    <row r="8" spans="2:6" x14ac:dyDescent="0.3">
      <c r="B8" s="4"/>
      <c r="C8" s="3"/>
      <c r="D8" s="3"/>
    </row>
    <row r="9" spans="2:6" x14ac:dyDescent="0.3">
      <c r="B9" s="4" t="s">
        <v>3</v>
      </c>
      <c r="C9" s="3"/>
      <c r="D9" s="3"/>
    </row>
    <row r="10" spans="2:6" x14ac:dyDescent="0.3">
      <c r="B10" s="4"/>
      <c r="C10" s="3"/>
      <c r="D10" s="3"/>
    </row>
    <row r="11" spans="2:6" x14ac:dyDescent="0.3">
      <c r="B11" s="7" t="s">
        <v>4</v>
      </c>
      <c r="C11" s="3"/>
      <c r="D11" s="3"/>
    </row>
    <row r="12" spans="2:6" x14ac:dyDescent="0.3">
      <c r="B12" s="7"/>
      <c r="C12" s="3"/>
      <c r="D12" s="3"/>
    </row>
    <row r="13" spans="2:6" x14ac:dyDescent="0.3">
      <c r="B13" s="7" t="s">
        <v>5</v>
      </c>
    </row>
    <row r="15" spans="2:6" ht="15" thickBot="1" x14ac:dyDescent="0.4">
      <c r="B15" s="15" t="s">
        <v>6</v>
      </c>
      <c r="C15" s="15"/>
      <c r="D15" s="15"/>
      <c r="E15" s="15"/>
      <c r="F15" s="15"/>
    </row>
    <row r="16" spans="2:6" ht="18.5" x14ac:dyDescent="0.45">
      <c r="B16" s="16" t="s">
        <v>7</v>
      </c>
      <c r="C16" s="2"/>
    </row>
    <row r="17" spans="2:6" ht="12.75" customHeight="1" x14ac:dyDescent="0.3">
      <c r="B17" s="20" t="s">
        <v>8</v>
      </c>
      <c r="C17" s="19" t="s">
        <v>9</v>
      </c>
    </row>
    <row r="18" spans="2:6" ht="12.75" customHeight="1" x14ac:dyDescent="0.3">
      <c r="B18" s="20" t="s">
        <v>10</v>
      </c>
      <c r="C18" s="19" t="s">
        <v>11</v>
      </c>
    </row>
    <row r="19" spans="2:6" ht="12.75" customHeight="1" x14ac:dyDescent="0.3">
      <c r="B19" s="17" t="s">
        <v>12</v>
      </c>
      <c r="C19" s="19" t="s">
        <v>13</v>
      </c>
    </row>
    <row r="20" spans="2:6" x14ac:dyDescent="0.3">
      <c r="B20" s="18" t="s">
        <v>14</v>
      </c>
    </row>
    <row r="22" spans="2:6" ht="15" thickBot="1" x14ac:dyDescent="0.4">
      <c r="B22" s="15" t="s">
        <v>15</v>
      </c>
      <c r="C22" s="15"/>
      <c r="D22" s="15"/>
      <c r="E22" s="15"/>
      <c r="F22" s="15"/>
    </row>
    <row r="23" spans="2:6" ht="76.5" customHeight="1" x14ac:dyDescent="0.3">
      <c r="B23" s="25" t="s">
        <v>16</v>
      </c>
      <c r="C23" s="25"/>
      <c r="D23" s="25"/>
    </row>
  </sheetData>
  <sheetProtection algorithmName="SHA-512" hashValue="quuoBaTrTTAPC3MSdMYqfeCirpnTyQjhH79bpegRCB91JfLsQu2VQ+7xqpZn8gSymipNRSA/TxyJLNWsW/CzHw==" saltValue="0D7FMRTUj7eksmqeUD+AMw==" spinCount="100000" sheet="1" objects="1" scenarios="1" selectLockedCells="1"/>
  <mergeCells count="1">
    <mergeCell ref="B23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>
    <tabColor theme="4"/>
  </sheetPr>
  <dimension ref="B2:R28"/>
  <sheetViews>
    <sheetView tabSelected="1" topLeftCell="A7" zoomScale="81" zoomScaleNormal="81" workbookViewId="0">
      <selection activeCell="J28" sqref="J28"/>
    </sheetView>
  </sheetViews>
  <sheetFormatPr baseColWidth="10" defaultColWidth="11.453125" defaultRowHeight="12.5" x14ac:dyDescent="0.25"/>
  <cols>
    <col min="1" max="1" width="2.81640625" style="3" customWidth="1"/>
    <col min="2" max="2" width="7.1796875" style="3" customWidth="1"/>
    <col min="3" max="3" width="50.453125" style="3" bestFit="1" customWidth="1"/>
    <col min="4" max="4" width="6" style="3" bestFit="1" customWidth="1"/>
    <col min="5" max="5" width="14" style="3" customWidth="1"/>
    <col min="6" max="6" width="15.54296875" style="3" customWidth="1"/>
    <col min="7" max="7" width="0.81640625" style="3" customWidth="1"/>
    <col min="8" max="8" width="6" style="3" bestFit="1" customWidth="1"/>
    <col min="9" max="9" width="11.81640625" style="3" bestFit="1" customWidth="1"/>
    <col min="10" max="10" width="14.81640625" style="3" bestFit="1" customWidth="1"/>
    <col min="11" max="11" width="0.81640625" style="3" customWidth="1"/>
    <col min="12" max="12" width="6" style="3" bestFit="1" customWidth="1"/>
    <col min="13" max="13" width="11.81640625" style="3" bestFit="1" customWidth="1"/>
    <col min="14" max="14" width="14.81640625" style="3" bestFit="1" customWidth="1"/>
    <col min="15" max="15" width="0.81640625" style="3" customWidth="1"/>
    <col min="16" max="16" width="6" style="3" bestFit="1" customWidth="1"/>
    <col min="17" max="17" width="11.81640625" style="3" bestFit="1" customWidth="1"/>
    <col min="18" max="18" width="14.81640625" style="3" bestFit="1" customWidth="1"/>
    <col min="19" max="16384" width="11.453125" style="3"/>
  </cols>
  <sheetData>
    <row r="2" spans="2:18" ht="6" customHeight="1" x14ac:dyDescent="0.25"/>
    <row r="3" spans="2:18" ht="25" x14ac:dyDescent="0.5">
      <c r="B3" s="14" t="s">
        <v>17</v>
      </c>
      <c r="C3" s="10"/>
    </row>
    <row r="6" spans="2:18" ht="21.75" customHeight="1" x14ac:dyDescent="0.3">
      <c r="B6" s="45" t="s">
        <v>18</v>
      </c>
      <c r="C6" s="46"/>
      <c r="D6" s="36"/>
      <c r="E6" s="37"/>
      <c r="F6" s="38"/>
      <c r="R6" s="11" t="s">
        <v>19</v>
      </c>
    </row>
    <row r="9" spans="2:18" ht="28.5" customHeight="1" x14ac:dyDescent="0.3">
      <c r="B9" s="41" t="s">
        <v>20</v>
      </c>
      <c r="C9" s="42"/>
      <c r="D9" s="33" t="s">
        <v>21</v>
      </c>
      <c r="E9" s="34"/>
      <c r="F9" s="35"/>
      <c r="H9" s="30" t="s">
        <v>22</v>
      </c>
      <c r="I9" s="31"/>
      <c r="J9" s="32"/>
      <c r="L9" s="33" t="s">
        <v>23</v>
      </c>
      <c r="M9" s="34"/>
      <c r="N9" s="35"/>
      <c r="P9" s="33" t="s">
        <v>24</v>
      </c>
      <c r="Q9" s="34"/>
      <c r="R9" s="35"/>
    </row>
    <row r="10" spans="2:18" ht="13" x14ac:dyDescent="0.3">
      <c r="B10" s="39" t="s">
        <v>25</v>
      </c>
      <c r="C10" s="40"/>
      <c r="D10" s="36"/>
      <c r="E10" s="37"/>
      <c r="F10" s="38"/>
      <c r="H10" s="36"/>
      <c r="I10" s="37"/>
      <c r="J10" s="38"/>
      <c r="L10" s="36"/>
      <c r="M10" s="37"/>
      <c r="N10" s="38"/>
      <c r="P10" s="36"/>
      <c r="Q10" s="37"/>
      <c r="R10" s="38"/>
    </row>
    <row r="11" spans="2:18" ht="13" x14ac:dyDescent="0.3">
      <c r="B11" s="39" t="s">
        <v>26</v>
      </c>
      <c r="C11" s="40"/>
      <c r="D11" s="36"/>
      <c r="E11" s="37"/>
      <c r="F11" s="38"/>
      <c r="H11" s="36"/>
      <c r="I11" s="37"/>
      <c r="J11" s="38"/>
      <c r="L11" s="36"/>
      <c r="M11" s="37"/>
      <c r="N11" s="38"/>
      <c r="P11" s="36"/>
      <c r="Q11" s="37"/>
      <c r="R11" s="38"/>
    </row>
    <row r="12" spans="2:18" ht="13" x14ac:dyDescent="0.3">
      <c r="B12" s="39" t="s">
        <v>27</v>
      </c>
      <c r="C12" s="40"/>
      <c r="D12" s="36"/>
      <c r="E12" s="37"/>
      <c r="F12" s="38"/>
      <c r="H12" s="36"/>
      <c r="I12" s="37"/>
      <c r="J12" s="38"/>
      <c r="L12" s="36"/>
      <c r="M12" s="37"/>
      <c r="N12" s="38"/>
      <c r="P12" s="36"/>
      <c r="Q12" s="37"/>
      <c r="R12" s="38"/>
    </row>
    <row r="13" spans="2:18" ht="13" x14ac:dyDescent="0.3">
      <c r="B13" s="39" t="s">
        <v>28</v>
      </c>
      <c r="C13" s="40"/>
      <c r="D13" s="36"/>
      <c r="E13" s="37"/>
      <c r="F13" s="38"/>
      <c r="H13" s="36"/>
      <c r="I13" s="37"/>
      <c r="J13" s="38"/>
      <c r="L13" s="36"/>
      <c r="M13" s="37"/>
      <c r="N13" s="38"/>
      <c r="P13" s="36"/>
      <c r="Q13" s="37"/>
      <c r="R13" s="38"/>
    </row>
    <row r="14" spans="2:18" ht="13" x14ac:dyDescent="0.3">
      <c r="B14" s="39" t="s">
        <v>29</v>
      </c>
      <c r="C14" s="40"/>
      <c r="D14" s="36"/>
      <c r="E14" s="37"/>
      <c r="F14" s="38"/>
      <c r="H14" s="36"/>
      <c r="I14" s="37"/>
      <c r="J14" s="38"/>
      <c r="L14" s="36"/>
      <c r="M14" s="37"/>
      <c r="N14" s="38"/>
      <c r="P14" s="36"/>
      <c r="Q14" s="37"/>
      <c r="R14" s="38"/>
    </row>
    <row r="16" spans="2:18" ht="16" thickBot="1" x14ac:dyDescent="0.4">
      <c r="B16" s="9" t="s">
        <v>30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2:18" x14ac:dyDescent="0.25">
      <c r="B17" s="4"/>
      <c r="C17" s="4"/>
    </row>
    <row r="18" spans="2:18" ht="13" x14ac:dyDescent="0.3">
      <c r="B18" s="7" t="s">
        <v>31</v>
      </c>
      <c r="C18" s="7"/>
    </row>
    <row r="19" spans="2:18" ht="13" x14ac:dyDescent="0.3">
      <c r="B19" s="7" t="s">
        <v>32</v>
      </c>
      <c r="C19" s="7"/>
    </row>
    <row r="21" spans="2:18" ht="32.5" customHeight="1" x14ac:dyDescent="0.3">
      <c r="D21" s="33" t="s">
        <v>21</v>
      </c>
      <c r="E21" s="34"/>
      <c r="F21" s="35"/>
      <c r="H21" s="30" t="s">
        <v>22</v>
      </c>
      <c r="I21" s="31"/>
      <c r="J21" s="32"/>
      <c r="L21" s="33" t="s">
        <v>23</v>
      </c>
      <c r="M21" s="34"/>
      <c r="N21" s="35"/>
      <c r="P21" s="33" t="s">
        <v>24</v>
      </c>
      <c r="Q21" s="34"/>
      <c r="R21" s="35"/>
    </row>
    <row r="22" spans="2:18" ht="13" x14ac:dyDescent="0.3">
      <c r="B22" s="41" t="s">
        <v>33</v>
      </c>
      <c r="C22" s="42"/>
      <c r="D22" s="5" t="s">
        <v>34</v>
      </c>
      <c r="E22" s="5" t="s">
        <v>35</v>
      </c>
      <c r="F22" s="5" t="s">
        <v>36</v>
      </c>
      <c r="H22" s="5" t="s">
        <v>34</v>
      </c>
      <c r="I22" s="5" t="s">
        <v>35</v>
      </c>
      <c r="J22" s="5" t="s">
        <v>36</v>
      </c>
      <c r="L22" s="5" t="s">
        <v>34</v>
      </c>
      <c r="M22" s="5" t="s">
        <v>35</v>
      </c>
      <c r="N22" s="5" t="s">
        <v>36</v>
      </c>
      <c r="P22" s="5" t="s">
        <v>34</v>
      </c>
      <c r="Q22" s="5" t="s">
        <v>35</v>
      </c>
      <c r="R22" s="5" t="s">
        <v>36</v>
      </c>
    </row>
    <row r="23" spans="2:18" ht="13" x14ac:dyDescent="0.3">
      <c r="B23" s="39" t="s">
        <v>8</v>
      </c>
      <c r="C23" s="40"/>
      <c r="D23" s="24">
        <v>0.31</v>
      </c>
      <c r="E23" s="12" t="s">
        <v>37</v>
      </c>
      <c r="F23" s="22">
        <v>100</v>
      </c>
      <c r="H23" s="13">
        <v>0.15</v>
      </c>
      <c r="I23" s="12" t="s">
        <v>38</v>
      </c>
      <c r="J23" s="22">
        <v>100</v>
      </c>
      <c r="L23" s="13">
        <v>0.42</v>
      </c>
      <c r="M23" s="12" t="s">
        <v>39</v>
      </c>
      <c r="N23" s="22"/>
      <c r="P23" s="13">
        <v>0.25</v>
      </c>
      <c r="Q23" s="12" t="s">
        <v>40</v>
      </c>
      <c r="R23" s="22"/>
    </row>
    <row r="24" spans="2:18" ht="13" x14ac:dyDescent="0.3">
      <c r="B24" s="39" t="s">
        <v>41</v>
      </c>
      <c r="C24" s="40"/>
      <c r="D24" s="43">
        <v>0.5</v>
      </c>
      <c r="E24" s="12" t="s">
        <v>42</v>
      </c>
      <c r="F24" s="26">
        <v>200</v>
      </c>
      <c r="H24" s="28">
        <v>0.57999999999999996</v>
      </c>
      <c r="I24" s="12" t="s">
        <v>43</v>
      </c>
      <c r="J24" s="26">
        <v>200</v>
      </c>
      <c r="L24" s="28">
        <v>0.4</v>
      </c>
      <c r="M24" s="12" t="s">
        <v>44</v>
      </c>
      <c r="N24" s="26"/>
      <c r="P24" s="28">
        <v>0.52</v>
      </c>
      <c r="Q24" s="12" t="s">
        <v>45</v>
      </c>
      <c r="R24" s="26"/>
    </row>
    <row r="25" spans="2:18" ht="13" x14ac:dyDescent="0.3">
      <c r="B25" s="39" t="s">
        <v>46</v>
      </c>
      <c r="C25" s="40"/>
      <c r="D25" s="44"/>
      <c r="E25" s="12" t="s">
        <v>47</v>
      </c>
      <c r="F25" s="27"/>
      <c r="H25" s="29"/>
      <c r="I25" s="12" t="s">
        <v>48</v>
      </c>
      <c r="J25" s="27"/>
      <c r="L25" s="29"/>
      <c r="M25" s="12" t="s">
        <v>49</v>
      </c>
      <c r="N25" s="27"/>
      <c r="P25" s="29"/>
      <c r="Q25" s="12" t="s">
        <v>50</v>
      </c>
      <c r="R25" s="27"/>
    </row>
    <row r="26" spans="2:18" ht="13" x14ac:dyDescent="0.3">
      <c r="B26" s="39" t="s">
        <v>51</v>
      </c>
      <c r="C26" s="40"/>
      <c r="D26" s="43">
        <v>0.19</v>
      </c>
      <c r="E26" s="12" t="s">
        <v>52</v>
      </c>
      <c r="F26" s="26">
        <v>250</v>
      </c>
      <c r="H26" s="28">
        <v>0.27</v>
      </c>
      <c r="I26" s="12" t="s">
        <v>53</v>
      </c>
      <c r="J26" s="26">
        <v>250</v>
      </c>
      <c r="L26" s="28">
        <v>0.18</v>
      </c>
      <c r="M26" s="12" t="s">
        <v>54</v>
      </c>
      <c r="N26" s="26"/>
      <c r="P26" s="28">
        <v>0.23</v>
      </c>
      <c r="Q26" s="12" t="s">
        <v>55</v>
      </c>
      <c r="R26" s="26"/>
    </row>
    <row r="27" spans="2:18" ht="13" x14ac:dyDescent="0.3">
      <c r="B27" s="39" t="s">
        <v>56</v>
      </c>
      <c r="C27" s="40"/>
      <c r="D27" s="44"/>
      <c r="E27" s="12" t="s">
        <v>57</v>
      </c>
      <c r="F27" s="27"/>
      <c r="H27" s="29"/>
      <c r="I27" s="12" t="s">
        <v>58</v>
      </c>
      <c r="J27" s="27"/>
      <c r="L27" s="29"/>
      <c r="M27" s="12" t="s">
        <v>59</v>
      </c>
      <c r="N27" s="27"/>
      <c r="P27" s="29"/>
      <c r="Q27" s="12" t="s">
        <v>60</v>
      </c>
      <c r="R27" s="27"/>
    </row>
    <row r="28" spans="2:18" ht="13" x14ac:dyDescent="0.3">
      <c r="B28" s="39" t="s">
        <v>61</v>
      </c>
      <c r="C28" s="40"/>
      <c r="D28" s="13">
        <f>SUM(D23:D26)</f>
        <v>1</v>
      </c>
      <c r="E28" s="8"/>
      <c r="F28" s="21">
        <f>SUMPRODUCT(D23:D27,F23:F27)</f>
        <v>178.5</v>
      </c>
      <c r="H28" s="13">
        <f>SUM(H23:H26)</f>
        <v>1</v>
      </c>
      <c r="I28" s="8"/>
      <c r="J28" s="21">
        <f>SUMPRODUCT(H23:H27,J23:J27)</f>
        <v>198.5</v>
      </c>
      <c r="L28" s="13">
        <f>SUM(L23:L26)</f>
        <v>1</v>
      </c>
      <c r="M28" s="8"/>
      <c r="N28" s="21">
        <f>SUMPRODUCT(L23:L27,N23:N27)</f>
        <v>0</v>
      </c>
      <c r="P28" s="13">
        <f>SUM(P23:P26)</f>
        <v>1</v>
      </c>
      <c r="Q28" s="8"/>
      <c r="R28" s="21">
        <f>SUMPRODUCT(P23:P27,R23:R27)</f>
        <v>0</v>
      </c>
    </row>
  </sheetData>
  <sheetProtection selectLockedCells="1"/>
  <mergeCells count="59">
    <mergeCell ref="H9:J9"/>
    <mergeCell ref="H10:J10"/>
    <mergeCell ref="H11:J11"/>
    <mergeCell ref="H12:J12"/>
    <mergeCell ref="H13:J13"/>
    <mergeCell ref="L9:N9"/>
    <mergeCell ref="L10:N10"/>
    <mergeCell ref="L11:N11"/>
    <mergeCell ref="L12:N12"/>
    <mergeCell ref="L13:N13"/>
    <mergeCell ref="P9:R9"/>
    <mergeCell ref="P10:R10"/>
    <mergeCell ref="P11:R11"/>
    <mergeCell ref="P12:R12"/>
    <mergeCell ref="P13:R13"/>
    <mergeCell ref="D6:F6"/>
    <mergeCell ref="D9:F9"/>
    <mergeCell ref="D10:F10"/>
    <mergeCell ref="B24:C24"/>
    <mergeCell ref="B14:C14"/>
    <mergeCell ref="D11:F11"/>
    <mergeCell ref="D12:F12"/>
    <mergeCell ref="D13:F13"/>
    <mergeCell ref="D14:F14"/>
    <mergeCell ref="B13:C13"/>
    <mergeCell ref="B6:C6"/>
    <mergeCell ref="B9:C9"/>
    <mergeCell ref="B10:C10"/>
    <mergeCell ref="B11:C11"/>
    <mergeCell ref="B12:C12"/>
    <mergeCell ref="B28:C28"/>
    <mergeCell ref="B22:C22"/>
    <mergeCell ref="B25:C25"/>
    <mergeCell ref="B26:C26"/>
    <mergeCell ref="D21:F21"/>
    <mergeCell ref="B23:C23"/>
    <mergeCell ref="F24:F25"/>
    <mergeCell ref="F26:F27"/>
    <mergeCell ref="D24:D25"/>
    <mergeCell ref="D26:D27"/>
    <mergeCell ref="B27:C27"/>
    <mergeCell ref="H21:J21"/>
    <mergeCell ref="L21:N21"/>
    <mergeCell ref="P21:R21"/>
    <mergeCell ref="P14:R14"/>
    <mergeCell ref="L14:N14"/>
    <mergeCell ref="H14:J14"/>
    <mergeCell ref="R24:R25"/>
    <mergeCell ref="R26:R27"/>
    <mergeCell ref="H24:H25"/>
    <mergeCell ref="H26:H27"/>
    <mergeCell ref="L24:L25"/>
    <mergeCell ref="L26:L27"/>
    <mergeCell ref="P24:P25"/>
    <mergeCell ref="P26:P27"/>
    <mergeCell ref="J24:J25"/>
    <mergeCell ref="J26:J27"/>
    <mergeCell ref="N24:N25"/>
    <mergeCell ref="N26:N27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8d36eb1a1e8a1cd5fde7f6d901f9acb3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4f199b8d99369b4b542dfb196a4ef6bf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BC3EEE-169D-42F3-9981-2D65D950FF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AC700A-8E26-4B0C-81CC-82B08D45F991}">
  <ds:schemaRefs>
    <ds:schemaRef ds:uri="http://schemas.microsoft.com/office/2006/metadata/properties"/>
    <ds:schemaRef ds:uri="http://schemas.microsoft.com/office/infopath/2007/PartnerControls"/>
    <ds:schemaRef ds:uri="8f1d99e0-f293-46a5-9b95-af9531199313"/>
    <ds:schemaRef ds:uri="8d5ac428-1ac6-4807-adeb-a9620ed4003c"/>
  </ds:schemaRefs>
</ds:datastoreItem>
</file>

<file path=customXml/itemProps3.xml><?xml version="1.0" encoding="utf-8"?>
<ds:datastoreItem xmlns:ds="http://schemas.openxmlformats.org/officeDocument/2006/customXml" ds:itemID="{F950ADD3-AED3-4D04-8551-679B939FB7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 Prisskjema</vt:lpstr>
    </vt:vector>
  </TitlesOfParts>
  <Manager/>
  <Company>Helseforetakenes Innkjøpsservice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Tausvik</dc:creator>
  <cp:keywords/>
  <dc:description/>
  <cp:lastModifiedBy>Ingelinn Mosand</cp:lastModifiedBy>
  <cp:revision/>
  <dcterms:created xsi:type="dcterms:W3CDTF">2008-08-12T11:01:07Z</dcterms:created>
  <dcterms:modified xsi:type="dcterms:W3CDTF">2026-05-08T09:20:17Z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Order">
    <vt:r8>10458600</vt:r8>
  </property>
  <property fmtid="{D5CDD505-2E9C-101B-9397-08002B2CF9AE}" pid="4" name="MediaServiceImageTags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TaxCatchAll">
    <vt:lpwstr>1;#Kladd</vt:lpwstr>
  </property>
</Properties>
</file>