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sykehusinnkjop.sharepoint.com/sites/SAK-00020276-2024/Shared Documents/General/Vikartjenester, sykepleiertjenester, til helse/1 Planlegg anskaffelse/Forrige konkurransegrunnlag/Prekvalifiseringsgrunnlag 2023/"/>
    </mc:Choice>
  </mc:AlternateContent>
  <xr:revisionPtr revIDLastSave="462" documentId="8_{3E453FFD-EE7B-4CC6-B290-882544D0329B}" xr6:coauthVersionLast="47" xr6:coauthVersionMax="47" xr10:uidLastSave="{F7AE6039-AA8F-4FED-87C0-72B6A227A12D}"/>
  <workbookProtection workbookAlgorithmName="SHA-512" workbookHashValue="X75n2/sceQstWE2LjI6QG3iboLQ06yGWzhCrcaVXpHOAB8nGVMSNde8ivyYkj/RmocpAbEfAyb/K201A5pA+bA==" workbookSaltValue="ZawdCdvNdtDu5d0Bmua34A==" workbookSpinCount="100000" lockStructure="1"/>
  <bookViews>
    <workbookView xWindow="-110" yWindow="-110" windowWidth="19420" windowHeight="10300" tabRatio="823" firstSheet="3" activeTab="6" xr2:uid="{00000000-000D-0000-FFFF-FFFF00000000}"/>
  </bookViews>
  <sheets>
    <sheet name="Veiledning" sheetId="27" r:id="rId1"/>
    <sheet name="Fordelingsnøkkel" sheetId="30" r:id="rId2"/>
    <sheet name="ERFARING OG KAPASITET DEL A" sheetId="4" r:id="rId3"/>
    <sheet name="ERFARING OG KAPASITET DEL B " sheetId="29" r:id="rId4"/>
    <sheet name="ERFARING OG KAPASITET DEL C" sheetId="25" r:id="rId5"/>
    <sheet name="Ark3" sheetId="32" state="hidden" r:id="rId6"/>
    <sheet name="ERFARING OG KAPASITET DEL D" sheetId="26" r:id="rId7"/>
  </sheets>
  <definedNames>
    <definedName name="Gruppering">'ERFARING OG KAPASITET DEL A'!$E$1:$E$3</definedName>
    <definedName name="Gruppering_delC" localSheetId="3">'ERFARING OG KAPASITET DEL B '!$G$1:$G$4</definedName>
    <definedName name="Gruppering_delC">'ERFARING OG KAPASITET DEL C'!$G$1:$G$6</definedName>
    <definedName name="HAR_X" localSheetId="3">'ERFARING OG KAPASITET DEL B '!$A$1</definedName>
    <definedName name="HAR_X" localSheetId="4">'ERFARING OG KAPASITET DEL C'!$A$1</definedName>
    <definedName name="HAR_X" localSheetId="6">'ERFARING OG KAPASITET DEL D'!$A$1</definedName>
    <definedName name="HAR_X" localSheetId="0">Veiledning!$A$1</definedName>
    <definedName name="HAR_X">'ERFARING OG KAPASITET DEL A'!$A$1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4" l="1"/>
  <c r="D5" i="26"/>
  <c r="D7" i="25"/>
  <c r="D5" i="29"/>
  <c r="D5" i="4"/>
  <c r="E30" i="30"/>
  <c r="E31" i="30"/>
  <c r="E32" i="30"/>
  <c r="E33" i="30"/>
  <c r="E29" i="30"/>
  <c r="E24" i="30"/>
  <c r="E25" i="30"/>
  <c r="E26" i="30"/>
  <c r="E27" i="30"/>
  <c r="E23" i="30"/>
  <c r="E18" i="30"/>
  <c r="E19" i="30"/>
  <c r="E20" i="30"/>
  <c r="E21" i="30"/>
  <c r="E17" i="30"/>
  <c r="E12" i="30"/>
  <c r="E13" i="30"/>
  <c r="E14" i="30"/>
  <c r="E15" i="30"/>
  <c r="E11" i="30"/>
  <c r="G14" i="25" l="1"/>
  <c r="F9" i="4"/>
  <c r="G10" i="29"/>
  <c r="G215" i="29" s="1"/>
  <c r="F10" i="29"/>
  <c r="F215" i="29" s="1"/>
  <c r="G9" i="29"/>
  <c r="G114" i="29" s="1"/>
  <c r="F9" i="29"/>
  <c r="F114" i="29" s="1"/>
  <c r="G4" i="29"/>
  <c r="G3" i="29"/>
  <c r="G1" i="29"/>
  <c r="G421" i="25" l="1"/>
  <c r="G13" i="25"/>
  <c r="G320" i="25" s="1"/>
  <c r="G12" i="25"/>
  <c r="G219" i="25" s="1"/>
  <c r="G11" i="25"/>
  <c r="G118" i="25" s="1"/>
  <c r="F14" i="25"/>
  <c r="F421" i="25" s="1"/>
  <c r="F13" i="25"/>
  <c r="F320" i="25" s="1"/>
  <c r="F12" i="25"/>
  <c r="F219" i="25" s="1"/>
  <c r="F11" i="25"/>
  <c r="F118" i="25" s="1"/>
  <c r="E9" i="26" l="1"/>
  <c r="F9" i="26"/>
  <c r="G6" i="25"/>
  <c r="G5" i="25"/>
  <c r="G4" i="25"/>
  <c r="G1" i="25"/>
</calcChain>
</file>

<file path=xl/sharedStrings.xml><?xml version="1.0" encoding="utf-8"?>
<sst xmlns="http://schemas.openxmlformats.org/spreadsheetml/2006/main" count="1509" uniqueCount="169">
  <si>
    <t>VEILEDNING:</t>
  </si>
  <si>
    <r>
      <t xml:space="preserve">Denne arbeidsboken inneholder 6 arkfaner, hvorav denne arkfanen er en veiledning til utfylling av skjema.
</t>
    </r>
    <r>
      <rPr>
        <b/>
        <sz val="12"/>
        <color theme="3"/>
        <rFont val="Calibri"/>
        <family val="2"/>
        <scheme val="minor"/>
      </rPr>
      <t xml:space="preserve">Arkfane "Fordelingsnøkkel"
</t>
    </r>
    <r>
      <rPr>
        <sz val="12"/>
        <color theme="3"/>
        <rFont val="Calibri"/>
        <family val="2"/>
        <scheme val="minor"/>
      </rPr>
      <t xml:space="preserve">Arkfanen "Fordelingsnøkkel" viser hvordan tilbyders leveringsevne vil fordeles basert på antall deltilbud tilbyder søker om prekvalifisering for. 
I </t>
    </r>
    <r>
      <rPr>
        <u/>
        <sz val="12"/>
        <color theme="3"/>
        <rFont val="Calibri"/>
        <family val="2"/>
        <scheme val="minor"/>
      </rPr>
      <t>hvite</t>
    </r>
    <r>
      <rPr>
        <sz val="12"/>
        <color theme="3"/>
        <rFont val="Calibri"/>
        <family val="2"/>
        <scheme val="minor"/>
      </rPr>
      <t xml:space="preserve"> celler skal tilbyder sette "X" for hvilke deltilbud tilbyder søker om prekvalifisering for. 
Leveringsevnen blir vurdert i lys av om tilbyderen har inngitt prekvalifiseringssøknad for alle deltilbud, eller om søknaden kun retter seg mot ett eller flere av deltilbudene (kolonne E). 
I de tilfeller en tilbyder inngir tilbud på flere deltilbud vil altså tilbyders leveringsevne bli fordelt på de tilbudte deltilbud etter en forhåndsbestemt fordelingsnøkkel (kolonne D).
</t>
    </r>
    <r>
      <rPr>
        <b/>
        <sz val="12"/>
        <color theme="3"/>
        <rFont val="Calibri"/>
        <family val="2"/>
        <scheme val="minor"/>
      </rPr>
      <t xml:space="preserve">Arkfaner "ERFARING OG KAPASITET DEL A, B, C og D"
</t>
    </r>
    <r>
      <rPr>
        <sz val="12"/>
        <color theme="3"/>
        <rFont val="Calibri"/>
        <family val="2"/>
        <scheme val="minor"/>
      </rPr>
      <t xml:space="preserve">Tilbyder skal </t>
    </r>
    <r>
      <rPr>
        <u/>
        <sz val="12"/>
        <color theme="3"/>
        <rFont val="Calibri"/>
        <family val="2"/>
        <scheme val="minor"/>
      </rPr>
      <t>kun</t>
    </r>
    <r>
      <rPr>
        <sz val="12"/>
        <color theme="3"/>
        <rFont val="Calibri"/>
        <family val="2"/>
        <scheme val="minor"/>
      </rPr>
      <t xml:space="preserve"> fylle ut de arkfane man ønsker å inngi søknad på.
Tilbyder skal </t>
    </r>
    <r>
      <rPr>
        <u/>
        <sz val="12"/>
        <color theme="3"/>
        <rFont val="Calibri"/>
        <family val="2"/>
        <scheme val="minor"/>
      </rPr>
      <t>ku</t>
    </r>
    <r>
      <rPr>
        <sz val="12"/>
        <color theme="3"/>
        <rFont val="Calibri"/>
        <family val="2"/>
        <scheme val="minor"/>
      </rPr>
      <t xml:space="preserve">n fylle ut hvite celler i samtlige arkfaner.
Tilbyder skal oppgi en eller flere kontaktpersoner for hvert sykehus.
Tilbyder skal oppgi antall leverte timer i perioden fra 1. juli 2021 til og med 30. juni 2022 (3Q2021 - 2Q2022) til det enkelte sykehus, samt hvor mange vikarer som har levert oppgitt antall leverte timer.
Tilbyder kan fylle ut de inntil 100 største leveransene til sykehus i Skandinavia innen hver fagruppe som er oppstilt i skjemaet.
</t>
    </r>
    <r>
      <rPr>
        <b/>
        <u/>
        <sz val="12"/>
        <color theme="3"/>
        <rFont val="Calibri"/>
        <family val="2"/>
        <scheme val="minor"/>
      </rPr>
      <t>Arkfane "ERFARING OG KAPASITET DEL C"</t>
    </r>
    <r>
      <rPr>
        <sz val="12"/>
        <color theme="3"/>
        <rFont val="Calibri"/>
        <family val="2"/>
        <scheme val="minor"/>
      </rPr>
      <t xml:space="preserve">
For delområde C </t>
    </r>
    <r>
      <rPr>
        <u/>
        <sz val="12"/>
        <color theme="3"/>
        <rFont val="Calibri"/>
        <family val="2"/>
        <scheme val="minor"/>
      </rPr>
      <t>må</t>
    </r>
    <r>
      <rPr>
        <sz val="12"/>
        <color theme="3"/>
        <rFont val="Calibri"/>
        <family val="2"/>
        <scheme val="minor"/>
      </rPr>
      <t xml:space="preserve"> tilbyder vise til erfaring innen to av faggruppene. 
</t>
    </r>
  </si>
  <si>
    <t>Fordelingsnøkkel leveringsevne</t>
  </si>
  <si>
    <t xml:space="preserve">Fordeling av kapasitet avhengig av hvilke deler tilbudet gjelder </t>
  </si>
  <si>
    <t>Navn på tilbyder:</t>
  </si>
  <si>
    <t>Kvalifikasjonssøknad gjelder for: (sett Kryss)</t>
  </si>
  <si>
    <t>Tilbyders fordeling av kapasitet (basert på hvilke deltilbud kvalifikasjonssøknaden gjelder for)</t>
  </si>
  <si>
    <t>Delområde A Sykepleier</t>
  </si>
  <si>
    <t xml:space="preserve"> </t>
  </si>
  <si>
    <t>Delområde B Spesialsykepleier - intensiv</t>
  </si>
  <si>
    <t xml:space="preserve">Delområde C Spesialsykepleier – øvrige spesialiteter </t>
  </si>
  <si>
    <t xml:space="preserve">Delområde D Jordmor </t>
  </si>
  <si>
    <t>X</t>
  </si>
  <si>
    <t>Spesialisthelsetjeneste</t>
  </si>
  <si>
    <t>DELOMRÅDE A - SYKEPLEIER</t>
  </si>
  <si>
    <t>SVARSKJEMA ERFARING OG KAPASITET - A</t>
  </si>
  <si>
    <t>Delområde A - Sykepleier</t>
  </si>
  <si>
    <t>Totalt antall leverte timer 3Q2021 - 2Q2022</t>
  </si>
  <si>
    <t>Totalt antall vikarer som har levert oppgitt antall leverte timer 3Q2021 - 2Q2022</t>
  </si>
  <si>
    <t>Oppgi etterspurte opplysninger i listen under, i rangert rekkefølge fra størst til minst</t>
  </si>
  <si>
    <t>Fra størst til minst</t>
  </si>
  <si>
    <t>Navn på sykehus</t>
  </si>
  <si>
    <t>Kontaktperson/er</t>
  </si>
  <si>
    <t>Oppgi totalt antall leverte timer 3Q2021 - 2Q2022</t>
  </si>
  <si>
    <t>Angi hvor mange vikarer som har levert oppgitt antall leverte timer 3Q2021 - 2Q2022</t>
  </si>
  <si>
    <t>Nr. 1 (Størst)</t>
  </si>
  <si>
    <t>Nr. 2</t>
  </si>
  <si>
    <t>Nr. 3</t>
  </si>
  <si>
    <t>Nr. 4</t>
  </si>
  <si>
    <t>Nr. 5</t>
  </si>
  <si>
    <t>Nr. 6</t>
  </si>
  <si>
    <t>Nr. 7</t>
  </si>
  <si>
    <t>Nr. 8</t>
  </si>
  <si>
    <t>Nr. 9</t>
  </si>
  <si>
    <t>Nr. 10</t>
  </si>
  <si>
    <t>Nr. 11</t>
  </si>
  <si>
    <t>Nr. 12</t>
  </si>
  <si>
    <t>Nr. 13</t>
  </si>
  <si>
    <t>Nr. 14</t>
  </si>
  <si>
    <t>Nr. 15</t>
  </si>
  <si>
    <t>Nr. 16</t>
  </si>
  <si>
    <t>Nr. 17</t>
  </si>
  <si>
    <t>Nr. 18</t>
  </si>
  <si>
    <t>Nr. 19</t>
  </si>
  <si>
    <t>Nr. 20</t>
  </si>
  <si>
    <t>Nr. 21</t>
  </si>
  <si>
    <t>Nr. 22</t>
  </si>
  <si>
    <t>Nr. 23</t>
  </si>
  <si>
    <t>Nr. 24</t>
  </si>
  <si>
    <t>Nr. 25</t>
  </si>
  <si>
    <t>Nr. 26</t>
  </si>
  <si>
    <t>Nr. 27</t>
  </si>
  <si>
    <t>Nr. 28</t>
  </si>
  <si>
    <t>Nr. 29</t>
  </si>
  <si>
    <t>Nr. 30</t>
  </si>
  <si>
    <t>Nr. 31</t>
  </si>
  <si>
    <t>Nr. 32</t>
  </si>
  <si>
    <t>Nr. 33</t>
  </si>
  <si>
    <t>Nr. 34</t>
  </si>
  <si>
    <t>Nr. 35</t>
  </si>
  <si>
    <t>Nr. 36</t>
  </si>
  <si>
    <t>Nr. 37</t>
  </si>
  <si>
    <t>Nr. 38</t>
  </si>
  <si>
    <t>Nr. 39</t>
  </si>
  <si>
    <t>Nr. 40</t>
  </si>
  <si>
    <t>Nr. 41</t>
  </si>
  <si>
    <t>Nr. 42</t>
  </si>
  <si>
    <t>Nr. 43</t>
  </si>
  <si>
    <t>Nr. 44</t>
  </si>
  <si>
    <t>Nr. 45</t>
  </si>
  <si>
    <t>Nr. 46</t>
  </si>
  <si>
    <t>Nr. 47</t>
  </si>
  <si>
    <t>Nr. 48</t>
  </si>
  <si>
    <t>Nr. 49</t>
  </si>
  <si>
    <t>Nr. 50</t>
  </si>
  <si>
    <t>Nr. 51</t>
  </si>
  <si>
    <t>Nr. 52</t>
  </si>
  <si>
    <t>Nr. 53</t>
  </si>
  <si>
    <t>Nr. 54</t>
  </si>
  <si>
    <t>Nr. 55</t>
  </si>
  <si>
    <t>Nr. 56</t>
  </si>
  <si>
    <t>Nr. 57</t>
  </si>
  <si>
    <t>Nr. 58</t>
  </si>
  <si>
    <t>Nr. 59</t>
  </si>
  <si>
    <t>Nr. 60</t>
  </si>
  <si>
    <t>Nr. 61</t>
  </si>
  <si>
    <t>Nr. 62</t>
  </si>
  <si>
    <t>Nr. 63</t>
  </si>
  <si>
    <t>Nr. 64</t>
  </si>
  <si>
    <t>Nr. 65</t>
  </si>
  <si>
    <t>Nr. 66</t>
  </si>
  <si>
    <t>Nr. 67</t>
  </si>
  <si>
    <t>Nr. 68</t>
  </si>
  <si>
    <t>Nr. 69</t>
  </si>
  <si>
    <t>Nr. 70</t>
  </si>
  <si>
    <t>Nr. 71</t>
  </si>
  <si>
    <t>Nr. 72</t>
  </si>
  <si>
    <t>Nr. 73</t>
  </si>
  <si>
    <t>Nr. 74</t>
  </si>
  <si>
    <t>Nr. 75</t>
  </si>
  <si>
    <t>Nr. 76</t>
  </si>
  <si>
    <t>Nr. 77</t>
  </si>
  <si>
    <t>Nr. 78</t>
  </si>
  <si>
    <t>Nr. 79</t>
  </si>
  <si>
    <t>Nr. 80</t>
  </si>
  <si>
    <t>Nr. 81</t>
  </si>
  <si>
    <t>Nr. 82</t>
  </si>
  <si>
    <t>Nr. 83</t>
  </si>
  <si>
    <t>Nr. 84</t>
  </si>
  <si>
    <t>Nr. 85</t>
  </si>
  <si>
    <t>Nr. 86</t>
  </si>
  <si>
    <t>Nr. 87</t>
  </si>
  <si>
    <t>Nr. 88</t>
  </si>
  <si>
    <t>Nr. 89</t>
  </si>
  <si>
    <t>Nr. 90</t>
  </si>
  <si>
    <t>Nr. 91</t>
  </si>
  <si>
    <t>Nr. 92</t>
  </si>
  <si>
    <t>Nr. 93</t>
  </si>
  <si>
    <t>Nr. 94</t>
  </si>
  <si>
    <t>Nr. 95</t>
  </si>
  <si>
    <t>Nr. 96</t>
  </si>
  <si>
    <t>Nr. 97</t>
  </si>
  <si>
    <t>Nr. 98</t>
  </si>
  <si>
    <t>Nr. 99</t>
  </si>
  <si>
    <t>Nr. 100</t>
  </si>
  <si>
    <t>DELOMRÅDE B - SPESIALSYKEPLEIER INTENSIV OG OPERASJONSSYKEPLEIER</t>
  </si>
  <si>
    <t>SVARSKJEMA ERFARING OG KAPASITET - C</t>
  </si>
  <si>
    <t>Delområde B - Spesialsykepleier Intensiv og operasjonssykepleier</t>
  </si>
  <si>
    <t>Faggruppe</t>
  </si>
  <si>
    <t>Intensiv</t>
  </si>
  <si>
    <t>Operasjon</t>
  </si>
  <si>
    <t>Faggrupper</t>
  </si>
  <si>
    <t>Intensiv: Totalt antall timer og vikarer</t>
  </si>
  <si>
    <t>Operasjon: Totalt antall timer og vikarer</t>
  </si>
  <si>
    <t>DELOMRÅDE C - SPESIALSYKEPLEIERE ØVRIGE (anestesi, pediatri, psykiatri mm. spesialkompetanse innen dialyse/nyresykdom)</t>
  </si>
  <si>
    <t>Tilbyder MÅ vise til erfaring av levering på minimum to av fagruppene. Scroll nedover for å finne hver enkelt faggruppe.</t>
  </si>
  <si>
    <t>Delområde C - Spesialsykepleier øvrige spesialiteter</t>
  </si>
  <si>
    <t>Anestesti</t>
  </si>
  <si>
    <t>Pediatri</t>
  </si>
  <si>
    <t>Psykiatri</t>
  </si>
  <si>
    <t>Dialyse/ nyresykdom</t>
  </si>
  <si>
    <t>Anestesi: Totalt antall timer og vikarer</t>
  </si>
  <si>
    <t>Pediatri: Totalt antall timer og vikarer</t>
  </si>
  <si>
    <t>Psykiatri: Totalt antall timer og vikarer</t>
  </si>
  <si>
    <t>Dialyse/ nyresykdom: Totalt antall timer og vikarer</t>
  </si>
  <si>
    <t>Liste</t>
  </si>
  <si>
    <t>DELOMRÅDE D - JORDMOR</t>
  </si>
  <si>
    <t>SVARSKJEMA ERFARING OG KAPASITET - D</t>
  </si>
  <si>
    <t>Delområde D - Jordmor</t>
  </si>
  <si>
    <t>Delkontrakt A1: Sykepleier - Helse Nord RHF</t>
  </si>
  <si>
    <t>Delkontrakt A2: Sykepleier - Helse Midt-Norge RHF</t>
  </si>
  <si>
    <t>Delkontrakt A3: Sykepleier - Helse Vest RHF</t>
  </si>
  <si>
    <t>Delkontrakt A4: Sykepleier - Oslo Universitetssykehus HF i Helse Sør-Øst RHF</t>
  </si>
  <si>
    <t>Delkontrakt A5: Sykepleier - Øvrige helseforetak i Helse Sør-Øst RHF</t>
  </si>
  <si>
    <t>Delkontrakt  B1: Spesialsykepleier intensiv og operasjonssykepleier - Helse Nord RHF</t>
  </si>
  <si>
    <t>Delkontrakt  B2: Spesialsykepleier intensiv og operasjonssykepleier - Helse Midt-Norge RHF</t>
  </si>
  <si>
    <t>Delkontrakt  B3: Spesialsykepleier intensiv og operasjonssykepleier - Helse Vest RHF</t>
  </si>
  <si>
    <t>Delkontrakt  B4: Spesialsykepleier intensiv og operasjonssykepleie - Oslo Universitetssykehus HF i Helse Sør-Øst RHF</t>
  </si>
  <si>
    <t>Delkontrakt  B5: Spesialsykepleier intensiv og operasjonssykepleie - Øvrige helseforetak i Helse Sør-Øst RHF</t>
  </si>
  <si>
    <t>Delkontrakt  C1: Spesialsykepleier øvrig - Helse Nord RHF</t>
  </si>
  <si>
    <t>Delkontrakt  C2: Spesialsykepleier øvrig - Helse Midt-Norge RHF</t>
  </si>
  <si>
    <t>Delkontrakt  C3: Spesialsykepleier øvrig - Helse Vest RHF</t>
  </si>
  <si>
    <t>Delkontrakt  C4: Spesialsykepleier øvrig - Oslo Universitetssykehus HF i Helse Sør-Øst RHF</t>
  </si>
  <si>
    <t>Delkontrakt  C5: Spesialsykepleier øvrig - Øvrige helseforetak i Helse Sør-Øst RHF</t>
  </si>
  <si>
    <t>Delkontrakt  D1: Jordmor- Helse Nord RHF</t>
  </si>
  <si>
    <t>Delkontrakt  D2: Jordmor- Helse Midt-Norge RHF</t>
  </si>
  <si>
    <t>Delkontrakt  D3: Jordmor - Helse Vest RHF</t>
  </si>
  <si>
    <t>Delkontrakt  D4: Jordmor - Oslo Universitetssykehus HF i Helse Sør-Øst RHF</t>
  </si>
  <si>
    <t>Delkontrakt  D5: Jordmor - Øvrige helseforetak i Helse Sør-Øst RHF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</si>
</sst>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u/>
      <sz val="16"/>
      <name val="Arial"/>
      <family val="2"/>
    </font>
    <font>
      <sz val="10"/>
      <color theme="0"/>
      <name val="Arial"/>
      <family val="2"/>
    </font>
    <font>
      <b/>
      <u/>
      <sz val="18"/>
      <color theme="3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4" tint="0.79998168889431442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4" tint="-0.49998474074526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3"/>
      <name val="Calibri"/>
      <family val="2"/>
      <scheme val="minor"/>
    </font>
    <font>
      <u/>
      <sz val="12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4" tint="-0.499984740745262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4" tint="0.79998168889431442"/>
      <name val="Calibri"/>
      <family val="2"/>
      <scheme val="minor"/>
    </font>
    <font>
      <sz val="8"/>
      <name val="Arial"/>
      <family val="2"/>
    </font>
    <font>
      <b/>
      <sz val="10"/>
      <color theme="1"/>
      <name val="Calibri"/>
      <family val="2"/>
      <scheme val="minor"/>
    </font>
    <font>
      <sz val="10"/>
      <color theme="4" tint="-0.499984740745262"/>
      <name val="Calibri"/>
      <family val="2"/>
      <scheme val="minor"/>
    </font>
    <font>
      <b/>
      <sz val="16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0"/>
      <name val="Arial"/>
      <family val="2"/>
    </font>
    <font>
      <b/>
      <u/>
      <sz val="12"/>
      <color theme="3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</cellStyleXfs>
  <cellXfs count="132">
    <xf numFmtId="0" fontId="0" fillId="0" borderId="0" xfId="0"/>
    <xf numFmtId="0" fontId="10" fillId="5" borderId="0" xfId="0" applyFont="1" applyFill="1"/>
    <xf numFmtId="0" fontId="11" fillId="5" borderId="0" xfId="0" applyFont="1" applyFill="1"/>
    <xf numFmtId="0" fontId="12" fillId="5" borderId="0" xfId="0" applyFont="1" applyFill="1"/>
    <xf numFmtId="0" fontId="13" fillId="5" borderId="0" xfId="0" applyFont="1" applyFill="1" applyAlignment="1">
      <alignment horizontal="left" indent="1"/>
    </xf>
    <xf numFmtId="0" fontId="15" fillId="5" borderId="0" xfId="0" applyFont="1" applyFill="1"/>
    <xf numFmtId="0" fontId="17" fillId="3" borderId="1" xfId="0" applyFont="1" applyFill="1" applyBorder="1" applyAlignment="1">
      <alignment horizontal="center" vertical="center" wrapText="1"/>
    </xf>
    <xf numFmtId="2" fontId="18" fillId="6" borderId="1" xfId="0" applyNumberFormat="1" applyFont="1" applyFill="1" applyBorder="1" applyAlignment="1">
      <alignment horizontal="right" vertical="center" indent="1"/>
    </xf>
    <xf numFmtId="0" fontId="18" fillId="6" borderId="1" xfId="0" applyFont="1" applyFill="1" applyBorder="1" applyAlignment="1">
      <alignment horizontal="center" wrapText="1"/>
    </xf>
    <xf numFmtId="0" fontId="18" fillId="6" borderId="2" xfId="0" applyFont="1" applyFill="1" applyBorder="1" applyAlignment="1">
      <alignment horizontal="center" wrapText="1"/>
    </xf>
    <xf numFmtId="0" fontId="18" fillId="6" borderId="2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 applyProtection="1">
      <alignment horizontal="left" vertical="center" indent="1"/>
      <protection locked="0"/>
    </xf>
    <xf numFmtId="2" fontId="11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11" fillId="4" borderId="5" xfId="0" applyFont="1" applyFill="1" applyBorder="1" applyAlignment="1" applyProtection="1">
      <alignment horizontal="left" vertical="center" indent="1"/>
      <protection locked="0"/>
    </xf>
    <xf numFmtId="2" fontId="11" fillId="4" borderId="5" xfId="0" applyNumberFormat="1" applyFont="1" applyFill="1" applyBorder="1" applyAlignment="1" applyProtection="1">
      <alignment horizontal="center" vertical="center"/>
      <protection locked="0"/>
    </xf>
    <xf numFmtId="0" fontId="11" fillId="4" borderId="5" xfId="0" applyFont="1" applyFill="1" applyBorder="1" applyAlignment="1" applyProtection="1">
      <alignment horizontal="center" vertical="center"/>
      <protection locked="0"/>
    </xf>
    <xf numFmtId="0" fontId="17" fillId="3" borderId="4" xfId="0" applyFont="1" applyFill="1" applyBorder="1" applyAlignment="1">
      <alignment horizontal="center" vertical="center" wrapText="1"/>
    </xf>
    <xf numFmtId="2" fontId="17" fillId="3" borderId="4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 applyProtection="1">
      <alignment horizontal="left" vertical="center" indent="1"/>
      <protection locked="0"/>
    </xf>
    <xf numFmtId="2" fontId="11" fillId="4" borderId="2" xfId="0" applyNumberFormat="1" applyFont="1" applyFill="1" applyBorder="1" applyAlignment="1" applyProtection="1">
      <alignment horizontal="center" vertical="center"/>
      <protection locked="0"/>
    </xf>
    <xf numFmtId="0" fontId="11" fillId="4" borderId="2" xfId="0" applyFont="1" applyFill="1" applyBorder="1" applyAlignment="1" applyProtection="1">
      <alignment horizontal="center" vertical="center"/>
      <protection locked="0"/>
    </xf>
    <xf numFmtId="0" fontId="19" fillId="5" borderId="0" xfId="0" applyFont="1" applyFill="1"/>
    <xf numFmtId="0" fontId="11" fillId="14" borderId="1" xfId="0" applyFont="1" applyFill="1" applyBorder="1" applyAlignment="1">
      <alignment horizontal="center" vertical="center"/>
    </xf>
    <xf numFmtId="0" fontId="8" fillId="4" borderId="0" xfId="0" applyFont="1" applyFill="1"/>
    <xf numFmtId="0" fontId="0" fillId="4" borderId="0" xfId="0" applyFill="1"/>
    <xf numFmtId="0" fontId="9" fillId="4" borderId="0" xfId="0" applyFont="1" applyFill="1" applyAlignment="1">
      <alignment vertical="center"/>
    </xf>
    <xf numFmtId="0" fontId="7" fillId="4" borderId="0" xfId="0" applyFont="1" applyFill="1"/>
    <xf numFmtId="0" fontId="6" fillId="4" borderId="0" xfId="0" applyFont="1" applyFill="1" applyAlignment="1">
      <alignment vertical="top"/>
    </xf>
    <xf numFmtId="1" fontId="17" fillId="3" borderId="4" xfId="0" applyNumberFormat="1" applyFont="1" applyFill="1" applyBorder="1" applyAlignment="1">
      <alignment horizontal="center" vertical="center" wrapText="1"/>
    </xf>
    <xf numFmtId="0" fontId="2" fillId="5" borderId="0" xfId="1" applyFill="1" applyAlignment="1">
      <alignment horizontal="center"/>
    </xf>
    <xf numFmtId="0" fontId="2" fillId="5" borderId="0" xfId="1" applyFill="1"/>
    <xf numFmtId="0" fontId="19" fillId="5" borderId="0" xfId="1" applyFont="1" applyFill="1" applyAlignment="1">
      <alignment horizontal="left"/>
    </xf>
    <xf numFmtId="0" fontId="27" fillId="5" borderId="0" xfId="1" applyFont="1" applyFill="1" applyAlignment="1">
      <alignment horizontal="left"/>
    </xf>
    <xf numFmtId="0" fontId="28" fillId="5" borderId="0" xfId="1" applyFont="1" applyFill="1"/>
    <xf numFmtId="2" fontId="18" fillId="8" borderId="1" xfId="0" applyNumberFormat="1" applyFont="1" applyFill="1" applyBorder="1" applyAlignment="1">
      <alignment horizontal="right" vertical="center" indent="1"/>
    </xf>
    <xf numFmtId="0" fontId="18" fillId="8" borderId="1" xfId="0" applyFont="1" applyFill="1" applyBorder="1" applyAlignment="1">
      <alignment horizontal="center" wrapText="1"/>
    </xf>
    <xf numFmtId="0" fontId="18" fillId="8" borderId="2" xfId="0" applyFont="1" applyFill="1" applyBorder="1" applyAlignment="1">
      <alignment horizontal="center" wrapText="1"/>
    </xf>
    <xf numFmtId="0" fontId="18" fillId="8" borderId="2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0" fontId="31" fillId="5" borderId="0" xfId="0" applyFont="1" applyFill="1"/>
    <xf numFmtId="0" fontId="19" fillId="5" borderId="0" xfId="0" applyFont="1" applyFill="1" applyAlignment="1">
      <alignment horizontal="left" indent="1"/>
    </xf>
    <xf numFmtId="0" fontId="17" fillId="3" borderId="6" xfId="0" applyFont="1" applyFill="1" applyBorder="1" applyAlignment="1">
      <alignment horizontal="center" vertical="center" wrapText="1"/>
    </xf>
    <xf numFmtId="0" fontId="18" fillId="16" borderId="1" xfId="0" applyFont="1" applyFill="1" applyBorder="1" applyAlignment="1">
      <alignment horizontal="center" wrapText="1"/>
    </xf>
    <xf numFmtId="0" fontId="18" fillId="16" borderId="2" xfId="0" applyFont="1" applyFill="1" applyBorder="1" applyAlignment="1">
      <alignment horizontal="center" vertical="center"/>
    </xf>
    <xf numFmtId="0" fontId="18" fillId="16" borderId="2" xfId="0" applyFont="1" applyFill="1" applyBorder="1" applyAlignment="1">
      <alignment horizontal="center" vertical="center" wrapText="1"/>
    </xf>
    <xf numFmtId="0" fontId="11" fillId="13" borderId="1" xfId="0" applyFont="1" applyFill="1" applyBorder="1" applyAlignment="1">
      <alignment horizontal="center" vertical="center"/>
    </xf>
    <xf numFmtId="1" fontId="11" fillId="4" borderId="1" xfId="0" applyNumberFormat="1" applyFont="1" applyFill="1" applyBorder="1" applyAlignment="1" applyProtection="1">
      <alignment horizontal="center" vertical="center"/>
      <protection locked="0"/>
    </xf>
    <xf numFmtId="0" fontId="32" fillId="5" borderId="0" xfId="0" applyFont="1" applyFill="1" applyAlignment="1">
      <alignment horizontal="left" indent="1"/>
    </xf>
    <xf numFmtId="0" fontId="33" fillId="5" borderId="0" xfId="0" applyFont="1" applyFill="1"/>
    <xf numFmtId="0" fontId="32" fillId="5" borderId="0" xfId="0" applyFont="1" applyFill="1" applyAlignment="1">
      <alignment horizontal="right" indent="1"/>
    </xf>
    <xf numFmtId="0" fontId="18" fillId="7" borderId="1" xfId="0" applyFont="1" applyFill="1" applyBorder="1" applyAlignment="1">
      <alignment horizontal="center" wrapText="1"/>
    </xf>
    <xf numFmtId="0" fontId="18" fillId="7" borderId="2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32" fillId="5" borderId="0" xfId="0" applyFont="1" applyFill="1" applyAlignment="1">
      <alignment horizontal="left" vertical="center"/>
    </xf>
    <xf numFmtId="0" fontId="5" fillId="4" borderId="1" xfId="0" applyFont="1" applyFill="1" applyBorder="1" applyAlignment="1" applyProtection="1">
      <alignment horizontal="center" vertical="center"/>
      <protection locked="0"/>
    </xf>
    <xf numFmtId="0" fontId="24" fillId="20" borderId="5" xfId="1" applyFont="1" applyFill="1" applyBorder="1"/>
    <xf numFmtId="0" fontId="24" fillId="20" borderId="5" xfId="1" applyFont="1" applyFill="1" applyBorder="1" applyAlignment="1">
      <alignment horizontal="left" wrapText="1"/>
    </xf>
    <xf numFmtId="0" fontId="25" fillId="5" borderId="18" xfId="1" applyFont="1" applyFill="1" applyBorder="1"/>
    <xf numFmtId="0" fontId="11" fillId="13" borderId="20" xfId="0" applyFont="1" applyFill="1" applyBorder="1"/>
    <xf numFmtId="0" fontId="11" fillId="13" borderId="22" xfId="0" applyFont="1" applyFill="1" applyBorder="1"/>
    <xf numFmtId="0" fontId="25" fillId="5" borderId="19" xfId="1" applyFont="1" applyFill="1" applyBorder="1"/>
    <xf numFmtId="0" fontId="5" fillId="4" borderId="4" xfId="0" applyFont="1" applyFill="1" applyBorder="1" applyAlignment="1" applyProtection="1">
      <alignment horizontal="center" vertical="center"/>
      <protection locked="0"/>
    </xf>
    <xf numFmtId="0" fontId="19" fillId="5" borderId="0" xfId="1" applyFont="1" applyFill="1" applyAlignment="1">
      <alignment horizontal="right"/>
    </xf>
    <xf numFmtId="0" fontId="24" fillId="20" borderId="5" xfId="1" applyFont="1" applyFill="1" applyBorder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21" fillId="21" borderId="1" xfId="0" applyFont="1" applyFill="1" applyBorder="1" applyAlignment="1">
      <alignment horizontal="center" vertical="center"/>
    </xf>
    <xf numFmtId="2" fontId="11" fillId="21" borderId="6" xfId="0" applyNumberFormat="1" applyFont="1" applyFill="1" applyBorder="1" applyAlignment="1">
      <alignment horizontal="center" vertical="center"/>
    </xf>
    <xf numFmtId="1" fontId="11" fillId="21" borderId="6" xfId="0" applyNumberFormat="1" applyFont="1" applyFill="1" applyBorder="1" applyAlignment="1">
      <alignment horizontal="center" vertical="center"/>
    </xf>
    <xf numFmtId="2" fontId="11" fillId="21" borderId="1" xfId="0" applyNumberFormat="1" applyFont="1" applyFill="1" applyBorder="1" applyAlignment="1">
      <alignment horizontal="center" vertical="center"/>
    </xf>
    <xf numFmtId="0" fontId="21" fillId="4" borderId="1" xfId="1" applyFont="1" applyFill="1" applyBorder="1" applyAlignment="1" applyProtection="1">
      <alignment horizontal="center"/>
      <protection locked="0"/>
    </xf>
    <xf numFmtId="9" fontId="1" fillId="21" borderId="1" xfId="3" applyFont="1" applyFill="1" applyBorder="1" applyAlignment="1">
      <alignment horizontal="center"/>
    </xf>
    <xf numFmtId="9" fontId="1" fillId="21" borderId="4" xfId="3" applyFont="1" applyFill="1" applyBorder="1" applyAlignment="1">
      <alignment horizontal="center"/>
    </xf>
    <xf numFmtId="0" fontId="4" fillId="4" borderId="0" xfId="0" applyFont="1" applyFill="1"/>
    <xf numFmtId="9" fontId="1" fillId="21" borderId="21" xfId="3" applyFont="1" applyFill="1" applyBorder="1" applyAlignment="1">
      <alignment horizontal="center"/>
    </xf>
    <xf numFmtId="9" fontId="1" fillId="21" borderId="23" xfId="3" applyFont="1" applyFill="1" applyBorder="1" applyAlignment="1">
      <alignment horizontal="center"/>
    </xf>
    <xf numFmtId="0" fontId="3" fillId="4" borderId="0" xfId="0" applyFont="1" applyFill="1" applyAlignment="1">
      <alignment horizontal="left" vertical="top" wrapText="1"/>
    </xf>
    <xf numFmtId="0" fontId="22" fillId="4" borderId="0" xfId="0" applyFont="1" applyFill="1" applyAlignment="1">
      <alignment horizontal="left" vertical="top" wrapText="1"/>
    </xf>
    <xf numFmtId="0" fontId="26" fillId="5" borderId="0" xfId="1" applyFont="1" applyFill="1" applyAlignment="1">
      <alignment horizontal="left"/>
    </xf>
    <xf numFmtId="0" fontId="19" fillId="5" borderId="0" xfId="0" applyFont="1" applyFill="1" applyAlignment="1">
      <alignment horizontal="left"/>
    </xf>
    <xf numFmtId="0" fontId="18" fillId="2" borderId="8" xfId="0" applyFont="1" applyFill="1" applyBorder="1" applyAlignment="1">
      <alignment horizontal="center" vertical="center"/>
    </xf>
    <xf numFmtId="0" fontId="18" fillId="2" borderId="9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20" fillId="17" borderId="5" xfId="0" applyFont="1" applyFill="1" applyBorder="1" applyAlignment="1">
      <alignment horizontal="center" vertical="center" wrapText="1"/>
    </xf>
    <xf numFmtId="0" fontId="20" fillId="17" borderId="1" xfId="0" applyFont="1" applyFill="1" applyBorder="1" applyAlignment="1">
      <alignment horizontal="center" vertical="center" wrapText="1"/>
    </xf>
    <xf numFmtId="2" fontId="11" fillId="21" borderId="13" xfId="0" applyNumberFormat="1" applyFont="1" applyFill="1" applyBorder="1" applyAlignment="1">
      <alignment horizontal="center" vertical="center"/>
    </xf>
    <xf numFmtId="2" fontId="11" fillId="21" borderId="14" xfId="0" applyNumberFormat="1" applyFont="1" applyFill="1" applyBorder="1" applyAlignment="1">
      <alignment horizontal="center" vertical="center"/>
    </xf>
    <xf numFmtId="1" fontId="11" fillId="21" borderId="5" xfId="0" applyNumberFormat="1" applyFont="1" applyFill="1" applyBorder="1" applyAlignment="1">
      <alignment horizontal="center" vertical="center"/>
    </xf>
    <xf numFmtId="1" fontId="11" fillId="21" borderId="2" xfId="0" applyNumberFormat="1" applyFont="1" applyFill="1" applyBorder="1" applyAlignment="1">
      <alignment horizontal="center" vertical="center"/>
    </xf>
    <xf numFmtId="0" fontId="19" fillId="5" borderId="0" xfId="0" applyFont="1" applyFill="1" applyAlignment="1">
      <alignment horizontal="right"/>
    </xf>
    <xf numFmtId="0" fontId="16" fillId="2" borderId="10" xfId="0" applyFont="1" applyFill="1" applyBorder="1" applyAlignment="1">
      <alignment horizontal="left" vertical="center" indent="1"/>
    </xf>
    <xf numFmtId="0" fontId="16" fillId="2" borderId="7" xfId="0" applyFont="1" applyFill="1" applyBorder="1" applyAlignment="1">
      <alignment horizontal="left" vertical="center" indent="1"/>
    </xf>
    <xf numFmtId="0" fontId="16" fillId="2" borderId="13" xfId="0" applyFont="1" applyFill="1" applyBorder="1" applyAlignment="1">
      <alignment horizontal="left" vertical="center" indent="1"/>
    </xf>
    <xf numFmtId="0" fontId="16" fillId="2" borderId="11" xfId="0" applyFont="1" applyFill="1" applyBorder="1" applyAlignment="1">
      <alignment horizontal="left" vertical="center" indent="1"/>
    </xf>
    <xf numFmtId="0" fontId="16" fillId="2" borderId="0" xfId="0" applyFont="1" applyFill="1" applyAlignment="1">
      <alignment horizontal="left" vertical="center" indent="1"/>
    </xf>
    <xf numFmtId="0" fontId="16" fillId="2" borderId="17" xfId="0" applyFont="1" applyFill="1" applyBorder="1" applyAlignment="1">
      <alignment horizontal="left" vertical="center" indent="1"/>
    </xf>
    <xf numFmtId="0" fontId="16" fillId="2" borderId="12" xfId="0" applyFont="1" applyFill="1" applyBorder="1" applyAlignment="1">
      <alignment horizontal="left" vertical="center" indent="1"/>
    </xf>
    <xf numFmtId="0" fontId="16" fillId="2" borderId="3" xfId="0" applyFont="1" applyFill="1" applyBorder="1" applyAlignment="1">
      <alignment horizontal="left" vertical="center" indent="1"/>
    </xf>
    <xf numFmtId="0" fontId="16" fillId="2" borderId="14" xfId="0" applyFont="1" applyFill="1" applyBorder="1" applyAlignment="1">
      <alignment horizontal="left" vertical="center" indent="1"/>
    </xf>
    <xf numFmtId="0" fontId="17" fillId="3" borderId="15" xfId="0" applyFont="1" applyFill="1" applyBorder="1" applyAlignment="1">
      <alignment horizontal="left" vertical="center" wrapText="1"/>
    </xf>
    <xf numFmtId="0" fontId="17" fillId="3" borderId="16" xfId="0" applyFont="1" applyFill="1" applyBorder="1" applyAlignment="1">
      <alignment horizontal="left" vertical="center" wrapText="1"/>
    </xf>
    <xf numFmtId="0" fontId="20" fillId="19" borderId="1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left" vertical="center" indent="1"/>
    </xf>
    <xf numFmtId="0" fontId="30" fillId="10" borderId="8" xfId="0" applyFont="1" applyFill="1" applyBorder="1" applyAlignment="1">
      <alignment horizontal="center" vertical="center"/>
    </xf>
    <xf numFmtId="0" fontId="30" fillId="10" borderId="9" xfId="0" applyFont="1" applyFill="1" applyBorder="1" applyAlignment="1">
      <alignment horizontal="center" vertical="center"/>
    </xf>
    <xf numFmtId="0" fontId="30" fillId="10" borderId="6" xfId="0" applyFont="1" applyFill="1" applyBorder="1" applyAlignment="1">
      <alignment horizontal="center" vertical="center"/>
    </xf>
    <xf numFmtId="0" fontId="16" fillId="11" borderId="10" xfId="0" applyFont="1" applyFill="1" applyBorder="1" applyAlignment="1">
      <alignment horizontal="left" vertical="center" indent="1"/>
    </xf>
    <xf numFmtId="0" fontId="16" fillId="11" borderId="7" xfId="0" applyFont="1" applyFill="1" applyBorder="1" applyAlignment="1">
      <alignment horizontal="left" vertical="center" indent="1"/>
    </xf>
    <xf numFmtId="0" fontId="16" fillId="11" borderId="13" xfId="0" applyFont="1" applyFill="1" applyBorder="1" applyAlignment="1">
      <alignment horizontal="left" vertical="center" indent="1"/>
    </xf>
    <xf numFmtId="0" fontId="16" fillId="11" borderId="11" xfId="0" applyFont="1" applyFill="1" applyBorder="1" applyAlignment="1">
      <alignment horizontal="left" vertical="center" indent="1"/>
    </xf>
    <xf numFmtId="0" fontId="16" fillId="11" borderId="0" xfId="0" applyFont="1" applyFill="1" applyAlignment="1">
      <alignment horizontal="left" vertical="center" indent="1"/>
    </xf>
    <xf numFmtId="0" fontId="16" fillId="11" borderId="17" xfId="0" applyFont="1" applyFill="1" applyBorder="1" applyAlignment="1">
      <alignment horizontal="left" vertical="center" indent="1"/>
    </xf>
    <xf numFmtId="0" fontId="16" fillId="11" borderId="12" xfId="0" applyFont="1" applyFill="1" applyBorder="1" applyAlignment="1">
      <alignment horizontal="left" vertical="center" indent="1"/>
    </xf>
    <xf numFmtId="0" fontId="16" fillId="11" borderId="3" xfId="0" applyFont="1" applyFill="1" applyBorder="1" applyAlignment="1">
      <alignment horizontal="left" vertical="center" indent="1"/>
    </xf>
    <xf numFmtId="0" fontId="16" fillId="11" borderId="14" xfId="0" applyFont="1" applyFill="1" applyBorder="1" applyAlignment="1">
      <alignment horizontal="left" vertical="center" indent="1"/>
    </xf>
    <xf numFmtId="0" fontId="14" fillId="5" borderId="0" xfId="0" applyFont="1" applyFill="1" applyAlignment="1">
      <alignment horizontal="left"/>
    </xf>
    <xf numFmtId="0" fontId="20" fillId="15" borderId="1" xfId="0" applyFont="1" applyFill="1" applyBorder="1" applyAlignment="1">
      <alignment horizontal="center" vertical="center" wrapText="1"/>
    </xf>
    <xf numFmtId="0" fontId="18" fillId="11" borderId="8" xfId="0" applyFont="1" applyFill="1" applyBorder="1" applyAlignment="1">
      <alignment horizontal="center" vertical="center"/>
    </xf>
    <xf numFmtId="0" fontId="18" fillId="11" borderId="9" xfId="0" applyFont="1" applyFill="1" applyBorder="1" applyAlignment="1">
      <alignment horizontal="center" vertical="center"/>
    </xf>
    <xf numFmtId="0" fontId="18" fillId="11" borderId="6" xfId="0" applyFont="1" applyFill="1" applyBorder="1" applyAlignment="1">
      <alignment horizontal="center" vertical="center"/>
    </xf>
    <xf numFmtId="0" fontId="20" fillId="18" borderId="1" xfId="0" applyFont="1" applyFill="1" applyBorder="1" applyAlignment="1">
      <alignment horizontal="center" vertical="center" wrapText="1"/>
    </xf>
    <xf numFmtId="0" fontId="18" fillId="12" borderId="8" xfId="0" applyFont="1" applyFill="1" applyBorder="1" applyAlignment="1">
      <alignment horizontal="center" vertical="center"/>
    </xf>
    <xf numFmtId="0" fontId="18" fillId="12" borderId="9" xfId="0" applyFont="1" applyFill="1" applyBorder="1" applyAlignment="1">
      <alignment horizontal="center" vertical="center"/>
    </xf>
    <xf numFmtId="0" fontId="18" fillId="12" borderId="6" xfId="0" applyFont="1" applyFill="1" applyBorder="1" applyAlignment="1">
      <alignment horizontal="center" vertical="center"/>
    </xf>
    <xf numFmtId="0" fontId="16" fillId="12" borderId="10" xfId="0" applyFont="1" applyFill="1" applyBorder="1" applyAlignment="1">
      <alignment horizontal="left" vertical="center" indent="1"/>
    </xf>
    <xf numFmtId="0" fontId="16" fillId="12" borderId="7" xfId="0" applyFont="1" applyFill="1" applyBorder="1" applyAlignment="1">
      <alignment horizontal="left" vertical="center" indent="1"/>
    </xf>
    <xf numFmtId="0" fontId="16" fillId="12" borderId="13" xfId="0" applyFont="1" applyFill="1" applyBorder="1" applyAlignment="1">
      <alignment horizontal="left" vertical="center" indent="1"/>
    </xf>
    <xf numFmtId="0" fontId="16" fillId="12" borderId="12" xfId="0" applyFont="1" applyFill="1" applyBorder="1" applyAlignment="1">
      <alignment horizontal="left" vertical="center" indent="1"/>
    </xf>
    <xf numFmtId="0" fontId="16" fillId="12" borderId="3" xfId="0" applyFont="1" applyFill="1" applyBorder="1" applyAlignment="1">
      <alignment horizontal="left" vertical="center" indent="1"/>
    </xf>
    <xf numFmtId="0" fontId="16" fillId="12" borderId="14" xfId="0" applyFont="1" applyFill="1" applyBorder="1" applyAlignment="1">
      <alignment horizontal="left" vertical="center" indent="1"/>
    </xf>
  </cellXfs>
  <cellStyles count="4">
    <cellStyle name="Normal" xfId="0" builtinId="0"/>
    <cellStyle name="Normal 2" xfId="1" xr:uid="{CC4CDE34-0330-488C-B30A-4E1976791B01}"/>
    <cellStyle name="Prosent" xfId="3" builtinId="5"/>
    <cellStyle name="Prosent 2" xfId="2" xr:uid="{47AE171E-D9A5-4605-8A0C-841A82874A0C}"/>
  </cellStyles>
  <dxfs count="6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1</xdr:row>
      <xdr:rowOff>108857</xdr:rowOff>
    </xdr:from>
    <xdr:to>
      <xdr:col>3</xdr:col>
      <xdr:colOff>1353436</xdr:colOff>
      <xdr:row>2</xdr:row>
      <xdr:rowOff>72573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29FE4FAD-2E42-4E90-87A5-18E61C746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3358" y="272143"/>
          <a:ext cx="4265364" cy="7166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1</xdr:row>
      <xdr:rowOff>136525</xdr:rowOff>
    </xdr:from>
    <xdr:to>
      <xdr:col>1</xdr:col>
      <xdr:colOff>2219510</xdr:colOff>
      <xdr:row>2</xdr:row>
      <xdr:rowOff>95250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95ED66A1-7E0A-4C1E-88DA-0F56971C9B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298450"/>
          <a:ext cx="2057585" cy="368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1193800</xdr:colOff>
      <xdr:row>1</xdr:row>
      <xdr:rowOff>396274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2611A710-3322-4100-AF9B-5A15F82073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158750"/>
          <a:ext cx="2133600" cy="3962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1219767</xdr:colOff>
      <xdr:row>1</xdr:row>
      <xdr:rowOff>401036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5E2CF22A-274A-47F8-8976-B7414DC16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171450"/>
          <a:ext cx="2181792" cy="40103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1219767</xdr:colOff>
      <xdr:row>1</xdr:row>
      <xdr:rowOff>401036</xdr:rowOff>
    </xdr:to>
    <xdr:pic>
      <xdr:nvPicPr>
        <xdr:cNvPr id="5" name="Bilde 4">
          <a:extLst>
            <a:ext uri="{FF2B5EF4-FFF2-40B4-BE49-F238E27FC236}">
              <a16:creationId xmlns:a16="http://schemas.microsoft.com/office/drawing/2014/main" id="{80DBC2F5-57A7-49E1-9185-935053893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165100"/>
          <a:ext cx="2133600" cy="3962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1193800</xdr:colOff>
      <xdr:row>1</xdr:row>
      <xdr:rowOff>396274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B2AB04D6-5C7C-4E1B-BB8B-7923AB76D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158750"/>
          <a:ext cx="2133600" cy="396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M6"/>
  <sheetViews>
    <sheetView showGridLines="0" zoomScale="88" zoomScaleNormal="88" workbookViewId="0">
      <selection activeCell="C5" sqref="C5:H5"/>
    </sheetView>
  </sheetViews>
  <sheetFormatPr baseColWidth="10" defaultColWidth="11.453125" defaultRowHeight="12.5" x14ac:dyDescent="0.25"/>
  <cols>
    <col min="1" max="1" width="2.453125" style="26" customWidth="1"/>
    <col min="2" max="2" width="5.453125" style="26" customWidth="1"/>
    <col min="3" max="3" width="41.7265625" style="26" customWidth="1"/>
    <col min="4" max="4" width="33.26953125" style="26" customWidth="1"/>
    <col min="5" max="5" width="36.26953125" style="26" customWidth="1"/>
    <col min="6" max="6" width="37.7265625" style="26" customWidth="1"/>
    <col min="7" max="7" width="24.453125" style="26" customWidth="1"/>
    <col min="8" max="8" width="35.26953125" style="26" customWidth="1"/>
    <col min="9" max="9" width="11.453125" style="26"/>
    <col min="10" max="10" width="15.54296875" style="26" customWidth="1"/>
    <col min="11" max="11" width="54.7265625" style="26" bestFit="1" customWidth="1"/>
    <col min="12" max="12" width="35.81640625" style="26" customWidth="1"/>
    <col min="13" max="13" width="36.26953125" style="26" customWidth="1"/>
    <col min="14" max="14" width="37.7265625" style="26" customWidth="1"/>
    <col min="15" max="15" width="13.81640625" style="26" bestFit="1" customWidth="1"/>
    <col min="16" max="16" width="23.26953125" style="26" customWidth="1"/>
    <col min="17" max="16384" width="11.453125" style="26"/>
  </cols>
  <sheetData>
    <row r="1" spans="1:13" x14ac:dyDescent="0.25">
      <c r="A1" s="25"/>
      <c r="B1" s="25"/>
      <c r="C1" s="75"/>
      <c r="D1" s="75"/>
    </row>
    <row r="2" spans="1:13" ht="59.65" customHeight="1" x14ac:dyDescent="0.25">
      <c r="A2" s="25"/>
      <c r="B2" s="25"/>
      <c r="C2" s="75"/>
      <c r="D2" s="75"/>
    </row>
    <row r="3" spans="1:13" ht="30" customHeight="1" x14ac:dyDescent="0.25">
      <c r="A3" s="25"/>
      <c r="B3" s="25"/>
      <c r="C3" s="75"/>
      <c r="D3" s="75"/>
    </row>
    <row r="4" spans="1:13" ht="33" customHeight="1" x14ac:dyDescent="0.4">
      <c r="A4" s="25"/>
      <c r="B4" s="25"/>
      <c r="C4" s="27" t="s">
        <v>0</v>
      </c>
      <c r="D4" s="28"/>
      <c r="I4" s="29"/>
      <c r="J4" s="78"/>
      <c r="K4" s="78"/>
      <c r="L4" s="78"/>
      <c r="M4" s="78"/>
    </row>
    <row r="5" spans="1:13" ht="397.5" customHeight="1" x14ac:dyDescent="0.25">
      <c r="A5" s="25"/>
      <c r="B5" s="25"/>
      <c r="C5" s="79" t="s">
        <v>1</v>
      </c>
      <c r="D5" s="79"/>
      <c r="E5" s="79"/>
      <c r="F5" s="79"/>
      <c r="G5" s="79"/>
      <c r="H5" s="79"/>
      <c r="I5" s="29"/>
      <c r="J5" s="78"/>
      <c r="K5" s="78"/>
      <c r="L5" s="78"/>
      <c r="M5" s="78"/>
    </row>
    <row r="6" spans="1:13" x14ac:dyDescent="0.25">
      <c r="A6" s="25"/>
      <c r="B6" s="25"/>
      <c r="C6" s="75"/>
      <c r="D6" s="75"/>
    </row>
  </sheetData>
  <sheetProtection algorithmName="SHA-512" hashValue="25SrIp2QHKBw95HwiA5v2nnWN+tTOhan7Iog7J6heA9pywDqgixVDliOEIY4PLfQvF4TCiwtXEvRi1/lvnanXQ==" saltValue="tI+z+HrXtq17+WuF7QPtDw==" spinCount="100000" sheet="1" selectLockedCells="1"/>
  <mergeCells count="2">
    <mergeCell ref="J4:M5"/>
    <mergeCell ref="C5:H5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7C963-512A-4D43-BA00-F8CE072CB94A}">
  <dimension ref="B1:G64"/>
  <sheetViews>
    <sheetView showGridLines="0" topLeftCell="A5" workbookViewId="0">
      <selection activeCell="C7" sqref="C7"/>
    </sheetView>
  </sheetViews>
  <sheetFormatPr baseColWidth="10" defaultColWidth="11" defaultRowHeight="14.5" x14ac:dyDescent="0.35"/>
  <cols>
    <col min="1" max="1" width="1.54296875" style="32" customWidth="1"/>
    <col min="2" max="2" width="92.54296875" style="32" bestFit="1" customWidth="1"/>
    <col min="3" max="3" width="33.1796875" style="31" customWidth="1"/>
    <col min="4" max="4" width="25.453125" style="31" customWidth="1"/>
    <col min="5" max="5" width="33.7265625" style="31" customWidth="1"/>
    <col min="6" max="7" width="25.453125" style="31" customWidth="1"/>
    <col min="8" max="8" width="7.26953125" style="32" customWidth="1"/>
    <col min="9" max="9" width="20.7265625" style="32" bestFit="1" customWidth="1"/>
    <col min="10" max="10" width="14.7265625" style="32" bestFit="1" customWidth="1"/>
    <col min="11" max="11" width="21.7265625" style="32" bestFit="1" customWidth="1"/>
    <col min="12" max="12" width="26.7265625" style="32" bestFit="1" customWidth="1"/>
    <col min="13" max="13" width="14.26953125" style="32" bestFit="1" customWidth="1"/>
    <col min="14" max="14" width="6" style="32" bestFit="1" customWidth="1"/>
    <col min="15" max="16384" width="11" style="32"/>
  </cols>
  <sheetData>
    <row r="1" spans="2:7" ht="12.75" customHeight="1" x14ac:dyDescent="0.35"/>
    <row r="2" spans="2:7" ht="32.25" customHeight="1" x14ac:dyDescent="0.35"/>
    <row r="3" spans="2:7" ht="32.25" customHeight="1" x14ac:dyDescent="0.35"/>
    <row r="4" spans="2:7" ht="28.5" x14ac:dyDescent="0.65">
      <c r="B4" s="80" t="s">
        <v>2</v>
      </c>
      <c r="C4" s="80"/>
      <c r="D4" s="80"/>
      <c r="E4" s="80"/>
      <c r="G4" s="32"/>
    </row>
    <row r="5" spans="2:7" ht="21" x14ac:dyDescent="0.5">
      <c r="B5" s="33" t="s">
        <v>3</v>
      </c>
      <c r="G5" s="32"/>
    </row>
    <row r="6" spans="2:7" ht="21" x14ac:dyDescent="0.5">
      <c r="B6" s="33"/>
      <c r="G6" s="32"/>
    </row>
    <row r="7" spans="2:7" ht="21" x14ac:dyDescent="0.5">
      <c r="B7" s="64" t="s">
        <v>4</v>
      </c>
      <c r="C7" s="72"/>
      <c r="G7" s="32"/>
    </row>
    <row r="8" spans="2:7" ht="21" x14ac:dyDescent="0.5">
      <c r="C8" s="34"/>
    </row>
    <row r="9" spans="2:7" ht="44" thickBot="1" x14ac:dyDescent="0.4">
      <c r="B9" s="57"/>
      <c r="C9" s="65" t="s">
        <v>5</v>
      </c>
      <c r="D9" s="65" t="s">
        <v>2</v>
      </c>
      <c r="E9" s="58" t="s">
        <v>6</v>
      </c>
    </row>
    <row r="10" spans="2:7" x14ac:dyDescent="0.35">
      <c r="B10" s="59" t="s">
        <v>7</v>
      </c>
      <c r="C10" s="59"/>
      <c r="D10" s="59"/>
      <c r="E10" s="59"/>
    </row>
    <row r="11" spans="2:7" x14ac:dyDescent="0.35">
      <c r="B11" s="60" t="s">
        <v>149</v>
      </c>
      <c r="C11" s="56" t="s">
        <v>8</v>
      </c>
      <c r="D11" s="73">
        <v>0.36</v>
      </c>
      <c r="E11" s="76" t="str">
        <f>IF($C11="X",($D11/SUMIF($C$11:$C$15,"x",$D$11:$D$15)),"")</f>
        <v/>
      </c>
    </row>
    <row r="12" spans="2:7" x14ac:dyDescent="0.35">
      <c r="B12" s="60" t="s">
        <v>150</v>
      </c>
      <c r="C12" s="56" t="s">
        <v>8</v>
      </c>
      <c r="D12" s="73">
        <v>0.04</v>
      </c>
      <c r="E12" s="76" t="str">
        <f t="shared" ref="E12:E15" si="0">IF($C12="X",($D12/SUMIF($C$11:$C$15,"x",$D$11:$D$15)),"")</f>
        <v/>
      </c>
    </row>
    <row r="13" spans="2:7" x14ac:dyDescent="0.35">
      <c r="B13" s="60" t="s">
        <v>151</v>
      </c>
      <c r="C13" s="56" t="s">
        <v>8</v>
      </c>
      <c r="D13" s="73">
        <v>0.11</v>
      </c>
      <c r="E13" s="76" t="str">
        <f t="shared" si="0"/>
        <v/>
      </c>
    </row>
    <row r="14" spans="2:7" x14ac:dyDescent="0.35">
      <c r="B14" s="60" t="s">
        <v>152</v>
      </c>
      <c r="C14" s="56"/>
      <c r="D14" s="73">
        <v>0.37</v>
      </c>
      <c r="E14" s="76" t="str">
        <f t="shared" si="0"/>
        <v/>
      </c>
    </row>
    <row r="15" spans="2:7" ht="15" thickBot="1" x14ac:dyDescent="0.4">
      <c r="B15" s="61" t="s">
        <v>153</v>
      </c>
      <c r="C15" s="63"/>
      <c r="D15" s="74">
        <v>0.12</v>
      </c>
      <c r="E15" s="77" t="str">
        <f t="shared" si="0"/>
        <v/>
      </c>
    </row>
    <row r="16" spans="2:7" x14ac:dyDescent="0.35">
      <c r="B16" s="59" t="s">
        <v>9</v>
      </c>
      <c r="C16" s="62"/>
      <c r="D16" s="62"/>
      <c r="E16" s="62"/>
    </row>
    <row r="17" spans="2:5" x14ac:dyDescent="0.35">
      <c r="B17" s="60" t="s">
        <v>154</v>
      </c>
      <c r="C17" s="56"/>
      <c r="D17" s="73">
        <v>0.31</v>
      </c>
      <c r="E17" s="76" t="str">
        <f>IF($C17="X",($D17/SUMIF($C$17:$C$21,"x",$D$17:$D$21)),"")</f>
        <v/>
      </c>
    </row>
    <row r="18" spans="2:5" x14ac:dyDescent="0.35">
      <c r="B18" s="60" t="s">
        <v>155</v>
      </c>
      <c r="C18" s="56" t="s">
        <v>8</v>
      </c>
      <c r="D18" s="73">
        <v>0.08</v>
      </c>
      <c r="E18" s="76" t="str">
        <f t="shared" ref="E18:E21" si="1">IF($C18="X",($D18/SUMIF($C$17:$C$21,"x",$D$17:$D$21)),"")</f>
        <v/>
      </c>
    </row>
    <row r="19" spans="2:5" x14ac:dyDescent="0.35">
      <c r="B19" s="60" t="s">
        <v>156</v>
      </c>
      <c r="C19" s="56"/>
      <c r="D19" s="73">
        <v>0.13</v>
      </c>
      <c r="E19" s="76" t="str">
        <f t="shared" si="1"/>
        <v/>
      </c>
    </row>
    <row r="20" spans="2:5" x14ac:dyDescent="0.35">
      <c r="B20" s="60" t="s">
        <v>157</v>
      </c>
      <c r="C20" s="56"/>
      <c r="D20" s="73">
        <v>0.19</v>
      </c>
      <c r="E20" s="76" t="str">
        <f t="shared" si="1"/>
        <v/>
      </c>
    </row>
    <row r="21" spans="2:5" ht="15" thickBot="1" x14ac:dyDescent="0.4">
      <c r="B21" s="61" t="s">
        <v>158</v>
      </c>
      <c r="C21" s="63"/>
      <c r="D21" s="74">
        <v>0.28999999999999998</v>
      </c>
      <c r="E21" s="77" t="str">
        <f t="shared" si="1"/>
        <v/>
      </c>
    </row>
    <row r="22" spans="2:5" x14ac:dyDescent="0.35">
      <c r="B22" s="59" t="s">
        <v>10</v>
      </c>
      <c r="C22" s="62"/>
      <c r="D22" s="62"/>
      <c r="E22" s="62"/>
    </row>
    <row r="23" spans="2:5" x14ac:dyDescent="0.35">
      <c r="B23" s="60" t="s">
        <v>159</v>
      </c>
      <c r="C23" s="56"/>
      <c r="D23" s="73">
        <v>0.21</v>
      </c>
      <c r="E23" s="76" t="str">
        <f>IF($C23="X",($D23/SUMIF($C$23:$C$27,"x",$D$23:$D$27)),"")</f>
        <v/>
      </c>
    </row>
    <row r="24" spans="2:5" x14ac:dyDescent="0.35">
      <c r="B24" s="60" t="s">
        <v>160</v>
      </c>
      <c r="C24" s="56"/>
      <c r="D24" s="73">
        <v>0.06</v>
      </c>
      <c r="E24" s="76" t="str">
        <f t="shared" ref="E24:E27" si="2">IF($C24="X",($D24/SUMIF($C$23:$C$27,"x",$D$23:$D$27)),"")</f>
        <v/>
      </c>
    </row>
    <row r="25" spans="2:5" x14ac:dyDescent="0.35">
      <c r="B25" s="60" t="s">
        <v>161</v>
      </c>
      <c r="C25" s="56"/>
      <c r="D25" s="73">
        <v>0.12</v>
      </c>
      <c r="E25" s="76" t="str">
        <f t="shared" si="2"/>
        <v/>
      </c>
    </row>
    <row r="26" spans="2:5" x14ac:dyDescent="0.35">
      <c r="B26" s="60" t="s">
        <v>162</v>
      </c>
      <c r="C26" s="56"/>
      <c r="D26" s="73">
        <v>0.2</v>
      </c>
      <c r="E26" s="76" t="str">
        <f t="shared" si="2"/>
        <v/>
      </c>
    </row>
    <row r="27" spans="2:5" ht="15" thickBot="1" x14ac:dyDescent="0.4">
      <c r="B27" s="61" t="s">
        <v>163</v>
      </c>
      <c r="C27" s="63"/>
      <c r="D27" s="74">
        <v>0.41</v>
      </c>
      <c r="E27" s="77" t="str">
        <f t="shared" si="2"/>
        <v/>
      </c>
    </row>
    <row r="28" spans="2:5" x14ac:dyDescent="0.35">
      <c r="B28" s="59" t="s">
        <v>11</v>
      </c>
      <c r="C28" s="62"/>
      <c r="D28" s="62"/>
      <c r="E28" s="62"/>
    </row>
    <row r="29" spans="2:5" x14ac:dyDescent="0.35">
      <c r="B29" s="60" t="s">
        <v>164</v>
      </c>
      <c r="C29" s="56"/>
      <c r="D29" s="73">
        <v>0.11</v>
      </c>
      <c r="E29" s="76" t="str">
        <f>IF($C29="X",($D29/SUMIF($C$29:$C$33,"x",$D$29:$D$33)),"")</f>
        <v/>
      </c>
    </row>
    <row r="30" spans="2:5" x14ac:dyDescent="0.35">
      <c r="B30" s="60" t="s">
        <v>165</v>
      </c>
      <c r="C30" s="56"/>
      <c r="D30" s="73">
        <v>0.11</v>
      </c>
      <c r="E30" s="76" t="str">
        <f t="shared" ref="E30:E33" si="3">IF($C30="X",($D30/SUMIF($C$29:$C$33,"x",$D$29:$D$33)),"")</f>
        <v/>
      </c>
    </row>
    <row r="31" spans="2:5" x14ac:dyDescent="0.35">
      <c r="B31" s="60" t="s">
        <v>166</v>
      </c>
      <c r="C31" s="56"/>
      <c r="D31" s="73">
        <v>0.49</v>
      </c>
      <c r="E31" s="76" t="str">
        <f t="shared" si="3"/>
        <v/>
      </c>
    </row>
    <row r="32" spans="2:5" x14ac:dyDescent="0.35">
      <c r="B32" s="60" t="s">
        <v>167</v>
      </c>
      <c r="C32" s="56"/>
      <c r="D32" s="73">
        <v>0.13</v>
      </c>
      <c r="E32" s="76" t="str">
        <f t="shared" si="3"/>
        <v/>
      </c>
    </row>
    <row r="33" spans="2:7" ht="15" thickBot="1" x14ac:dyDescent="0.4">
      <c r="B33" s="61" t="s">
        <v>168</v>
      </c>
      <c r="C33" s="63"/>
      <c r="D33" s="74">
        <v>0.16</v>
      </c>
      <c r="E33" s="77" t="str">
        <f t="shared" si="3"/>
        <v/>
      </c>
    </row>
    <row r="34" spans="2:7" ht="21" x14ac:dyDescent="0.5">
      <c r="C34" s="34"/>
    </row>
    <row r="35" spans="2:7" ht="21" x14ac:dyDescent="0.5">
      <c r="C35" s="34"/>
    </row>
    <row r="36" spans="2:7" ht="21" x14ac:dyDescent="0.5">
      <c r="C36" s="34"/>
    </row>
    <row r="37" spans="2:7" x14ac:dyDescent="0.35">
      <c r="C37" s="32"/>
      <c r="D37" s="32"/>
      <c r="E37" s="32"/>
      <c r="F37" s="32"/>
      <c r="G37" s="32"/>
    </row>
    <row r="38" spans="2:7" s="35" customFormat="1" x14ac:dyDescent="0.35"/>
    <row r="39" spans="2:7" x14ac:dyDescent="0.35">
      <c r="C39" s="32"/>
      <c r="D39" s="32"/>
      <c r="E39" s="32"/>
      <c r="F39" s="32"/>
      <c r="G39" s="32"/>
    </row>
    <row r="40" spans="2:7" x14ac:dyDescent="0.35">
      <c r="C40" s="32"/>
      <c r="D40" s="32"/>
      <c r="E40" s="32"/>
      <c r="F40" s="32"/>
      <c r="G40" s="32"/>
    </row>
    <row r="41" spans="2:7" x14ac:dyDescent="0.35">
      <c r="C41" s="32"/>
      <c r="D41" s="32"/>
      <c r="E41" s="32"/>
      <c r="F41" s="32"/>
      <c r="G41" s="32"/>
    </row>
    <row r="42" spans="2:7" x14ac:dyDescent="0.35">
      <c r="C42" s="32"/>
      <c r="D42" s="32"/>
      <c r="E42" s="32"/>
      <c r="F42" s="32"/>
      <c r="G42" s="32"/>
    </row>
    <row r="43" spans="2:7" x14ac:dyDescent="0.35">
      <c r="C43" s="32"/>
      <c r="D43" s="32"/>
      <c r="E43" s="32"/>
      <c r="F43" s="32"/>
      <c r="G43" s="32"/>
    </row>
    <row r="44" spans="2:7" x14ac:dyDescent="0.35">
      <c r="C44" s="32"/>
      <c r="D44" s="32"/>
      <c r="E44" s="32"/>
      <c r="F44" s="32"/>
      <c r="G44" s="32"/>
    </row>
    <row r="45" spans="2:7" s="35" customFormat="1" x14ac:dyDescent="0.35"/>
    <row r="46" spans="2:7" x14ac:dyDescent="0.35">
      <c r="C46" s="32"/>
      <c r="D46" s="32"/>
      <c r="E46" s="32"/>
      <c r="F46" s="32"/>
      <c r="G46" s="32"/>
    </row>
    <row r="47" spans="2:7" x14ac:dyDescent="0.35">
      <c r="C47" s="32"/>
      <c r="D47" s="32"/>
      <c r="E47" s="32"/>
      <c r="F47" s="32"/>
      <c r="G47" s="32"/>
    </row>
    <row r="48" spans="2:7" x14ac:dyDescent="0.35">
      <c r="C48" s="32"/>
      <c r="D48" s="32"/>
      <c r="E48" s="32"/>
      <c r="F48" s="32"/>
      <c r="G48" s="32"/>
    </row>
    <row r="49" s="32" customFormat="1" x14ac:dyDescent="0.35"/>
    <row r="50" s="32" customFormat="1" x14ac:dyDescent="0.35"/>
    <row r="51" s="32" customFormat="1" x14ac:dyDescent="0.35"/>
    <row r="52" s="35" customFormat="1" x14ac:dyDescent="0.35"/>
    <row r="53" s="32" customFormat="1" x14ac:dyDescent="0.35"/>
    <row r="54" s="32" customFormat="1" x14ac:dyDescent="0.35"/>
    <row r="55" s="32" customFormat="1" x14ac:dyDescent="0.35"/>
    <row r="56" s="32" customFormat="1" x14ac:dyDescent="0.35"/>
    <row r="57" s="32" customFormat="1" x14ac:dyDescent="0.35"/>
    <row r="58" s="32" customFormat="1" x14ac:dyDescent="0.35"/>
    <row r="59" s="35" customFormat="1" x14ac:dyDescent="0.35"/>
    <row r="60" s="32" customFormat="1" x14ac:dyDescent="0.35"/>
    <row r="61" s="32" customFormat="1" x14ac:dyDescent="0.35"/>
    <row r="62" s="32" customFormat="1" x14ac:dyDescent="0.35"/>
    <row r="63" s="32" customFormat="1" x14ac:dyDescent="0.35"/>
    <row r="64" s="32" customFormat="1" x14ac:dyDescent="0.35"/>
  </sheetData>
  <sheetProtection algorithmName="SHA-512" hashValue="VORsltXz48ZOkIFNBNyGM96iAchm1Lmzq7aHDtvTAXQA3IcQkaOnNdQo79BXKxXuoMVLA8vSpw4JeRakc/C3yQ==" saltValue="noWcjvhP6mcH2A06Idvw2g==" spinCount="100000" sheet="1" selectLockedCells="1"/>
  <mergeCells count="1">
    <mergeCell ref="B4:E4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errorTitle="ANGI MED &quot;X&quot;" error="Angi med bokstaven X" xr:uid="{6485D02F-4F5F-40CC-8607-5872D019BCAF}">
          <x14:formula1>
            <xm:f>'Ark3'!$B$3:$B$4</xm:f>
          </x14:formula1>
          <xm:sqref>C11:C15 C17:C21 C23:C27 C29:C33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F113"/>
  <sheetViews>
    <sheetView showGridLines="0" showZeros="0" zoomScaleNormal="100" workbookViewId="0">
      <pane ySplit="13" topLeftCell="A14" activePane="bottomLeft" state="frozen"/>
      <selection pane="bottomLeft" activeCell="D14" sqref="D14"/>
    </sheetView>
  </sheetViews>
  <sheetFormatPr baseColWidth="10" defaultColWidth="10.81640625" defaultRowHeight="13" x14ac:dyDescent="0.3"/>
  <cols>
    <col min="1" max="1" width="2.453125" style="2" customWidth="1"/>
    <col min="2" max="2" width="13.453125" style="2" bestFit="1" customWidth="1"/>
    <col min="3" max="4" width="41.7265625" style="2" customWidth="1"/>
    <col min="5" max="5" width="36.26953125" style="2" customWidth="1"/>
    <col min="6" max="6" width="37.7265625" style="2" customWidth="1"/>
    <col min="7" max="7" width="40.1796875" style="2" customWidth="1"/>
    <col min="8" max="16384" width="10.81640625" style="2"/>
  </cols>
  <sheetData>
    <row r="1" spans="1:6" x14ac:dyDescent="0.3">
      <c r="A1" s="1" t="s">
        <v>12</v>
      </c>
      <c r="B1" s="1"/>
      <c r="E1" s="3" t="s">
        <v>13</v>
      </c>
    </row>
    <row r="2" spans="1:6" ht="32.25" customHeight="1" x14ac:dyDescent="0.3">
      <c r="A2" s="1"/>
      <c r="B2" s="1"/>
      <c r="E2" s="1"/>
    </row>
    <row r="3" spans="1:6" ht="21" x14ac:dyDescent="0.5">
      <c r="B3" s="81" t="s">
        <v>14</v>
      </c>
      <c r="C3" s="81"/>
      <c r="D3" s="81"/>
      <c r="E3" s="81"/>
    </row>
    <row r="4" spans="1:6" ht="21" x14ac:dyDescent="0.5">
      <c r="B4" s="41"/>
      <c r="C4" s="42"/>
      <c r="D4" s="42"/>
      <c r="E4" s="41"/>
    </row>
    <row r="5" spans="1:6" ht="21" x14ac:dyDescent="0.5">
      <c r="B5" s="91" t="s">
        <v>4</v>
      </c>
      <c r="C5" s="91"/>
      <c r="D5" s="68">
        <f>Fordelingsnøkkel!$C$7</f>
        <v>0</v>
      </c>
      <c r="E5" s="41"/>
    </row>
    <row r="7" spans="1:6" ht="24" customHeight="1" x14ac:dyDescent="0.3">
      <c r="B7" s="85" t="s">
        <v>15</v>
      </c>
      <c r="C7" s="85"/>
      <c r="D7" s="85"/>
      <c r="E7" s="86"/>
      <c r="F7" s="86"/>
    </row>
    <row r="8" spans="1:6" ht="24" x14ac:dyDescent="0.3">
      <c r="B8" s="92" t="s">
        <v>16</v>
      </c>
      <c r="C8" s="93"/>
      <c r="D8" s="94"/>
      <c r="E8" s="43" t="s">
        <v>17</v>
      </c>
      <c r="F8" s="6" t="s">
        <v>18</v>
      </c>
    </row>
    <row r="9" spans="1:6" ht="14.25" customHeight="1" x14ac:dyDescent="0.3">
      <c r="B9" s="95"/>
      <c r="C9" s="96"/>
      <c r="D9" s="97"/>
      <c r="E9" s="87">
        <f>SUM(E14:E113)</f>
        <v>0</v>
      </c>
      <c r="F9" s="89">
        <f>SUM(F14:F113)</f>
        <v>0</v>
      </c>
    </row>
    <row r="10" spans="1:6" ht="8.25" customHeight="1" x14ac:dyDescent="0.3">
      <c r="B10" s="98"/>
      <c r="C10" s="99"/>
      <c r="D10" s="100"/>
      <c r="E10" s="88"/>
      <c r="F10" s="90"/>
    </row>
    <row r="11" spans="1:6" ht="4.5" customHeight="1" x14ac:dyDescent="0.3"/>
    <row r="12" spans="1:6" ht="21.75" customHeight="1" x14ac:dyDescent="0.3">
      <c r="B12" s="82" t="s">
        <v>19</v>
      </c>
      <c r="C12" s="83"/>
      <c r="D12" s="83"/>
      <c r="E12" s="83"/>
      <c r="F12" s="84"/>
    </row>
    <row r="13" spans="1:6" ht="26" x14ac:dyDescent="0.3">
      <c r="B13" s="44" t="s">
        <v>20</v>
      </c>
      <c r="C13" s="45" t="s">
        <v>21</v>
      </c>
      <c r="D13" s="46" t="s">
        <v>22</v>
      </c>
      <c r="E13" s="11" t="s">
        <v>23</v>
      </c>
      <c r="F13" s="11" t="s">
        <v>24</v>
      </c>
    </row>
    <row r="14" spans="1:6" ht="17.25" customHeight="1" x14ac:dyDescent="0.3">
      <c r="B14" s="47" t="s">
        <v>25</v>
      </c>
      <c r="C14" s="12"/>
      <c r="D14" s="12"/>
      <c r="E14" s="13"/>
      <c r="F14" s="48"/>
    </row>
    <row r="15" spans="1:6" ht="17.25" customHeight="1" x14ac:dyDescent="0.3">
      <c r="B15" s="47" t="s">
        <v>26</v>
      </c>
      <c r="C15" s="12"/>
      <c r="D15" s="12"/>
      <c r="E15" s="13"/>
      <c r="F15" s="48"/>
    </row>
    <row r="16" spans="1:6" ht="17.25" customHeight="1" x14ac:dyDescent="0.3">
      <c r="B16" s="47" t="s">
        <v>27</v>
      </c>
      <c r="C16" s="12"/>
      <c r="D16" s="12"/>
      <c r="E16" s="13"/>
      <c r="F16" s="48"/>
    </row>
    <row r="17" spans="2:6" ht="17.25" customHeight="1" x14ac:dyDescent="0.3">
      <c r="B17" s="47" t="s">
        <v>28</v>
      </c>
      <c r="C17" s="12"/>
      <c r="D17" s="12"/>
      <c r="E17" s="13"/>
      <c r="F17" s="48"/>
    </row>
    <row r="18" spans="2:6" ht="17.25" customHeight="1" x14ac:dyDescent="0.3">
      <c r="B18" s="47" t="s">
        <v>29</v>
      </c>
      <c r="C18" s="12"/>
      <c r="D18" s="12"/>
      <c r="E18" s="13"/>
      <c r="F18" s="48"/>
    </row>
    <row r="19" spans="2:6" ht="17.25" customHeight="1" x14ac:dyDescent="0.3">
      <c r="B19" s="47" t="s">
        <v>30</v>
      </c>
      <c r="C19" s="12"/>
      <c r="D19" s="12"/>
      <c r="E19" s="13"/>
      <c r="F19" s="48"/>
    </row>
    <row r="20" spans="2:6" ht="17.25" customHeight="1" x14ac:dyDescent="0.3">
      <c r="B20" s="47" t="s">
        <v>31</v>
      </c>
      <c r="C20" s="12"/>
      <c r="D20" s="12"/>
      <c r="E20" s="13"/>
      <c r="F20" s="48"/>
    </row>
    <row r="21" spans="2:6" ht="17.25" customHeight="1" x14ac:dyDescent="0.3">
      <c r="B21" s="47" t="s">
        <v>32</v>
      </c>
      <c r="C21" s="12"/>
      <c r="D21" s="12"/>
      <c r="E21" s="13"/>
      <c r="F21" s="48"/>
    </row>
    <row r="22" spans="2:6" ht="17.25" customHeight="1" x14ac:dyDescent="0.3">
      <c r="B22" s="47" t="s">
        <v>33</v>
      </c>
      <c r="C22" s="12"/>
      <c r="D22" s="12"/>
      <c r="E22" s="13"/>
      <c r="F22" s="48"/>
    </row>
    <row r="23" spans="2:6" ht="17.25" customHeight="1" x14ac:dyDescent="0.3">
      <c r="B23" s="47" t="s">
        <v>34</v>
      </c>
      <c r="C23" s="12"/>
      <c r="D23" s="12"/>
      <c r="E23" s="13"/>
      <c r="F23" s="48"/>
    </row>
    <row r="24" spans="2:6" ht="17.25" customHeight="1" x14ac:dyDescent="0.3">
      <c r="B24" s="47" t="s">
        <v>35</v>
      </c>
      <c r="C24" s="12"/>
      <c r="D24" s="12"/>
      <c r="E24" s="13"/>
      <c r="F24" s="48"/>
    </row>
    <row r="25" spans="2:6" ht="17.25" customHeight="1" x14ac:dyDescent="0.3">
      <c r="B25" s="47" t="s">
        <v>36</v>
      </c>
      <c r="C25" s="12"/>
      <c r="D25" s="12"/>
      <c r="E25" s="13"/>
      <c r="F25" s="48"/>
    </row>
    <row r="26" spans="2:6" ht="17.25" customHeight="1" x14ac:dyDescent="0.3">
      <c r="B26" s="47" t="s">
        <v>37</v>
      </c>
      <c r="C26" s="12"/>
      <c r="D26" s="12"/>
      <c r="E26" s="13"/>
      <c r="F26" s="48"/>
    </row>
    <row r="27" spans="2:6" ht="17.25" customHeight="1" x14ac:dyDescent="0.3">
      <c r="B27" s="47" t="s">
        <v>38</v>
      </c>
      <c r="C27" s="12"/>
      <c r="D27" s="12"/>
      <c r="E27" s="13"/>
      <c r="F27" s="48"/>
    </row>
    <row r="28" spans="2:6" ht="17.25" customHeight="1" x14ac:dyDescent="0.3">
      <c r="B28" s="47" t="s">
        <v>39</v>
      </c>
      <c r="C28" s="12"/>
      <c r="D28" s="12"/>
      <c r="E28" s="13"/>
      <c r="F28" s="48"/>
    </row>
    <row r="29" spans="2:6" ht="17.25" customHeight="1" x14ac:dyDescent="0.3">
      <c r="B29" s="47" t="s">
        <v>40</v>
      </c>
      <c r="C29" s="12"/>
      <c r="D29" s="12"/>
      <c r="E29" s="13"/>
      <c r="F29" s="48"/>
    </row>
    <row r="30" spans="2:6" ht="17.25" customHeight="1" x14ac:dyDescent="0.3">
      <c r="B30" s="47" t="s">
        <v>41</v>
      </c>
      <c r="C30" s="12"/>
      <c r="D30" s="12"/>
      <c r="E30" s="13"/>
      <c r="F30" s="48"/>
    </row>
    <row r="31" spans="2:6" ht="17.25" customHeight="1" x14ac:dyDescent="0.3">
      <c r="B31" s="47" t="s">
        <v>42</v>
      </c>
      <c r="C31" s="12"/>
      <c r="D31" s="12"/>
      <c r="E31" s="13"/>
      <c r="F31" s="48"/>
    </row>
    <row r="32" spans="2:6" ht="17.25" customHeight="1" x14ac:dyDescent="0.3">
      <c r="B32" s="47" t="s">
        <v>43</v>
      </c>
      <c r="C32" s="12"/>
      <c r="D32" s="12"/>
      <c r="E32" s="13"/>
      <c r="F32" s="48"/>
    </row>
    <row r="33" spans="2:6" ht="17.25" customHeight="1" x14ac:dyDescent="0.3">
      <c r="B33" s="47" t="s">
        <v>44</v>
      </c>
      <c r="C33" s="12"/>
      <c r="D33" s="12"/>
      <c r="E33" s="13"/>
      <c r="F33" s="48"/>
    </row>
    <row r="34" spans="2:6" ht="17.25" customHeight="1" x14ac:dyDescent="0.3">
      <c r="B34" s="47" t="s">
        <v>45</v>
      </c>
      <c r="C34" s="12"/>
      <c r="D34" s="12"/>
      <c r="E34" s="13"/>
      <c r="F34" s="48"/>
    </row>
    <row r="35" spans="2:6" ht="17.25" customHeight="1" x14ac:dyDescent="0.3">
      <c r="B35" s="47" t="s">
        <v>46</v>
      </c>
      <c r="C35" s="12"/>
      <c r="D35" s="12"/>
      <c r="E35" s="13"/>
      <c r="F35" s="48"/>
    </row>
    <row r="36" spans="2:6" ht="17.25" customHeight="1" x14ac:dyDescent="0.3">
      <c r="B36" s="47" t="s">
        <v>47</v>
      </c>
      <c r="C36" s="12"/>
      <c r="D36" s="12"/>
      <c r="E36" s="13"/>
      <c r="F36" s="48"/>
    </row>
    <row r="37" spans="2:6" ht="17.25" customHeight="1" x14ac:dyDescent="0.3">
      <c r="B37" s="47" t="s">
        <v>48</v>
      </c>
      <c r="C37" s="12"/>
      <c r="D37" s="12"/>
      <c r="E37" s="13"/>
      <c r="F37" s="48"/>
    </row>
    <row r="38" spans="2:6" ht="17.25" customHeight="1" x14ac:dyDescent="0.3">
      <c r="B38" s="47" t="s">
        <v>49</v>
      </c>
      <c r="C38" s="12"/>
      <c r="D38" s="12"/>
      <c r="E38" s="13"/>
      <c r="F38" s="48"/>
    </row>
    <row r="39" spans="2:6" ht="17.25" customHeight="1" x14ac:dyDescent="0.3">
      <c r="B39" s="47" t="s">
        <v>50</v>
      </c>
      <c r="C39" s="12"/>
      <c r="D39" s="12"/>
      <c r="E39" s="13"/>
      <c r="F39" s="48"/>
    </row>
    <row r="40" spans="2:6" ht="17.25" customHeight="1" x14ac:dyDescent="0.3">
      <c r="B40" s="47" t="s">
        <v>51</v>
      </c>
      <c r="C40" s="12"/>
      <c r="D40" s="12"/>
      <c r="E40" s="13"/>
      <c r="F40" s="48"/>
    </row>
    <row r="41" spans="2:6" ht="17.25" customHeight="1" x14ac:dyDescent="0.3">
      <c r="B41" s="47" t="s">
        <v>52</v>
      </c>
      <c r="C41" s="12"/>
      <c r="D41" s="12"/>
      <c r="E41" s="13"/>
      <c r="F41" s="48"/>
    </row>
    <row r="42" spans="2:6" ht="17.25" customHeight="1" x14ac:dyDescent="0.3">
      <c r="B42" s="47" t="s">
        <v>53</v>
      </c>
      <c r="C42" s="12"/>
      <c r="D42" s="12"/>
      <c r="E42" s="13"/>
      <c r="F42" s="48"/>
    </row>
    <row r="43" spans="2:6" ht="17.25" customHeight="1" x14ac:dyDescent="0.3">
      <c r="B43" s="47" t="s">
        <v>54</v>
      </c>
      <c r="C43" s="12"/>
      <c r="D43" s="12"/>
      <c r="E43" s="13"/>
      <c r="F43" s="48"/>
    </row>
    <row r="44" spans="2:6" ht="17.25" customHeight="1" x14ac:dyDescent="0.3">
      <c r="B44" s="47" t="s">
        <v>55</v>
      </c>
      <c r="C44" s="12"/>
      <c r="D44" s="12"/>
      <c r="E44" s="13"/>
      <c r="F44" s="48"/>
    </row>
    <row r="45" spans="2:6" ht="17.25" customHeight="1" x14ac:dyDescent="0.3">
      <c r="B45" s="47" t="s">
        <v>56</v>
      </c>
      <c r="C45" s="12"/>
      <c r="D45" s="12"/>
      <c r="E45" s="13"/>
      <c r="F45" s="48"/>
    </row>
    <row r="46" spans="2:6" ht="17.25" customHeight="1" x14ac:dyDescent="0.3">
      <c r="B46" s="47" t="s">
        <v>57</v>
      </c>
      <c r="C46" s="12"/>
      <c r="D46" s="12"/>
      <c r="E46" s="13"/>
      <c r="F46" s="48"/>
    </row>
    <row r="47" spans="2:6" ht="17.25" customHeight="1" x14ac:dyDescent="0.3">
      <c r="B47" s="47" t="s">
        <v>58</v>
      </c>
      <c r="C47" s="12"/>
      <c r="D47" s="12"/>
      <c r="E47" s="13"/>
      <c r="F47" s="48"/>
    </row>
    <row r="48" spans="2:6" ht="17.25" customHeight="1" x14ac:dyDescent="0.3">
      <c r="B48" s="47" t="s">
        <v>59</v>
      </c>
      <c r="C48" s="12"/>
      <c r="D48" s="12"/>
      <c r="E48" s="13"/>
      <c r="F48" s="48"/>
    </row>
    <row r="49" spans="2:6" ht="17.25" customHeight="1" x14ac:dyDescent="0.3">
      <c r="B49" s="47" t="s">
        <v>60</v>
      </c>
      <c r="C49" s="12"/>
      <c r="D49" s="12"/>
      <c r="E49" s="13"/>
      <c r="F49" s="48"/>
    </row>
    <row r="50" spans="2:6" ht="17.25" customHeight="1" x14ac:dyDescent="0.3">
      <c r="B50" s="47" t="s">
        <v>61</v>
      </c>
      <c r="C50" s="12"/>
      <c r="D50" s="12"/>
      <c r="E50" s="13"/>
      <c r="F50" s="48"/>
    </row>
    <row r="51" spans="2:6" ht="17.25" customHeight="1" x14ac:dyDescent="0.3">
      <c r="B51" s="47" t="s">
        <v>62</v>
      </c>
      <c r="C51" s="12"/>
      <c r="D51" s="12"/>
      <c r="E51" s="13"/>
      <c r="F51" s="48"/>
    </row>
    <row r="52" spans="2:6" ht="17.25" customHeight="1" x14ac:dyDescent="0.3">
      <c r="B52" s="47" t="s">
        <v>63</v>
      </c>
      <c r="C52" s="12"/>
      <c r="D52" s="12"/>
      <c r="E52" s="13"/>
      <c r="F52" s="48"/>
    </row>
    <row r="53" spans="2:6" ht="17.25" customHeight="1" x14ac:dyDescent="0.3">
      <c r="B53" s="47" t="s">
        <v>64</v>
      </c>
      <c r="C53" s="12"/>
      <c r="D53" s="12"/>
      <c r="E53" s="13"/>
      <c r="F53" s="48"/>
    </row>
    <row r="54" spans="2:6" ht="17.25" customHeight="1" x14ac:dyDescent="0.3">
      <c r="B54" s="47" t="s">
        <v>65</v>
      </c>
      <c r="C54" s="12"/>
      <c r="D54" s="12"/>
      <c r="E54" s="13"/>
      <c r="F54" s="48"/>
    </row>
    <row r="55" spans="2:6" ht="17.25" customHeight="1" x14ac:dyDescent="0.3">
      <c r="B55" s="47" t="s">
        <v>66</v>
      </c>
      <c r="C55" s="12"/>
      <c r="D55" s="12"/>
      <c r="E55" s="13"/>
      <c r="F55" s="48"/>
    </row>
    <row r="56" spans="2:6" ht="17.25" customHeight="1" x14ac:dyDescent="0.3">
      <c r="B56" s="47" t="s">
        <v>67</v>
      </c>
      <c r="C56" s="12"/>
      <c r="D56" s="12"/>
      <c r="E56" s="13"/>
      <c r="F56" s="48"/>
    </row>
    <row r="57" spans="2:6" ht="17.25" customHeight="1" x14ac:dyDescent="0.3">
      <c r="B57" s="47" t="s">
        <v>68</v>
      </c>
      <c r="C57" s="12"/>
      <c r="D57" s="12"/>
      <c r="E57" s="13"/>
      <c r="F57" s="48"/>
    </row>
    <row r="58" spans="2:6" ht="17.25" customHeight="1" x14ac:dyDescent="0.3">
      <c r="B58" s="47" t="s">
        <v>69</v>
      </c>
      <c r="C58" s="12"/>
      <c r="D58" s="12"/>
      <c r="E58" s="13"/>
      <c r="F58" s="48"/>
    </row>
    <row r="59" spans="2:6" ht="17.25" customHeight="1" x14ac:dyDescent="0.3">
      <c r="B59" s="47" t="s">
        <v>70</v>
      </c>
      <c r="C59" s="12"/>
      <c r="D59" s="12"/>
      <c r="E59" s="13"/>
      <c r="F59" s="48"/>
    </row>
    <row r="60" spans="2:6" ht="17.25" customHeight="1" x14ac:dyDescent="0.3">
      <c r="B60" s="47" t="s">
        <v>71</v>
      </c>
      <c r="C60" s="12"/>
      <c r="D60" s="12"/>
      <c r="E60" s="13"/>
      <c r="F60" s="48"/>
    </row>
    <row r="61" spans="2:6" ht="17.25" customHeight="1" x14ac:dyDescent="0.3">
      <c r="B61" s="47" t="s">
        <v>72</v>
      </c>
      <c r="C61" s="12"/>
      <c r="D61" s="12"/>
      <c r="E61" s="13"/>
      <c r="F61" s="48"/>
    </row>
    <row r="62" spans="2:6" ht="17.25" customHeight="1" x14ac:dyDescent="0.3">
      <c r="B62" s="47" t="s">
        <v>73</v>
      </c>
      <c r="C62" s="12"/>
      <c r="D62" s="12"/>
      <c r="E62" s="13"/>
      <c r="F62" s="48"/>
    </row>
    <row r="63" spans="2:6" ht="17.25" customHeight="1" x14ac:dyDescent="0.3">
      <c r="B63" s="47" t="s">
        <v>74</v>
      </c>
      <c r="C63" s="12"/>
      <c r="D63" s="12"/>
      <c r="E63" s="13"/>
      <c r="F63" s="48"/>
    </row>
    <row r="64" spans="2:6" ht="17.25" customHeight="1" x14ac:dyDescent="0.3">
      <c r="B64" s="47" t="s">
        <v>75</v>
      </c>
      <c r="C64" s="12"/>
      <c r="D64" s="12"/>
      <c r="E64" s="13"/>
      <c r="F64" s="48"/>
    </row>
    <row r="65" spans="2:6" ht="17.25" customHeight="1" x14ac:dyDescent="0.3">
      <c r="B65" s="47" t="s">
        <v>76</v>
      </c>
      <c r="C65" s="12"/>
      <c r="D65" s="12"/>
      <c r="E65" s="13"/>
      <c r="F65" s="48"/>
    </row>
    <row r="66" spans="2:6" ht="17.25" customHeight="1" x14ac:dyDescent="0.3">
      <c r="B66" s="47" t="s">
        <v>77</v>
      </c>
      <c r="C66" s="12"/>
      <c r="D66" s="12"/>
      <c r="E66" s="13"/>
      <c r="F66" s="48"/>
    </row>
    <row r="67" spans="2:6" ht="17.25" customHeight="1" x14ac:dyDescent="0.3">
      <c r="B67" s="47" t="s">
        <v>78</v>
      </c>
      <c r="C67" s="12"/>
      <c r="D67" s="12"/>
      <c r="E67" s="13"/>
      <c r="F67" s="48"/>
    </row>
    <row r="68" spans="2:6" ht="17.25" customHeight="1" x14ac:dyDescent="0.3">
      <c r="B68" s="47" t="s">
        <v>79</v>
      </c>
      <c r="C68" s="12"/>
      <c r="D68" s="12"/>
      <c r="E68" s="13"/>
      <c r="F68" s="48"/>
    </row>
    <row r="69" spans="2:6" ht="17.25" customHeight="1" x14ac:dyDescent="0.3">
      <c r="B69" s="47" t="s">
        <v>80</v>
      </c>
      <c r="C69" s="12"/>
      <c r="D69" s="12"/>
      <c r="E69" s="13"/>
      <c r="F69" s="48"/>
    </row>
    <row r="70" spans="2:6" ht="17.25" customHeight="1" x14ac:dyDescent="0.3">
      <c r="B70" s="47" t="s">
        <v>81</v>
      </c>
      <c r="C70" s="12"/>
      <c r="D70" s="12"/>
      <c r="E70" s="13"/>
      <c r="F70" s="48"/>
    </row>
    <row r="71" spans="2:6" ht="17.25" customHeight="1" x14ac:dyDescent="0.3">
      <c r="B71" s="47" t="s">
        <v>82</v>
      </c>
      <c r="C71" s="12"/>
      <c r="D71" s="12"/>
      <c r="E71" s="13"/>
      <c r="F71" s="48"/>
    </row>
    <row r="72" spans="2:6" ht="17.25" customHeight="1" x14ac:dyDescent="0.3">
      <c r="B72" s="47" t="s">
        <v>83</v>
      </c>
      <c r="C72" s="12"/>
      <c r="D72" s="12"/>
      <c r="E72" s="13"/>
      <c r="F72" s="48"/>
    </row>
    <row r="73" spans="2:6" ht="17.25" customHeight="1" x14ac:dyDescent="0.3">
      <c r="B73" s="47" t="s">
        <v>84</v>
      </c>
      <c r="C73" s="12"/>
      <c r="D73" s="12"/>
      <c r="E73" s="13"/>
      <c r="F73" s="48"/>
    </row>
    <row r="74" spans="2:6" ht="17.25" customHeight="1" x14ac:dyDescent="0.3">
      <c r="B74" s="47" t="s">
        <v>85</v>
      </c>
      <c r="C74" s="12"/>
      <c r="D74" s="12"/>
      <c r="E74" s="13"/>
      <c r="F74" s="48"/>
    </row>
    <row r="75" spans="2:6" ht="17.25" customHeight="1" x14ac:dyDescent="0.3">
      <c r="B75" s="47" t="s">
        <v>86</v>
      </c>
      <c r="C75" s="12"/>
      <c r="D75" s="12"/>
      <c r="E75" s="13"/>
      <c r="F75" s="48"/>
    </row>
    <row r="76" spans="2:6" ht="17.25" customHeight="1" x14ac:dyDescent="0.3">
      <c r="B76" s="47" t="s">
        <v>87</v>
      </c>
      <c r="C76" s="12"/>
      <c r="D76" s="12"/>
      <c r="E76" s="13"/>
      <c r="F76" s="48"/>
    </row>
    <row r="77" spans="2:6" ht="17.25" customHeight="1" x14ac:dyDescent="0.3">
      <c r="B77" s="47" t="s">
        <v>88</v>
      </c>
      <c r="C77" s="12"/>
      <c r="D77" s="12"/>
      <c r="E77" s="13"/>
      <c r="F77" s="48"/>
    </row>
    <row r="78" spans="2:6" ht="17.25" customHeight="1" x14ac:dyDescent="0.3">
      <c r="B78" s="47" t="s">
        <v>89</v>
      </c>
      <c r="C78" s="12"/>
      <c r="D78" s="12"/>
      <c r="E78" s="13"/>
      <c r="F78" s="48"/>
    </row>
    <row r="79" spans="2:6" ht="17.25" customHeight="1" x14ac:dyDescent="0.3">
      <c r="B79" s="47" t="s">
        <v>90</v>
      </c>
      <c r="C79" s="12"/>
      <c r="D79" s="12"/>
      <c r="E79" s="13"/>
      <c r="F79" s="48"/>
    </row>
    <row r="80" spans="2:6" ht="17.25" customHeight="1" x14ac:dyDescent="0.3">
      <c r="B80" s="47" t="s">
        <v>91</v>
      </c>
      <c r="C80" s="12"/>
      <c r="D80" s="12"/>
      <c r="E80" s="13"/>
      <c r="F80" s="48"/>
    </row>
    <row r="81" spans="2:6" ht="17.25" customHeight="1" x14ac:dyDescent="0.3">
      <c r="B81" s="47" t="s">
        <v>92</v>
      </c>
      <c r="C81" s="12"/>
      <c r="D81" s="12"/>
      <c r="E81" s="13"/>
      <c r="F81" s="48"/>
    </row>
    <row r="82" spans="2:6" ht="17.25" customHeight="1" x14ac:dyDescent="0.3">
      <c r="B82" s="47" t="s">
        <v>93</v>
      </c>
      <c r="C82" s="12"/>
      <c r="D82" s="12"/>
      <c r="E82" s="13"/>
      <c r="F82" s="48"/>
    </row>
    <row r="83" spans="2:6" ht="17.25" customHeight="1" x14ac:dyDescent="0.3">
      <c r="B83" s="47" t="s">
        <v>94</v>
      </c>
      <c r="C83" s="12"/>
      <c r="D83" s="12"/>
      <c r="E83" s="13"/>
      <c r="F83" s="48"/>
    </row>
    <row r="84" spans="2:6" ht="17.25" customHeight="1" x14ac:dyDescent="0.3">
      <c r="B84" s="47" t="s">
        <v>95</v>
      </c>
      <c r="C84" s="12"/>
      <c r="D84" s="12"/>
      <c r="E84" s="13"/>
      <c r="F84" s="48"/>
    </row>
    <row r="85" spans="2:6" ht="17.25" customHeight="1" x14ac:dyDescent="0.3">
      <c r="B85" s="47" t="s">
        <v>96</v>
      </c>
      <c r="C85" s="12"/>
      <c r="D85" s="12"/>
      <c r="E85" s="13"/>
      <c r="F85" s="48"/>
    </row>
    <row r="86" spans="2:6" ht="17.25" customHeight="1" x14ac:dyDescent="0.3">
      <c r="B86" s="47" t="s">
        <v>97</v>
      </c>
      <c r="C86" s="12"/>
      <c r="D86" s="12"/>
      <c r="E86" s="13"/>
      <c r="F86" s="48"/>
    </row>
    <row r="87" spans="2:6" ht="17.25" customHeight="1" x14ac:dyDescent="0.3">
      <c r="B87" s="47" t="s">
        <v>98</v>
      </c>
      <c r="C87" s="12"/>
      <c r="D87" s="12"/>
      <c r="E87" s="13"/>
      <c r="F87" s="48"/>
    </row>
    <row r="88" spans="2:6" ht="17.25" customHeight="1" x14ac:dyDescent="0.3">
      <c r="B88" s="47" t="s">
        <v>99</v>
      </c>
      <c r="C88" s="12"/>
      <c r="D88" s="12"/>
      <c r="E88" s="13"/>
      <c r="F88" s="48"/>
    </row>
    <row r="89" spans="2:6" ht="17.25" customHeight="1" x14ac:dyDescent="0.3">
      <c r="B89" s="47" t="s">
        <v>100</v>
      </c>
      <c r="C89" s="12"/>
      <c r="D89" s="12"/>
      <c r="E89" s="13"/>
      <c r="F89" s="48"/>
    </row>
    <row r="90" spans="2:6" ht="17.25" customHeight="1" x14ac:dyDescent="0.3">
      <c r="B90" s="47" t="s">
        <v>101</v>
      </c>
      <c r="C90" s="12"/>
      <c r="D90" s="12"/>
      <c r="E90" s="13"/>
      <c r="F90" s="48"/>
    </row>
    <row r="91" spans="2:6" ht="17.25" customHeight="1" x14ac:dyDescent="0.3">
      <c r="B91" s="47" t="s">
        <v>102</v>
      </c>
      <c r="C91" s="12"/>
      <c r="D91" s="12"/>
      <c r="E91" s="13"/>
      <c r="F91" s="48"/>
    </row>
    <row r="92" spans="2:6" ht="17.25" customHeight="1" x14ac:dyDescent="0.3">
      <c r="B92" s="47" t="s">
        <v>103</v>
      </c>
      <c r="C92" s="12"/>
      <c r="D92" s="12"/>
      <c r="E92" s="13"/>
      <c r="F92" s="48"/>
    </row>
    <row r="93" spans="2:6" ht="17.25" customHeight="1" x14ac:dyDescent="0.3">
      <c r="B93" s="47" t="s">
        <v>104</v>
      </c>
      <c r="C93" s="12"/>
      <c r="D93" s="12"/>
      <c r="E93" s="13"/>
      <c r="F93" s="48"/>
    </row>
    <row r="94" spans="2:6" ht="17.25" customHeight="1" x14ac:dyDescent="0.3">
      <c r="B94" s="47" t="s">
        <v>105</v>
      </c>
      <c r="C94" s="12"/>
      <c r="D94" s="12"/>
      <c r="E94" s="13"/>
      <c r="F94" s="48"/>
    </row>
    <row r="95" spans="2:6" ht="17.25" customHeight="1" x14ac:dyDescent="0.3">
      <c r="B95" s="47" t="s">
        <v>106</v>
      </c>
      <c r="C95" s="12"/>
      <c r="D95" s="12"/>
      <c r="E95" s="13"/>
      <c r="F95" s="48"/>
    </row>
    <row r="96" spans="2:6" ht="17.25" customHeight="1" x14ac:dyDescent="0.3">
      <c r="B96" s="47" t="s">
        <v>107</v>
      </c>
      <c r="C96" s="12"/>
      <c r="D96" s="12"/>
      <c r="E96" s="13"/>
      <c r="F96" s="48"/>
    </row>
    <row r="97" spans="2:6" ht="17.25" customHeight="1" x14ac:dyDescent="0.3">
      <c r="B97" s="47" t="s">
        <v>108</v>
      </c>
      <c r="C97" s="12"/>
      <c r="D97" s="12"/>
      <c r="E97" s="13"/>
      <c r="F97" s="48"/>
    </row>
    <row r="98" spans="2:6" ht="17.25" customHeight="1" x14ac:dyDescent="0.3">
      <c r="B98" s="47" t="s">
        <v>109</v>
      </c>
      <c r="C98" s="12"/>
      <c r="D98" s="12"/>
      <c r="E98" s="13"/>
      <c r="F98" s="48"/>
    </row>
    <row r="99" spans="2:6" ht="17.25" customHeight="1" x14ac:dyDescent="0.3">
      <c r="B99" s="47" t="s">
        <v>110</v>
      </c>
      <c r="C99" s="12"/>
      <c r="D99" s="12"/>
      <c r="E99" s="13"/>
      <c r="F99" s="48"/>
    </row>
    <row r="100" spans="2:6" ht="17.25" customHeight="1" x14ac:dyDescent="0.3">
      <c r="B100" s="47" t="s">
        <v>111</v>
      </c>
      <c r="C100" s="12"/>
      <c r="D100" s="12"/>
      <c r="E100" s="13"/>
      <c r="F100" s="48"/>
    </row>
    <row r="101" spans="2:6" ht="17.25" customHeight="1" x14ac:dyDescent="0.3">
      <c r="B101" s="47" t="s">
        <v>112</v>
      </c>
      <c r="C101" s="12"/>
      <c r="D101" s="12"/>
      <c r="E101" s="13"/>
      <c r="F101" s="48"/>
    </row>
    <row r="102" spans="2:6" ht="17.25" customHeight="1" x14ac:dyDescent="0.3">
      <c r="B102" s="47" t="s">
        <v>113</v>
      </c>
      <c r="C102" s="12"/>
      <c r="D102" s="12"/>
      <c r="E102" s="13"/>
      <c r="F102" s="48"/>
    </row>
    <row r="103" spans="2:6" ht="17.25" customHeight="1" x14ac:dyDescent="0.3">
      <c r="B103" s="47" t="s">
        <v>114</v>
      </c>
      <c r="C103" s="12"/>
      <c r="D103" s="12"/>
      <c r="E103" s="13"/>
      <c r="F103" s="48"/>
    </row>
    <row r="104" spans="2:6" ht="17.25" customHeight="1" x14ac:dyDescent="0.3">
      <c r="B104" s="47" t="s">
        <v>115</v>
      </c>
      <c r="C104" s="12"/>
      <c r="D104" s="12"/>
      <c r="E104" s="13"/>
      <c r="F104" s="48"/>
    </row>
    <row r="105" spans="2:6" ht="17.25" customHeight="1" x14ac:dyDescent="0.3">
      <c r="B105" s="47" t="s">
        <v>116</v>
      </c>
      <c r="C105" s="12"/>
      <c r="D105" s="12"/>
      <c r="E105" s="13"/>
      <c r="F105" s="48"/>
    </row>
    <row r="106" spans="2:6" ht="17.25" customHeight="1" x14ac:dyDescent="0.3">
      <c r="B106" s="47" t="s">
        <v>117</v>
      </c>
      <c r="C106" s="12"/>
      <c r="D106" s="12"/>
      <c r="E106" s="13"/>
      <c r="F106" s="48"/>
    </row>
    <row r="107" spans="2:6" ht="17.25" customHeight="1" x14ac:dyDescent="0.3">
      <c r="B107" s="47" t="s">
        <v>118</v>
      </c>
      <c r="C107" s="12"/>
      <c r="D107" s="12"/>
      <c r="E107" s="13"/>
      <c r="F107" s="48"/>
    </row>
    <row r="108" spans="2:6" ht="17.25" customHeight="1" x14ac:dyDescent="0.3">
      <c r="B108" s="47" t="s">
        <v>119</v>
      </c>
      <c r="C108" s="12"/>
      <c r="D108" s="12"/>
      <c r="E108" s="13"/>
      <c r="F108" s="48"/>
    </row>
    <row r="109" spans="2:6" ht="17.25" customHeight="1" x14ac:dyDescent="0.3">
      <c r="B109" s="47" t="s">
        <v>120</v>
      </c>
      <c r="C109" s="12"/>
      <c r="D109" s="12"/>
      <c r="E109" s="13"/>
      <c r="F109" s="48"/>
    </row>
    <row r="110" spans="2:6" ht="17.25" customHeight="1" x14ac:dyDescent="0.3">
      <c r="B110" s="47" t="s">
        <v>121</v>
      </c>
      <c r="C110" s="12"/>
      <c r="D110" s="12"/>
      <c r="E110" s="13"/>
      <c r="F110" s="48"/>
    </row>
    <row r="111" spans="2:6" ht="17.25" customHeight="1" x14ac:dyDescent="0.3">
      <c r="B111" s="47" t="s">
        <v>122</v>
      </c>
      <c r="C111" s="12"/>
      <c r="D111" s="12"/>
      <c r="E111" s="13"/>
      <c r="F111" s="48"/>
    </row>
    <row r="112" spans="2:6" ht="17.25" customHeight="1" x14ac:dyDescent="0.3">
      <c r="B112" s="47" t="s">
        <v>123</v>
      </c>
      <c r="C112" s="12"/>
      <c r="D112" s="12"/>
      <c r="E112" s="13"/>
      <c r="F112" s="48"/>
    </row>
    <row r="113" spans="2:6" ht="17.25" customHeight="1" x14ac:dyDescent="0.3">
      <c r="B113" s="47" t="s">
        <v>124</v>
      </c>
      <c r="C113" s="12"/>
      <c r="D113" s="12"/>
      <c r="E113" s="13"/>
      <c r="F113" s="48"/>
    </row>
  </sheetData>
  <sheetProtection algorithmName="SHA-512" hashValue="DrwbJphBRv8jXd1WtERat+DrL6YynoKZiEvlKReBRdsv4GdROKSnJPdOxIgAZqETVzr0Ab2Zfa/WiWJ6IgEEzw==" saltValue="stYwvORvOszcwiB6yHlPsw==" spinCount="100000" sheet="1" selectLockedCells="1"/>
  <mergeCells count="7">
    <mergeCell ref="B3:E3"/>
    <mergeCell ref="B12:F12"/>
    <mergeCell ref="B7:F7"/>
    <mergeCell ref="E9:E10"/>
    <mergeCell ref="F9:F10"/>
    <mergeCell ref="B5:C5"/>
    <mergeCell ref="B8:D10"/>
  </mergeCells>
  <conditionalFormatting sqref="E9:F9">
    <cfRule type="expression" dxfId="5" priority="9" stopIfTrue="1">
      <formula>$C$6="x"</formula>
    </cfRule>
    <cfRule type="expression" dxfId="4" priority="10" stopIfTrue="1">
      <formula>#REF!="x"</formula>
    </cfRule>
  </conditionalFormatting>
  <dataValidations xWindow="963" yWindow="1305" count="1">
    <dataValidation allowBlank="1" showErrorMessage="1" errorTitle="Feil angivelse av gruppering" error="Angi enten &quot;Spesialisthelsetjeneste&quot; eller &quot;Annen helsetjeneste&quot;. Velg fra rullegardin til høyre i cellen." promptTitle="Angi korrekt gruppering" prompt="Angi enten &quot;Spesialisthelsetjeneste&quot; eller &quot;Annen helsetjeneste&quot;. Velg fra rullegardin til høyre i cellen." sqref="D14:D113" xr:uid="{00000000-0002-0000-0400-000000000000}"/>
  </dataValidations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BD5A9-5853-45D1-A4F4-DA8A5C8C82E1}">
  <sheetPr>
    <tabColor theme="9"/>
  </sheetPr>
  <dimension ref="A1:G215"/>
  <sheetViews>
    <sheetView showGridLines="0" showZeros="0" zoomScaleNormal="100" workbookViewId="0">
      <pane ySplit="13" topLeftCell="A14" activePane="bottomLeft" state="frozen"/>
      <selection activeCell="D16" sqref="D16"/>
      <selection pane="bottomLeft" activeCell="D14" sqref="D14"/>
    </sheetView>
  </sheetViews>
  <sheetFormatPr baseColWidth="10" defaultColWidth="10.81640625" defaultRowHeight="13" x14ac:dyDescent="0.3"/>
  <cols>
    <col min="1" max="1" width="2.453125" style="2" customWidth="1"/>
    <col min="2" max="2" width="13.453125" style="2" bestFit="1" customWidth="1"/>
    <col min="3" max="3" width="18.54296875" style="2" bestFit="1" customWidth="1"/>
    <col min="4" max="4" width="46.1796875" style="2" customWidth="1"/>
    <col min="5" max="5" width="30.81640625" style="2" customWidth="1"/>
    <col min="6" max="6" width="36.26953125" style="2" customWidth="1"/>
    <col min="7" max="7" width="37.7265625" style="2" customWidth="1"/>
    <col min="8" max="8" width="40.1796875" style="2" customWidth="1"/>
    <col min="9" max="16384" width="10.81640625" style="2"/>
  </cols>
  <sheetData>
    <row r="1" spans="1:7" x14ac:dyDescent="0.3">
      <c r="A1" s="1" t="s">
        <v>12</v>
      </c>
      <c r="B1" s="1"/>
      <c r="C1" s="1"/>
      <c r="G1" s="3" t="str">
        <f>+C14</f>
        <v>Intensiv</v>
      </c>
    </row>
    <row r="2" spans="1:7" ht="32.25" customHeight="1" x14ac:dyDescent="0.3">
      <c r="A2" s="1"/>
      <c r="B2" s="1"/>
      <c r="C2" s="1"/>
      <c r="G2" s="3"/>
    </row>
    <row r="3" spans="1:7" ht="21" x14ac:dyDescent="0.5">
      <c r="B3" s="81" t="s">
        <v>125</v>
      </c>
      <c r="C3" s="81"/>
      <c r="D3" s="81"/>
      <c r="E3" s="81"/>
      <c r="F3" s="81"/>
      <c r="G3" s="3" t="str">
        <f>+C115</f>
        <v>Operasjon</v>
      </c>
    </row>
    <row r="4" spans="1:7" ht="21" x14ac:dyDescent="0.5">
      <c r="B4" s="5"/>
      <c r="D4" s="4"/>
      <c r="E4" s="4"/>
      <c r="G4" s="3" t="e">
        <f>+#REF!</f>
        <v>#REF!</v>
      </c>
    </row>
    <row r="5" spans="1:7" ht="21" x14ac:dyDescent="0.5">
      <c r="B5" s="91" t="s">
        <v>4</v>
      </c>
      <c r="C5" s="91"/>
      <c r="D5" s="68">
        <f>Fordelingsnøkkel!$C$7</f>
        <v>0</v>
      </c>
      <c r="E5" s="23"/>
      <c r="F5" s="23"/>
    </row>
    <row r="7" spans="1:7" ht="24" customHeight="1" x14ac:dyDescent="0.3">
      <c r="B7" s="103" t="s">
        <v>126</v>
      </c>
      <c r="C7" s="103"/>
      <c r="D7" s="103"/>
      <c r="E7" s="103"/>
      <c r="F7" s="103"/>
      <c r="G7" s="103"/>
    </row>
    <row r="8" spans="1:7" ht="24" x14ac:dyDescent="0.3">
      <c r="B8" s="104" t="s">
        <v>127</v>
      </c>
      <c r="C8" s="104"/>
      <c r="D8" s="104"/>
      <c r="E8" s="6" t="s">
        <v>128</v>
      </c>
      <c r="F8" s="6" t="s">
        <v>17</v>
      </c>
      <c r="G8" s="6" t="s">
        <v>18</v>
      </c>
    </row>
    <row r="9" spans="1:7" x14ac:dyDescent="0.3">
      <c r="B9" s="104"/>
      <c r="C9" s="104"/>
      <c r="D9" s="104"/>
      <c r="E9" s="36" t="s">
        <v>129</v>
      </c>
      <c r="F9" s="69">
        <f>SUMIF($C:$C,$E9,$F:$F)</f>
        <v>0</v>
      </c>
      <c r="G9" s="70">
        <f>SUMIF($C:$C,$E9,$G:$G)</f>
        <v>0</v>
      </c>
    </row>
    <row r="10" spans="1:7" x14ac:dyDescent="0.3">
      <c r="B10" s="104"/>
      <c r="C10" s="104"/>
      <c r="D10" s="104"/>
      <c r="E10" s="36" t="s">
        <v>130</v>
      </c>
      <c r="F10" s="69">
        <f>SUMIF($C:$C,$E10,$F:$F)</f>
        <v>0</v>
      </c>
      <c r="G10" s="70">
        <f>SUMIF($C:$C,$E10,$G:$G)</f>
        <v>0</v>
      </c>
    </row>
    <row r="11" spans="1:7" ht="4.5" customHeight="1" x14ac:dyDescent="0.3"/>
    <row r="12" spans="1:7" ht="21.75" customHeight="1" x14ac:dyDescent="0.3">
      <c r="B12" s="105" t="s">
        <v>19</v>
      </c>
      <c r="C12" s="106"/>
      <c r="D12" s="106"/>
      <c r="E12" s="106"/>
      <c r="F12" s="106"/>
      <c r="G12" s="107"/>
    </row>
    <row r="13" spans="1:7" ht="26" x14ac:dyDescent="0.3">
      <c r="B13" s="37" t="s">
        <v>20</v>
      </c>
      <c r="C13" s="38" t="s">
        <v>131</v>
      </c>
      <c r="D13" s="39" t="s">
        <v>21</v>
      </c>
      <c r="E13" s="39" t="s">
        <v>22</v>
      </c>
      <c r="F13" s="11" t="s">
        <v>23</v>
      </c>
      <c r="G13" s="11" t="s">
        <v>24</v>
      </c>
    </row>
    <row r="14" spans="1:7" ht="17.25" customHeight="1" x14ac:dyDescent="0.3">
      <c r="B14" s="40" t="s">
        <v>25</v>
      </c>
      <c r="C14" s="40" t="s">
        <v>129</v>
      </c>
      <c r="D14" s="12"/>
      <c r="E14" s="12"/>
      <c r="F14" s="13"/>
      <c r="G14" s="14"/>
    </row>
    <row r="15" spans="1:7" ht="17.25" customHeight="1" x14ac:dyDescent="0.3">
      <c r="B15" s="40" t="s">
        <v>26</v>
      </c>
      <c r="C15" s="40" t="s">
        <v>129</v>
      </c>
      <c r="D15" s="12"/>
      <c r="E15" s="12"/>
      <c r="F15" s="13"/>
      <c r="G15" s="14"/>
    </row>
    <row r="16" spans="1:7" ht="17.25" customHeight="1" x14ac:dyDescent="0.3">
      <c r="B16" s="40" t="s">
        <v>27</v>
      </c>
      <c r="C16" s="40" t="s">
        <v>129</v>
      </c>
      <c r="D16" s="12"/>
      <c r="E16" s="12"/>
      <c r="F16" s="13"/>
      <c r="G16" s="14"/>
    </row>
    <row r="17" spans="2:7" ht="17.25" customHeight="1" x14ac:dyDescent="0.3">
      <c r="B17" s="40" t="s">
        <v>28</v>
      </c>
      <c r="C17" s="40" t="s">
        <v>129</v>
      </c>
      <c r="D17" s="12"/>
      <c r="E17" s="12"/>
      <c r="F17" s="13"/>
      <c r="G17" s="14"/>
    </row>
    <row r="18" spans="2:7" ht="17.25" customHeight="1" x14ac:dyDescent="0.3">
      <c r="B18" s="40" t="s">
        <v>29</v>
      </c>
      <c r="C18" s="40" t="s">
        <v>129</v>
      </c>
      <c r="D18" s="12"/>
      <c r="E18" s="12"/>
      <c r="F18" s="13"/>
      <c r="G18" s="14"/>
    </row>
    <row r="19" spans="2:7" ht="17.25" customHeight="1" x14ac:dyDescent="0.3">
      <c r="B19" s="40" t="s">
        <v>30</v>
      </c>
      <c r="C19" s="40" t="s">
        <v>129</v>
      </c>
      <c r="D19" s="12"/>
      <c r="E19" s="12"/>
      <c r="F19" s="13"/>
      <c r="G19" s="14"/>
    </row>
    <row r="20" spans="2:7" ht="17.25" customHeight="1" x14ac:dyDescent="0.3">
      <c r="B20" s="40" t="s">
        <v>31</v>
      </c>
      <c r="C20" s="40" t="s">
        <v>129</v>
      </c>
      <c r="D20" s="12"/>
      <c r="E20" s="12"/>
      <c r="F20" s="13"/>
      <c r="G20" s="14"/>
    </row>
    <row r="21" spans="2:7" ht="17.25" customHeight="1" x14ac:dyDescent="0.3">
      <c r="B21" s="40" t="s">
        <v>32</v>
      </c>
      <c r="C21" s="40" t="s">
        <v>129</v>
      </c>
      <c r="D21" s="12"/>
      <c r="E21" s="12"/>
      <c r="F21" s="13"/>
      <c r="G21" s="14"/>
    </row>
    <row r="22" spans="2:7" ht="17.25" customHeight="1" x14ac:dyDescent="0.3">
      <c r="B22" s="40" t="s">
        <v>33</v>
      </c>
      <c r="C22" s="40" t="s">
        <v>129</v>
      </c>
      <c r="D22" s="12"/>
      <c r="E22" s="12"/>
      <c r="F22" s="13"/>
      <c r="G22" s="14"/>
    </row>
    <row r="23" spans="2:7" ht="17.25" customHeight="1" x14ac:dyDescent="0.3">
      <c r="B23" s="40" t="s">
        <v>34</v>
      </c>
      <c r="C23" s="40" t="s">
        <v>129</v>
      </c>
      <c r="D23" s="12"/>
      <c r="E23" s="12"/>
      <c r="F23" s="13"/>
      <c r="G23" s="14"/>
    </row>
    <row r="24" spans="2:7" ht="17.25" customHeight="1" x14ac:dyDescent="0.3">
      <c r="B24" s="40" t="s">
        <v>35</v>
      </c>
      <c r="C24" s="40" t="s">
        <v>129</v>
      </c>
      <c r="D24" s="15"/>
      <c r="E24" s="15"/>
      <c r="F24" s="16"/>
      <c r="G24" s="17"/>
    </row>
    <row r="25" spans="2:7" ht="17.25" customHeight="1" x14ac:dyDescent="0.3">
      <c r="B25" s="40" t="s">
        <v>36</v>
      </c>
      <c r="C25" s="40" t="s">
        <v>129</v>
      </c>
      <c r="D25" s="15"/>
      <c r="E25" s="15"/>
      <c r="F25" s="16"/>
      <c r="G25" s="17"/>
    </row>
    <row r="26" spans="2:7" ht="17.25" customHeight="1" x14ac:dyDescent="0.3">
      <c r="B26" s="40" t="s">
        <v>37</v>
      </c>
      <c r="C26" s="40" t="s">
        <v>129</v>
      </c>
      <c r="D26" s="15"/>
      <c r="E26" s="15"/>
      <c r="F26" s="16"/>
      <c r="G26" s="17"/>
    </row>
    <row r="27" spans="2:7" ht="17.25" customHeight="1" x14ac:dyDescent="0.3">
      <c r="B27" s="40" t="s">
        <v>38</v>
      </c>
      <c r="C27" s="40" t="s">
        <v>129</v>
      </c>
      <c r="D27" s="15"/>
      <c r="E27" s="15"/>
      <c r="F27" s="16"/>
      <c r="G27" s="17"/>
    </row>
    <row r="28" spans="2:7" ht="17.25" customHeight="1" x14ac:dyDescent="0.3">
      <c r="B28" s="40" t="s">
        <v>39</v>
      </c>
      <c r="C28" s="40" t="s">
        <v>129</v>
      </c>
      <c r="D28" s="15"/>
      <c r="E28" s="15"/>
      <c r="F28" s="16"/>
      <c r="G28" s="17"/>
    </row>
    <row r="29" spans="2:7" ht="17.25" customHeight="1" x14ac:dyDescent="0.3">
      <c r="B29" s="40" t="s">
        <v>40</v>
      </c>
      <c r="C29" s="40" t="s">
        <v>129</v>
      </c>
      <c r="D29" s="15"/>
      <c r="E29" s="15"/>
      <c r="F29" s="16"/>
      <c r="G29" s="17"/>
    </row>
    <row r="30" spans="2:7" ht="17.25" customHeight="1" x14ac:dyDescent="0.3">
      <c r="B30" s="40" t="s">
        <v>41</v>
      </c>
      <c r="C30" s="40" t="s">
        <v>129</v>
      </c>
      <c r="D30" s="15"/>
      <c r="E30" s="15"/>
      <c r="F30" s="16"/>
      <c r="G30" s="17"/>
    </row>
    <row r="31" spans="2:7" ht="17.25" customHeight="1" x14ac:dyDescent="0.3">
      <c r="B31" s="40" t="s">
        <v>42</v>
      </c>
      <c r="C31" s="40" t="s">
        <v>129</v>
      </c>
      <c r="D31" s="15"/>
      <c r="E31" s="15"/>
      <c r="F31" s="16"/>
      <c r="G31" s="17"/>
    </row>
    <row r="32" spans="2:7" ht="17.25" customHeight="1" x14ac:dyDescent="0.3">
      <c r="B32" s="40" t="s">
        <v>43</v>
      </c>
      <c r="C32" s="40" t="s">
        <v>129</v>
      </c>
      <c r="D32" s="15"/>
      <c r="E32" s="15"/>
      <c r="F32" s="16"/>
      <c r="G32" s="17"/>
    </row>
    <row r="33" spans="2:7" ht="17.25" customHeight="1" x14ac:dyDescent="0.3">
      <c r="B33" s="40" t="s">
        <v>44</v>
      </c>
      <c r="C33" s="40" t="s">
        <v>129</v>
      </c>
      <c r="D33" s="15"/>
      <c r="E33" s="15"/>
      <c r="F33" s="16"/>
      <c r="G33" s="17"/>
    </row>
    <row r="34" spans="2:7" ht="17.25" customHeight="1" x14ac:dyDescent="0.3">
      <c r="B34" s="40" t="s">
        <v>45</v>
      </c>
      <c r="C34" s="40" t="s">
        <v>129</v>
      </c>
      <c r="D34" s="15"/>
      <c r="E34" s="15"/>
      <c r="F34" s="16"/>
      <c r="G34" s="17"/>
    </row>
    <row r="35" spans="2:7" ht="17.25" customHeight="1" x14ac:dyDescent="0.3">
      <c r="B35" s="40" t="s">
        <v>46</v>
      </c>
      <c r="C35" s="40" t="s">
        <v>129</v>
      </c>
      <c r="D35" s="15"/>
      <c r="E35" s="15"/>
      <c r="F35" s="16"/>
      <c r="G35" s="17"/>
    </row>
    <row r="36" spans="2:7" ht="17.25" customHeight="1" x14ac:dyDescent="0.3">
      <c r="B36" s="40" t="s">
        <v>47</v>
      </c>
      <c r="C36" s="40" t="s">
        <v>129</v>
      </c>
      <c r="D36" s="15"/>
      <c r="E36" s="15"/>
      <c r="F36" s="16"/>
      <c r="G36" s="17"/>
    </row>
    <row r="37" spans="2:7" ht="17.25" customHeight="1" x14ac:dyDescent="0.3">
      <c r="B37" s="40" t="s">
        <v>48</v>
      </c>
      <c r="C37" s="40" t="s">
        <v>129</v>
      </c>
      <c r="D37" s="15"/>
      <c r="E37" s="15"/>
      <c r="F37" s="16"/>
      <c r="G37" s="17"/>
    </row>
    <row r="38" spans="2:7" ht="17.25" customHeight="1" x14ac:dyDescent="0.3">
      <c r="B38" s="40" t="s">
        <v>49</v>
      </c>
      <c r="C38" s="40" t="s">
        <v>129</v>
      </c>
      <c r="D38" s="15"/>
      <c r="E38" s="15"/>
      <c r="F38" s="16"/>
      <c r="G38" s="17"/>
    </row>
    <row r="39" spans="2:7" ht="17.25" customHeight="1" x14ac:dyDescent="0.3">
      <c r="B39" s="40" t="s">
        <v>50</v>
      </c>
      <c r="C39" s="40" t="s">
        <v>129</v>
      </c>
      <c r="D39" s="15"/>
      <c r="E39" s="15"/>
      <c r="F39" s="16"/>
      <c r="G39" s="17"/>
    </row>
    <row r="40" spans="2:7" ht="17.25" customHeight="1" x14ac:dyDescent="0.3">
      <c r="B40" s="40" t="s">
        <v>51</v>
      </c>
      <c r="C40" s="40" t="s">
        <v>129</v>
      </c>
      <c r="D40" s="15"/>
      <c r="E40" s="15"/>
      <c r="F40" s="16"/>
      <c r="G40" s="17"/>
    </row>
    <row r="41" spans="2:7" ht="17.25" customHeight="1" x14ac:dyDescent="0.3">
      <c r="B41" s="40" t="s">
        <v>52</v>
      </c>
      <c r="C41" s="40" t="s">
        <v>129</v>
      </c>
      <c r="D41" s="15"/>
      <c r="E41" s="15"/>
      <c r="F41" s="16"/>
      <c r="G41" s="17"/>
    </row>
    <row r="42" spans="2:7" ht="17.25" customHeight="1" x14ac:dyDescent="0.3">
      <c r="B42" s="40" t="s">
        <v>53</v>
      </c>
      <c r="C42" s="40" t="s">
        <v>129</v>
      </c>
      <c r="D42" s="15"/>
      <c r="E42" s="15"/>
      <c r="F42" s="16"/>
      <c r="G42" s="17"/>
    </row>
    <row r="43" spans="2:7" ht="17.25" customHeight="1" x14ac:dyDescent="0.3">
      <c r="B43" s="40" t="s">
        <v>54</v>
      </c>
      <c r="C43" s="40" t="s">
        <v>129</v>
      </c>
      <c r="D43" s="15"/>
      <c r="E43" s="15"/>
      <c r="F43" s="16"/>
      <c r="G43" s="17"/>
    </row>
    <row r="44" spans="2:7" ht="17.25" customHeight="1" x14ac:dyDescent="0.3">
      <c r="B44" s="40" t="s">
        <v>55</v>
      </c>
      <c r="C44" s="40" t="s">
        <v>129</v>
      </c>
      <c r="D44" s="15"/>
      <c r="E44" s="15"/>
      <c r="F44" s="16"/>
      <c r="G44" s="17"/>
    </row>
    <row r="45" spans="2:7" ht="17.25" customHeight="1" x14ac:dyDescent="0.3">
      <c r="B45" s="40" t="s">
        <v>56</v>
      </c>
      <c r="C45" s="40" t="s">
        <v>129</v>
      </c>
      <c r="D45" s="15"/>
      <c r="E45" s="15"/>
      <c r="F45" s="16"/>
      <c r="G45" s="17"/>
    </row>
    <row r="46" spans="2:7" ht="17.25" customHeight="1" x14ac:dyDescent="0.3">
      <c r="B46" s="40" t="s">
        <v>57</v>
      </c>
      <c r="C46" s="40" t="s">
        <v>129</v>
      </c>
      <c r="D46" s="15"/>
      <c r="E46" s="15"/>
      <c r="F46" s="16"/>
      <c r="G46" s="17"/>
    </row>
    <row r="47" spans="2:7" ht="17.25" customHeight="1" x14ac:dyDescent="0.3">
      <c r="B47" s="40" t="s">
        <v>58</v>
      </c>
      <c r="C47" s="40" t="s">
        <v>129</v>
      </c>
      <c r="D47" s="15"/>
      <c r="E47" s="15"/>
      <c r="F47" s="16"/>
      <c r="G47" s="17"/>
    </row>
    <row r="48" spans="2:7" ht="17.25" customHeight="1" x14ac:dyDescent="0.3">
      <c r="B48" s="40" t="s">
        <v>59</v>
      </c>
      <c r="C48" s="40" t="s">
        <v>129</v>
      </c>
      <c r="D48" s="15"/>
      <c r="E48" s="15"/>
      <c r="F48" s="16"/>
      <c r="G48" s="17"/>
    </row>
    <row r="49" spans="2:7" ht="17.25" customHeight="1" x14ac:dyDescent="0.3">
      <c r="B49" s="40" t="s">
        <v>60</v>
      </c>
      <c r="C49" s="40" t="s">
        <v>129</v>
      </c>
      <c r="D49" s="15"/>
      <c r="E49" s="15"/>
      <c r="F49" s="16"/>
      <c r="G49" s="17"/>
    </row>
    <row r="50" spans="2:7" ht="17.25" customHeight="1" x14ac:dyDescent="0.3">
      <c r="B50" s="40" t="s">
        <v>61</v>
      </c>
      <c r="C50" s="40" t="s">
        <v>129</v>
      </c>
      <c r="D50" s="15"/>
      <c r="E50" s="15"/>
      <c r="F50" s="16"/>
      <c r="G50" s="17"/>
    </row>
    <row r="51" spans="2:7" ht="17.25" customHeight="1" x14ac:dyDescent="0.3">
      <c r="B51" s="40" t="s">
        <v>62</v>
      </c>
      <c r="C51" s="40" t="s">
        <v>129</v>
      </c>
      <c r="D51" s="15"/>
      <c r="E51" s="15"/>
      <c r="F51" s="16"/>
      <c r="G51" s="17"/>
    </row>
    <row r="52" spans="2:7" ht="17.25" customHeight="1" x14ac:dyDescent="0.3">
      <c r="B52" s="40" t="s">
        <v>63</v>
      </c>
      <c r="C52" s="40" t="s">
        <v>129</v>
      </c>
      <c r="D52" s="15"/>
      <c r="E52" s="15"/>
      <c r="F52" s="16"/>
      <c r="G52" s="17"/>
    </row>
    <row r="53" spans="2:7" ht="17.25" customHeight="1" x14ac:dyDescent="0.3">
      <c r="B53" s="40" t="s">
        <v>64</v>
      </c>
      <c r="C53" s="40" t="s">
        <v>129</v>
      </c>
      <c r="D53" s="15"/>
      <c r="E53" s="15"/>
      <c r="F53" s="16"/>
      <c r="G53" s="17"/>
    </row>
    <row r="54" spans="2:7" ht="17.25" customHeight="1" x14ac:dyDescent="0.3">
      <c r="B54" s="40" t="s">
        <v>65</v>
      </c>
      <c r="C54" s="40" t="s">
        <v>129</v>
      </c>
      <c r="D54" s="15"/>
      <c r="E54" s="15"/>
      <c r="F54" s="16"/>
      <c r="G54" s="17"/>
    </row>
    <row r="55" spans="2:7" ht="17.25" customHeight="1" x14ac:dyDescent="0.3">
      <c r="B55" s="40" t="s">
        <v>66</v>
      </c>
      <c r="C55" s="40" t="s">
        <v>129</v>
      </c>
      <c r="D55" s="15"/>
      <c r="E55" s="15"/>
      <c r="F55" s="16"/>
      <c r="G55" s="17"/>
    </row>
    <row r="56" spans="2:7" ht="17.25" customHeight="1" x14ac:dyDescent="0.3">
      <c r="B56" s="40" t="s">
        <v>67</v>
      </c>
      <c r="C56" s="40" t="s">
        <v>129</v>
      </c>
      <c r="D56" s="15"/>
      <c r="E56" s="15"/>
      <c r="F56" s="16"/>
      <c r="G56" s="17"/>
    </row>
    <row r="57" spans="2:7" ht="17.25" customHeight="1" x14ac:dyDescent="0.3">
      <c r="B57" s="40" t="s">
        <v>68</v>
      </c>
      <c r="C57" s="40" t="s">
        <v>129</v>
      </c>
      <c r="D57" s="15"/>
      <c r="E57" s="15"/>
      <c r="F57" s="16"/>
      <c r="G57" s="17"/>
    </row>
    <row r="58" spans="2:7" ht="17.25" customHeight="1" x14ac:dyDescent="0.3">
      <c r="B58" s="40" t="s">
        <v>69</v>
      </c>
      <c r="C58" s="40" t="s">
        <v>129</v>
      </c>
      <c r="D58" s="15"/>
      <c r="E58" s="15"/>
      <c r="F58" s="16"/>
      <c r="G58" s="17"/>
    </row>
    <row r="59" spans="2:7" ht="17.25" customHeight="1" x14ac:dyDescent="0.3">
      <c r="B59" s="40" t="s">
        <v>70</v>
      </c>
      <c r="C59" s="40" t="s">
        <v>129</v>
      </c>
      <c r="D59" s="15"/>
      <c r="E59" s="15"/>
      <c r="F59" s="16"/>
      <c r="G59" s="17"/>
    </row>
    <row r="60" spans="2:7" ht="17.25" customHeight="1" x14ac:dyDescent="0.3">
      <c r="B60" s="40" t="s">
        <v>71</v>
      </c>
      <c r="C60" s="40" t="s">
        <v>129</v>
      </c>
      <c r="D60" s="15"/>
      <c r="E60" s="15"/>
      <c r="F60" s="16"/>
      <c r="G60" s="17"/>
    </row>
    <row r="61" spans="2:7" ht="17.25" customHeight="1" x14ac:dyDescent="0.3">
      <c r="B61" s="40" t="s">
        <v>72</v>
      </c>
      <c r="C61" s="40" t="s">
        <v>129</v>
      </c>
      <c r="D61" s="15"/>
      <c r="E61" s="15"/>
      <c r="F61" s="16"/>
      <c r="G61" s="17"/>
    </row>
    <row r="62" spans="2:7" ht="17.25" customHeight="1" x14ac:dyDescent="0.3">
      <c r="B62" s="40" t="s">
        <v>73</v>
      </c>
      <c r="C62" s="40" t="s">
        <v>129</v>
      </c>
      <c r="D62" s="15"/>
      <c r="E62" s="15"/>
      <c r="F62" s="16"/>
      <c r="G62" s="17"/>
    </row>
    <row r="63" spans="2:7" ht="17.25" customHeight="1" x14ac:dyDescent="0.3">
      <c r="B63" s="40" t="s">
        <v>74</v>
      </c>
      <c r="C63" s="40" t="s">
        <v>129</v>
      </c>
      <c r="D63" s="15"/>
      <c r="E63" s="15"/>
      <c r="F63" s="16"/>
      <c r="G63" s="17"/>
    </row>
    <row r="64" spans="2:7" ht="17.25" customHeight="1" x14ac:dyDescent="0.3">
      <c r="B64" s="40" t="s">
        <v>75</v>
      </c>
      <c r="C64" s="40" t="s">
        <v>129</v>
      </c>
      <c r="D64" s="15"/>
      <c r="E64" s="15"/>
      <c r="F64" s="16"/>
      <c r="G64" s="17"/>
    </row>
    <row r="65" spans="2:7" ht="17.25" customHeight="1" x14ac:dyDescent="0.3">
      <c r="B65" s="40" t="s">
        <v>76</v>
      </c>
      <c r="C65" s="40" t="s">
        <v>129</v>
      </c>
      <c r="D65" s="15"/>
      <c r="E65" s="15"/>
      <c r="F65" s="16"/>
      <c r="G65" s="17"/>
    </row>
    <row r="66" spans="2:7" ht="17.25" customHeight="1" x14ac:dyDescent="0.3">
      <c r="B66" s="40" t="s">
        <v>77</v>
      </c>
      <c r="C66" s="40" t="s">
        <v>129</v>
      </c>
      <c r="D66" s="15"/>
      <c r="E66" s="15"/>
      <c r="F66" s="16"/>
      <c r="G66" s="17"/>
    </row>
    <row r="67" spans="2:7" ht="17.25" customHeight="1" x14ac:dyDescent="0.3">
      <c r="B67" s="40" t="s">
        <v>78</v>
      </c>
      <c r="C67" s="40" t="s">
        <v>129</v>
      </c>
      <c r="D67" s="15"/>
      <c r="E67" s="15"/>
      <c r="F67" s="16"/>
      <c r="G67" s="17"/>
    </row>
    <row r="68" spans="2:7" ht="17.25" customHeight="1" x14ac:dyDescent="0.3">
      <c r="B68" s="40" t="s">
        <v>79</v>
      </c>
      <c r="C68" s="40" t="s">
        <v>129</v>
      </c>
      <c r="D68" s="15"/>
      <c r="E68" s="15"/>
      <c r="F68" s="16"/>
      <c r="G68" s="17"/>
    </row>
    <row r="69" spans="2:7" ht="17.25" customHeight="1" x14ac:dyDescent="0.3">
      <c r="B69" s="40" t="s">
        <v>80</v>
      </c>
      <c r="C69" s="40" t="s">
        <v>129</v>
      </c>
      <c r="D69" s="15"/>
      <c r="E69" s="15"/>
      <c r="F69" s="16"/>
      <c r="G69" s="17"/>
    </row>
    <row r="70" spans="2:7" ht="17.25" customHeight="1" x14ac:dyDescent="0.3">
      <c r="B70" s="40" t="s">
        <v>81</v>
      </c>
      <c r="C70" s="40" t="s">
        <v>129</v>
      </c>
      <c r="D70" s="15"/>
      <c r="E70" s="15"/>
      <c r="F70" s="16"/>
      <c r="G70" s="17"/>
    </row>
    <row r="71" spans="2:7" ht="17.25" customHeight="1" x14ac:dyDescent="0.3">
      <c r="B71" s="40" t="s">
        <v>82</v>
      </c>
      <c r="C71" s="40" t="s">
        <v>129</v>
      </c>
      <c r="D71" s="15"/>
      <c r="E71" s="15"/>
      <c r="F71" s="16"/>
      <c r="G71" s="17"/>
    </row>
    <row r="72" spans="2:7" ht="17.25" customHeight="1" x14ac:dyDescent="0.3">
      <c r="B72" s="40" t="s">
        <v>83</v>
      </c>
      <c r="C72" s="40" t="s">
        <v>129</v>
      </c>
      <c r="D72" s="15"/>
      <c r="E72" s="15"/>
      <c r="F72" s="16"/>
      <c r="G72" s="17"/>
    </row>
    <row r="73" spans="2:7" ht="17.25" customHeight="1" x14ac:dyDescent="0.3">
      <c r="B73" s="40" t="s">
        <v>84</v>
      </c>
      <c r="C73" s="40" t="s">
        <v>129</v>
      </c>
      <c r="D73" s="15"/>
      <c r="E73" s="15"/>
      <c r="F73" s="16"/>
      <c r="G73" s="17"/>
    </row>
    <row r="74" spans="2:7" ht="17.25" customHeight="1" x14ac:dyDescent="0.3">
      <c r="B74" s="40" t="s">
        <v>85</v>
      </c>
      <c r="C74" s="40" t="s">
        <v>129</v>
      </c>
      <c r="D74" s="15"/>
      <c r="E74" s="15"/>
      <c r="F74" s="16"/>
      <c r="G74" s="17"/>
    </row>
    <row r="75" spans="2:7" ht="17.25" customHeight="1" x14ac:dyDescent="0.3">
      <c r="B75" s="40" t="s">
        <v>86</v>
      </c>
      <c r="C75" s="40" t="s">
        <v>129</v>
      </c>
      <c r="D75" s="15"/>
      <c r="E75" s="15"/>
      <c r="F75" s="16"/>
      <c r="G75" s="17"/>
    </row>
    <row r="76" spans="2:7" ht="17.25" customHeight="1" x14ac:dyDescent="0.3">
      <c r="B76" s="40" t="s">
        <v>87</v>
      </c>
      <c r="C76" s="40" t="s">
        <v>129</v>
      </c>
      <c r="D76" s="15"/>
      <c r="E76" s="15"/>
      <c r="F76" s="16"/>
      <c r="G76" s="17"/>
    </row>
    <row r="77" spans="2:7" ht="17.25" customHeight="1" x14ac:dyDescent="0.3">
      <c r="B77" s="40" t="s">
        <v>88</v>
      </c>
      <c r="C77" s="40" t="s">
        <v>129</v>
      </c>
      <c r="D77" s="15"/>
      <c r="E77" s="15"/>
      <c r="F77" s="16"/>
      <c r="G77" s="17"/>
    </row>
    <row r="78" spans="2:7" ht="17.25" customHeight="1" x14ac:dyDescent="0.3">
      <c r="B78" s="40" t="s">
        <v>89</v>
      </c>
      <c r="C78" s="40" t="s">
        <v>129</v>
      </c>
      <c r="D78" s="15"/>
      <c r="E78" s="15"/>
      <c r="F78" s="16"/>
      <c r="G78" s="17"/>
    </row>
    <row r="79" spans="2:7" ht="17.25" customHeight="1" x14ac:dyDescent="0.3">
      <c r="B79" s="40" t="s">
        <v>90</v>
      </c>
      <c r="C79" s="40" t="s">
        <v>129</v>
      </c>
      <c r="D79" s="15"/>
      <c r="E79" s="15"/>
      <c r="F79" s="16"/>
      <c r="G79" s="17"/>
    </row>
    <row r="80" spans="2:7" ht="17.25" customHeight="1" x14ac:dyDescent="0.3">
      <c r="B80" s="40" t="s">
        <v>91</v>
      </c>
      <c r="C80" s="40" t="s">
        <v>129</v>
      </c>
      <c r="D80" s="15"/>
      <c r="E80" s="15"/>
      <c r="F80" s="16"/>
      <c r="G80" s="17"/>
    </row>
    <row r="81" spans="2:7" ht="17.25" customHeight="1" x14ac:dyDescent="0.3">
      <c r="B81" s="40" t="s">
        <v>92</v>
      </c>
      <c r="C81" s="40" t="s">
        <v>129</v>
      </c>
      <c r="D81" s="15"/>
      <c r="E81" s="15"/>
      <c r="F81" s="16"/>
      <c r="G81" s="17"/>
    </row>
    <row r="82" spans="2:7" ht="17.25" customHeight="1" x14ac:dyDescent="0.3">
      <c r="B82" s="40" t="s">
        <v>93</v>
      </c>
      <c r="C82" s="40" t="s">
        <v>129</v>
      </c>
      <c r="D82" s="15"/>
      <c r="E82" s="15"/>
      <c r="F82" s="16"/>
      <c r="G82" s="17"/>
    </row>
    <row r="83" spans="2:7" ht="17.25" customHeight="1" x14ac:dyDescent="0.3">
      <c r="B83" s="40" t="s">
        <v>94</v>
      </c>
      <c r="C83" s="40" t="s">
        <v>129</v>
      </c>
      <c r="D83" s="15"/>
      <c r="E83" s="15"/>
      <c r="F83" s="16"/>
      <c r="G83" s="17"/>
    </row>
    <row r="84" spans="2:7" ht="17.25" customHeight="1" x14ac:dyDescent="0.3">
      <c r="B84" s="40" t="s">
        <v>95</v>
      </c>
      <c r="C84" s="40" t="s">
        <v>129</v>
      </c>
      <c r="D84" s="15"/>
      <c r="E84" s="15"/>
      <c r="F84" s="16"/>
      <c r="G84" s="17"/>
    </row>
    <row r="85" spans="2:7" ht="17.25" customHeight="1" x14ac:dyDescent="0.3">
      <c r="B85" s="40" t="s">
        <v>96</v>
      </c>
      <c r="C85" s="40" t="s">
        <v>129</v>
      </c>
      <c r="D85" s="15"/>
      <c r="E85" s="15"/>
      <c r="F85" s="16"/>
      <c r="G85" s="17"/>
    </row>
    <row r="86" spans="2:7" ht="17.25" customHeight="1" x14ac:dyDescent="0.3">
      <c r="B86" s="40" t="s">
        <v>97</v>
      </c>
      <c r="C86" s="40" t="s">
        <v>129</v>
      </c>
      <c r="D86" s="15"/>
      <c r="E86" s="15"/>
      <c r="F86" s="16"/>
      <c r="G86" s="17"/>
    </row>
    <row r="87" spans="2:7" ht="17.25" customHeight="1" x14ac:dyDescent="0.3">
      <c r="B87" s="40" t="s">
        <v>98</v>
      </c>
      <c r="C87" s="40" t="s">
        <v>129</v>
      </c>
      <c r="D87" s="15"/>
      <c r="E87" s="15"/>
      <c r="F87" s="16"/>
      <c r="G87" s="17"/>
    </row>
    <row r="88" spans="2:7" ht="17.25" customHeight="1" x14ac:dyDescent="0.3">
      <c r="B88" s="40" t="s">
        <v>99</v>
      </c>
      <c r="C88" s="40" t="s">
        <v>129</v>
      </c>
      <c r="D88" s="15"/>
      <c r="E88" s="15"/>
      <c r="F88" s="16"/>
      <c r="G88" s="17"/>
    </row>
    <row r="89" spans="2:7" ht="17.25" customHeight="1" x14ac:dyDescent="0.3">
      <c r="B89" s="40" t="s">
        <v>100</v>
      </c>
      <c r="C89" s="40" t="s">
        <v>129</v>
      </c>
      <c r="D89" s="15"/>
      <c r="E89" s="15"/>
      <c r="F89" s="16"/>
      <c r="G89" s="17"/>
    </row>
    <row r="90" spans="2:7" ht="17.25" customHeight="1" x14ac:dyDescent="0.3">
      <c r="B90" s="40" t="s">
        <v>101</v>
      </c>
      <c r="C90" s="40" t="s">
        <v>129</v>
      </c>
      <c r="D90" s="15"/>
      <c r="E90" s="15"/>
      <c r="F90" s="16"/>
      <c r="G90" s="17"/>
    </row>
    <row r="91" spans="2:7" ht="17.25" customHeight="1" x14ac:dyDescent="0.3">
      <c r="B91" s="40" t="s">
        <v>102</v>
      </c>
      <c r="C91" s="40" t="s">
        <v>129</v>
      </c>
      <c r="D91" s="15"/>
      <c r="E91" s="15"/>
      <c r="F91" s="16"/>
      <c r="G91" s="17"/>
    </row>
    <row r="92" spans="2:7" ht="17.25" customHeight="1" x14ac:dyDescent="0.3">
      <c r="B92" s="40" t="s">
        <v>103</v>
      </c>
      <c r="C92" s="40" t="s">
        <v>129</v>
      </c>
      <c r="D92" s="15"/>
      <c r="E92" s="15"/>
      <c r="F92" s="16"/>
      <c r="G92" s="17"/>
    </row>
    <row r="93" spans="2:7" ht="17.25" customHeight="1" x14ac:dyDescent="0.3">
      <c r="B93" s="40" t="s">
        <v>104</v>
      </c>
      <c r="C93" s="40" t="s">
        <v>129</v>
      </c>
      <c r="D93" s="15"/>
      <c r="E93" s="15"/>
      <c r="F93" s="16"/>
      <c r="G93" s="17"/>
    </row>
    <row r="94" spans="2:7" ht="17.25" customHeight="1" x14ac:dyDescent="0.3">
      <c r="B94" s="40" t="s">
        <v>105</v>
      </c>
      <c r="C94" s="40" t="s">
        <v>129</v>
      </c>
      <c r="D94" s="15"/>
      <c r="E94" s="15"/>
      <c r="F94" s="16"/>
      <c r="G94" s="17"/>
    </row>
    <row r="95" spans="2:7" ht="17.25" customHeight="1" x14ac:dyDescent="0.3">
      <c r="B95" s="40" t="s">
        <v>106</v>
      </c>
      <c r="C95" s="40" t="s">
        <v>129</v>
      </c>
      <c r="D95" s="15"/>
      <c r="E95" s="15"/>
      <c r="F95" s="16"/>
      <c r="G95" s="17"/>
    </row>
    <row r="96" spans="2:7" ht="17.25" customHeight="1" x14ac:dyDescent="0.3">
      <c r="B96" s="40" t="s">
        <v>107</v>
      </c>
      <c r="C96" s="40" t="s">
        <v>129</v>
      </c>
      <c r="D96" s="15"/>
      <c r="E96" s="15"/>
      <c r="F96" s="16"/>
      <c r="G96" s="17"/>
    </row>
    <row r="97" spans="2:7" ht="17.25" customHeight="1" x14ac:dyDescent="0.3">
      <c r="B97" s="40" t="s">
        <v>108</v>
      </c>
      <c r="C97" s="40" t="s">
        <v>129</v>
      </c>
      <c r="D97" s="15"/>
      <c r="E97" s="15"/>
      <c r="F97" s="16"/>
      <c r="G97" s="17"/>
    </row>
    <row r="98" spans="2:7" ht="17.25" customHeight="1" x14ac:dyDescent="0.3">
      <c r="B98" s="40" t="s">
        <v>109</v>
      </c>
      <c r="C98" s="40" t="s">
        <v>129</v>
      </c>
      <c r="D98" s="15"/>
      <c r="E98" s="15"/>
      <c r="F98" s="16"/>
      <c r="G98" s="17"/>
    </row>
    <row r="99" spans="2:7" ht="17.25" customHeight="1" x14ac:dyDescent="0.3">
      <c r="B99" s="40" t="s">
        <v>110</v>
      </c>
      <c r="C99" s="40" t="s">
        <v>129</v>
      </c>
      <c r="D99" s="15"/>
      <c r="E99" s="15"/>
      <c r="F99" s="16"/>
      <c r="G99" s="17"/>
    </row>
    <row r="100" spans="2:7" ht="17.25" customHeight="1" x14ac:dyDescent="0.3">
      <c r="B100" s="40" t="s">
        <v>111</v>
      </c>
      <c r="C100" s="40" t="s">
        <v>129</v>
      </c>
      <c r="D100" s="15"/>
      <c r="E100" s="15"/>
      <c r="F100" s="16"/>
      <c r="G100" s="17"/>
    </row>
    <row r="101" spans="2:7" ht="17.25" customHeight="1" x14ac:dyDescent="0.3">
      <c r="B101" s="40" t="s">
        <v>112</v>
      </c>
      <c r="C101" s="40" t="s">
        <v>129</v>
      </c>
      <c r="D101" s="15"/>
      <c r="E101" s="15"/>
      <c r="F101" s="16"/>
      <c r="G101" s="17"/>
    </row>
    <row r="102" spans="2:7" ht="17.25" customHeight="1" x14ac:dyDescent="0.3">
      <c r="B102" s="40" t="s">
        <v>113</v>
      </c>
      <c r="C102" s="40" t="s">
        <v>129</v>
      </c>
      <c r="D102" s="15"/>
      <c r="E102" s="15"/>
      <c r="F102" s="16"/>
      <c r="G102" s="17"/>
    </row>
    <row r="103" spans="2:7" ht="17.25" customHeight="1" x14ac:dyDescent="0.3">
      <c r="B103" s="40" t="s">
        <v>114</v>
      </c>
      <c r="C103" s="40" t="s">
        <v>129</v>
      </c>
      <c r="D103" s="15"/>
      <c r="E103" s="15"/>
      <c r="F103" s="16"/>
      <c r="G103" s="17"/>
    </row>
    <row r="104" spans="2:7" ht="17.25" customHeight="1" x14ac:dyDescent="0.3">
      <c r="B104" s="40" t="s">
        <v>115</v>
      </c>
      <c r="C104" s="40" t="s">
        <v>129</v>
      </c>
      <c r="D104" s="15"/>
      <c r="E104" s="15"/>
      <c r="F104" s="16"/>
      <c r="G104" s="17"/>
    </row>
    <row r="105" spans="2:7" ht="17.25" customHeight="1" x14ac:dyDescent="0.3">
      <c r="B105" s="40" t="s">
        <v>116</v>
      </c>
      <c r="C105" s="40" t="s">
        <v>129</v>
      </c>
      <c r="D105" s="15"/>
      <c r="E105" s="15"/>
      <c r="F105" s="16"/>
      <c r="G105" s="17"/>
    </row>
    <row r="106" spans="2:7" ht="17.25" customHeight="1" x14ac:dyDescent="0.3">
      <c r="B106" s="40" t="s">
        <v>117</v>
      </c>
      <c r="C106" s="40" t="s">
        <v>129</v>
      </c>
      <c r="D106" s="15"/>
      <c r="E106" s="15"/>
      <c r="F106" s="16"/>
      <c r="G106" s="17"/>
    </row>
    <row r="107" spans="2:7" ht="17.25" customHeight="1" x14ac:dyDescent="0.3">
      <c r="B107" s="40" t="s">
        <v>118</v>
      </c>
      <c r="C107" s="40" t="s">
        <v>129</v>
      </c>
      <c r="D107" s="15"/>
      <c r="E107" s="15"/>
      <c r="F107" s="16"/>
      <c r="G107" s="17"/>
    </row>
    <row r="108" spans="2:7" ht="17.25" customHeight="1" x14ac:dyDescent="0.3">
      <c r="B108" s="40" t="s">
        <v>119</v>
      </c>
      <c r="C108" s="40" t="s">
        <v>129</v>
      </c>
      <c r="D108" s="15"/>
      <c r="E108" s="15"/>
      <c r="F108" s="16"/>
      <c r="G108" s="17"/>
    </row>
    <row r="109" spans="2:7" ht="17.25" customHeight="1" x14ac:dyDescent="0.3">
      <c r="B109" s="40" t="s">
        <v>120</v>
      </c>
      <c r="C109" s="40" t="s">
        <v>129</v>
      </c>
      <c r="D109" s="15"/>
      <c r="E109" s="15"/>
      <c r="F109" s="16"/>
      <c r="G109" s="17"/>
    </row>
    <row r="110" spans="2:7" ht="17.25" customHeight="1" x14ac:dyDescent="0.3">
      <c r="B110" s="40" t="s">
        <v>121</v>
      </c>
      <c r="C110" s="40" t="s">
        <v>129</v>
      </c>
      <c r="D110" s="15"/>
      <c r="E110" s="15"/>
      <c r="F110" s="16"/>
      <c r="G110" s="17"/>
    </row>
    <row r="111" spans="2:7" ht="17.25" customHeight="1" x14ac:dyDescent="0.3">
      <c r="B111" s="40" t="s">
        <v>122</v>
      </c>
      <c r="C111" s="40" t="s">
        <v>129</v>
      </c>
      <c r="D111" s="15"/>
      <c r="E111" s="15"/>
      <c r="F111" s="16"/>
      <c r="G111" s="17"/>
    </row>
    <row r="112" spans="2:7" ht="17.25" customHeight="1" x14ac:dyDescent="0.3">
      <c r="B112" s="40" t="s">
        <v>123</v>
      </c>
      <c r="C112" s="40" t="s">
        <v>129</v>
      </c>
      <c r="D112" s="15"/>
      <c r="E112" s="15"/>
      <c r="F112" s="16"/>
      <c r="G112" s="17"/>
    </row>
    <row r="113" spans="2:7" ht="17.25" customHeight="1" x14ac:dyDescent="0.3">
      <c r="B113" s="40" t="s">
        <v>124</v>
      </c>
      <c r="C113" s="40" t="s">
        <v>129</v>
      </c>
      <c r="D113" s="15"/>
      <c r="E113" s="15"/>
      <c r="F113" s="16"/>
      <c r="G113" s="17"/>
    </row>
    <row r="114" spans="2:7" ht="17.25" customHeight="1" thickBot="1" x14ac:dyDescent="0.35">
      <c r="B114" s="101" t="s">
        <v>132</v>
      </c>
      <c r="C114" s="102"/>
      <c r="D114" s="18"/>
      <c r="E114" s="18"/>
      <c r="F114" s="19">
        <f>+F9</f>
        <v>0</v>
      </c>
      <c r="G114" s="30">
        <f>+G9</f>
        <v>0</v>
      </c>
    </row>
    <row r="115" spans="2:7" ht="17.25" customHeight="1" x14ac:dyDescent="0.3">
      <c r="B115" s="40" t="s">
        <v>25</v>
      </c>
      <c r="C115" s="40" t="s">
        <v>130</v>
      </c>
      <c r="D115" s="20"/>
      <c r="E115" s="20"/>
      <c r="F115" s="21"/>
      <c r="G115" s="22"/>
    </row>
    <row r="116" spans="2:7" ht="17.25" customHeight="1" x14ac:dyDescent="0.3">
      <c r="B116" s="40" t="s">
        <v>26</v>
      </c>
      <c r="C116" s="40" t="s">
        <v>130</v>
      </c>
      <c r="D116" s="12"/>
      <c r="E116" s="12"/>
      <c r="F116" s="13"/>
      <c r="G116" s="14"/>
    </row>
    <row r="117" spans="2:7" ht="17.25" customHeight="1" x14ac:dyDescent="0.3">
      <c r="B117" s="40" t="s">
        <v>27</v>
      </c>
      <c r="C117" s="40" t="s">
        <v>130</v>
      </c>
      <c r="D117" s="12"/>
      <c r="E117" s="12"/>
      <c r="F117" s="13"/>
      <c r="G117" s="14"/>
    </row>
    <row r="118" spans="2:7" ht="17.25" customHeight="1" x14ac:dyDescent="0.3">
      <c r="B118" s="40" t="s">
        <v>28</v>
      </c>
      <c r="C118" s="40" t="s">
        <v>130</v>
      </c>
      <c r="D118" s="12"/>
      <c r="E118" s="12"/>
      <c r="F118" s="13"/>
      <c r="G118" s="14"/>
    </row>
    <row r="119" spans="2:7" ht="17.25" customHeight="1" x14ac:dyDescent="0.3">
      <c r="B119" s="40" t="s">
        <v>29</v>
      </c>
      <c r="C119" s="40" t="s">
        <v>130</v>
      </c>
      <c r="D119" s="12"/>
      <c r="E119" s="12"/>
      <c r="F119" s="13"/>
      <c r="G119" s="14"/>
    </row>
    <row r="120" spans="2:7" ht="17.25" customHeight="1" x14ac:dyDescent="0.3">
      <c r="B120" s="40" t="s">
        <v>30</v>
      </c>
      <c r="C120" s="40" t="s">
        <v>130</v>
      </c>
      <c r="D120" s="12"/>
      <c r="E120" s="12"/>
      <c r="F120" s="13"/>
      <c r="G120" s="14"/>
    </row>
    <row r="121" spans="2:7" ht="17.25" customHeight="1" x14ac:dyDescent="0.3">
      <c r="B121" s="40" t="s">
        <v>31</v>
      </c>
      <c r="C121" s="40" t="s">
        <v>130</v>
      </c>
      <c r="D121" s="12"/>
      <c r="E121" s="12"/>
      <c r="F121" s="13"/>
      <c r="G121" s="14"/>
    </row>
    <row r="122" spans="2:7" ht="17.25" customHeight="1" x14ac:dyDescent="0.3">
      <c r="B122" s="40" t="s">
        <v>32</v>
      </c>
      <c r="C122" s="40" t="s">
        <v>130</v>
      </c>
      <c r="D122" s="12"/>
      <c r="E122" s="12"/>
      <c r="F122" s="13"/>
      <c r="G122" s="14"/>
    </row>
    <row r="123" spans="2:7" ht="17.25" customHeight="1" x14ac:dyDescent="0.3">
      <c r="B123" s="40" t="s">
        <v>33</v>
      </c>
      <c r="C123" s="40" t="s">
        <v>130</v>
      </c>
      <c r="D123" s="12"/>
      <c r="E123" s="12"/>
      <c r="F123" s="13"/>
      <c r="G123" s="14"/>
    </row>
    <row r="124" spans="2:7" ht="17.25" customHeight="1" x14ac:dyDescent="0.3">
      <c r="B124" s="40" t="s">
        <v>34</v>
      </c>
      <c r="C124" s="40" t="s">
        <v>130</v>
      </c>
      <c r="D124" s="12"/>
      <c r="E124" s="12"/>
      <c r="F124" s="13"/>
      <c r="G124" s="14"/>
    </row>
    <row r="125" spans="2:7" ht="17.25" customHeight="1" x14ac:dyDescent="0.3">
      <c r="B125" s="40" t="s">
        <v>35</v>
      </c>
      <c r="C125" s="40" t="s">
        <v>130</v>
      </c>
      <c r="D125" s="12"/>
      <c r="E125" s="12"/>
      <c r="F125" s="13"/>
      <c r="G125" s="14"/>
    </row>
    <row r="126" spans="2:7" ht="17.25" customHeight="1" x14ac:dyDescent="0.3">
      <c r="B126" s="40" t="s">
        <v>36</v>
      </c>
      <c r="C126" s="40" t="s">
        <v>130</v>
      </c>
      <c r="D126" s="12"/>
      <c r="E126" s="12"/>
      <c r="F126" s="13"/>
      <c r="G126" s="14"/>
    </row>
    <row r="127" spans="2:7" ht="17.25" customHeight="1" x14ac:dyDescent="0.3">
      <c r="B127" s="40" t="s">
        <v>37</v>
      </c>
      <c r="C127" s="40" t="s">
        <v>130</v>
      </c>
      <c r="D127" s="12"/>
      <c r="E127" s="12"/>
      <c r="F127" s="13"/>
      <c r="G127" s="14"/>
    </row>
    <row r="128" spans="2:7" ht="17.25" customHeight="1" x14ac:dyDescent="0.3">
      <c r="B128" s="40" t="s">
        <v>38</v>
      </c>
      <c r="C128" s="40" t="s">
        <v>130</v>
      </c>
      <c r="D128" s="12"/>
      <c r="E128" s="12"/>
      <c r="F128" s="13"/>
      <c r="G128" s="14"/>
    </row>
    <row r="129" spans="2:7" ht="17.25" customHeight="1" x14ac:dyDescent="0.3">
      <c r="B129" s="40" t="s">
        <v>39</v>
      </c>
      <c r="C129" s="40" t="s">
        <v>130</v>
      </c>
      <c r="D129" s="12"/>
      <c r="E129" s="12"/>
      <c r="F129" s="13"/>
      <c r="G129" s="14"/>
    </row>
    <row r="130" spans="2:7" ht="17.25" customHeight="1" x14ac:dyDescent="0.3">
      <c r="B130" s="40" t="s">
        <v>40</v>
      </c>
      <c r="C130" s="40" t="s">
        <v>130</v>
      </c>
      <c r="D130" s="12"/>
      <c r="E130" s="12"/>
      <c r="F130" s="13"/>
      <c r="G130" s="14"/>
    </row>
    <row r="131" spans="2:7" ht="17.25" customHeight="1" x14ac:dyDescent="0.3">
      <c r="B131" s="40" t="s">
        <v>41</v>
      </c>
      <c r="C131" s="40" t="s">
        <v>130</v>
      </c>
      <c r="D131" s="12"/>
      <c r="E131" s="12"/>
      <c r="F131" s="13"/>
      <c r="G131" s="14"/>
    </row>
    <row r="132" spans="2:7" ht="17.25" customHeight="1" x14ac:dyDescent="0.3">
      <c r="B132" s="40" t="s">
        <v>42</v>
      </c>
      <c r="C132" s="40" t="s">
        <v>130</v>
      </c>
      <c r="D132" s="12"/>
      <c r="E132" s="12"/>
      <c r="F132" s="13"/>
      <c r="G132" s="14"/>
    </row>
    <row r="133" spans="2:7" ht="17.25" customHeight="1" x14ac:dyDescent="0.3">
      <c r="B133" s="40" t="s">
        <v>43</v>
      </c>
      <c r="C133" s="40" t="s">
        <v>130</v>
      </c>
      <c r="D133" s="12"/>
      <c r="E133" s="12"/>
      <c r="F133" s="13"/>
      <c r="G133" s="14"/>
    </row>
    <row r="134" spans="2:7" ht="17.25" customHeight="1" x14ac:dyDescent="0.3">
      <c r="B134" s="40" t="s">
        <v>44</v>
      </c>
      <c r="C134" s="40" t="s">
        <v>130</v>
      </c>
      <c r="D134" s="12"/>
      <c r="E134" s="12"/>
      <c r="F134" s="13"/>
      <c r="G134" s="14"/>
    </row>
    <row r="135" spans="2:7" ht="17.25" customHeight="1" x14ac:dyDescent="0.3">
      <c r="B135" s="40" t="s">
        <v>45</v>
      </c>
      <c r="C135" s="40" t="s">
        <v>130</v>
      </c>
      <c r="D135" s="15"/>
      <c r="E135" s="15"/>
      <c r="F135" s="16"/>
      <c r="G135" s="17"/>
    </row>
    <row r="136" spans="2:7" ht="17.25" customHeight="1" x14ac:dyDescent="0.3">
      <c r="B136" s="40" t="s">
        <v>46</v>
      </c>
      <c r="C136" s="40" t="s">
        <v>130</v>
      </c>
      <c r="D136" s="15"/>
      <c r="E136" s="15"/>
      <c r="F136" s="16"/>
      <c r="G136" s="17"/>
    </row>
    <row r="137" spans="2:7" ht="17.25" customHeight="1" x14ac:dyDescent="0.3">
      <c r="B137" s="40" t="s">
        <v>47</v>
      </c>
      <c r="C137" s="40" t="s">
        <v>130</v>
      </c>
      <c r="D137" s="15"/>
      <c r="E137" s="15"/>
      <c r="F137" s="16"/>
      <c r="G137" s="17"/>
    </row>
    <row r="138" spans="2:7" ht="17.25" customHeight="1" x14ac:dyDescent="0.3">
      <c r="B138" s="40" t="s">
        <v>48</v>
      </c>
      <c r="C138" s="40" t="s">
        <v>130</v>
      </c>
      <c r="D138" s="15"/>
      <c r="E138" s="15"/>
      <c r="F138" s="16"/>
      <c r="G138" s="17"/>
    </row>
    <row r="139" spans="2:7" ht="17.25" customHeight="1" x14ac:dyDescent="0.3">
      <c r="B139" s="40" t="s">
        <v>49</v>
      </c>
      <c r="C139" s="40" t="s">
        <v>130</v>
      </c>
      <c r="D139" s="15"/>
      <c r="E139" s="15"/>
      <c r="F139" s="16"/>
      <c r="G139" s="17"/>
    </row>
    <row r="140" spans="2:7" ht="17.25" customHeight="1" x14ac:dyDescent="0.3">
      <c r="B140" s="40" t="s">
        <v>50</v>
      </c>
      <c r="C140" s="40" t="s">
        <v>130</v>
      </c>
      <c r="D140" s="15"/>
      <c r="E140" s="15"/>
      <c r="F140" s="16"/>
      <c r="G140" s="17"/>
    </row>
    <row r="141" spans="2:7" ht="17.25" customHeight="1" x14ac:dyDescent="0.3">
      <c r="B141" s="40" t="s">
        <v>51</v>
      </c>
      <c r="C141" s="40" t="s">
        <v>130</v>
      </c>
      <c r="D141" s="15"/>
      <c r="E141" s="15"/>
      <c r="F141" s="16"/>
      <c r="G141" s="17"/>
    </row>
    <row r="142" spans="2:7" ht="17.25" customHeight="1" x14ac:dyDescent="0.3">
      <c r="B142" s="40" t="s">
        <v>52</v>
      </c>
      <c r="C142" s="40" t="s">
        <v>130</v>
      </c>
      <c r="D142" s="15"/>
      <c r="E142" s="15"/>
      <c r="F142" s="16"/>
      <c r="G142" s="17"/>
    </row>
    <row r="143" spans="2:7" ht="17.25" customHeight="1" x14ac:dyDescent="0.3">
      <c r="B143" s="40" t="s">
        <v>53</v>
      </c>
      <c r="C143" s="40" t="s">
        <v>130</v>
      </c>
      <c r="D143" s="15"/>
      <c r="E143" s="15"/>
      <c r="F143" s="16"/>
      <c r="G143" s="17"/>
    </row>
    <row r="144" spans="2:7" ht="17.25" customHeight="1" x14ac:dyDescent="0.3">
      <c r="B144" s="40" t="s">
        <v>54</v>
      </c>
      <c r="C144" s="40" t="s">
        <v>130</v>
      </c>
      <c r="D144" s="15"/>
      <c r="E144" s="15"/>
      <c r="F144" s="16"/>
      <c r="G144" s="17"/>
    </row>
    <row r="145" spans="2:7" ht="17.25" customHeight="1" x14ac:dyDescent="0.3">
      <c r="B145" s="40" t="s">
        <v>55</v>
      </c>
      <c r="C145" s="40" t="s">
        <v>130</v>
      </c>
      <c r="D145" s="15"/>
      <c r="E145" s="15"/>
      <c r="F145" s="16"/>
      <c r="G145" s="17"/>
    </row>
    <row r="146" spans="2:7" ht="17.25" customHeight="1" x14ac:dyDescent="0.3">
      <c r="B146" s="40" t="s">
        <v>56</v>
      </c>
      <c r="C146" s="40" t="s">
        <v>130</v>
      </c>
      <c r="D146" s="15"/>
      <c r="E146" s="15"/>
      <c r="F146" s="16"/>
      <c r="G146" s="17"/>
    </row>
    <row r="147" spans="2:7" ht="17.25" customHeight="1" x14ac:dyDescent="0.3">
      <c r="B147" s="40" t="s">
        <v>57</v>
      </c>
      <c r="C147" s="40" t="s">
        <v>130</v>
      </c>
      <c r="D147" s="15"/>
      <c r="E147" s="15"/>
      <c r="F147" s="16"/>
      <c r="G147" s="17"/>
    </row>
    <row r="148" spans="2:7" ht="17.25" customHeight="1" x14ac:dyDescent="0.3">
      <c r="B148" s="40" t="s">
        <v>58</v>
      </c>
      <c r="C148" s="40" t="s">
        <v>130</v>
      </c>
      <c r="D148" s="15"/>
      <c r="E148" s="15"/>
      <c r="F148" s="16"/>
      <c r="G148" s="17"/>
    </row>
    <row r="149" spans="2:7" ht="17.25" customHeight="1" x14ac:dyDescent="0.3">
      <c r="B149" s="40" t="s">
        <v>59</v>
      </c>
      <c r="C149" s="40" t="s">
        <v>130</v>
      </c>
      <c r="D149" s="15"/>
      <c r="E149" s="15"/>
      <c r="F149" s="16"/>
      <c r="G149" s="17"/>
    </row>
    <row r="150" spans="2:7" ht="17.25" customHeight="1" x14ac:dyDescent="0.3">
      <c r="B150" s="40" t="s">
        <v>60</v>
      </c>
      <c r="C150" s="40" t="s">
        <v>130</v>
      </c>
      <c r="D150" s="15"/>
      <c r="E150" s="15"/>
      <c r="F150" s="16"/>
      <c r="G150" s="17"/>
    </row>
    <row r="151" spans="2:7" ht="17.25" customHeight="1" x14ac:dyDescent="0.3">
      <c r="B151" s="40" t="s">
        <v>61</v>
      </c>
      <c r="C151" s="40" t="s">
        <v>130</v>
      </c>
      <c r="D151" s="15"/>
      <c r="E151" s="15"/>
      <c r="F151" s="16"/>
      <c r="G151" s="17"/>
    </row>
    <row r="152" spans="2:7" ht="17.25" customHeight="1" x14ac:dyDescent="0.3">
      <c r="B152" s="40" t="s">
        <v>62</v>
      </c>
      <c r="C152" s="40" t="s">
        <v>130</v>
      </c>
      <c r="D152" s="15"/>
      <c r="E152" s="15"/>
      <c r="F152" s="16"/>
      <c r="G152" s="17"/>
    </row>
    <row r="153" spans="2:7" ht="17.25" customHeight="1" x14ac:dyDescent="0.3">
      <c r="B153" s="40" t="s">
        <v>63</v>
      </c>
      <c r="C153" s="40" t="s">
        <v>130</v>
      </c>
      <c r="D153" s="15"/>
      <c r="E153" s="15"/>
      <c r="F153" s="16"/>
      <c r="G153" s="17"/>
    </row>
    <row r="154" spans="2:7" ht="17.25" customHeight="1" x14ac:dyDescent="0.3">
      <c r="B154" s="40" t="s">
        <v>64</v>
      </c>
      <c r="C154" s="40" t="s">
        <v>130</v>
      </c>
      <c r="D154" s="15"/>
      <c r="E154" s="15"/>
      <c r="F154" s="16"/>
      <c r="G154" s="17"/>
    </row>
    <row r="155" spans="2:7" ht="17.25" customHeight="1" x14ac:dyDescent="0.3">
      <c r="B155" s="40" t="s">
        <v>65</v>
      </c>
      <c r="C155" s="40" t="s">
        <v>130</v>
      </c>
      <c r="D155" s="15"/>
      <c r="E155" s="15"/>
      <c r="F155" s="16"/>
      <c r="G155" s="17"/>
    </row>
    <row r="156" spans="2:7" ht="17.25" customHeight="1" x14ac:dyDescent="0.3">
      <c r="B156" s="40" t="s">
        <v>66</v>
      </c>
      <c r="C156" s="40" t="s">
        <v>130</v>
      </c>
      <c r="D156" s="15"/>
      <c r="E156" s="15"/>
      <c r="F156" s="16"/>
      <c r="G156" s="17"/>
    </row>
    <row r="157" spans="2:7" ht="17.25" customHeight="1" x14ac:dyDescent="0.3">
      <c r="B157" s="40" t="s">
        <v>67</v>
      </c>
      <c r="C157" s="40" t="s">
        <v>130</v>
      </c>
      <c r="D157" s="15"/>
      <c r="E157" s="15"/>
      <c r="F157" s="16"/>
      <c r="G157" s="17"/>
    </row>
    <row r="158" spans="2:7" ht="17.25" customHeight="1" x14ac:dyDescent="0.3">
      <c r="B158" s="40" t="s">
        <v>68</v>
      </c>
      <c r="C158" s="40" t="s">
        <v>130</v>
      </c>
      <c r="D158" s="15"/>
      <c r="E158" s="15"/>
      <c r="F158" s="16"/>
      <c r="G158" s="17"/>
    </row>
    <row r="159" spans="2:7" ht="17.25" customHeight="1" x14ac:dyDescent="0.3">
      <c r="B159" s="40" t="s">
        <v>69</v>
      </c>
      <c r="C159" s="40" t="s">
        <v>130</v>
      </c>
      <c r="D159" s="15"/>
      <c r="E159" s="15"/>
      <c r="F159" s="16"/>
      <c r="G159" s="17"/>
    </row>
    <row r="160" spans="2:7" ht="17.25" customHeight="1" x14ac:dyDescent="0.3">
      <c r="B160" s="40" t="s">
        <v>70</v>
      </c>
      <c r="C160" s="40" t="s">
        <v>130</v>
      </c>
      <c r="D160" s="15"/>
      <c r="E160" s="15"/>
      <c r="F160" s="16"/>
      <c r="G160" s="17"/>
    </row>
    <row r="161" spans="2:7" ht="17.25" customHeight="1" x14ac:dyDescent="0.3">
      <c r="B161" s="40" t="s">
        <v>71</v>
      </c>
      <c r="C161" s="40" t="s">
        <v>130</v>
      </c>
      <c r="D161" s="15"/>
      <c r="E161" s="15"/>
      <c r="F161" s="16"/>
      <c r="G161" s="17"/>
    </row>
    <row r="162" spans="2:7" ht="17.25" customHeight="1" x14ac:dyDescent="0.3">
      <c r="B162" s="40" t="s">
        <v>72</v>
      </c>
      <c r="C162" s="40" t="s">
        <v>130</v>
      </c>
      <c r="D162" s="15"/>
      <c r="E162" s="15"/>
      <c r="F162" s="16"/>
      <c r="G162" s="17"/>
    </row>
    <row r="163" spans="2:7" ht="17.25" customHeight="1" x14ac:dyDescent="0.3">
      <c r="B163" s="40" t="s">
        <v>73</v>
      </c>
      <c r="C163" s="40" t="s">
        <v>130</v>
      </c>
      <c r="D163" s="15"/>
      <c r="E163" s="15"/>
      <c r="F163" s="16"/>
      <c r="G163" s="17"/>
    </row>
    <row r="164" spans="2:7" ht="17.25" customHeight="1" x14ac:dyDescent="0.3">
      <c r="B164" s="40" t="s">
        <v>74</v>
      </c>
      <c r="C164" s="40" t="s">
        <v>130</v>
      </c>
      <c r="D164" s="15"/>
      <c r="E164" s="15"/>
      <c r="F164" s="16"/>
      <c r="G164" s="17"/>
    </row>
    <row r="165" spans="2:7" ht="17.25" customHeight="1" x14ac:dyDescent="0.3">
      <c r="B165" s="40" t="s">
        <v>75</v>
      </c>
      <c r="C165" s="40" t="s">
        <v>130</v>
      </c>
      <c r="D165" s="15"/>
      <c r="E165" s="15"/>
      <c r="F165" s="16"/>
      <c r="G165" s="17"/>
    </row>
    <row r="166" spans="2:7" ht="17.25" customHeight="1" x14ac:dyDescent="0.3">
      <c r="B166" s="40" t="s">
        <v>76</v>
      </c>
      <c r="C166" s="40" t="s">
        <v>130</v>
      </c>
      <c r="D166" s="15"/>
      <c r="E166" s="15"/>
      <c r="F166" s="16"/>
      <c r="G166" s="17"/>
    </row>
    <row r="167" spans="2:7" ht="17.25" customHeight="1" x14ac:dyDescent="0.3">
      <c r="B167" s="40" t="s">
        <v>77</v>
      </c>
      <c r="C167" s="40" t="s">
        <v>130</v>
      </c>
      <c r="D167" s="15"/>
      <c r="E167" s="15"/>
      <c r="F167" s="16"/>
      <c r="G167" s="17"/>
    </row>
    <row r="168" spans="2:7" ht="17.25" customHeight="1" x14ac:dyDescent="0.3">
      <c r="B168" s="40" t="s">
        <v>78</v>
      </c>
      <c r="C168" s="40" t="s">
        <v>130</v>
      </c>
      <c r="D168" s="15"/>
      <c r="E168" s="15"/>
      <c r="F168" s="16"/>
      <c r="G168" s="17"/>
    </row>
    <row r="169" spans="2:7" ht="17.25" customHeight="1" x14ac:dyDescent="0.3">
      <c r="B169" s="40" t="s">
        <v>79</v>
      </c>
      <c r="C169" s="40" t="s">
        <v>130</v>
      </c>
      <c r="D169" s="15"/>
      <c r="E169" s="15"/>
      <c r="F169" s="16"/>
      <c r="G169" s="17"/>
    </row>
    <row r="170" spans="2:7" ht="17.25" customHeight="1" x14ac:dyDescent="0.3">
      <c r="B170" s="40" t="s">
        <v>80</v>
      </c>
      <c r="C170" s="40" t="s">
        <v>130</v>
      </c>
      <c r="D170" s="15"/>
      <c r="E170" s="15"/>
      <c r="F170" s="16"/>
      <c r="G170" s="17"/>
    </row>
    <row r="171" spans="2:7" ht="17.25" customHeight="1" x14ac:dyDescent="0.3">
      <c r="B171" s="40" t="s">
        <v>81</v>
      </c>
      <c r="C171" s="40" t="s">
        <v>130</v>
      </c>
      <c r="D171" s="15"/>
      <c r="E171" s="15"/>
      <c r="F171" s="16"/>
      <c r="G171" s="17"/>
    </row>
    <row r="172" spans="2:7" ht="17.25" customHeight="1" x14ac:dyDescent="0.3">
      <c r="B172" s="40" t="s">
        <v>82</v>
      </c>
      <c r="C172" s="40" t="s">
        <v>130</v>
      </c>
      <c r="D172" s="15"/>
      <c r="E172" s="15"/>
      <c r="F172" s="16"/>
      <c r="G172" s="17"/>
    </row>
    <row r="173" spans="2:7" ht="17.25" customHeight="1" x14ac:dyDescent="0.3">
      <c r="B173" s="40" t="s">
        <v>83</v>
      </c>
      <c r="C173" s="40" t="s">
        <v>130</v>
      </c>
      <c r="D173" s="15"/>
      <c r="E173" s="15"/>
      <c r="F173" s="16"/>
      <c r="G173" s="17"/>
    </row>
    <row r="174" spans="2:7" ht="17.25" customHeight="1" x14ac:dyDescent="0.3">
      <c r="B174" s="40" t="s">
        <v>84</v>
      </c>
      <c r="C174" s="40" t="s">
        <v>130</v>
      </c>
      <c r="D174" s="15"/>
      <c r="E174" s="15"/>
      <c r="F174" s="16"/>
      <c r="G174" s="17"/>
    </row>
    <row r="175" spans="2:7" ht="17.25" customHeight="1" x14ac:dyDescent="0.3">
      <c r="B175" s="40" t="s">
        <v>85</v>
      </c>
      <c r="C175" s="40" t="s">
        <v>130</v>
      </c>
      <c r="D175" s="15"/>
      <c r="E175" s="15"/>
      <c r="F175" s="16"/>
      <c r="G175" s="17"/>
    </row>
    <row r="176" spans="2:7" ht="17.25" customHeight="1" x14ac:dyDescent="0.3">
      <c r="B176" s="40" t="s">
        <v>86</v>
      </c>
      <c r="C176" s="40" t="s">
        <v>130</v>
      </c>
      <c r="D176" s="15"/>
      <c r="E176" s="15"/>
      <c r="F176" s="16"/>
      <c r="G176" s="17"/>
    </row>
    <row r="177" spans="2:7" ht="17.25" customHeight="1" x14ac:dyDescent="0.3">
      <c r="B177" s="40" t="s">
        <v>87</v>
      </c>
      <c r="C177" s="40" t="s">
        <v>130</v>
      </c>
      <c r="D177" s="15"/>
      <c r="E177" s="15"/>
      <c r="F177" s="16"/>
      <c r="G177" s="17"/>
    </row>
    <row r="178" spans="2:7" ht="17.25" customHeight="1" x14ac:dyDescent="0.3">
      <c r="B178" s="40" t="s">
        <v>88</v>
      </c>
      <c r="C178" s="40" t="s">
        <v>130</v>
      </c>
      <c r="D178" s="15"/>
      <c r="E178" s="15"/>
      <c r="F178" s="16"/>
      <c r="G178" s="17"/>
    </row>
    <row r="179" spans="2:7" ht="17.25" customHeight="1" x14ac:dyDescent="0.3">
      <c r="B179" s="40" t="s">
        <v>89</v>
      </c>
      <c r="C179" s="40" t="s">
        <v>130</v>
      </c>
      <c r="D179" s="15"/>
      <c r="E179" s="15"/>
      <c r="F179" s="16"/>
      <c r="G179" s="17"/>
    </row>
    <row r="180" spans="2:7" ht="17.25" customHeight="1" x14ac:dyDescent="0.3">
      <c r="B180" s="40" t="s">
        <v>90</v>
      </c>
      <c r="C180" s="40" t="s">
        <v>130</v>
      </c>
      <c r="D180" s="15"/>
      <c r="E180" s="15"/>
      <c r="F180" s="16"/>
      <c r="G180" s="17"/>
    </row>
    <row r="181" spans="2:7" ht="17.25" customHeight="1" x14ac:dyDescent="0.3">
      <c r="B181" s="40" t="s">
        <v>91</v>
      </c>
      <c r="C181" s="40" t="s">
        <v>130</v>
      </c>
      <c r="D181" s="15"/>
      <c r="E181" s="15"/>
      <c r="F181" s="16"/>
      <c r="G181" s="17"/>
    </row>
    <row r="182" spans="2:7" ht="17.25" customHeight="1" x14ac:dyDescent="0.3">
      <c r="B182" s="40" t="s">
        <v>92</v>
      </c>
      <c r="C182" s="40" t="s">
        <v>130</v>
      </c>
      <c r="D182" s="15"/>
      <c r="E182" s="15"/>
      <c r="F182" s="16"/>
      <c r="G182" s="17"/>
    </row>
    <row r="183" spans="2:7" ht="17.25" customHeight="1" x14ac:dyDescent="0.3">
      <c r="B183" s="40" t="s">
        <v>93</v>
      </c>
      <c r="C183" s="40" t="s">
        <v>130</v>
      </c>
      <c r="D183" s="15"/>
      <c r="E183" s="15"/>
      <c r="F183" s="16"/>
      <c r="G183" s="17"/>
    </row>
    <row r="184" spans="2:7" ht="17.25" customHeight="1" x14ac:dyDescent="0.3">
      <c r="B184" s="40" t="s">
        <v>94</v>
      </c>
      <c r="C184" s="40" t="s">
        <v>130</v>
      </c>
      <c r="D184" s="15"/>
      <c r="E184" s="15"/>
      <c r="F184" s="16"/>
      <c r="G184" s="17"/>
    </row>
    <row r="185" spans="2:7" ht="17.25" customHeight="1" x14ac:dyDescent="0.3">
      <c r="B185" s="40" t="s">
        <v>95</v>
      </c>
      <c r="C185" s="40" t="s">
        <v>130</v>
      </c>
      <c r="D185" s="15"/>
      <c r="E185" s="15"/>
      <c r="F185" s="16"/>
      <c r="G185" s="17"/>
    </row>
    <row r="186" spans="2:7" ht="17.25" customHeight="1" x14ac:dyDescent="0.3">
      <c r="B186" s="40" t="s">
        <v>96</v>
      </c>
      <c r="C186" s="40" t="s">
        <v>130</v>
      </c>
      <c r="D186" s="15"/>
      <c r="E186" s="15"/>
      <c r="F186" s="16"/>
      <c r="G186" s="17"/>
    </row>
    <row r="187" spans="2:7" ht="17.25" customHeight="1" x14ac:dyDescent="0.3">
      <c r="B187" s="40" t="s">
        <v>97</v>
      </c>
      <c r="C187" s="40" t="s">
        <v>130</v>
      </c>
      <c r="D187" s="15"/>
      <c r="E187" s="15"/>
      <c r="F187" s="16"/>
      <c r="G187" s="17"/>
    </row>
    <row r="188" spans="2:7" ht="17.25" customHeight="1" x14ac:dyDescent="0.3">
      <c r="B188" s="40" t="s">
        <v>98</v>
      </c>
      <c r="C188" s="40" t="s">
        <v>130</v>
      </c>
      <c r="D188" s="15"/>
      <c r="E188" s="15"/>
      <c r="F188" s="16"/>
      <c r="G188" s="17"/>
    </row>
    <row r="189" spans="2:7" ht="17.25" customHeight="1" x14ac:dyDescent="0.3">
      <c r="B189" s="40" t="s">
        <v>99</v>
      </c>
      <c r="C189" s="40" t="s">
        <v>130</v>
      </c>
      <c r="D189" s="15"/>
      <c r="E189" s="15"/>
      <c r="F189" s="16"/>
      <c r="G189" s="17"/>
    </row>
    <row r="190" spans="2:7" ht="17.25" customHeight="1" x14ac:dyDescent="0.3">
      <c r="B190" s="40" t="s">
        <v>100</v>
      </c>
      <c r="C190" s="40" t="s">
        <v>130</v>
      </c>
      <c r="D190" s="15"/>
      <c r="E190" s="15"/>
      <c r="F190" s="16"/>
      <c r="G190" s="17"/>
    </row>
    <row r="191" spans="2:7" ht="17.25" customHeight="1" x14ac:dyDescent="0.3">
      <c r="B191" s="40" t="s">
        <v>101</v>
      </c>
      <c r="C191" s="40" t="s">
        <v>130</v>
      </c>
      <c r="D191" s="15"/>
      <c r="E191" s="15"/>
      <c r="F191" s="16"/>
      <c r="G191" s="17"/>
    </row>
    <row r="192" spans="2:7" ht="17.25" customHeight="1" x14ac:dyDescent="0.3">
      <c r="B192" s="40" t="s">
        <v>102</v>
      </c>
      <c r="C192" s="40" t="s">
        <v>130</v>
      </c>
      <c r="D192" s="15"/>
      <c r="E192" s="15"/>
      <c r="F192" s="16"/>
      <c r="G192" s="17"/>
    </row>
    <row r="193" spans="2:7" ht="17.25" customHeight="1" x14ac:dyDescent="0.3">
      <c r="B193" s="40" t="s">
        <v>103</v>
      </c>
      <c r="C193" s="40" t="s">
        <v>130</v>
      </c>
      <c r="D193" s="15"/>
      <c r="E193" s="15"/>
      <c r="F193" s="16"/>
      <c r="G193" s="17"/>
    </row>
    <row r="194" spans="2:7" ht="17.25" customHeight="1" x14ac:dyDescent="0.3">
      <c r="B194" s="40" t="s">
        <v>104</v>
      </c>
      <c r="C194" s="40" t="s">
        <v>130</v>
      </c>
      <c r="D194" s="15"/>
      <c r="E194" s="15"/>
      <c r="F194" s="16"/>
      <c r="G194" s="17"/>
    </row>
    <row r="195" spans="2:7" ht="17.25" customHeight="1" x14ac:dyDescent="0.3">
      <c r="B195" s="40" t="s">
        <v>105</v>
      </c>
      <c r="C195" s="40" t="s">
        <v>130</v>
      </c>
      <c r="D195" s="15"/>
      <c r="E195" s="15"/>
      <c r="F195" s="16"/>
      <c r="G195" s="17"/>
    </row>
    <row r="196" spans="2:7" ht="17.25" customHeight="1" x14ac:dyDescent="0.3">
      <c r="B196" s="40" t="s">
        <v>106</v>
      </c>
      <c r="C196" s="40" t="s">
        <v>130</v>
      </c>
      <c r="D196" s="15"/>
      <c r="E196" s="15"/>
      <c r="F196" s="16"/>
      <c r="G196" s="17"/>
    </row>
    <row r="197" spans="2:7" ht="17.25" customHeight="1" x14ac:dyDescent="0.3">
      <c r="B197" s="40" t="s">
        <v>107</v>
      </c>
      <c r="C197" s="40" t="s">
        <v>130</v>
      </c>
      <c r="D197" s="15"/>
      <c r="E197" s="15"/>
      <c r="F197" s="16"/>
      <c r="G197" s="17"/>
    </row>
    <row r="198" spans="2:7" ht="17.25" customHeight="1" x14ac:dyDescent="0.3">
      <c r="B198" s="40" t="s">
        <v>108</v>
      </c>
      <c r="C198" s="40" t="s">
        <v>130</v>
      </c>
      <c r="D198" s="15"/>
      <c r="E198" s="15"/>
      <c r="F198" s="16"/>
      <c r="G198" s="17"/>
    </row>
    <row r="199" spans="2:7" ht="17.25" customHeight="1" x14ac:dyDescent="0.3">
      <c r="B199" s="40" t="s">
        <v>109</v>
      </c>
      <c r="C199" s="40" t="s">
        <v>130</v>
      </c>
      <c r="D199" s="15"/>
      <c r="E199" s="15"/>
      <c r="F199" s="16"/>
      <c r="G199" s="17"/>
    </row>
    <row r="200" spans="2:7" ht="17.25" customHeight="1" x14ac:dyDescent="0.3">
      <c r="B200" s="40" t="s">
        <v>110</v>
      </c>
      <c r="C200" s="40" t="s">
        <v>130</v>
      </c>
      <c r="D200" s="15"/>
      <c r="E200" s="15"/>
      <c r="F200" s="16"/>
      <c r="G200" s="17"/>
    </row>
    <row r="201" spans="2:7" ht="17.25" customHeight="1" x14ac:dyDescent="0.3">
      <c r="B201" s="40" t="s">
        <v>111</v>
      </c>
      <c r="C201" s="40" t="s">
        <v>130</v>
      </c>
      <c r="D201" s="15"/>
      <c r="E201" s="15"/>
      <c r="F201" s="16"/>
      <c r="G201" s="17"/>
    </row>
    <row r="202" spans="2:7" ht="17.25" customHeight="1" x14ac:dyDescent="0.3">
      <c r="B202" s="40" t="s">
        <v>112</v>
      </c>
      <c r="C202" s="40" t="s">
        <v>130</v>
      </c>
      <c r="D202" s="15"/>
      <c r="E202" s="15"/>
      <c r="F202" s="16"/>
      <c r="G202" s="17"/>
    </row>
    <row r="203" spans="2:7" ht="17.25" customHeight="1" x14ac:dyDescent="0.3">
      <c r="B203" s="40" t="s">
        <v>113</v>
      </c>
      <c r="C203" s="40" t="s">
        <v>130</v>
      </c>
      <c r="D203" s="15"/>
      <c r="E203" s="15"/>
      <c r="F203" s="16"/>
      <c r="G203" s="17"/>
    </row>
    <row r="204" spans="2:7" ht="17.25" customHeight="1" x14ac:dyDescent="0.3">
      <c r="B204" s="40" t="s">
        <v>114</v>
      </c>
      <c r="C204" s="40" t="s">
        <v>130</v>
      </c>
      <c r="D204" s="15"/>
      <c r="E204" s="15"/>
      <c r="F204" s="16"/>
      <c r="G204" s="17"/>
    </row>
    <row r="205" spans="2:7" ht="17.25" customHeight="1" x14ac:dyDescent="0.3">
      <c r="B205" s="40" t="s">
        <v>115</v>
      </c>
      <c r="C205" s="40" t="s">
        <v>130</v>
      </c>
      <c r="D205" s="15"/>
      <c r="E205" s="15"/>
      <c r="F205" s="16"/>
      <c r="G205" s="17"/>
    </row>
    <row r="206" spans="2:7" ht="17.25" customHeight="1" x14ac:dyDescent="0.3">
      <c r="B206" s="40" t="s">
        <v>116</v>
      </c>
      <c r="C206" s="40" t="s">
        <v>130</v>
      </c>
      <c r="D206" s="15"/>
      <c r="E206" s="15"/>
      <c r="F206" s="16"/>
      <c r="G206" s="17"/>
    </row>
    <row r="207" spans="2:7" ht="17.25" customHeight="1" x14ac:dyDescent="0.3">
      <c r="B207" s="40" t="s">
        <v>117</v>
      </c>
      <c r="C207" s="40" t="s">
        <v>130</v>
      </c>
      <c r="D207" s="15"/>
      <c r="E207" s="15"/>
      <c r="F207" s="16"/>
      <c r="G207" s="17"/>
    </row>
    <row r="208" spans="2:7" ht="17.25" customHeight="1" x14ac:dyDescent="0.3">
      <c r="B208" s="40" t="s">
        <v>118</v>
      </c>
      <c r="C208" s="40" t="s">
        <v>130</v>
      </c>
      <c r="D208" s="15"/>
      <c r="E208" s="15"/>
      <c r="F208" s="16"/>
      <c r="G208" s="17"/>
    </row>
    <row r="209" spans="2:7" ht="17.25" customHeight="1" x14ac:dyDescent="0.3">
      <c r="B209" s="40" t="s">
        <v>119</v>
      </c>
      <c r="C209" s="40" t="s">
        <v>130</v>
      </c>
      <c r="D209" s="15"/>
      <c r="E209" s="15"/>
      <c r="F209" s="16"/>
      <c r="G209" s="17"/>
    </row>
    <row r="210" spans="2:7" ht="17.25" customHeight="1" x14ac:dyDescent="0.3">
      <c r="B210" s="40" t="s">
        <v>120</v>
      </c>
      <c r="C210" s="40" t="s">
        <v>130</v>
      </c>
      <c r="D210" s="15"/>
      <c r="E210" s="15"/>
      <c r="F210" s="16"/>
      <c r="G210" s="17"/>
    </row>
    <row r="211" spans="2:7" ht="17.25" customHeight="1" x14ac:dyDescent="0.3">
      <c r="B211" s="40" t="s">
        <v>121</v>
      </c>
      <c r="C211" s="40" t="s">
        <v>130</v>
      </c>
      <c r="D211" s="15"/>
      <c r="E211" s="15"/>
      <c r="F211" s="16"/>
      <c r="G211" s="17"/>
    </row>
    <row r="212" spans="2:7" ht="17.25" customHeight="1" x14ac:dyDescent="0.3">
      <c r="B212" s="40" t="s">
        <v>122</v>
      </c>
      <c r="C212" s="40" t="s">
        <v>130</v>
      </c>
      <c r="D212" s="15"/>
      <c r="E212" s="15"/>
      <c r="F212" s="16"/>
      <c r="G212" s="17"/>
    </row>
    <row r="213" spans="2:7" ht="17.25" customHeight="1" x14ac:dyDescent="0.3">
      <c r="B213" s="40" t="s">
        <v>123</v>
      </c>
      <c r="C213" s="40" t="s">
        <v>130</v>
      </c>
      <c r="D213" s="15"/>
      <c r="E213" s="15"/>
      <c r="F213" s="16"/>
      <c r="G213" s="17"/>
    </row>
    <row r="214" spans="2:7" ht="17.25" customHeight="1" x14ac:dyDescent="0.3">
      <c r="B214" s="40" t="s">
        <v>124</v>
      </c>
      <c r="C214" s="40" t="s">
        <v>130</v>
      </c>
      <c r="D214" s="15"/>
      <c r="E214" s="15"/>
      <c r="F214" s="16"/>
      <c r="G214" s="17"/>
    </row>
    <row r="215" spans="2:7" ht="17.25" customHeight="1" thickBot="1" x14ac:dyDescent="0.35">
      <c r="B215" s="101" t="s">
        <v>133</v>
      </c>
      <c r="C215" s="102"/>
      <c r="D215" s="18"/>
      <c r="E215" s="18"/>
      <c r="F215" s="19">
        <f>+F10</f>
        <v>0</v>
      </c>
      <c r="G215" s="30">
        <f>+G10</f>
        <v>0</v>
      </c>
    </row>
  </sheetData>
  <sheetProtection algorithmName="SHA-512" hashValue="3lKTnZTp1RoIr5WP/K+gauSbAj2mNP+7nnlumFcO0S80NitZDVnoq9SL/K9A0SnwkFnk85lzec755vM0dO2TXA==" saltValue="4eKGwoVfwuFpfKNKC3pnnQ==" spinCount="100000" sheet="1" selectLockedCells="1"/>
  <mergeCells count="7">
    <mergeCell ref="B215:C215"/>
    <mergeCell ref="B3:F3"/>
    <mergeCell ref="B7:G7"/>
    <mergeCell ref="B8:D10"/>
    <mergeCell ref="B12:G12"/>
    <mergeCell ref="B114:C114"/>
    <mergeCell ref="B5:C5"/>
  </mergeCells>
  <phoneticPr fontId="29" type="noConversion"/>
  <conditionalFormatting sqref="E9:G10">
    <cfRule type="expression" dxfId="3" priority="5" stopIfTrue="1">
      <formula>#REF!="x"</formula>
    </cfRule>
  </conditionalFormatting>
  <dataValidations count="2">
    <dataValidation type="decimal" allowBlank="1" showInputMessage="1" showErrorMessage="1" sqref="G16:G215" xr:uid="{3C524AE1-B3AC-49F3-9C2D-95FE3868986C}">
      <formula1>0</formula1>
      <formula2>200000000</formula2>
    </dataValidation>
    <dataValidation type="decimal" allowBlank="1" showInputMessage="1" showErrorMessage="1" sqref="F16:F215" xr:uid="{624641D7-B033-483C-BF93-3FB100A23B4B}">
      <formula1>0</formula1>
      <formula2>20000000</formula2>
    </dataValidation>
  </dataValidations>
  <pageMargins left="0.7" right="0.7" top="0.78740157499999996" bottom="0.78740157499999996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G522"/>
  <sheetViews>
    <sheetView showGridLines="0" showZeros="0" zoomScaleNormal="100" workbookViewId="0">
      <pane ySplit="17" topLeftCell="A18" activePane="bottomLeft" state="frozen"/>
      <selection activeCell="D16" sqref="D16"/>
      <selection pane="bottomLeft" activeCell="F25" sqref="F25"/>
    </sheetView>
  </sheetViews>
  <sheetFormatPr baseColWidth="10" defaultColWidth="10.81640625" defaultRowHeight="13" x14ac:dyDescent="0.3"/>
  <cols>
    <col min="1" max="1" width="2.453125" style="2" customWidth="1"/>
    <col min="2" max="2" width="13.453125" style="2" bestFit="1" customWidth="1"/>
    <col min="3" max="3" width="18.54296875" style="2" bestFit="1" customWidth="1"/>
    <col min="4" max="4" width="41.7265625" style="2" customWidth="1"/>
    <col min="5" max="5" width="30.81640625" style="2" customWidth="1"/>
    <col min="6" max="6" width="36.26953125" style="2" customWidth="1"/>
    <col min="7" max="7" width="37.7265625" style="2" customWidth="1"/>
    <col min="8" max="8" width="40.1796875" style="2" customWidth="1"/>
    <col min="9" max="16384" width="10.81640625" style="2"/>
  </cols>
  <sheetData>
    <row r="1" spans="1:7" x14ac:dyDescent="0.3">
      <c r="A1" s="1" t="s">
        <v>12</v>
      </c>
      <c r="B1" s="1"/>
      <c r="C1" s="1"/>
      <c r="G1" s="3" t="e">
        <f>+#REF!</f>
        <v>#REF!</v>
      </c>
    </row>
    <row r="2" spans="1:7" ht="32.25" customHeight="1" x14ac:dyDescent="0.3">
      <c r="A2" s="1"/>
      <c r="B2" s="1"/>
      <c r="C2" s="1"/>
      <c r="G2" s="3"/>
    </row>
    <row r="3" spans="1:7" ht="21" x14ac:dyDescent="0.5">
      <c r="B3" s="81" t="s">
        <v>134</v>
      </c>
      <c r="C3" s="81"/>
      <c r="D3" s="81"/>
      <c r="E3" s="81"/>
      <c r="F3" s="81"/>
      <c r="G3" s="81"/>
    </row>
    <row r="4" spans="1:7" ht="7.15" customHeight="1" x14ac:dyDescent="0.5">
      <c r="D4" s="4"/>
      <c r="E4" s="4"/>
      <c r="G4" s="3" t="str">
        <f>+C119</f>
        <v>Pediatri</v>
      </c>
    </row>
    <row r="5" spans="1:7" ht="16.5" customHeight="1" x14ac:dyDescent="0.35">
      <c r="B5" s="117" t="s">
        <v>135</v>
      </c>
      <c r="C5" s="117"/>
      <c r="D5" s="117"/>
      <c r="E5" s="117"/>
      <c r="F5" s="117"/>
      <c r="G5" s="3" t="str">
        <f>+C220</f>
        <v>Psykiatri</v>
      </c>
    </row>
    <row r="6" spans="1:7" ht="21" x14ac:dyDescent="0.5">
      <c r="B6" s="5"/>
      <c r="D6" s="4"/>
      <c r="E6" s="4"/>
      <c r="G6" s="3" t="str">
        <f>+C321</f>
        <v>Dialyse/ nyresykdom</v>
      </c>
    </row>
    <row r="7" spans="1:7" ht="21" x14ac:dyDescent="0.5">
      <c r="B7" s="91" t="s">
        <v>4</v>
      </c>
      <c r="C7" s="91"/>
      <c r="D7" s="68">
        <f>Fordelingsnøkkel!$C$7</f>
        <v>0</v>
      </c>
      <c r="E7" s="23"/>
      <c r="F7" s="23"/>
    </row>
    <row r="9" spans="1:7" ht="24" customHeight="1" x14ac:dyDescent="0.3">
      <c r="B9" s="118" t="s">
        <v>126</v>
      </c>
      <c r="C9" s="118"/>
      <c r="D9" s="118"/>
      <c r="E9" s="118"/>
      <c r="F9" s="118"/>
      <c r="G9" s="118"/>
    </row>
    <row r="10" spans="1:7" ht="24" x14ac:dyDescent="0.3">
      <c r="B10" s="108" t="s">
        <v>136</v>
      </c>
      <c r="C10" s="109"/>
      <c r="D10" s="110"/>
      <c r="E10" s="6" t="s">
        <v>128</v>
      </c>
      <c r="F10" s="6" t="s">
        <v>17</v>
      </c>
      <c r="G10" s="6" t="s">
        <v>18</v>
      </c>
    </row>
    <row r="11" spans="1:7" ht="12.75" customHeight="1" x14ac:dyDescent="0.3">
      <c r="B11" s="111"/>
      <c r="C11" s="112"/>
      <c r="D11" s="113"/>
      <c r="E11" s="7" t="s">
        <v>137</v>
      </c>
      <c r="F11" s="69">
        <f>SUMIF($C:$C,$E11,$F:$F)</f>
        <v>0</v>
      </c>
      <c r="G11" s="70">
        <f>SUMIF($C:$C,$E11,$G:$G)</f>
        <v>0</v>
      </c>
    </row>
    <row r="12" spans="1:7" ht="12.75" customHeight="1" x14ac:dyDescent="0.3">
      <c r="B12" s="111"/>
      <c r="C12" s="112"/>
      <c r="D12" s="113"/>
      <c r="E12" s="7" t="s">
        <v>138</v>
      </c>
      <c r="F12" s="69">
        <f>SUMIF($C:$C,$E12,$F:$F)</f>
        <v>0</v>
      </c>
      <c r="G12" s="70">
        <f>SUMIF($C:$C,$E12,$G:$G)</f>
        <v>0</v>
      </c>
    </row>
    <row r="13" spans="1:7" ht="12.75" customHeight="1" x14ac:dyDescent="0.3">
      <c r="B13" s="111"/>
      <c r="C13" s="112"/>
      <c r="D13" s="113"/>
      <c r="E13" s="7" t="s">
        <v>139</v>
      </c>
      <c r="F13" s="69">
        <f>SUMIF($C:$C,$E13,$F:$F)</f>
        <v>0</v>
      </c>
      <c r="G13" s="70">
        <f>SUMIF($C:$C,$E13,$G:$G)</f>
        <v>0</v>
      </c>
    </row>
    <row r="14" spans="1:7" ht="12.75" customHeight="1" x14ac:dyDescent="0.3">
      <c r="B14" s="114"/>
      <c r="C14" s="115"/>
      <c r="D14" s="116"/>
      <c r="E14" s="7" t="s">
        <v>140</v>
      </c>
      <c r="F14" s="69">
        <f>SUMIF($C:$C,$E14,$F:$F)</f>
        <v>0</v>
      </c>
      <c r="G14" s="70">
        <f>SUMIF($C:$C,$E14,$G:$G)</f>
        <v>0</v>
      </c>
    </row>
    <row r="15" spans="1:7" ht="4.5" customHeight="1" x14ac:dyDescent="0.3"/>
    <row r="16" spans="1:7" ht="21.75" customHeight="1" x14ac:dyDescent="0.3">
      <c r="B16" s="119" t="s">
        <v>19</v>
      </c>
      <c r="C16" s="120"/>
      <c r="D16" s="120"/>
      <c r="E16" s="120"/>
      <c r="F16" s="120"/>
      <c r="G16" s="121"/>
    </row>
    <row r="17" spans="2:7" ht="26" x14ac:dyDescent="0.3">
      <c r="B17" s="8" t="s">
        <v>20</v>
      </c>
      <c r="C17" s="9" t="s">
        <v>131</v>
      </c>
      <c r="D17" s="10" t="s">
        <v>21</v>
      </c>
      <c r="E17" s="10" t="s">
        <v>22</v>
      </c>
      <c r="F17" s="11" t="s">
        <v>23</v>
      </c>
      <c r="G17" s="11" t="s">
        <v>24</v>
      </c>
    </row>
    <row r="18" spans="2:7" ht="17.25" customHeight="1" x14ac:dyDescent="0.3">
      <c r="B18" s="24" t="s">
        <v>25</v>
      </c>
      <c r="C18" s="24" t="s">
        <v>137</v>
      </c>
      <c r="D18" s="20"/>
      <c r="E18" s="20"/>
      <c r="F18" s="21"/>
      <c r="G18" s="22"/>
    </row>
    <row r="19" spans="2:7" ht="17.25" customHeight="1" x14ac:dyDescent="0.3">
      <c r="B19" s="24" t="s">
        <v>26</v>
      </c>
      <c r="C19" s="24" t="s">
        <v>137</v>
      </c>
      <c r="D19" s="12"/>
      <c r="E19" s="12"/>
      <c r="F19" s="13"/>
      <c r="G19" s="14"/>
    </row>
    <row r="20" spans="2:7" ht="17.25" customHeight="1" x14ac:dyDescent="0.3">
      <c r="B20" s="24" t="s">
        <v>27</v>
      </c>
      <c r="C20" s="24" t="s">
        <v>137</v>
      </c>
      <c r="D20" s="12"/>
      <c r="E20" s="12"/>
      <c r="F20" s="13"/>
      <c r="G20" s="14"/>
    </row>
    <row r="21" spans="2:7" ht="17.25" customHeight="1" x14ac:dyDescent="0.3">
      <c r="B21" s="24" t="s">
        <v>28</v>
      </c>
      <c r="C21" s="24" t="s">
        <v>137</v>
      </c>
      <c r="D21" s="12"/>
      <c r="E21" s="12"/>
      <c r="F21" s="13"/>
      <c r="G21" s="14"/>
    </row>
    <row r="22" spans="2:7" ht="17.25" customHeight="1" x14ac:dyDescent="0.3">
      <c r="B22" s="24" t="s">
        <v>29</v>
      </c>
      <c r="C22" s="24" t="s">
        <v>137</v>
      </c>
      <c r="D22" s="12"/>
      <c r="E22" s="12"/>
      <c r="F22" s="13"/>
      <c r="G22" s="14"/>
    </row>
    <row r="23" spans="2:7" ht="17.25" customHeight="1" x14ac:dyDescent="0.3">
      <c r="B23" s="24" t="s">
        <v>30</v>
      </c>
      <c r="C23" s="24" t="s">
        <v>137</v>
      </c>
      <c r="D23" s="12"/>
      <c r="E23" s="12"/>
      <c r="F23" s="13"/>
      <c r="G23" s="14"/>
    </row>
    <row r="24" spans="2:7" ht="17.25" customHeight="1" x14ac:dyDescent="0.3">
      <c r="B24" s="24" t="s">
        <v>31</v>
      </c>
      <c r="C24" s="24" t="s">
        <v>137</v>
      </c>
      <c r="D24" s="12"/>
      <c r="E24" s="12"/>
      <c r="F24" s="13"/>
      <c r="G24" s="14"/>
    </row>
    <row r="25" spans="2:7" ht="17.25" customHeight="1" x14ac:dyDescent="0.3">
      <c r="B25" s="24" t="s">
        <v>32</v>
      </c>
      <c r="C25" s="24" t="s">
        <v>137</v>
      </c>
      <c r="D25" s="12"/>
      <c r="E25" s="12"/>
      <c r="F25" s="13"/>
      <c r="G25" s="14"/>
    </row>
    <row r="26" spans="2:7" ht="17.25" customHeight="1" x14ac:dyDescent="0.3">
      <c r="B26" s="24" t="s">
        <v>33</v>
      </c>
      <c r="C26" s="24" t="s">
        <v>137</v>
      </c>
      <c r="D26" s="12"/>
      <c r="E26" s="12"/>
      <c r="F26" s="13"/>
      <c r="G26" s="14"/>
    </row>
    <row r="27" spans="2:7" ht="17.25" customHeight="1" x14ac:dyDescent="0.3">
      <c r="B27" s="24" t="s">
        <v>34</v>
      </c>
      <c r="C27" s="24" t="s">
        <v>137</v>
      </c>
      <c r="D27" s="12"/>
      <c r="E27" s="12"/>
      <c r="F27" s="13"/>
      <c r="G27" s="14"/>
    </row>
    <row r="28" spans="2:7" ht="17.25" customHeight="1" x14ac:dyDescent="0.3">
      <c r="B28" s="24" t="s">
        <v>35</v>
      </c>
      <c r="C28" s="24" t="s">
        <v>137</v>
      </c>
      <c r="D28" s="12"/>
      <c r="E28" s="12"/>
      <c r="F28" s="13"/>
      <c r="G28" s="14"/>
    </row>
    <row r="29" spans="2:7" ht="17.25" customHeight="1" x14ac:dyDescent="0.3">
      <c r="B29" s="24" t="s">
        <v>36</v>
      </c>
      <c r="C29" s="24" t="s">
        <v>137</v>
      </c>
      <c r="D29" s="12"/>
      <c r="E29" s="12"/>
      <c r="F29" s="13"/>
      <c r="G29" s="14"/>
    </row>
    <row r="30" spans="2:7" ht="17.25" customHeight="1" x14ac:dyDescent="0.3">
      <c r="B30" s="24" t="s">
        <v>37</v>
      </c>
      <c r="C30" s="24" t="s">
        <v>137</v>
      </c>
      <c r="D30" s="12"/>
      <c r="E30" s="12"/>
      <c r="F30" s="13"/>
      <c r="G30" s="14"/>
    </row>
    <row r="31" spans="2:7" ht="17.25" customHeight="1" x14ac:dyDescent="0.3">
      <c r="B31" s="24" t="s">
        <v>38</v>
      </c>
      <c r="C31" s="24" t="s">
        <v>137</v>
      </c>
      <c r="D31" s="12"/>
      <c r="E31" s="12"/>
      <c r="F31" s="13"/>
      <c r="G31" s="14"/>
    </row>
    <row r="32" spans="2:7" ht="17.25" customHeight="1" x14ac:dyDescent="0.3">
      <c r="B32" s="24" t="s">
        <v>39</v>
      </c>
      <c r="C32" s="24" t="s">
        <v>137</v>
      </c>
      <c r="D32" s="12"/>
      <c r="E32" s="12"/>
      <c r="F32" s="13"/>
      <c r="G32" s="14"/>
    </row>
    <row r="33" spans="2:7" ht="17.25" customHeight="1" x14ac:dyDescent="0.3">
      <c r="B33" s="24" t="s">
        <v>40</v>
      </c>
      <c r="C33" s="24" t="s">
        <v>137</v>
      </c>
      <c r="D33" s="12"/>
      <c r="E33" s="12"/>
      <c r="F33" s="13"/>
      <c r="G33" s="14"/>
    </row>
    <row r="34" spans="2:7" ht="17.25" customHeight="1" x14ac:dyDescent="0.3">
      <c r="B34" s="24" t="s">
        <v>41</v>
      </c>
      <c r="C34" s="24" t="s">
        <v>137</v>
      </c>
      <c r="D34" s="12"/>
      <c r="E34" s="12"/>
      <c r="F34" s="13"/>
      <c r="G34" s="14"/>
    </row>
    <row r="35" spans="2:7" ht="17.25" customHeight="1" x14ac:dyDescent="0.3">
      <c r="B35" s="24" t="s">
        <v>42</v>
      </c>
      <c r="C35" s="24" t="s">
        <v>137</v>
      </c>
      <c r="D35" s="12"/>
      <c r="E35" s="12"/>
      <c r="F35" s="13"/>
      <c r="G35" s="14"/>
    </row>
    <row r="36" spans="2:7" ht="17.25" customHeight="1" x14ac:dyDescent="0.3">
      <c r="B36" s="24" t="s">
        <v>43</v>
      </c>
      <c r="C36" s="24" t="s">
        <v>137</v>
      </c>
      <c r="D36" s="12"/>
      <c r="E36" s="12"/>
      <c r="F36" s="13"/>
      <c r="G36" s="14"/>
    </row>
    <row r="37" spans="2:7" ht="17.25" customHeight="1" x14ac:dyDescent="0.3">
      <c r="B37" s="24" t="s">
        <v>44</v>
      </c>
      <c r="C37" s="24" t="s">
        <v>137</v>
      </c>
      <c r="D37" s="12"/>
      <c r="E37" s="12"/>
      <c r="F37" s="13"/>
      <c r="G37" s="14"/>
    </row>
    <row r="38" spans="2:7" ht="17.25" customHeight="1" x14ac:dyDescent="0.3">
      <c r="B38" s="24" t="s">
        <v>45</v>
      </c>
      <c r="C38" s="24" t="s">
        <v>137</v>
      </c>
      <c r="D38" s="15"/>
      <c r="E38" s="15"/>
      <c r="F38" s="16"/>
      <c r="G38" s="17"/>
    </row>
    <row r="39" spans="2:7" ht="17.25" customHeight="1" x14ac:dyDescent="0.3">
      <c r="B39" s="24" t="s">
        <v>46</v>
      </c>
      <c r="C39" s="24" t="s">
        <v>137</v>
      </c>
      <c r="D39" s="15"/>
      <c r="E39" s="15"/>
      <c r="F39" s="16"/>
      <c r="G39" s="17"/>
    </row>
    <row r="40" spans="2:7" ht="17.25" customHeight="1" x14ac:dyDescent="0.3">
      <c r="B40" s="24" t="s">
        <v>47</v>
      </c>
      <c r="C40" s="24" t="s">
        <v>137</v>
      </c>
      <c r="D40" s="15"/>
      <c r="E40" s="15"/>
      <c r="F40" s="16"/>
      <c r="G40" s="17"/>
    </row>
    <row r="41" spans="2:7" ht="17.25" customHeight="1" x14ac:dyDescent="0.3">
      <c r="B41" s="24" t="s">
        <v>48</v>
      </c>
      <c r="C41" s="24" t="s">
        <v>137</v>
      </c>
      <c r="D41" s="15"/>
      <c r="E41" s="15"/>
      <c r="F41" s="16"/>
      <c r="G41" s="17"/>
    </row>
    <row r="42" spans="2:7" ht="17.25" customHeight="1" x14ac:dyDescent="0.3">
      <c r="B42" s="24" t="s">
        <v>49</v>
      </c>
      <c r="C42" s="24" t="s">
        <v>137</v>
      </c>
      <c r="D42" s="15"/>
      <c r="E42" s="15"/>
      <c r="F42" s="16"/>
      <c r="G42" s="17"/>
    </row>
    <row r="43" spans="2:7" ht="17.25" customHeight="1" x14ac:dyDescent="0.3">
      <c r="B43" s="24" t="s">
        <v>50</v>
      </c>
      <c r="C43" s="24" t="s">
        <v>137</v>
      </c>
      <c r="D43" s="15"/>
      <c r="E43" s="15"/>
      <c r="F43" s="16"/>
      <c r="G43" s="17"/>
    </row>
    <row r="44" spans="2:7" ht="17.25" customHeight="1" x14ac:dyDescent="0.3">
      <c r="B44" s="24" t="s">
        <v>51</v>
      </c>
      <c r="C44" s="24" t="s">
        <v>137</v>
      </c>
      <c r="D44" s="15"/>
      <c r="E44" s="15"/>
      <c r="F44" s="16"/>
      <c r="G44" s="17"/>
    </row>
    <row r="45" spans="2:7" ht="17.25" customHeight="1" x14ac:dyDescent="0.3">
      <c r="B45" s="24" t="s">
        <v>52</v>
      </c>
      <c r="C45" s="24" t="s">
        <v>137</v>
      </c>
      <c r="D45" s="15"/>
      <c r="E45" s="15"/>
      <c r="F45" s="16"/>
      <c r="G45" s="17"/>
    </row>
    <row r="46" spans="2:7" ht="17.25" customHeight="1" x14ac:dyDescent="0.3">
      <c r="B46" s="24" t="s">
        <v>53</v>
      </c>
      <c r="C46" s="24" t="s">
        <v>137</v>
      </c>
      <c r="D46" s="15"/>
      <c r="E46" s="15"/>
      <c r="F46" s="16"/>
      <c r="G46" s="17"/>
    </row>
    <row r="47" spans="2:7" ht="17.25" customHeight="1" x14ac:dyDescent="0.3">
      <c r="B47" s="24" t="s">
        <v>54</v>
      </c>
      <c r="C47" s="24" t="s">
        <v>137</v>
      </c>
      <c r="D47" s="15"/>
      <c r="E47" s="15"/>
      <c r="F47" s="16"/>
      <c r="G47" s="17"/>
    </row>
    <row r="48" spans="2:7" ht="17.25" customHeight="1" x14ac:dyDescent="0.3">
      <c r="B48" s="24" t="s">
        <v>55</v>
      </c>
      <c r="C48" s="24" t="s">
        <v>137</v>
      </c>
      <c r="D48" s="15"/>
      <c r="E48" s="15"/>
      <c r="F48" s="16"/>
      <c r="G48" s="17"/>
    </row>
    <row r="49" spans="2:7" ht="17.25" customHeight="1" x14ac:dyDescent="0.3">
      <c r="B49" s="24" t="s">
        <v>56</v>
      </c>
      <c r="C49" s="24" t="s">
        <v>137</v>
      </c>
      <c r="D49" s="15"/>
      <c r="E49" s="15"/>
      <c r="F49" s="16"/>
      <c r="G49" s="17"/>
    </row>
    <row r="50" spans="2:7" ht="17.25" customHeight="1" x14ac:dyDescent="0.3">
      <c r="B50" s="24" t="s">
        <v>57</v>
      </c>
      <c r="C50" s="24" t="s">
        <v>137</v>
      </c>
      <c r="D50" s="15"/>
      <c r="E50" s="15"/>
      <c r="F50" s="16"/>
      <c r="G50" s="17"/>
    </row>
    <row r="51" spans="2:7" ht="17.25" customHeight="1" x14ac:dyDescent="0.3">
      <c r="B51" s="24" t="s">
        <v>58</v>
      </c>
      <c r="C51" s="24" t="s">
        <v>137</v>
      </c>
      <c r="D51" s="15"/>
      <c r="E51" s="15"/>
      <c r="F51" s="16"/>
      <c r="G51" s="17"/>
    </row>
    <row r="52" spans="2:7" ht="17.25" customHeight="1" x14ac:dyDescent="0.3">
      <c r="B52" s="24" t="s">
        <v>59</v>
      </c>
      <c r="C52" s="24" t="s">
        <v>137</v>
      </c>
      <c r="D52" s="15"/>
      <c r="E52" s="15"/>
      <c r="F52" s="16"/>
      <c r="G52" s="17"/>
    </row>
    <row r="53" spans="2:7" ht="17.25" customHeight="1" x14ac:dyDescent="0.3">
      <c r="B53" s="24" t="s">
        <v>60</v>
      </c>
      <c r="C53" s="24" t="s">
        <v>137</v>
      </c>
      <c r="D53" s="15"/>
      <c r="E53" s="15"/>
      <c r="F53" s="16"/>
      <c r="G53" s="17"/>
    </row>
    <row r="54" spans="2:7" ht="17.25" customHeight="1" x14ac:dyDescent="0.3">
      <c r="B54" s="24" t="s">
        <v>61</v>
      </c>
      <c r="C54" s="24" t="s">
        <v>137</v>
      </c>
      <c r="D54" s="15"/>
      <c r="E54" s="15"/>
      <c r="F54" s="16"/>
      <c r="G54" s="17"/>
    </row>
    <row r="55" spans="2:7" ht="17.25" customHeight="1" x14ac:dyDescent="0.3">
      <c r="B55" s="24" t="s">
        <v>62</v>
      </c>
      <c r="C55" s="24" t="s">
        <v>137</v>
      </c>
      <c r="D55" s="15"/>
      <c r="E55" s="15"/>
      <c r="F55" s="16"/>
      <c r="G55" s="17"/>
    </row>
    <row r="56" spans="2:7" ht="17.25" customHeight="1" x14ac:dyDescent="0.3">
      <c r="B56" s="24" t="s">
        <v>63</v>
      </c>
      <c r="C56" s="24" t="s">
        <v>137</v>
      </c>
      <c r="D56" s="15"/>
      <c r="E56" s="15"/>
      <c r="F56" s="16"/>
      <c r="G56" s="17"/>
    </row>
    <row r="57" spans="2:7" ht="17.25" customHeight="1" x14ac:dyDescent="0.3">
      <c r="B57" s="24" t="s">
        <v>64</v>
      </c>
      <c r="C57" s="24" t="s">
        <v>137</v>
      </c>
      <c r="D57" s="15"/>
      <c r="E57" s="15"/>
      <c r="F57" s="16"/>
      <c r="G57" s="17"/>
    </row>
    <row r="58" spans="2:7" ht="17.25" customHeight="1" x14ac:dyDescent="0.3">
      <c r="B58" s="24" t="s">
        <v>65</v>
      </c>
      <c r="C58" s="24" t="s">
        <v>137</v>
      </c>
      <c r="D58" s="15"/>
      <c r="E58" s="15"/>
      <c r="F58" s="16"/>
      <c r="G58" s="17"/>
    </row>
    <row r="59" spans="2:7" ht="17.25" customHeight="1" x14ac:dyDescent="0.3">
      <c r="B59" s="24" t="s">
        <v>66</v>
      </c>
      <c r="C59" s="24" t="s">
        <v>137</v>
      </c>
      <c r="D59" s="15"/>
      <c r="E59" s="15"/>
      <c r="F59" s="16"/>
      <c r="G59" s="17"/>
    </row>
    <row r="60" spans="2:7" ht="17.25" customHeight="1" x14ac:dyDescent="0.3">
      <c r="B60" s="24" t="s">
        <v>67</v>
      </c>
      <c r="C60" s="24" t="s">
        <v>137</v>
      </c>
      <c r="D60" s="15"/>
      <c r="E60" s="15"/>
      <c r="F60" s="16"/>
      <c r="G60" s="17"/>
    </row>
    <row r="61" spans="2:7" ht="17.25" customHeight="1" x14ac:dyDescent="0.3">
      <c r="B61" s="24" t="s">
        <v>68</v>
      </c>
      <c r="C61" s="24" t="s">
        <v>137</v>
      </c>
      <c r="D61" s="15"/>
      <c r="E61" s="15"/>
      <c r="F61" s="16"/>
      <c r="G61" s="17"/>
    </row>
    <row r="62" spans="2:7" ht="17.25" customHeight="1" x14ac:dyDescent="0.3">
      <c r="B62" s="24" t="s">
        <v>69</v>
      </c>
      <c r="C62" s="24" t="s">
        <v>137</v>
      </c>
      <c r="D62" s="15"/>
      <c r="E62" s="15"/>
      <c r="F62" s="16"/>
      <c r="G62" s="17"/>
    </row>
    <row r="63" spans="2:7" ht="17.25" customHeight="1" x14ac:dyDescent="0.3">
      <c r="B63" s="24" t="s">
        <v>70</v>
      </c>
      <c r="C63" s="24" t="s">
        <v>137</v>
      </c>
      <c r="D63" s="15"/>
      <c r="E63" s="15"/>
      <c r="F63" s="16"/>
      <c r="G63" s="17"/>
    </row>
    <row r="64" spans="2:7" ht="17.25" customHeight="1" x14ac:dyDescent="0.3">
      <c r="B64" s="24" t="s">
        <v>71</v>
      </c>
      <c r="C64" s="24" t="s">
        <v>137</v>
      </c>
      <c r="D64" s="15"/>
      <c r="E64" s="15"/>
      <c r="F64" s="16"/>
      <c r="G64" s="17"/>
    </row>
    <row r="65" spans="2:7" ht="17.25" customHeight="1" x14ac:dyDescent="0.3">
      <c r="B65" s="24" t="s">
        <v>72</v>
      </c>
      <c r="C65" s="24" t="s">
        <v>137</v>
      </c>
      <c r="D65" s="15"/>
      <c r="E65" s="15"/>
      <c r="F65" s="16"/>
      <c r="G65" s="17"/>
    </row>
    <row r="66" spans="2:7" ht="17.25" customHeight="1" x14ac:dyDescent="0.3">
      <c r="B66" s="24" t="s">
        <v>73</v>
      </c>
      <c r="C66" s="24" t="s">
        <v>137</v>
      </c>
      <c r="D66" s="15"/>
      <c r="E66" s="15"/>
      <c r="F66" s="16"/>
      <c r="G66" s="17"/>
    </row>
    <row r="67" spans="2:7" ht="17.25" customHeight="1" x14ac:dyDescent="0.3">
      <c r="B67" s="24" t="s">
        <v>74</v>
      </c>
      <c r="C67" s="24" t="s">
        <v>137</v>
      </c>
      <c r="D67" s="15"/>
      <c r="E67" s="15"/>
      <c r="F67" s="16"/>
      <c r="G67" s="17"/>
    </row>
    <row r="68" spans="2:7" ht="17.25" customHeight="1" x14ac:dyDescent="0.3">
      <c r="B68" s="24" t="s">
        <v>75</v>
      </c>
      <c r="C68" s="24" t="s">
        <v>137</v>
      </c>
      <c r="D68" s="15"/>
      <c r="E68" s="15"/>
      <c r="F68" s="16"/>
      <c r="G68" s="17"/>
    </row>
    <row r="69" spans="2:7" ht="17.25" customHeight="1" x14ac:dyDescent="0.3">
      <c r="B69" s="24" t="s">
        <v>76</v>
      </c>
      <c r="C69" s="24" t="s">
        <v>137</v>
      </c>
      <c r="D69" s="15"/>
      <c r="E69" s="15"/>
      <c r="F69" s="16"/>
      <c r="G69" s="17"/>
    </row>
    <row r="70" spans="2:7" ht="17.25" customHeight="1" x14ac:dyDescent="0.3">
      <c r="B70" s="24" t="s">
        <v>77</v>
      </c>
      <c r="C70" s="24" t="s">
        <v>137</v>
      </c>
      <c r="D70" s="15"/>
      <c r="E70" s="15"/>
      <c r="F70" s="16"/>
      <c r="G70" s="17"/>
    </row>
    <row r="71" spans="2:7" ht="17.25" customHeight="1" x14ac:dyDescent="0.3">
      <c r="B71" s="24" t="s">
        <v>78</v>
      </c>
      <c r="C71" s="24" t="s">
        <v>137</v>
      </c>
      <c r="D71" s="15"/>
      <c r="E71" s="15"/>
      <c r="F71" s="16"/>
      <c r="G71" s="17"/>
    </row>
    <row r="72" spans="2:7" ht="17.25" customHeight="1" x14ac:dyDescent="0.3">
      <c r="B72" s="24" t="s">
        <v>79</v>
      </c>
      <c r="C72" s="24" t="s">
        <v>137</v>
      </c>
      <c r="D72" s="15"/>
      <c r="E72" s="15"/>
      <c r="F72" s="16"/>
      <c r="G72" s="17"/>
    </row>
    <row r="73" spans="2:7" ht="17.25" customHeight="1" x14ac:dyDescent="0.3">
      <c r="B73" s="24" t="s">
        <v>80</v>
      </c>
      <c r="C73" s="24" t="s">
        <v>137</v>
      </c>
      <c r="D73" s="15"/>
      <c r="E73" s="15"/>
      <c r="F73" s="16"/>
      <c r="G73" s="17"/>
    </row>
    <row r="74" spans="2:7" ht="17.25" customHeight="1" x14ac:dyDescent="0.3">
      <c r="B74" s="24" t="s">
        <v>81</v>
      </c>
      <c r="C74" s="24" t="s">
        <v>137</v>
      </c>
      <c r="D74" s="15"/>
      <c r="E74" s="15"/>
      <c r="F74" s="16"/>
      <c r="G74" s="17"/>
    </row>
    <row r="75" spans="2:7" ht="17.25" customHeight="1" x14ac:dyDescent="0.3">
      <c r="B75" s="24" t="s">
        <v>82</v>
      </c>
      <c r="C75" s="24" t="s">
        <v>137</v>
      </c>
      <c r="D75" s="15"/>
      <c r="E75" s="15"/>
      <c r="F75" s="16"/>
      <c r="G75" s="17"/>
    </row>
    <row r="76" spans="2:7" ht="17.25" customHeight="1" x14ac:dyDescent="0.3">
      <c r="B76" s="24" t="s">
        <v>83</v>
      </c>
      <c r="C76" s="24" t="s">
        <v>137</v>
      </c>
      <c r="D76" s="15"/>
      <c r="E76" s="15"/>
      <c r="F76" s="16"/>
      <c r="G76" s="17"/>
    </row>
    <row r="77" spans="2:7" ht="17.25" customHeight="1" x14ac:dyDescent="0.3">
      <c r="B77" s="24" t="s">
        <v>84</v>
      </c>
      <c r="C77" s="24" t="s">
        <v>137</v>
      </c>
      <c r="D77" s="15"/>
      <c r="E77" s="15"/>
      <c r="F77" s="16"/>
      <c r="G77" s="17"/>
    </row>
    <row r="78" spans="2:7" ht="17.25" customHeight="1" x14ac:dyDescent="0.3">
      <c r="B78" s="24" t="s">
        <v>85</v>
      </c>
      <c r="C78" s="24" t="s">
        <v>137</v>
      </c>
      <c r="D78" s="15"/>
      <c r="E78" s="15"/>
      <c r="F78" s="16"/>
      <c r="G78" s="17"/>
    </row>
    <row r="79" spans="2:7" ht="17.25" customHeight="1" x14ac:dyDescent="0.3">
      <c r="B79" s="24" t="s">
        <v>86</v>
      </c>
      <c r="C79" s="24" t="s">
        <v>137</v>
      </c>
      <c r="D79" s="15"/>
      <c r="E79" s="15"/>
      <c r="F79" s="16"/>
      <c r="G79" s="17"/>
    </row>
    <row r="80" spans="2:7" ht="17.25" customHeight="1" x14ac:dyDescent="0.3">
      <c r="B80" s="24" t="s">
        <v>87</v>
      </c>
      <c r="C80" s="24" t="s">
        <v>137</v>
      </c>
      <c r="D80" s="15"/>
      <c r="E80" s="15"/>
      <c r="F80" s="16"/>
      <c r="G80" s="17"/>
    </row>
    <row r="81" spans="2:7" ht="17.25" customHeight="1" x14ac:dyDescent="0.3">
      <c r="B81" s="24" t="s">
        <v>88</v>
      </c>
      <c r="C81" s="24" t="s">
        <v>137</v>
      </c>
      <c r="D81" s="15"/>
      <c r="E81" s="15"/>
      <c r="F81" s="16"/>
      <c r="G81" s="17"/>
    </row>
    <row r="82" spans="2:7" ht="17.25" customHeight="1" x14ac:dyDescent="0.3">
      <c r="B82" s="24" t="s">
        <v>89</v>
      </c>
      <c r="C82" s="24" t="s">
        <v>137</v>
      </c>
      <c r="D82" s="15"/>
      <c r="E82" s="15"/>
      <c r="F82" s="16"/>
      <c r="G82" s="17"/>
    </row>
    <row r="83" spans="2:7" ht="17.25" customHeight="1" x14ac:dyDescent="0.3">
      <c r="B83" s="24" t="s">
        <v>90</v>
      </c>
      <c r="C83" s="24" t="s">
        <v>137</v>
      </c>
      <c r="D83" s="15"/>
      <c r="E83" s="15"/>
      <c r="F83" s="16"/>
      <c r="G83" s="17"/>
    </row>
    <row r="84" spans="2:7" ht="17.25" customHeight="1" x14ac:dyDescent="0.3">
      <c r="B84" s="24" t="s">
        <v>91</v>
      </c>
      <c r="C84" s="24" t="s">
        <v>137</v>
      </c>
      <c r="D84" s="15"/>
      <c r="E84" s="15"/>
      <c r="F84" s="16"/>
      <c r="G84" s="17"/>
    </row>
    <row r="85" spans="2:7" ht="17.25" customHeight="1" x14ac:dyDescent="0.3">
      <c r="B85" s="24" t="s">
        <v>92</v>
      </c>
      <c r="C85" s="24" t="s">
        <v>137</v>
      </c>
      <c r="D85" s="15"/>
      <c r="E85" s="15"/>
      <c r="F85" s="16"/>
      <c r="G85" s="17"/>
    </row>
    <row r="86" spans="2:7" ht="17.25" customHeight="1" x14ac:dyDescent="0.3">
      <c r="B86" s="24" t="s">
        <v>93</v>
      </c>
      <c r="C86" s="24" t="s">
        <v>137</v>
      </c>
      <c r="D86" s="15"/>
      <c r="E86" s="15"/>
      <c r="F86" s="16"/>
      <c r="G86" s="17"/>
    </row>
    <row r="87" spans="2:7" ht="17.25" customHeight="1" x14ac:dyDescent="0.3">
      <c r="B87" s="24" t="s">
        <v>94</v>
      </c>
      <c r="C87" s="24" t="s">
        <v>137</v>
      </c>
      <c r="D87" s="15"/>
      <c r="E87" s="15"/>
      <c r="F87" s="16"/>
      <c r="G87" s="17"/>
    </row>
    <row r="88" spans="2:7" ht="17.25" customHeight="1" x14ac:dyDescent="0.3">
      <c r="B88" s="24" t="s">
        <v>95</v>
      </c>
      <c r="C88" s="24" t="s">
        <v>137</v>
      </c>
      <c r="D88" s="15"/>
      <c r="E88" s="15"/>
      <c r="F88" s="16"/>
      <c r="G88" s="17"/>
    </row>
    <row r="89" spans="2:7" ht="17.25" customHeight="1" x14ac:dyDescent="0.3">
      <c r="B89" s="24" t="s">
        <v>96</v>
      </c>
      <c r="C89" s="24" t="s">
        <v>137</v>
      </c>
      <c r="D89" s="15"/>
      <c r="E89" s="15"/>
      <c r="F89" s="16"/>
      <c r="G89" s="17"/>
    </row>
    <row r="90" spans="2:7" ht="17.25" customHeight="1" x14ac:dyDescent="0.3">
      <c r="B90" s="24" t="s">
        <v>97</v>
      </c>
      <c r="C90" s="24" t="s">
        <v>137</v>
      </c>
      <c r="D90" s="15"/>
      <c r="E90" s="15"/>
      <c r="F90" s="16"/>
      <c r="G90" s="17"/>
    </row>
    <row r="91" spans="2:7" ht="17.25" customHeight="1" x14ac:dyDescent="0.3">
      <c r="B91" s="24" t="s">
        <v>98</v>
      </c>
      <c r="C91" s="24" t="s">
        <v>137</v>
      </c>
      <c r="D91" s="15"/>
      <c r="E91" s="15"/>
      <c r="F91" s="16"/>
      <c r="G91" s="17"/>
    </row>
    <row r="92" spans="2:7" ht="17.25" customHeight="1" x14ac:dyDescent="0.3">
      <c r="B92" s="24" t="s">
        <v>99</v>
      </c>
      <c r="C92" s="24" t="s">
        <v>137</v>
      </c>
      <c r="D92" s="15"/>
      <c r="E92" s="15"/>
      <c r="F92" s="16"/>
      <c r="G92" s="17"/>
    </row>
    <row r="93" spans="2:7" ht="17.25" customHeight="1" x14ac:dyDescent="0.3">
      <c r="B93" s="24" t="s">
        <v>100</v>
      </c>
      <c r="C93" s="24" t="s">
        <v>137</v>
      </c>
      <c r="D93" s="15"/>
      <c r="E93" s="15"/>
      <c r="F93" s="16"/>
      <c r="G93" s="17"/>
    </row>
    <row r="94" spans="2:7" ht="17.25" customHeight="1" x14ac:dyDescent="0.3">
      <c r="B94" s="24" t="s">
        <v>101</v>
      </c>
      <c r="C94" s="24" t="s">
        <v>137</v>
      </c>
      <c r="D94" s="15"/>
      <c r="E94" s="15"/>
      <c r="F94" s="16"/>
      <c r="G94" s="17"/>
    </row>
    <row r="95" spans="2:7" ht="17.25" customHeight="1" x14ac:dyDescent="0.3">
      <c r="B95" s="24" t="s">
        <v>102</v>
      </c>
      <c r="C95" s="24" t="s">
        <v>137</v>
      </c>
      <c r="D95" s="15"/>
      <c r="E95" s="15"/>
      <c r="F95" s="16"/>
      <c r="G95" s="17"/>
    </row>
    <row r="96" spans="2:7" ht="17.25" customHeight="1" x14ac:dyDescent="0.3">
      <c r="B96" s="24" t="s">
        <v>103</v>
      </c>
      <c r="C96" s="24" t="s">
        <v>137</v>
      </c>
      <c r="D96" s="15"/>
      <c r="E96" s="15"/>
      <c r="F96" s="16"/>
      <c r="G96" s="17"/>
    </row>
    <row r="97" spans="2:7" ht="17.25" customHeight="1" x14ac:dyDescent="0.3">
      <c r="B97" s="24" t="s">
        <v>104</v>
      </c>
      <c r="C97" s="24" t="s">
        <v>137</v>
      </c>
      <c r="D97" s="15"/>
      <c r="E97" s="15"/>
      <c r="F97" s="16"/>
      <c r="G97" s="17"/>
    </row>
    <row r="98" spans="2:7" ht="17.25" customHeight="1" x14ac:dyDescent="0.3">
      <c r="B98" s="24" t="s">
        <v>105</v>
      </c>
      <c r="C98" s="24" t="s">
        <v>137</v>
      </c>
      <c r="D98" s="15"/>
      <c r="E98" s="15"/>
      <c r="F98" s="16"/>
      <c r="G98" s="17"/>
    </row>
    <row r="99" spans="2:7" ht="17.25" customHeight="1" x14ac:dyDescent="0.3">
      <c r="B99" s="24" t="s">
        <v>106</v>
      </c>
      <c r="C99" s="24" t="s">
        <v>137</v>
      </c>
      <c r="D99" s="15"/>
      <c r="E99" s="15"/>
      <c r="F99" s="16"/>
      <c r="G99" s="17"/>
    </row>
    <row r="100" spans="2:7" ht="17.25" customHeight="1" x14ac:dyDescent="0.3">
      <c r="B100" s="24" t="s">
        <v>107</v>
      </c>
      <c r="C100" s="24" t="s">
        <v>137</v>
      </c>
      <c r="D100" s="15"/>
      <c r="E100" s="15"/>
      <c r="F100" s="16"/>
      <c r="G100" s="17"/>
    </row>
    <row r="101" spans="2:7" ht="17.25" customHeight="1" x14ac:dyDescent="0.3">
      <c r="B101" s="24" t="s">
        <v>108</v>
      </c>
      <c r="C101" s="24" t="s">
        <v>137</v>
      </c>
      <c r="D101" s="15"/>
      <c r="E101" s="15"/>
      <c r="F101" s="16"/>
      <c r="G101" s="17"/>
    </row>
    <row r="102" spans="2:7" ht="17.25" customHeight="1" x14ac:dyDescent="0.3">
      <c r="B102" s="24" t="s">
        <v>109</v>
      </c>
      <c r="C102" s="24" t="s">
        <v>137</v>
      </c>
      <c r="D102" s="15"/>
      <c r="E102" s="15"/>
      <c r="F102" s="16"/>
      <c r="G102" s="17"/>
    </row>
    <row r="103" spans="2:7" ht="17.25" customHeight="1" x14ac:dyDescent="0.3">
      <c r="B103" s="24" t="s">
        <v>110</v>
      </c>
      <c r="C103" s="24" t="s">
        <v>137</v>
      </c>
      <c r="D103" s="15"/>
      <c r="E103" s="15"/>
      <c r="F103" s="16"/>
      <c r="G103" s="17"/>
    </row>
    <row r="104" spans="2:7" ht="17.25" customHeight="1" x14ac:dyDescent="0.3">
      <c r="B104" s="24" t="s">
        <v>111</v>
      </c>
      <c r="C104" s="24" t="s">
        <v>137</v>
      </c>
      <c r="D104" s="15"/>
      <c r="E104" s="15"/>
      <c r="F104" s="16"/>
      <c r="G104" s="17"/>
    </row>
    <row r="105" spans="2:7" ht="17.25" customHeight="1" x14ac:dyDescent="0.3">
      <c r="B105" s="24" t="s">
        <v>112</v>
      </c>
      <c r="C105" s="24" t="s">
        <v>137</v>
      </c>
      <c r="D105" s="15"/>
      <c r="E105" s="15"/>
      <c r="F105" s="16"/>
      <c r="G105" s="17"/>
    </row>
    <row r="106" spans="2:7" ht="17.25" customHeight="1" x14ac:dyDescent="0.3">
      <c r="B106" s="24" t="s">
        <v>113</v>
      </c>
      <c r="C106" s="24" t="s">
        <v>137</v>
      </c>
      <c r="D106" s="15"/>
      <c r="E106" s="15"/>
      <c r="F106" s="16"/>
      <c r="G106" s="17"/>
    </row>
    <row r="107" spans="2:7" ht="17.25" customHeight="1" x14ac:dyDescent="0.3">
      <c r="B107" s="24" t="s">
        <v>114</v>
      </c>
      <c r="C107" s="24" t="s">
        <v>137</v>
      </c>
      <c r="D107" s="15"/>
      <c r="E107" s="15"/>
      <c r="F107" s="16"/>
      <c r="G107" s="17"/>
    </row>
    <row r="108" spans="2:7" ht="17.25" customHeight="1" x14ac:dyDescent="0.3">
      <c r="B108" s="24" t="s">
        <v>115</v>
      </c>
      <c r="C108" s="24" t="s">
        <v>137</v>
      </c>
      <c r="D108" s="15"/>
      <c r="E108" s="15"/>
      <c r="F108" s="16"/>
      <c r="G108" s="17"/>
    </row>
    <row r="109" spans="2:7" ht="17.25" customHeight="1" x14ac:dyDescent="0.3">
      <c r="B109" s="24" t="s">
        <v>116</v>
      </c>
      <c r="C109" s="24" t="s">
        <v>137</v>
      </c>
      <c r="D109" s="15"/>
      <c r="E109" s="15"/>
      <c r="F109" s="16"/>
      <c r="G109" s="17"/>
    </row>
    <row r="110" spans="2:7" ht="17.25" customHeight="1" x14ac:dyDescent="0.3">
      <c r="B110" s="24" t="s">
        <v>117</v>
      </c>
      <c r="C110" s="24" t="s">
        <v>137</v>
      </c>
      <c r="D110" s="15"/>
      <c r="E110" s="15"/>
      <c r="F110" s="16"/>
      <c r="G110" s="17"/>
    </row>
    <row r="111" spans="2:7" ht="17.25" customHeight="1" x14ac:dyDescent="0.3">
      <c r="B111" s="24" t="s">
        <v>118</v>
      </c>
      <c r="C111" s="24" t="s">
        <v>137</v>
      </c>
      <c r="D111" s="15"/>
      <c r="E111" s="15"/>
      <c r="F111" s="16"/>
      <c r="G111" s="17"/>
    </row>
    <row r="112" spans="2:7" ht="17.25" customHeight="1" x14ac:dyDescent="0.3">
      <c r="B112" s="24" t="s">
        <v>119</v>
      </c>
      <c r="C112" s="24" t="s">
        <v>137</v>
      </c>
      <c r="D112" s="15"/>
      <c r="E112" s="15"/>
      <c r="F112" s="16"/>
      <c r="G112" s="17"/>
    </row>
    <row r="113" spans="2:7" ht="17.25" customHeight="1" x14ac:dyDescent="0.3">
      <c r="B113" s="24" t="s">
        <v>120</v>
      </c>
      <c r="C113" s="24" t="s">
        <v>137</v>
      </c>
      <c r="D113" s="15"/>
      <c r="E113" s="15"/>
      <c r="F113" s="16"/>
      <c r="G113" s="17"/>
    </row>
    <row r="114" spans="2:7" ht="17.25" customHeight="1" x14ac:dyDescent="0.3">
      <c r="B114" s="24" t="s">
        <v>121</v>
      </c>
      <c r="C114" s="24" t="s">
        <v>137</v>
      </c>
      <c r="D114" s="15"/>
      <c r="E114" s="15"/>
      <c r="F114" s="16"/>
      <c r="G114" s="17"/>
    </row>
    <row r="115" spans="2:7" ht="17.25" customHeight="1" x14ac:dyDescent="0.3">
      <c r="B115" s="24" t="s">
        <v>122</v>
      </c>
      <c r="C115" s="24" t="s">
        <v>137</v>
      </c>
      <c r="D115" s="15"/>
      <c r="E115" s="15"/>
      <c r="F115" s="16"/>
      <c r="G115" s="17"/>
    </row>
    <row r="116" spans="2:7" ht="17.25" customHeight="1" x14ac:dyDescent="0.3">
      <c r="B116" s="24" t="s">
        <v>123</v>
      </c>
      <c r="C116" s="24" t="s">
        <v>137</v>
      </c>
      <c r="D116" s="15"/>
      <c r="E116" s="15"/>
      <c r="F116" s="16"/>
      <c r="G116" s="17"/>
    </row>
    <row r="117" spans="2:7" ht="17.25" customHeight="1" x14ac:dyDescent="0.3">
      <c r="B117" s="24" t="s">
        <v>124</v>
      </c>
      <c r="C117" s="24" t="s">
        <v>137</v>
      </c>
      <c r="D117" s="15"/>
      <c r="E117" s="15"/>
      <c r="F117" s="16"/>
      <c r="G117" s="17"/>
    </row>
    <row r="118" spans="2:7" ht="17.25" customHeight="1" thickBot="1" x14ac:dyDescent="0.35">
      <c r="B118" s="101" t="s">
        <v>141</v>
      </c>
      <c r="C118" s="102"/>
      <c r="D118" s="18"/>
      <c r="E118" s="18"/>
      <c r="F118" s="19">
        <f>+F11</f>
        <v>0</v>
      </c>
      <c r="G118" s="30">
        <f>+G11</f>
        <v>0</v>
      </c>
    </row>
    <row r="119" spans="2:7" ht="17.25" customHeight="1" x14ac:dyDescent="0.3">
      <c r="B119" s="24" t="s">
        <v>25</v>
      </c>
      <c r="C119" s="24" t="s">
        <v>138</v>
      </c>
      <c r="D119" s="12"/>
      <c r="E119" s="12"/>
      <c r="F119" s="13"/>
      <c r="G119" s="14"/>
    </row>
    <row r="120" spans="2:7" ht="17.25" customHeight="1" x14ac:dyDescent="0.3">
      <c r="B120" s="24" t="s">
        <v>26</v>
      </c>
      <c r="C120" s="24" t="s">
        <v>138</v>
      </c>
      <c r="D120" s="12"/>
      <c r="E120" s="12"/>
      <c r="F120" s="13"/>
      <c r="G120" s="14"/>
    </row>
    <row r="121" spans="2:7" ht="17.25" customHeight="1" x14ac:dyDescent="0.3">
      <c r="B121" s="24" t="s">
        <v>27</v>
      </c>
      <c r="C121" s="24" t="s">
        <v>138</v>
      </c>
      <c r="D121" s="12"/>
      <c r="E121" s="12"/>
      <c r="F121" s="13"/>
      <c r="G121" s="14"/>
    </row>
    <row r="122" spans="2:7" ht="17.25" customHeight="1" x14ac:dyDescent="0.3">
      <c r="B122" s="24" t="s">
        <v>28</v>
      </c>
      <c r="C122" s="24" t="s">
        <v>138</v>
      </c>
      <c r="D122" s="12"/>
      <c r="E122" s="12"/>
      <c r="F122" s="13"/>
      <c r="G122" s="14"/>
    </row>
    <row r="123" spans="2:7" ht="17.25" customHeight="1" x14ac:dyDescent="0.3">
      <c r="B123" s="24" t="s">
        <v>29</v>
      </c>
      <c r="C123" s="24" t="s">
        <v>138</v>
      </c>
      <c r="D123" s="12"/>
      <c r="E123" s="12"/>
      <c r="F123" s="13"/>
      <c r="G123" s="14"/>
    </row>
    <row r="124" spans="2:7" ht="17.25" customHeight="1" x14ac:dyDescent="0.3">
      <c r="B124" s="24" t="s">
        <v>30</v>
      </c>
      <c r="C124" s="24" t="s">
        <v>138</v>
      </c>
      <c r="D124" s="12"/>
      <c r="E124" s="12"/>
      <c r="F124" s="13"/>
      <c r="G124" s="14"/>
    </row>
    <row r="125" spans="2:7" ht="17.25" customHeight="1" x14ac:dyDescent="0.3">
      <c r="B125" s="24" t="s">
        <v>31</v>
      </c>
      <c r="C125" s="24" t="s">
        <v>138</v>
      </c>
      <c r="D125" s="12"/>
      <c r="E125" s="12"/>
      <c r="F125" s="13"/>
      <c r="G125" s="14"/>
    </row>
    <row r="126" spans="2:7" ht="17.25" customHeight="1" x14ac:dyDescent="0.3">
      <c r="B126" s="24" t="s">
        <v>32</v>
      </c>
      <c r="C126" s="24" t="s">
        <v>138</v>
      </c>
      <c r="D126" s="12"/>
      <c r="E126" s="12"/>
      <c r="F126" s="13"/>
      <c r="G126" s="14"/>
    </row>
    <row r="127" spans="2:7" ht="17.25" customHeight="1" x14ac:dyDescent="0.3">
      <c r="B127" s="24" t="s">
        <v>33</v>
      </c>
      <c r="C127" s="24" t="s">
        <v>138</v>
      </c>
      <c r="D127" s="12"/>
      <c r="E127" s="12"/>
      <c r="F127" s="13"/>
      <c r="G127" s="14"/>
    </row>
    <row r="128" spans="2:7" ht="17.25" customHeight="1" x14ac:dyDescent="0.3">
      <c r="B128" s="24" t="s">
        <v>34</v>
      </c>
      <c r="C128" s="24" t="s">
        <v>138</v>
      </c>
      <c r="D128" s="12"/>
      <c r="E128" s="12"/>
      <c r="F128" s="13"/>
      <c r="G128" s="14"/>
    </row>
    <row r="129" spans="2:7" ht="17.25" customHeight="1" x14ac:dyDescent="0.3">
      <c r="B129" s="24" t="s">
        <v>35</v>
      </c>
      <c r="C129" s="24" t="s">
        <v>138</v>
      </c>
      <c r="D129" s="15"/>
      <c r="E129" s="15"/>
      <c r="F129" s="16"/>
      <c r="G129" s="17"/>
    </row>
    <row r="130" spans="2:7" ht="17.25" customHeight="1" x14ac:dyDescent="0.3">
      <c r="B130" s="24" t="s">
        <v>36</v>
      </c>
      <c r="C130" s="24" t="s">
        <v>138</v>
      </c>
      <c r="D130" s="15"/>
      <c r="E130" s="15"/>
      <c r="F130" s="16"/>
      <c r="G130" s="17"/>
    </row>
    <row r="131" spans="2:7" ht="17.25" customHeight="1" x14ac:dyDescent="0.3">
      <c r="B131" s="24" t="s">
        <v>37</v>
      </c>
      <c r="C131" s="24" t="s">
        <v>138</v>
      </c>
      <c r="D131" s="15"/>
      <c r="E131" s="15"/>
      <c r="F131" s="16"/>
      <c r="G131" s="17"/>
    </row>
    <row r="132" spans="2:7" ht="17.25" customHeight="1" x14ac:dyDescent="0.3">
      <c r="B132" s="24" t="s">
        <v>38</v>
      </c>
      <c r="C132" s="24" t="s">
        <v>138</v>
      </c>
      <c r="D132" s="15"/>
      <c r="E132" s="15"/>
      <c r="F132" s="16"/>
      <c r="G132" s="17"/>
    </row>
    <row r="133" spans="2:7" ht="17.25" customHeight="1" x14ac:dyDescent="0.3">
      <c r="B133" s="24" t="s">
        <v>39</v>
      </c>
      <c r="C133" s="24" t="s">
        <v>138</v>
      </c>
      <c r="D133" s="15"/>
      <c r="E133" s="15"/>
      <c r="F133" s="16"/>
      <c r="G133" s="17"/>
    </row>
    <row r="134" spans="2:7" ht="17.25" customHeight="1" x14ac:dyDescent="0.3">
      <c r="B134" s="24" t="s">
        <v>40</v>
      </c>
      <c r="C134" s="24" t="s">
        <v>138</v>
      </c>
      <c r="D134" s="15"/>
      <c r="E134" s="15"/>
      <c r="F134" s="16"/>
      <c r="G134" s="17"/>
    </row>
    <row r="135" spans="2:7" ht="17.25" customHeight="1" x14ac:dyDescent="0.3">
      <c r="B135" s="24" t="s">
        <v>41</v>
      </c>
      <c r="C135" s="24" t="s">
        <v>138</v>
      </c>
      <c r="D135" s="15"/>
      <c r="E135" s="15"/>
      <c r="F135" s="16"/>
      <c r="G135" s="17"/>
    </row>
    <row r="136" spans="2:7" ht="17.25" customHeight="1" x14ac:dyDescent="0.3">
      <c r="B136" s="24" t="s">
        <v>42</v>
      </c>
      <c r="C136" s="24" t="s">
        <v>138</v>
      </c>
      <c r="D136" s="15"/>
      <c r="E136" s="15"/>
      <c r="F136" s="16"/>
      <c r="G136" s="17"/>
    </row>
    <row r="137" spans="2:7" ht="17.25" customHeight="1" x14ac:dyDescent="0.3">
      <c r="B137" s="24" t="s">
        <v>43</v>
      </c>
      <c r="C137" s="24" t="s">
        <v>138</v>
      </c>
      <c r="D137" s="15"/>
      <c r="E137" s="15"/>
      <c r="F137" s="16"/>
      <c r="G137" s="17"/>
    </row>
    <row r="138" spans="2:7" ht="17.25" customHeight="1" x14ac:dyDescent="0.3">
      <c r="B138" s="24" t="s">
        <v>44</v>
      </c>
      <c r="C138" s="24" t="s">
        <v>138</v>
      </c>
      <c r="D138" s="15"/>
      <c r="E138" s="15"/>
      <c r="F138" s="16"/>
      <c r="G138" s="17"/>
    </row>
    <row r="139" spans="2:7" ht="17.25" customHeight="1" x14ac:dyDescent="0.3">
      <c r="B139" s="24" t="s">
        <v>45</v>
      </c>
      <c r="C139" s="24" t="s">
        <v>138</v>
      </c>
      <c r="D139" s="15"/>
      <c r="E139" s="15"/>
      <c r="F139" s="16"/>
      <c r="G139" s="17"/>
    </row>
    <row r="140" spans="2:7" ht="17.25" customHeight="1" x14ac:dyDescent="0.3">
      <c r="B140" s="24" t="s">
        <v>46</v>
      </c>
      <c r="C140" s="24" t="s">
        <v>138</v>
      </c>
      <c r="D140" s="15"/>
      <c r="E140" s="15"/>
      <c r="F140" s="16"/>
      <c r="G140" s="17"/>
    </row>
    <row r="141" spans="2:7" ht="17.25" customHeight="1" x14ac:dyDescent="0.3">
      <c r="B141" s="24" t="s">
        <v>47</v>
      </c>
      <c r="C141" s="24" t="s">
        <v>138</v>
      </c>
      <c r="D141" s="15"/>
      <c r="E141" s="15"/>
      <c r="F141" s="16"/>
      <c r="G141" s="17"/>
    </row>
    <row r="142" spans="2:7" ht="17.25" customHeight="1" x14ac:dyDescent="0.3">
      <c r="B142" s="24" t="s">
        <v>48</v>
      </c>
      <c r="C142" s="24" t="s">
        <v>138</v>
      </c>
      <c r="D142" s="15"/>
      <c r="E142" s="15"/>
      <c r="F142" s="16"/>
      <c r="G142" s="17"/>
    </row>
    <row r="143" spans="2:7" ht="17.25" customHeight="1" x14ac:dyDescent="0.3">
      <c r="B143" s="24" t="s">
        <v>49</v>
      </c>
      <c r="C143" s="24" t="s">
        <v>138</v>
      </c>
      <c r="D143" s="15"/>
      <c r="E143" s="15"/>
      <c r="F143" s="16"/>
      <c r="G143" s="17"/>
    </row>
    <row r="144" spans="2:7" ht="17.25" customHeight="1" x14ac:dyDescent="0.3">
      <c r="B144" s="24" t="s">
        <v>50</v>
      </c>
      <c r="C144" s="24" t="s">
        <v>138</v>
      </c>
      <c r="D144" s="15"/>
      <c r="E144" s="15"/>
      <c r="F144" s="16"/>
      <c r="G144" s="17"/>
    </row>
    <row r="145" spans="2:7" ht="17.25" customHeight="1" x14ac:dyDescent="0.3">
      <c r="B145" s="24" t="s">
        <v>51</v>
      </c>
      <c r="C145" s="24" t="s">
        <v>138</v>
      </c>
      <c r="D145" s="15"/>
      <c r="E145" s="15"/>
      <c r="F145" s="16"/>
      <c r="G145" s="17"/>
    </row>
    <row r="146" spans="2:7" ht="17.25" customHeight="1" x14ac:dyDescent="0.3">
      <c r="B146" s="24" t="s">
        <v>52</v>
      </c>
      <c r="C146" s="24" t="s">
        <v>138</v>
      </c>
      <c r="D146" s="15"/>
      <c r="E146" s="15"/>
      <c r="F146" s="16"/>
      <c r="G146" s="17"/>
    </row>
    <row r="147" spans="2:7" ht="17.25" customHeight="1" x14ac:dyDescent="0.3">
      <c r="B147" s="24" t="s">
        <v>53</v>
      </c>
      <c r="C147" s="24" t="s">
        <v>138</v>
      </c>
      <c r="D147" s="15"/>
      <c r="E147" s="15"/>
      <c r="F147" s="16"/>
      <c r="G147" s="17"/>
    </row>
    <row r="148" spans="2:7" ht="17.25" customHeight="1" x14ac:dyDescent="0.3">
      <c r="B148" s="24" t="s">
        <v>54</v>
      </c>
      <c r="C148" s="24" t="s">
        <v>138</v>
      </c>
      <c r="D148" s="15"/>
      <c r="E148" s="15"/>
      <c r="F148" s="16"/>
      <c r="G148" s="17"/>
    </row>
    <row r="149" spans="2:7" ht="17.25" customHeight="1" x14ac:dyDescent="0.3">
      <c r="B149" s="24" t="s">
        <v>55</v>
      </c>
      <c r="C149" s="24" t="s">
        <v>138</v>
      </c>
      <c r="D149" s="15"/>
      <c r="E149" s="15"/>
      <c r="F149" s="16"/>
      <c r="G149" s="17"/>
    </row>
    <row r="150" spans="2:7" ht="17.25" customHeight="1" x14ac:dyDescent="0.3">
      <c r="B150" s="24" t="s">
        <v>56</v>
      </c>
      <c r="C150" s="24" t="s">
        <v>138</v>
      </c>
      <c r="D150" s="15"/>
      <c r="E150" s="15"/>
      <c r="F150" s="16"/>
      <c r="G150" s="17"/>
    </row>
    <row r="151" spans="2:7" ht="17.25" customHeight="1" x14ac:dyDescent="0.3">
      <c r="B151" s="24" t="s">
        <v>57</v>
      </c>
      <c r="C151" s="24" t="s">
        <v>138</v>
      </c>
      <c r="D151" s="15"/>
      <c r="E151" s="15"/>
      <c r="F151" s="16"/>
      <c r="G151" s="17"/>
    </row>
    <row r="152" spans="2:7" ht="17.25" customHeight="1" x14ac:dyDescent="0.3">
      <c r="B152" s="24" t="s">
        <v>58</v>
      </c>
      <c r="C152" s="24" t="s">
        <v>138</v>
      </c>
      <c r="D152" s="15"/>
      <c r="E152" s="15"/>
      <c r="F152" s="16"/>
      <c r="G152" s="17"/>
    </row>
    <row r="153" spans="2:7" ht="17.25" customHeight="1" x14ac:dyDescent="0.3">
      <c r="B153" s="24" t="s">
        <v>59</v>
      </c>
      <c r="C153" s="24" t="s">
        <v>138</v>
      </c>
      <c r="D153" s="15"/>
      <c r="E153" s="15"/>
      <c r="F153" s="16"/>
      <c r="G153" s="17"/>
    </row>
    <row r="154" spans="2:7" ht="17.25" customHeight="1" x14ac:dyDescent="0.3">
      <c r="B154" s="24" t="s">
        <v>60</v>
      </c>
      <c r="C154" s="24" t="s">
        <v>138</v>
      </c>
      <c r="D154" s="15"/>
      <c r="E154" s="15"/>
      <c r="F154" s="16"/>
      <c r="G154" s="17"/>
    </row>
    <row r="155" spans="2:7" ht="17.25" customHeight="1" x14ac:dyDescent="0.3">
      <c r="B155" s="24" t="s">
        <v>61</v>
      </c>
      <c r="C155" s="24" t="s">
        <v>138</v>
      </c>
      <c r="D155" s="15"/>
      <c r="E155" s="15"/>
      <c r="F155" s="16"/>
      <c r="G155" s="17"/>
    </row>
    <row r="156" spans="2:7" ht="17.25" customHeight="1" x14ac:dyDescent="0.3">
      <c r="B156" s="24" t="s">
        <v>62</v>
      </c>
      <c r="C156" s="24" t="s">
        <v>138</v>
      </c>
      <c r="D156" s="15"/>
      <c r="E156" s="15"/>
      <c r="F156" s="16"/>
      <c r="G156" s="17"/>
    </row>
    <row r="157" spans="2:7" ht="17.25" customHeight="1" x14ac:dyDescent="0.3">
      <c r="B157" s="24" t="s">
        <v>63</v>
      </c>
      <c r="C157" s="24" t="s">
        <v>138</v>
      </c>
      <c r="D157" s="15"/>
      <c r="E157" s="15"/>
      <c r="F157" s="16"/>
      <c r="G157" s="17"/>
    </row>
    <row r="158" spans="2:7" ht="17.25" customHeight="1" x14ac:dyDescent="0.3">
      <c r="B158" s="24" t="s">
        <v>64</v>
      </c>
      <c r="C158" s="24" t="s">
        <v>138</v>
      </c>
      <c r="D158" s="15"/>
      <c r="E158" s="15"/>
      <c r="F158" s="16"/>
      <c r="G158" s="17"/>
    </row>
    <row r="159" spans="2:7" ht="17.25" customHeight="1" x14ac:dyDescent="0.3">
      <c r="B159" s="24" t="s">
        <v>65</v>
      </c>
      <c r="C159" s="24" t="s">
        <v>138</v>
      </c>
      <c r="D159" s="15"/>
      <c r="E159" s="15"/>
      <c r="F159" s="16"/>
      <c r="G159" s="17"/>
    </row>
    <row r="160" spans="2:7" ht="17.25" customHeight="1" x14ac:dyDescent="0.3">
      <c r="B160" s="24" t="s">
        <v>66</v>
      </c>
      <c r="C160" s="24" t="s">
        <v>138</v>
      </c>
      <c r="D160" s="15"/>
      <c r="E160" s="15"/>
      <c r="F160" s="16"/>
      <c r="G160" s="17"/>
    </row>
    <row r="161" spans="2:7" ht="17.25" customHeight="1" x14ac:dyDescent="0.3">
      <c r="B161" s="24" t="s">
        <v>67</v>
      </c>
      <c r="C161" s="24" t="s">
        <v>138</v>
      </c>
      <c r="D161" s="15"/>
      <c r="E161" s="15"/>
      <c r="F161" s="16"/>
      <c r="G161" s="17"/>
    </row>
    <row r="162" spans="2:7" ht="17.25" customHeight="1" x14ac:dyDescent="0.3">
      <c r="B162" s="24" t="s">
        <v>68</v>
      </c>
      <c r="C162" s="24" t="s">
        <v>138</v>
      </c>
      <c r="D162" s="15"/>
      <c r="E162" s="15"/>
      <c r="F162" s="16"/>
      <c r="G162" s="17"/>
    </row>
    <row r="163" spans="2:7" ht="17.25" customHeight="1" x14ac:dyDescent="0.3">
      <c r="B163" s="24" t="s">
        <v>69</v>
      </c>
      <c r="C163" s="24" t="s">
        <v>138</v>
      </c>
      <c r="D163" s="15"/>
      <c r="E163" s="15"/>
      <c r="F163" s="16"/>
      <c r="G163" s="17"/>
    </row>
    <row r="164" spans="2:7" ht="17.25" customHeight="1" x14ac:dyDescent="0.3">
      <c r="B164" s="24" t="s">
        <v>70</v>
      </c>
      <c r="C164" s="24" t="s">
        <v>138</v>
      </c>
      <c r="D164" s="15"/>
      <c r="E164" s="15"/>
      <c r="F164" s="16"/>
      <c r="G164" s="17"/>
    </row>
    <row r="165" spans="2:7" ht="17.25" customHeight="1" x14ac:dyDescent="0.3">
      <c r="B165" s="24" t="s">
        <v>71</v>
      </c>
      <c r="C165" s="24" t="s">
        <v>138</v>
      </c>
      <c r="D165" s="15"/>
      <c r="E165" s="15"/>
      <c r="F165" s="16"/>
      <c r="G165" s="17"/>
    </row>
    <row r="166" spans="2:7" ht="17.25" customHeight="1" x14ac:dyDescent="0.3">
      <c r="B166" s="24" t="s">
        <v>72</v>
      </c>
      <c r="C166" s="24" t="s">
        <v>138</v>
      </c>
      <c r="D166" s="15"/>
      <c r="E166" s="15"/>
      <c r="F166" s="16"/>
      <c r="G166" s="17"/>
    </row>
    <row r="167" spans="2:7" ht="17.25" customHeight="1" x14ac:dyDescent="0.3">
      <c r="B167" s="24" t="s">
        <v>73</v>
      </c>
      <c r="C167" s="24" t="s">
        <v>138</v>
      </c>
      <c r="D167" s="15"/>
      <c r="E167" s="15"/>
      <c r="F167" s="16"/>
      <c r="G167" s="17"/>
    </row>
    <row r="168" spans="2:7" ht="17.25" customHeight="1" x14ac:dyDescent="0.3">
      <c r="B168" s="24" t="s">
        <v>74</v>
      </c>
      <c r="C168" s="24" t="s">
        <v>138</v>
      </c>
      <c r="D168" s="15"/>
      <c r="E168" s="15"/>
      <c r="F168" s="16"/>
      <c r="G168" s="17"/>
    </row>
    <row r="169" spans="2:7" ht="17.25" customHeight="1" x14ac:dyDescent="0.3">
      <c r="B169" s="24" t="s">
        <v>75</v>
      </c>
      <c r="C169" s="24" t="s">
        <v>138</v>
      </c>
      <c r="D169" s="15"/>
      <c r="E169" s="15"/>
      <c r="F169" s="16"/>
      <c r="G169" s="17"/>
    </row>
    <row r="170" spans="2:7" ht="17.25" customHeight="1" x14ac:dyDescent="0.3">
      <c r="B170" s="24" t="s">
        <v>76</v>
      </c>
      <c r="C170" s="24" t="s">
        <v>138</v>
      </c>
      <c r="D170" s="15"/>
      <c r="E170" s="15"/>
      <c r="F170" s="16"/>
      <c r="G170" s="17"/>
    </row>
    <row r="171" spans="2:7" ht="17.25" customHeight="1" x14ac:dyDescent="0.3">
      <c r="B171" s="24" t="s">
        <v>77</v>
      </c>
      <c r="C171" s="24" t="s">
        <v>138</v>
      </c>
      <c r="D171" s="15"/>
      <c r="E171" s="15"/>
      <c r="F171" s="16"/>
      <c r="G171" s="17"/>
    </row>
    <row r="172" spans="2:7" ht="17.25" customHeight="1" x14ac:dyDescent="0.3">
      <c r="B172" s="24" t="s">
        <v>78</v>
      </c>
      <c r="C172" s="24" t="s">
        <v>138</v>
      </c>
      <c r="D172" s="15"/>
      <c r="E172" s="15"/>
      <c r="F172" s="16"/>
      <c r="G172" s="17"/>
    </row>
    <row r="173" spans="2:7" ht="17.25" customHeight="1" x14ac:dyDescent="0.3">
      <c r="B173" s="24" t="s">
        <v>79</v>
      </c>
      <c r="C173" s="24" t="s">
        <v>138</v>
      </c>
      <c r="D173" s="15"/>
      <c r="E173" s="15"/>
      <c r="F173" s="16"/>
      <c r="G173" s="17"/>
    </row>
    <row r="174" spans="2:7" ht="17.25" customHeight="1" x14ac:dyDescent="0.3">
      <c r="B174" s="24" t="s">
        <v>80</v>
      </c>
      <c r="C174" s="24" t="s">
        <v>138</v>
      </c>
      <c r="D174" s="15"/>
      <c r="E174" s="15"/>
      <c r="F174" s="16"/>
      <c r="G174" s="17"/>
    </row>
    <row r="175" spans="2:7" ht="17.25" customHeight="1" x14ac:dyDescent="0.3">
      <c r="B175" s="24" t="s">
        <v>81</v>
      </c>
      <c r="C175" s="24" t="s">
        <v>138</v>
      </c>
      <c r="D175" s="15"/>
      <c r="E175" s="15"/>
      <c r="F175" s="16"/>
      <c r="G175" s="17"/>
    </row>
    <row r="176" spans="2:7" ht="17.25" customHeight="1" x14ac:dyDescent="0.3">
      <c r="B176" s="24" t="s">
        <v>82</v>
      </c>
      <c r="C176" s="24" t="s">
        <v>138</v>
      </c>
      <c r="D176" s="15"/>
      <c r="E176" s="15"/>
      <c r="F176" s="16"/>
      <c r="G176" s="17"/>
    </row>
    <row r="177" spans="2:7" ht="17.25" customHeight="1" x14ac:dyDescent="0.3">
      <c r="B177" s="24" t="s">
        <v>83</v>
      </c>
      <c r="C177" s="24" t="s">
        <v>138</v>
      </c>
      <c r="D177" s="15"/>
      <c r="E177" s="15"/>
      <c r="F177" s="16"/>
      <c r="G177" s="17"/>
    </row>
    <row r="178" spans="2:7" ht="17.25" customHeight="1" x14ac:dyDescent="0.3">
      <c r="B178" s="24" t="s">
        <v>84</v>
      </c>
      <c r="C178" s="24" t="s">
        <v>138</v>
      </c>
      <c r="D178" s="15"/>
      <c r="E178" s="15"/>
      <c r="F178" s="16"/>
      <c r="G178" s="17"/>
    </row>
    <row r="179" spans="2:7" ht="17.25" customHeight="1" x14ac:dyDescent="0.3">
      <c r="B179" s="24" t="s">
        <v>85</v>
      </c>
      <c r="C179" s="24" t="s">
        <v>138</v>
      </c>
      <c r="D179" s="15"/>
      <c r="E179" s="15"/>
      <c r="F179" s="16"/>
      <c r="G179" s="17"/>
    </row>
    <row r="180" spans="2:7" ht="17.25" customHeight="1" x14ac:dyDescent="0.3">
      <c r="B180" s="24" t="s">
        <v>86</v>
      </c>
      <c r="C180" s="24" t="s">
        <v>138</v>
      </c>
      <c r="D180" s="15"/>
      <c r="E180" s="15"/>
      <c r="F180" s="16"/>
      <c r="G180" s="17"/>
    </row>
    <row r="181" spans="2:7" ht="17.25" customHeight="1" x14ac:dyDescent="0.3">
      <c r="B181" s="24" t="s">
        <v>87</v>
      </c>
      <c r="C181" s="24" t="s">
        <v>138</v>
      </c>
      <c r="D181" s="15"/>
      <c r="E181" s="15"/>
      <c r="F181" s="16"/>
      <c r="G181" s="17"/>
    </row>
    <row r="182" spans="2:7" ht="17.25" customHeight="1" x14ac:dyDescent="0.3">
      <c r="B182" s="24" t="s">
        <v>88</v>
      </c>
      <c r="C182" s="24" t="s">
        <v>138</v>
      </c>
      <c r="D182" s="15"/>
      <c r="E182" s="15"/>
      <c r="F182" s="16"/>
      <c r="G182" s="17"/>
    </row>
    <row r="183" spans="2:7" ht="17.25" customHeight="1" x14ac:dyDescent="0.3">
      <c r="B183" s="24" t="s">
        <v>89</v>
      </c>
      <c r="C183" s="24" t="s">
        <v>138</v>
      </c>
      <c r="D183" s="15"/>
      <c r="E183" s="15"/>
      <c r="F183" s="16"/>
      <c r="G183" s="17"/>
    </row>
    <row r="184" spans="2:7" ht="17.25" customHeight="1" x14ac:dyDescent="0.3">
      <c r="B184" s="24" t="s">
        <v>90</v>
      </c>
      <c r="C184" s="24" t="s">
        <v>138</v>
      </c>
      <c r="D184" s="15"/>
      <c r="E184" s="15"/>
      <c r="F184" s="16"/>
      <c r="G184" s="17"/>
    </row>
    <row r="185" spans="2:7" ht="17.25" customHeight="1" x14ac:dyDescent="0.3">
      <c r="B185" s="24" t="s">
        <v>91</v>
      </c>
      <c r="C185" s="24" t="s">
        <v>138</v>
      </c>
      <c r="D185" s="15"/>
      <c r="E185" s="15"/>
      <c r="F185" s="16"/>
      <c r="G185" s="17"/>
    </row>
    <row r="186" spans="2:7" ht="17.25" customHeight="1" x14ac:dyDescent="0.3">
      <c r="B186" s="24" t="s">
        <v>92</v>
      </c>
      <c r="C186" s="24" t="s">
        <v>138</v>
      </c>
      <c r="D186" s="15"/>
      <c r="E186" s="15"/>
      <c r="F186" s="16"/>
      <c r="G186" s="17"/>
    </row>
    <row r="187" spans="2:7" ht="17.25" customHeight="1" x14ac:dyDescent="0.3">
      <c r="B187" s="24" t="s">
        <v>93</v>
      </c>
      <c r="C187" s="24" t="s">
        <v>138</v>
      </c>
      <c r="D187" s="15"/>
      <c r="E187" s="15"/>
      <c r="F187" s="16"/>
      <c r="G187" s="17"/>
    </row>
    <row r="188" spans="2:7" ht="17.25" customHeight="1" x14ac:dyDescent="0.3">
      <c r="B188" s="24" t="s">
        <v>94</v>
      </c>
      <c r="C188" s="24" t="s">
        <v>138</v>
      </c>
      <c r="D188" s="15"/>
      <c r="E188" s="15"/>
      <c r="F188" s="16"/>
      <c r="G188" s="17"/>
    </row>
    <row r="189" spans="2:7" ht="17.25" customHeight="1" x14ac:dyDescent="0.3">
      <c r="B189" s="24" t="s">
        <v>95</v>
      </c>
      <c r="C189" s="24" t="s">
        <v>138</v>
      </c>
      <c r="D189" s="15"/>
      <c r="E189" s="15"/>
      <c r="F189" s="16"/>
      <c r="G189" s="17"/>
    </row>
    <row r="190" spans="2:7" ht="17.25" customHeight="1" x14ac:dyDescent="0.3">
      <c r="B190" s="24" t="s">
        <v>96</v>
      </c>
      <c r="C190" s="24" t="s">
        <v>138</v>
      </c>
      <c r="D190" s="15"/>
      <c r="E190" s="15"/>
      <c r="F190" s="16"/>
      <c r="G190" s="17"/>
    </row>
    <row r="191" spans="2:7" ht="17.25" customHeight="1" x14ac:dyDescent="0.3">
      <c r="B191" s="24" t="s">
        <v>97</v>
      </c>
      <c r="C191" s="24" t="s">
        <v>138</v>
      </c>
      <c r="D191" s="15"/>
      <c r="E191" s="15"/>
      <c r="F191" s="16"/>
      <c r="G191" s="17"/>
    </row>
    <row r="192" spans="2:7" ht="17.25" customHeight="1" x14ac:dyDescent="0.3">
      <c r="B192" s="24" t="s">
        <v>98</v>
      </c>
      <c r="C192" s="24" t="s">
        <v>138</v>
      </c>
      <c r="D192" s="15"/>
      <c r="E192" s="15"/>
      <c r="F192" s="16"/>
      <c r="G192" s="17"/>
    </row>
    <row r="193" spans="2:7" ht="17.25" customHeight="1" x14ac:dyDescent="0.3">
      <c r="B193" s="24" t="s">
        <v>99</v>
      </c>
      <c r="C193" s="24" t="s">
        <v>138</v>
      </c>
      <c r="D193" s="15"/>
      <c r="E193" s="15"/>
      <c r="F193" s="16"/>
      <c r="G193" s="17"/>
    </row>
    <row r="194" spans="2:7" ht="17.25" customHeight="1" x14ac:dyDescent="0.3">
      <c r="B194" s="24" t="s">
        <v>100</v>
      </c>
      <c r="C194" s="24" t="s">
        <v>138</v>
      </c>
      <c r="D194" s="15"/>
      <c r="E194" s="15"/>
      <c r="F194" s="16"/>
      <c r="G194" s="17"/>
    </row>
    <row r="195" spans="2:7" ht="17.25" customHeight="1" x14ac:dyDescent="0.3">
      <c r="B195" s="24" t="s">
        <v>101</v>
      </c>
      <c r="C195" s="24" t="s">
        <v>138</v>
      </c>
      <c r="D195" s="15"/>
      <c r="E195" s="15"/>
      <c r="F195" s="16"/>
      <c r="G195" s="17"/>
    </row>
    <row r="196" spans="2:7" ht="17.25" customHeight="1" x14ac:dyDescent="0.3">
      <c r="B196" s="24" t="s">
        <v>102</v>
      </c>
      <c r="C196" s="24" t="s">
        <v>138</v>
      </c>
      <c r="D196" s="15"/>
      <c r="E196" s="15"/>
      <c r="F196" s="16"/>
      <c r="G196" s="17"/>
    </row>
    <row r="197" spans="2:7" ht="17.25" customHeight="1" x14ac:dyDescent="0.3">
      <c r="B197" s="24" t="s">
        <v>103</v>
      </c>
      <c r="C197" s="24" t="s">
        <v>138</v>
      </c>
      <c r="D197" s="15"/>
      <c r="E197" s="15"/>
      <c r="F197" s="16"/>
      <c r="G197" s="17"/>
    </row>
    <row r="198" spans="2:7" ht="17.25" customHeight="1" x14ac:dyDescent="0.3">
      <c r="B198" s="24" t="s">
        <v>104</v>
      </c>
      <c r="C198" s="24" t="s">
        <v>138</v>
      </c>
      <c r="D198" s="15"/>
      <c r="E198" s="15"/>
      <c r="F198" s="16"/>
      <c r="G198" s="17"/>
    </row>
    <row r="199" spans="2:7" ht="17.25" customHeight="1" x14ac:dyDescent="0.3">
      <c r="B199" s="24" t="s">
        <v>105</v>
      </c>
      <c r="C199" s="24" t="s">
        <v>138</v>
      </c>
      <c r="D199" s="15"/>
      <c r="E199" s="15"/>
      <c r="F199" s="16"/>
      <c r="G199" s="17"/>
    </row>
    <row r="200" spans="2:7" ht="17.25" customHeight="1" x14ac:dyDescent="0.3">
      <c r="B200" s="24" t="s">
        <v>106</v>
      </c>
      <c r="C200" s="24" t="s">
        <v>138</v>
      </c>
      <c r="D200" s="15"/>
      <c r="E200" s="15"/>
      <c r="F200" s="16"/>
      <c r="G200" s="17"/>
    </row>
    <row r="201" spans="2:7" ht="17.25" customHeight="1" x14ac:dyDescent="0.3">
      <c r="B201" s="24" t="s">
        <v>107</v>
      </c>
      <c r="C201" s="24" t="s">
        <v>138</v>
      </c>
      <c r="D201" s="15"/>
      <c r="E201" s="15"/>
      <c r="F201" s="16"/>
      <c r="G201" s="17"/>
    </row>
    <row r="202" spans="2:7" ht="17.25" customHeight="1" x14ac:dyDescent="0.3">
      <c r="B202" s="24" t="s">
        <v>108</v>
      </c>
      <c r="C202" s="24" t="s">
        <v>138</v>
      </c>
      <c r="D202" s="15"/>
      <c r="E202" s="15"/>
      <c r="F202" s="16"/>
      <c r="G202" s="17"/>
    </row>
    <row r="203" spans="2:7" ht="17.25" customHeight="1" x14ac:dyDescent="0.3">
      <c r="B203" s="24" t="s">
        <v>109</v>
      </c>
      <c r="C203" s="24" t="s">
        <v>138</v>
      </c>
      <c r="D203" s="15"/>
      <c r="E203" s="15"/>
      <c r="F203" s="16"/>
      <c r="G203" s="17"/>
    </row>
    <row r="204" spans="2:7" ht="17.25" customHeight="1" x14ac:dyDescent="0.3">
      <c r="B204" s="24" t="s">
        <v>110</v>
      </c>
      <c r="C204" s="24" t="s">
        <v>138</v>
      </c>
      <c r="D204" s="15"/>
      <c r="E204" s="15"/>
      <c r="F204" s="16"/>
      <c r="G204" s="17"/>
    </row>
    <row r="205" spans="2:7" ht="17.25" customHeight="1" x14ac:dyDescent="0.3">
      <c r="B205" s="24" t="s">
        <v>111</v>
      </c>
      <c r="C205" s="24" t="s">
        <v>138</v>
      </c>
      <c r="D205" s="15"/>
      <c r="E205" s="15"/>
      <c r="F205" s="16"/>
      <c r="G205" s="17"/>
    </row>
    <row r="206" spans="2:7" ht="17.25" customHeight="1" x14ac:dyDescent="0.3">
      <c r="B206" s="24" t="s">
        <v>112</v>
      </c>
      <c r="C206" s="24" t="s">
        <v>138</v>
      </c>
      <c r="D206" s="15"/>
      <c r="E206" s="15"/>
      <c r="F206" s="16"/>
      <c r="G206" s="17"/>
    </row>
    <row r="207" spans="2:7" ht="17.25" customHeight="1" x14ac:dyDescent="0.3">
      <c r="B207" s="24" t="s">
        <v>113</v>
      </c>
      <c r="C207" s="24" t="s">
        <v>138</v>
      </c>
      <c r="D207" s="15"/>
      <c r="E207" s="15"/>
      <c r="F207" s="16"/>
      <c r="G207" s="17"/>
    </row>
    <row r="208" spans="2:7" ht="17.25" customHeight="1" x14ac:dyDescent="0.3">
      <c r="B208" s="24" t="s">
        <v>114</v>
      </c>
      <c r="C208" s="24" t="s">
        <v>138</v>
      </c>
      <c r="D208" s="15"/>
      <c r="E208" s="15"/>
      <c r="F208" s="16"/>
      <c r="G208" s="17"/>
    </row>
    <row r="209" spans="2:7" ht="17.25" customHeight="1" x14ac:dyDescent="0.3">
      <c r="B209" s="24" t="s">
        <v>115</v>
      </c>
      <c r="C209" s="24" t="s">
        <v>138</v>
      </c>
      <c r="D209" s="15"/>
      <c r="E209" s="15"/>
      <c r="F209" s="16"/>
      <c r="G209" s="17"/>
    </row>
    <row r="210" spans="2:7" ht="17.25" customHeight="1" x14ac:dyDescent="0.3">
      <c r="B210" s="24" t="s">
        <v>116</v>
      </c>
      <c r="C210" s="24" t="s">
        <v>138</v>
      </c>
      <c r="D210" s="15"/>
      <c r="E210" s="15"/>
      <c r="F210" s="16"/>
      <c r="G210" s="17"/>
    </row>
    <row r="211" spans="2:7" ht="17.25" customHeight="1" x14ac:dyDescent="0.3">
      <c r="B211" s="24" t="s">
        <v>117</v>
      </c>
      <c r="C211" s="24" t="s">
        <v>138</v>
      </c>
      <c r="D211" s="15"/>
      <c r="E211" s="15"/>
      <c r="F211" s="16"/>
      <c r="G211" s="17"/>
    </row>
    <row r="212" spans="2:7" ht="17.25" customHeight="1" x14ac:dyDescent="0.3">
      <c r="B212" s="24" t="s">
        <v>118</v>
      </c>
      <c r="C212" s="24" t="s">
        <v>138</v>
      </c>
      <c r="D212" s="15"/>
      <c r="E212" s="15"/>
      <c r="F212" s="16"/>
      <c r="G212" s="17"/>
    </row>
    <row r="213" spans="2:7" ht="17.25" customHeight="1" x14ac:dyDescent="0.3">
      <c r="B213" s="24" t="s">
        <v>119</v>
      </c>
      <c r="C213" s="24" t="s">
        <v>138</v>
      </c>
      <c r="D213" s="15"/>
      <c r="E213" s="15"/>
      <c r="F213" s="16"/>
      <c r="G213" s="17"/>
    </row>
    <row r="214" spans="2:7" ht="17.25" customHeight="1" x14ac:dyDescent="0.3">
      <c r="B214" s="24" t="s">
        <v>120</v>
      </c>
      <c r="C214" s="24" t="s">
        <v>138</v>
      </c>
      <c r="D214" s="15"/>
      <c r="E214" s="15"/>
      <c r="F214" s="16"/>
      <c r="G214" s="17"/>
    </row>
    <row r="215" spans="2:7" ht="17.25" customHeight="1" x14ac:dyDescent="0.3">
      <c r="B215" s="24" t="s">
        <v>121</v>
      </c>
      <c r="C215" s="24" t="s">
        <v>138</v>
      </c>
      <c r="D215" s="15"/>
      <c r="E215" s="15"/>
      <c r="F215" s="16"/>
      <c r="G215" s="17"/>
    </row>
    <row r="216" spans="2:7" ht="17.25" customHeight="1" x14ac:dyDescent="0.3">
      <c r="B216" s="24" t="s">
        <v>122</v>
      </c>
      <c r="C216" s="24" t="s">
        <v>138</v>
      </c>
      <c r="D216" s="15"/>
      <c r="E216" s="15"/>
      <c r="F216" s="16"/>
      <c r="G216" s="17"/>
    </row>
    <row r="217" spans="2:7" ht="17.25" customHeight="1" x14ac:dyDescent="0.3">
      <c r="B217" s="24" t="s">
        <v>123</v>
      </c>
      <c r="C217" s="24" t="s">
        <v>138</v>
      </c>
      <c r="D217" s="15"/>
      <c r="E217" s="15"/>
      <c r="F217" s="16"/>
      <c r="G217" s="17"/>
    </row>
    <row r="218" spans="2:7" ht="17.25" customHeight="1" x14ac:dyDescent="0.3">
      <c r="B218" s="24" t="s">
        <v>124</v>
      </c>
      <c r="C218" s="24" t="s">
        <v>138</v>
      </c>
      <c r="D218" s="15"/>
      <c r="E218" s="15"/>
      <c r="F218" s="16"/>
      <c r="G218" s="17"/>
    </row>
    <row r="219" spans="2:7" ht="17.25" customHeight="1" thickBot="1" x14ac:dyDescent="0.35">
      <c r="B219" s="101" t="s">
        <v>142</v>
      </c>
      <c r="C219" s="102"/>
      <c r="D219" s="18"/>
      <c r="E219" s="18"/>
      <c r="F219" s="19">
        <f>+F12</f>
        <v>0</v>
      </c>
      <c r="G219" s="30">
        <f>+G12</f>
        <v>0</v>
      </c>
    </row>
    <row r="220" spans="2:7" ht="17.25" customHeight="1" x14ac:dyDescent="0.3">
      <c r="B220" s="24" t="s">
        <v>25</v>
      </c>
      <c r="C220" s="24" t="s">
        <v>139</v>
      </c>
      <c r="D220" s="12"/>
      <c r="E220" s="12"/>
      <c r="F220" s="13"/>
      <c r="G220" s="14"/>
    </row>
    <row r="221" spans="2:7" ht="17.25" customHeight="1" x14ac:dyDescent="0.3">
      <c r="B221" s="24" t="s">
        <v>26</v>
      </c>
      <c r="C221" s="24" t="s">
        <v>139</v>
      </c>
      <c r="D221" s="12"/>
      <c r="E221" s="12"/>
      <c r="F221" s="13"/>
      <c r="G221" s="14"/>
    </row>
    <row r="222" spans="2:7" ht="17.25" customHeight="1" x14ac:dyDescent="0.3">
      <c r="B222" s="24" t="s">
        <v>27</v>
      </c>
      <c r="C222" s="24" t="s">
        <v>139</v>
      </c>
      <c r="D222" s="12"/>
      <c r="E222" s="12"/>
      <c r="F222" s="13"/>
      <c r="G222" s="14"/>
    </row>
    <row r="223" spans="2:7" ht="17.25" customHeight="1" x14ac:dyDescent="0.3">
      <c r="B223" s="24" t="s">
        <v>28</v>
      </c>
      <c r="C223" s="24" t="s">
        <v>139</v>
      </c>
      <c r="D223" s="12"/>
      <c r="E223" s="12"/>
      <c r="F223" s="13"/>
      <c r="G223" s="14"/>
    </row>
    <row r="224" spans="2:7" ht="17.25" customHeight="1" x14ac:dyDescent="0.3">
      <c r="B224" s="24" t="s">
        <v>29</v>
      </c>
      <c r="C224" s="24" t="s">
        <v>139</v>
      </c>
      <c r="D224" s="12"/>
      <c r="E224" s="12"/>
      <c r="F224" s="13"/>
      <c r="G224" s="14"/>
    </row>
    <row r="225" spans="2:7" ht="17.25" customHeight="1" x14ac:dyDescent="0.3">
      <c r="B225" s="24" t="s">
        <v>30</v>
      </c>
      <c r="C225" s="24" t="s">
        <v>139</v>
      </c>
      <c r="D225" s="12"/>
      <c r="E225" s="12"/>
      <c r="F225" s="13"/>
      <c r="G225" s="14"/>
    </row>
    <row r="226" spans="2:7" ht="17.25" customHeight="1" x14ac:dyDescent="0.3">
      <c r="B226" s="24" t="s">
        <v>31</v>
      </c>
      <c r="C226" s="24" t="s">
        <v>139</v>
      </c>
      <c r="D226" s="12"/>
      <c r="E226" s="12"/>
      <c r="F226" s="13"/>
      <c r="G226" s="14"/>
    </row>
    <row r="227" spans="2:7" ht="17.25" customHeight="1" x14ac:dyDescent="0.3">
      <c r="B227" s="24" t="s">
        <v>32</v>
      </c>
      <c r="C227" s="24" t="s">
        <v>139</v>
      </c>
      <c r="D227" s="12"/>
      <c r="E227" s="12"/>
      <c r="F227" s="13"/>
      <c r="G227" s="14"/>
    </row>
    <row r="228" spans="2:7" ht="17.25" customHeight="1" x14ac:dyDescent="0.3">
      <c r="B228" s="24" t="s">
        <v>33</v>
      </c>
      <c r="C228" s="24" t="s">
        <v>139</v>
      </c>
      <c r="D228" s="12"/>
      <c r="E228" s="12"/>
      <c r="F228" s="13"/>
      <c r="G228" s="14"/>
    </row>
    <row r="229" spans="2:7" ht="17.25" customHeight="1" x14ac:dyDescent="0.3">
      <c r="B229" s="24" t="s">
        <v>34</v>
      </c>
      <c r="C229" s="24" t="s">
        <v>139</v>
      </c>
      <c r="D229" s="12"/>
      <c r="E229" s="12"/>
      <c r="F229" s="13"/>
      <c r="G229" s="14"/>
    </row>
    <row r="230" spans="2:7" ht="17.25" customHeight="1" x14ac:dyDescent="0.3">
      <c r="B230" s="24" t="s">
        <v>35</v>
      </c>
      <c r="C230" s="24" t="s">
        <v>139</v>
      </c>
      <c r="D230" s="15"/>
      <c r="E230" s="15"/>
      <c r="F230" s="16"/>
      <c r="G230" s="17"/>
    </row>
    <row r="231" spans="2:7" ht="17.25" customHeight="1" x14ac:dyDescent="0.3">
      <c r="B231" s="24" t="s">
        <v>36</v>
      </c>
      <c r="C231" s="24" t="s">
        <v>139</v>
      </c>
      <c r="D231" s="15"/>
      <c r="E231" s="15"/>
      <c r="F231" s="16"/>
      <c r="G231" s="17"/>
    </row>
    <row r="232" spans="2:7" ht="17.25" customHeight="1" x14ac:dyDescent="0.3">
      <c r="B232" s="24" t="s">
        <v>37</v>
      </c>
      <c r="C232" s="24" t="s">
        <v>139</v>
      </c>
      <c r="D232" s="15"/>
      <c r="E232" s="15"/>
      <c r="F232" s="16"/>
      <c r="G232" s="17"/>
    </row>
    <row r="233" spans="2:7" ht="17.25" customHeight="1" x14ac:dyDescent="0.3">
      <c r="B233" s="24" t="s">
        <v>38</v>
      </c>
      <c r="C233" s="24" t="s">
        <v>139</v>
      </c>
      <c r="D233" s="15"/>
      <c r="E233" s="15"/>
      <c r="F233" s="16"/>
      <c r="G233" s="17"/>
    </row>
    <row r="234" spans="2:7" ht="17.25" customHeight="1" x14ac:dyDescent="0.3">
      <c r="B234" s="24" t="s">
        <v>39</v>
      </c>
      <c r="C234" s="24" t="s">
        <v>139</v>
      </c>
      <c r="D234" s="15"/>
      <c r="E234" s="15"/>
      <c r="F234" s="16"/>
      <c r="G234" s="17"/>
    </row>
    <row r="235" spans="2:7" ht="17.25" customHeight="1" x14ac:dyDescent="0.3">
      <c r="B235" s="24" t="s">
        <v>40</v>
      </c>
      <c r="C235" s="24" t="s">
        <v>139</v>
      </c>
      <c r="D235" s="15"/>
      <c r="E235" s="15"/>
      <c r="F235" s="16"/>
      <c r="G235" s="17"/>
    </row>
    <row r="236" spans="2:7" ht="17.25" customHeight="1" x14ac:dyDescent="0.3">
      <c r="B236" s="24" t="s">
        <v>41</v>
      </c>
      <c r="C236" s="24" t="s">
        <v>139</v>
      </c>
      <c r="D236" s="15"/>
      <c r="E236" s="15"/>
      <c r="F236" s="16"/>
      <c r="G236" s="17"/>
    </row>
    <row r="237" spans="2:7" ht="17.25" customHeight="1" x14ac:dyDescent="0.3">
      <c r="B237" s="24" t="s">
        <v>42</v>
      </c>
      <c r="C237" s="24" t="s">
        <v>139</v>
      </c>
      <c r="D237" s="15"/>
      <c r="E237" s="15"/>
      <c r="F237" s="16"/>
      <c r="G237" s="17"/>
    </row>
    <row r="238" spans="2:7" ht="17.25" customHeight="1" x14ac:dyDescent="0.3">
      <c r="B238" s="24" t="s">
        <v>43</v>
      </c>
      <c r="C238" s="24" t="s">
        <v>139</v>
      </c>
      <c r="D238" s="15"/>
      <c r="E238" s="15"/>
      <c r="F238" s="16"/>
      <c r="G238" s="17"/>
    </row>
    <row r="239" spans="2:7" ht="17.25" customHeight="1" x14ac:dyDescent="0.3">
      <c r="B239" s="24" t="s">
        <v>44</v>
      </c>
      <c r="C239" s="24" t="s">
        <v>139</v>
      </c>
      <c r="D239" s="15"/>
      <c r="E239" s="15"/>
      <c r="F239" s="16"/>
      <c r="G239" s="17"/>
    </row>
    <row r="240" spans="2:7" ht="17.25" customHeight="1" x14ac:dyDescent="0.3">
      <c r="B240" s="24" t="s">
        <v>45</v>
      </c>
      <c r="C240" s="24" t="s">
        <v>139</v>
      </c>
      <c r="D240" s="15"/>
      <c r="E240" s="15"/>
      <c r="F240" s="16"/>
      <c r="G240" s="17"/>
    </row>
    <row r="241" spans="2:7" ht="17.25" customHeight="1" x14ac:dyDescent="0.3">
      <c r="B241" s="24" t="s">
        <v>46</v>
      </c>
      <c r="C241" s="24" t="s">
        <v>139</v>
      </c>
      <c r="D241" s="15"/>
      <c r="E241" s="15"/>
      <c r="F241" s="16"/>
      <c r="G241" s="17"/>
    </row>
    <row r="242" spans="2:7" ht="17.25" customHeight="1" x14ac:dyDescent="0.3">
      <c r="B242" s="24" t="s">
        <v>47</v>
      </c>
      <c r="C242" s="24" t="s">
        <v>139</v>
      </c>
      <c r="D242" s="15"/>
      <c r="E242" s="15"/>
      <c r="F242" s="16"/>
      <c r="G242" s="17"/>
    </row>
    <row r="243" spans="2:7" ht="17.25" customHeight="1" x14ac:dyDescent="0.3">
      <c r="B243" s="24" t="s">
        <v>48</v>
      </c>
      <c r="C243" s="24" t="s">
        <v>139</v>
      </c>
      <c r="D243" s="15"/>
      <c r="E243" s="15"/>
      <c r="F243" s="16"/>
      <c r="G243" s="17"/>
    </row>
    <row r="244" spans="2:7" ht="17.25" customHeight="1" x14ac:dyDescent="0.3">
      <c r="B244" s="24" t="s">
        <v>49</v>
      </c>
      <c r="C244" s="24" t="s">
        <v>139</v>
      </c>
      <c r="D244" s="15"/>
      <c r="E244" s="15"/>
      <c r="F244" s="16"/>
      <c r="G244" s="17"/>
    </row>
    <row r="245" spans="2:7" ht="17.25" customHeight="1" x14ac:dyDescent="0.3">
      <c r="B245" s="24" t="s">
        <v>50</v>
      </c>
      <c r="C245" s="24" t="s">
        <v>139</v>
      </c>
      <c r="D245" s="15"/>
      <c r="E245" s="15"/>
      <c r="F245" s="16"/>
      <c r="G245" s="17"/>
    </row>
    <row r="246" spans="2:7" ht="17.25" customHeight="1" x14ac:dyDescent="0.3">
      <c r="B246" s="24" t="s">
        <v>51</v>
      </c>
      <c r="C246" s="24" t="s">
        <v>139</v>
      </c>
      <c r="D246" s="15"/>
      <c r="E246" s="15"/>
      <c r="F246" s="16"/>
      <c r="G246" s="17"/>
    </row>
    <row r="247" spans="2:7" ht="17.25" customHeight="1" x14ac:dyDescent="0.3">
      <c r="B247" s="24" t="s">
        <v>52</v>
      </c>
      <c r="C247" s="24" t="s">
        <v>139</v>
      </c>
      <c r="D247" s="15"/>
      <c r="E247" s="15"/>
      <c r="F247" s="16"/>
      <c r="G247" s="17"/>
    </row>
    <row r="248" spans="2:7" ht="17.25" customHeight="1" x14ac:dyDescent="0.3">
      <c r="B248" s="24" t="s">
        <v>53</v>
      </c>
      <c r="C248" s="24" t="s">
        <v>139</v>
      </c>
      <c r="D248" s="15"/>
      <c r="E248" s="15"/>
      <c r="F248" s="16"/>
      <c r="G248" s="17"/>
    </row>
    <row r="249" spans="2:7" ht="17.25" customHeight="1" x14ac:dyDescent="0.3">
      <c r="B249" s="24" t="s">
        <v>54</v>
      </c>
      <c r="C249" s="24" t="s">
        <v>139</v>
      </c>
      <c r="D249" s="15"/>
      <c r="E249" s="15"/>
      <c r="F249" s="16"/>
      <c r="G249" s="17"/>
    </row>
    <row r="250" spans="2:7" ht="17.25" customHeight="1" x14ac:dyDescent="0.3">
      <c r="B250" s="24" t="s">
        <v>55</v>
      </c>
      <c r="C250" s="24" t="s">
        <v>139</v>
      </c>
      <c r="D250" s="15"/>
      <c r="E250" s="15"/>
      <c r="F250" s="16"/>
      <c r="G250" s="17"/>
    </row>
    <row r="251" spans="2:7" ht="17.25" customHeight="1" x14ac:dyDescent="0.3">
      <c r="B251" s="24" t="s">
        <v>56</v>
      </c>
      <c r="C251" s="24" t="s">
        <v>139</v>
      </c>
      <c r="D251" s="15"/>
      <c r="E251" s="15"/>
      <c r="F251" s="16"/>
      <c r="G251" s="17"/>
    </row>
    <row r="252" spans="2:7" ht="17.25" customHeight="1" x14ac:dyDescent="0.3">
      <c r="B252" s="24" t="s">
        <v>57</v>
      </c>
      <c r="C252" s="24" t="s">
        <v>139</v>
      </c>
      <c r="D252" s="15"/>
      <c r="E252" s="15"/>
      <c r="F252" s="16"/>
      <c r="G252" s="17"/>
    </row>
    <row r="253" spans="2:7" ht="17.25" customHeight="1" x14ac:dyDescent="0.3">
      <c r="B253" s="24" t="s">
        <v>58</v>
      </c>
      <c r="C253" s="24" t="s">
        <v>139</v>
      </c>
      <c r="D253" s="15"/>
      <c r="E253" s="15"/>
      <c r="F253" s="16"/>
      <c r="G253" s="17"/>
    </row>
    <row r="254" spans="2:7" ht="17.25" customHeight="1" x14ac:dyDescent="0.3">
      <c r="B254" s="24" t="s">
        <v>59</v>
      </c>
      <c r="C254" s="24" t="s">
        <v>139</v>
      </c>
      <c r="D254" s="15"/>
      <c r="E254" s="15"/>
      <c r="F254" s="16"/>
      <c r="G254" s="17"/>
    </row>
    <row r="255" spans="2:7" ht="17.25" customHeight="1" x14ac:dyDescent="0.3">
      <c r="B255" s="24" t="s">
        <v>60</v>
      </c>
      <c r="C255" s="24" t="s">
        <v>139</v>
      </c>
      <c r="D255" s="15"/>
      <c r="E255" s="15"/>
      <c r="F255" s="16"/>
      <c r="G255" s="17"/>
    </row>
    <row r="256" spans="2:7" ht="17.25" customHeight="1" x14ac:dyDescent="0.3">
      <c r="B256" s="24" t="s">
        <v>61</v>
      </c>
      <c r="C256" s="24" t="s">
        <v>139</v>
      </c>
      <c r="D256" s="15"/>
      <c r="E256" s="15"/>
      <c r="F256" s="16"/>
      <c r="G256" s="17"/>
    </row>
    <row r="257" spans="2:7" ht="17.25" customHeight="1" x14ac:dyDescent="0.3">
      <c r="B257" s="24" t="s">
        <v>62</v>
      </c>
      <c r="C257" s="24" t="s">
        <v>139</v>
      </c>
      <c r="D257" s="15"/>
      <c r="E257" s="15"/>
      <c r="F257" s="16"/>
      <c r="G257" s="17"/>
    </row>
    <row r="258" spans="2:7" ht="17.25" customHeight="1" x14ac:dyDescent="0.3">
      <c r="B258" s="24" t="s">
        <v>63</v>
      </c>
      <c r="C258" s="24" t="s">
        <v>139</v>
      </c>
      <c r="D258" s="15"/>
      <c r="E258" s="15"/>
      <c r="F258" s="16"/>
      <c r="G258" s="17"/>
    </row>
    <row r="259" spans="2:7" ht="17.25" customHeight="1" x14ac:dyDescent="0.3">
      <c r="B259" s="24" t="s">
        <v>64</v>
      </c>
      <c r="C259" s="24" t="s">
        <v>139</v>
      </c>
      <c r="D259" s="15"/>
      <c r="E259" s="15"/>
      <c r="F259" s="16"/>
      <c r="G259" s="17"/>
    </row>
    <row r="260" spans="2:7" ht="17.25" customHeight="1" x14ac:dyDescent="0.3">
      <c r="B260" s="24" t="s">
        <v>65</v>
      </c>
      <c r="C260" s="24" t="s">
        <v>139</v>
      </c>
      <c r="D260" s="15"/>
      <c r="E260" s="15"/>
      <c r="F260" s="16"/>
      <c r="G260" s="17"/>
    </row>
    <row r="261" spans="2:7" ht="17.25" customHeight="1" x14ac:dyDescent="0.3">
      <c r="B261" s="24" t="s">
        <v>66</v>
      </c>
      <c r="C261" s="24" t="s">
        <v>139</v>
      </c>
      <c r="D261" s="15"/>
      <c r="E261" s="15"/>
      <c r="F261" s="16"/>
      <c r="G261" s="17"/>
    </row>
    <row r="262" spans="2:7" ht="17.25" customHeight="1" x14ac:dyDescent="0.3">
      <c r="B262" s="24" t="s">
        <v>67</v>
      </c>
      <c r="C262" s="24" t="s">
        <v>139</v>
      </c>
      <c r="D262" s="15"/>
      <c r="E262" s="15"/>
      <c r="F262" s="16"/>
      <c r="G262" s="17"/>
    </row>
    <row r="263" spans="2:7" ht="17.25" customHeight="1" x14ac:dyDescent="0.3">
      <c r="B263" s="24" t="s">
        <v>68</v>
      </c>
      <c r="C263" s="24" t="s">
        <v>139</v>
      </c>
      <c r="D263" s="15"/>
      <c r="E263" s="15"/>
      <c r="F263" s="16"/>
      <c r="G263" s="17"/>
    </row>
    <row r="264" spans="2:7" ht="17.25" customHeight="1" x14ac:dyDescent="0.3">
      <c r="B264" s="24" t="s">
        <v>69</v>
      </c>
      <c r="C264" s="24" t="s">
        <v>139</v>
      </c>
      <c r="D264" s="15"/>
      <c r="E264" s="15"/>
      <c r="F264" s="16"/>
      <c r="G264" s="17"/>
    </row>
    <row r="265" spans="2:7" ht="17.25" customHeight="1" x14ac:dyDescent="0.3">
      <c r="B265" s="24" t="s">
        <v>70</v>
      </c>
      <c r="C265" s="24" t="s">
        <v>139</v>
      </c>
      <c r="D265" s="15"/>
      <c r="E265" s="15"/>
      <c r="F265" s="16"/>
      <c r="G265" s="17"/>
    </row>
    <row r="266" spans="2:7" ht="17.25" customHeight="1" x14ac:dyDescent="0.3">
      <c r="B266" s="24" t="s">
        <v>71</v>
      </c>
      <c r="C266" s="24" t="s">
        <v>139</v>
      </c>
      <c r="D266" s="15"/>
      <c r="E266" s="15"/>
      <c r="F266" s="16"/>
      <c r="G266" s="17"/>
    </row>
    <row r="267" spans="2:7" ht="17.25" customHeight="1" x14ac:dyDescent="0.3">
      <c r="B267" s="24" t="s">
        <v>72</v>
      </c>
      <c r="C267" s="24" t="s">
        <v>139</v>
      </c>
      <c r="D267" s="15"/>
      <c r="E267" s="15"/>
      <c r="F267" s="16"/>
      <c r="G267" s="17"/>
    </row>
    <row r="268" spans="2:7" ht="17.25" customHeight="1" x14ac:dyDescent="0.3">
      <c r="B268" s="24" t="s">
        <v>73</v>
      </c>
      <c r="C268" s="24" t="s">
        <v>139</v>
      </c>
      <c r="D268" s="15"/>
      <c r="E268" s="15"/>
      <c r="F268" s="16"/>
      <c r="G268" s="17"/>
    </row>
    <row r="269" spans="2:7" ht="17.25" customHeight="1" x14ac:dyDescent="0.3">
      <c r="B269" s="24" t="s">
        <v>74</v>
      </c>
      <c r="C269" s="24" t="s">
        <v>139</v>
      </c>
      <c r="D269" s="15"/>
      <c r="E269" s="15"/>
      <c r="F269" s="16"/>
      <c r="G269" s="17"/>
    </row>
    <row r="270" spans="2:7" ht="17.25" customHeight="1" x14ac:dyDescent="0.3">
      <c r="B270" s="24" t="s">
        <v>75</v>
      </c>
      <c r="C270" s="24" t="s">
        <v>139</v>
      </c>
      <c r="D270" s="15"/>
      <c r="E270" s="15"/>
      <c r="F270" s="16"/>
      <c r="G270" s="17"/>
    </row>
    <row r="271" spans="2:7" ht="17.25" customHeight="1" x14ac:dyDescent="0.3">
      <c r="B271" s="24" t="s">
        <v>76</v>
      </c>
      <c r="C271" s="24" t="s">
        <v>139</v>
      </c>
      <c r="D271" s="15"/>
      <c r="E271" s="15"/>
      <c r="F271" s="16"/>
      <c r="G271" s="17"/>
    </row>
    <row r="272" spans="2:7" ht="17.25" customHeight="1" x14ac:dyDescent="0.3">
      <c r="B272" s="24" t="s">
        <v>77</v>
      </c>
      <c r="C272" s="24" t="s">
        <v>139</v>
      </c>
      <c r="D272" s="15"/>
      <c r="E272" s="15"/>
      <c r="F272" s="16"/>
      <c r="G272" s="17"/>
    </row>
    <row r="273" spans="2:7" ht="17.25" customHeight="1" x14ac:dyDescent="0.3">
      <c r="B273" s="24" t="s">
        <v>78</v>
      </c>
      <c r="C273" s="24" t="s">
        <v>139</v>
      </c>
      <c r="D273" s="15"/>
      <c r="E273" s="15"/>
      <c r="F273" s="16"/>
      <c r="G273" s="17"/>
    </row>
    <row r="274" spans="2:7" ht="17.25" customHeight="1" x14ac:dyDescent="0.3">
      <c r="B274" s="24" t="s">
        <v>79</v>
      </c>
      <c r="C274" s="24" t="s">
        <v>139</v>
      </c>
      <c r="D274" s="15"/>
      <c r="E274" s="15"/>
      <c r="F274" s="16"/>
      <c r="G274" s="17"/>
    </row>
    <row r="275" spans="2:7" ht="17.25" customHeight="1" x14ac:dyDescent="0.3">
      <c r="B275" s="24" t="s">
        <v>80</v>
      </c>
      <c r="C275" s="24" t="s">
        <v>139</v>
      </c>
      <c r="D275" s="15"/>
      <c r="E275" s="15"/>
      <c r="F275" s="16"/>
      <c r="G275" s="17"/>
    </row>
    <row r="276" spans="2:7" ht="17.25" customHeight="1" x14ac:dyDescent="0.3">
      <c r="B276" s="24" t="s">
        <v>81</v>
      </c>
      <c r="C276" s="24" t="s">
        <v>139</v>
      </c>
      <c r="D276" s="15"/>
      <c r="E276" s="15"/>
      <c r="F276" s="16"/>
      <c r="G276" s="17"/>
    </row>
    <row r="277" spans="2:7" ht="17.25" customHeight="1" x14ac:dyDescent="0.3">
      <c r="B277" s="24" t="s">
        <v>82</v>
      </c>
      <c r="C277" s="24" t="s">
        <v>139</v>
      </c>
      <c r="D277" s="15"/>
      <c r="E277" s="15"/>
      <c r="F277" s="16"/>
      <c r="G277" s="17"/>
    </row>
    <row r="278" spans="2:7" ht="17.25" customHeight="1" x14ac:dyDescent="0.3">
      <c r="B278" s="24" t="s">
        <v>83</v>
      </c>
      <c r="C278" s="24" t="s">
        <v>139</v>
      </c>
      <c r="D278" s="15"/>
      <c r="E278" s="15"/>
      <c r="F278" s="16"/>
      <c r="G278" s="17"/>
    </row>
    <row r="279" spans="2:7" ht="17.25" customHeight="1" x14ac:dyDescent="0.3">
      <c r="B279" s="24" t="s">
        <v>84</v>
      </c>
      <c r="C279" s="24" t="s">
        <v>139</v>
      </c>
      <c r="D279" s="15"/>
      <c r="E279" s="15"/>
      <c r="F279" s="16"/>
      <c r="G279" s="17"/>
    </row>
    <row r="280" spans="2:7" ht="17.25" customHeight="1" x14ac:dyDescent="0.3">
      <c r="B280" s="24" t="s">
        <v>85</v>
      </c>
      <c r="C280" s="24" t="s">
        <v>139</v>
      </c>
      <c r="D280" s="15"/>
      <c r="E280" s="15"/>
      <c r="F280" s="16"/>
      <c r="G280" s="17"/>
    </row>
    <row r="281" spans="2:7" ht="17.25" customHeight="1" x14ac:dyDescent="0.3">
      <c r="B281" s="24" t="s">
        <v>86</v>
      </c>
      <c r="C281" s="24" t="s">
        <v>139</v>
      </c>
      <c r="D281" s="15"/>
      <c r="E281" s="15"/>
      <c r="F281" s="16"/>
      <c r="G281" s="17"/>
    </row>
    <row r="282" spans="2:7" ht="17.25" customHeight="1" x14ac:dyDescent="0.3">
      <c r="B282" s="24" t="s">
        <v>87</v>
      </c>
      <c r="C282" s="24" t="s">
        <v>139</v>
      </c>
      <c r="D282" s="15"/>
      <c r="E282" s="15"/>
      <c r="F282" s="16"/>
      <c r="G282" s="17"/>
    </row>
    <row r="283" spans="2:7" ht="17.25" customHeight="1" x14ac:dyDescent="0.3">
      <c r="B283" s="24" t="s">
        <v>88</v>
      </c>
      <c r="C283" s="24" t="s">
        <v>139</v>
      </c>
      <c r="D283" s="15"/>
      <c r="E283" s="15"/>
      <c r="F283" s="16"/>
      <c r="G283" s="17"/>
    </row>
    <row r="284" spans="2:7" ht="17.25" customHeight="1" x14ac:dyDescent="0.3">
      <c r="B284" s="24" t="s">
        <v>89</v>
      </c>
      <c r="C284" s="24" t="s">
        <v>139</v>
      </c>
      <c r="D284" s="15"/>
      <c r="E284" s="15"/>
      <c r="F284" s="16"/>
      <c r="G284" s="17"/>
    </row>
    <row r="285" spans="2:7" ht="17.25" customHeight="1" x14ac:dyDescent="0.3">
      <c r="B285" s="24" t="s">
        <v>90</v>
      </c>
      <c r="C285" s="24" t="s">
        <v>139</v>
      </c>
      <c r="D285" s="15"/>
      <c r="E285" s="15"/>
      <c r="F285" s="16"/>
      <c r="G285" s="17"/>
    </row>
    <row r="286" spans="2:7" ht="17.25" customHeight="1" x14ac:dyDescent="0.3">
      <c r="B286" s="24" t="s">
        <v>91</v>
      </c>
      <c r="C286" s="24" t="s">
        <v>139</v>
      </c>
      <c r="D286" s="15"/>
      <c r="E286" s="15"/>
      <c r="F286" s="16"/>
      <c r="G286" s="17"/>
    </row>
    <row r="287" spans="2:7" ht="17.25" customHeight="1" x14ac:dyDescent="0.3">
      <c r="B287" s="24" t="s">
        <v>92</v>
      </c>
      <c r="C287" s="24" t="s">
        <v>139</v>
      </c>
      <c r="D287" s="15"/>
      <c r="E287" s="15"/>
      <c r="F287" s="16"/>
      <c r="G287" s="17"/>
    </row>
    <row r="288" spans="2:7" ht="17.25" customHeight="1" x14ac:dyDescent="0.3">
      <c r="B288" s="24" t="s">
        <v>93</v>
      </c>
      <c r="C288" s="24" t="s">
        <v>139</v>
      </c>
      <c r="D288" s="15"/>
      <c r="E288" s="15"/>
      <c r="F288" s="16"/>
      <c r="G288" s="17"/>
    </row>
    <row r="289" spans="2:7" ht="17.25" customHeight="1" x14ac:dyDescent="0.3">
      <c r="B289" s="24" t="s">
        <v>94</v>
      </c>
      <c r="C289" s="24" t="s">
        <v>139</v>
      </c>
      <c r="D289" s="15"/>
      <c r="E289" s="15"/>
      <c r="F289" s="16"/>
      <c r="G289" s="17"/>
    </row>
    <row r="290" spans="2:7" ht="17.25" customHeight="1" x14ac:dyDescent="0.3">
      <c r="B290" s="24" t="s">
        <v>95</v>
      </c>
      <c r="C290" s="24" t="s">
        <v>139</v>
      </c>
      <c r="D290" s="15"/>
      <c r="E290" s="15"/>
      <c r="F290" s="16"/>
      <c r="G290" s="17"/>
    </row>
    <row r="291" spans="2:7" ht="17.25" customHeight="1" x14ac:dyDescent="0.3">
      <c r="B291" s="24" t="s">
        <v>96</v>
      </c>
      <c r="C291" s="24" t="s">
        <v>139</v>
      </c>
      <c r="D291" s="15"/>
      <c r="E291" s="15"/>
      <c r="F291" s="16"/>
      <c r="G291" s="17"/>
    </row>
    <row r="292" spans="2:7" ht="17.25" customHeight="1" x14ac:dyDescent="0.3">
      <c r="B292" s="24" t="s">
        <v>97</v>
      </c>
      <c r="C292" s="24" t="s">
        <v>139</v>
      </c>
      <c r="D292" s="15"/>
      <c r="E292" s="15"/>
      <c r="F292" s="16"/>
      <c r="G292" s="17"/>
    </row>
    <row r="293" spans="2:7" ht="17.25" customHeight="1" x14ac:dyDescent="0.3">
      <c r="B293" s="24" t="s">
        <v>98</v>
      </c>
      <c r="C293" s="24" t="s">
        <v>139</v>
      </c>
      <c r="D293" s="15"/>
      <c r="E293" s="15"/>
      <c r="F293" s="16"/>
      <c r="G293" s="17"/>
    </row>
    <row r="294" spans="2:7" ht="17.25" customHeight="1" x14ac:dyDescent="0.3">
      <c r="B294" s="24" t="s">
        <v>99</v>
      </c>
      <c r="C294" s="24" t="s">
        <v>139</v>
      </c>
      <c r="D294" s="15"/>
      <c r="E294" s="15"/>
      <c r="F294" s="16"/>
      <c r="G294" s="17"/>
    </row>
    <row r="295" spans="2:7" ht="17.25" customHeight="1" x14ac:dyDescent="0.3">
      <c r="B295" s="24" t="s">
        <v>100</v>
      </c>
      <c r="C295" s="24" t="s">
        <v>139</v>
      </c>
      <c r="D295" s="15"/>
      <c r="E295" s="15"/>
      <c r="F295" s="16"/>
      <c r="G295" s="17"/>
    </row>
    <row r="296" spans="2:7" ht="17.25" customHeight="1" x14ac:dyDescent="0.3">
      <c r="B296" s="24" t="s">
        <v>101</v>
      </c>
      <c r="C296" s="24" t="s">
        <v>139</v>
      </c>
      <c r="D296" s="15"/>
      <c r="E296" s="15"/>
      <c r="F296" s="16"/>
      <c r="G296" s="17"/>
    </row>
    <row r="297" spans="2:7" ht="17.25" customHeight="1" x14ac:dyDescent="0.3">
      <c r="B297" s="24" t="s">
        <v>102</v>
      </c>
      <c r="C297" s="24" t="s">
        <v>139</v>
      </c>
      <c r="D297" s="15"/>
      <c r="E297" s="15"/>
      <c r="F297" s="16"/>
      <c r="G297" s="17"/>
    </row>
    <row r="298" spans="2:7" ht="17.25" customHeight="1" x14ac:dyDescent="0.3">
      <c r="B298" s="24" t="s">
        <v>103</v>
      </c>
      <c r="C298" s="24" t="s">
        <v>139</v>
      </c>
      <c r="D298" s="15"/>
      <c r="E298" s="15"/>
      <c r="F298" s="16"/>
      <c r="G298" s="17"/>
    </row>
    <row r="299" spans="2:7" ht="17.25" customHeight="1" x14ac:dyDescent="0.3">
      <c r="B299" s="24" t="s">
        <v>104</v>
      </c>
      <c r="C299" s="24" t="s">
        <v>139</v>
      </c>
      <c r="D299" s="15"/>
      <c r="E299" s="15"/>
      <c r="F299" s="16"/>
      <c r="G299" s="17"/>
    </row>
    <row r="300" spans="2:7" ht="17.25" customHeight="1" x14ac:dyDescent="0.3">
      <c r="B300" s="24" t="s">
        <v>105</v>
      </c>
      <c r="C300" s="24" t="s">
        <v>139</v>
      </c>
      <c r="D300" s="15"/>
      <c r="E300" s="15"/>
      <c r="F300" s="16"/>
      <c r="G300" s="17"/>
    </row>
    <row r="301" spans="2:7" ht="17.25" customHeight="1" x14ac:dyDescent="0.3">
      <c r="B301" s="24" t="s">
        <v>106</v>
      </c>
      <c r="C301" s="24" t="s">
        <v>139</v>
      </c>
      <c r="D301" s="15"/>
      <c r="E301" s="15"/>
      <c r="F301" s="16"/>
      <c r="G301" s="17"/>
    </row>
    <row r="302" spans="2:7" ht="17.25" customHeight="1" x14ac:dyDescent="0.3">
      <c r="B302" s="24" t="s">
        <v>107</v>
      </c>
      <c r="C302" s="24" t="s">
        <v>139</v>
      </c>
      <c r="D302" s="15"/>
      <c r="E302" s="15"/>
      <c r="F302" s="16"/>
      <c r="G302" s="17"/>
    </row>
    <row r="303" spans="2:7" ht="17.25" customHeight="1" x14ac:dyDescent="0.3">
      <c r="B303" s="24" t="s">
        <v>108</v>
      </c>
      <c r="C303" s="24" t="s">
        <v>139</v>
      </c>
      <c r="D303" s="15"/>
      <c r="E303" s="15"/>
      <c r="F303" s="16"/>
      <c r="G303" s="17"/>
    </row>
    <row r="304" spans="2:7" ht="17.25" customHeight="1" x14ac:dyDescent="0.3">
      <c r="B304" s="24" t="s">
        <v>109</v>
      </c>
      <c r="C304" s="24" t="s">
        <v>139</v>
      </c>
      <c r="D304" s="15"/>
      <c r="E304" s="15"/>
      <c r="F304" s="16"/>
      <c r="G304" s="17"/>
    </row>
    <row r="305" spans="2:7" ht="17.25" customHeight="1" x14ac:dyDescent="0.3">
      <c r="B305" s="24" t="s">
        <v>110</v>
      </c>
      <c r="C305" s="24" t="s">
        <v>139</v>
      </c>
      <c r="D305" s="15"/>
      <c r="E305" s="15"/>
      <c r="F305" s="16"/>
      <c r="G305" s="17"/>
    </row>
    <row r="306" spans="2:7" ht="17.25" customHeight="1" x14ac:dyDescent="0.3">
      <c r="B306" s="24" t="s">
        <v>111</v>
      </c>
      <c r="C306" s="24" t="s">
        <v>139</v>
      </c>
      <c r="D306" s="15"/>
      <c r="E306" s="15"/>
      <c r="F306" s="16"/>
      <c r="G306" s="17"/>
    </row>
    <row r="307" spans="2:7" ht="17.25" customHeight="1" x14ac:dyDescent="0.3">
      <c r="B307" s="24" t="s">
        <v>112</v>
      </c>
      <c r="C307" s="24" t="s">
        <v>139</v>
      </c>
      <c r="D307" s="15"/>
      <c r="E307" s="15"/>
      <c r="F307" s="16"/>
      <c r="G307" s="17"/>
    </row>
    <row r="308" spans="2:7" ht="17.25" customHeight="1" x14ac:dyDescent="0.3">
      <c r="B308" s="24" t="s">
        <v>113</v>
      </c>
      <c r="C308" s="24" t="s">
        <v>139</v>
      </c>
      <c r="D308" s="15"/>
      <c r="E308" s="15"/>
      <c r="F308" s="16"/>
      <c r="G308" s="17"/>
    </row>
    <row r="309" spans="2:7" ht="17.25" customHeight="1" x14ac:dyDescent="0.3">
      <c r="B309" s="24" t="s">
        <v>114</v>
      </c>
      <c r="C309" s="24" t="s">
        <v>139</v>
      </c>
      <c r="D309" s="15"/>
      <c r="E309" s="15"/>
      <c r="F309" s="16"/>
      <c r="G309" s="17"/>
    </row>
    <row r="310" spans="2:7" ht="17.25" customHeight="1" x14ac:dyDescent="0.3">
      <c r="B310" s="24" t="s">
        <v>115</v>
      </c>
      <c r="C310" s="24" t="s">
        <v>139</v>
      </c>
      <c r="D310" s="15"/>
      <c r="E310" s="15"/>
      <c r="F310" s="16"/>
      <c r="G310" s="17"/>
    </row>
    <row r="311" spans="2:7" ht="17.25" customHeight="1" x14ac:dyDescent="0.3">
      <c r="B311" s="24" t="s">
        <v>116</v>
      </c>
      <c r="C311" s="24" t="s">
        <v>139</v>
      </c>
      <c r="D311" s="15"/>
      <c r="E311" s="15"/>
      <c r="F311" s="16"/>
      <c r="G311" s="17"/>
    </row>
    <row r="312" spans="2:7" ht="17.25" customHeight="1" x14ac:dyDescent="0.3">
      <c r="B312" s="24" t="s">
        <v>117</v>
      </c>
      <c r="C312" s="24" t="s">
        <v>139</v>
      </c>
      <c r="D312" s="15"/>
      <c r="E312" s="15"/>
      <c r="F312" s="16"/>
      <c r="G312" s="17"/>
    </row>
    <row r="313" spans="2:7" ht="17.25" customHeight="1" x14ac:dyDescent="0.3">
      <c r="B313" s="24" t="s">
        <v>118</v>
      </c>
      <c r="C313" s="24" t="s">
        <v>139</v>
      </c>
      <c r="D313" s="15"/>
      <c r="E313" s="15"/>
      <c r="F313" s="16"/>
      <c r="G313" s="17"/>
    </row>
    <row r="314" spans="2:7" ht="17.25" customHeight="1" x14ac:dyDescent="0.3">
      <c r="B314" s="24" t="s">
        <v>119</v>
      </c>
      <c r="C314" s="24" t="s">
        <v>139</v>
      </c>
      <c r="D314" s="15"/>
      <c r="E314" s="15"/>
      <c r="F314" s="16"/>
      <c r="G314" s="17"/>
    </row>
    <row r="315" spans="2:7" ht="17.25" customHeight="1" x14ac:dyDescent="0.3">
      <c r="B315" s="24" t="s">
        <v>120</v>
      </c>
      <c r="C315" s="24" t="s">
        <v>139</v>
      </c>
      <c r="D315" s="15"/>
      <c r="E315" s="15"/>
      <c r="F315" s="16"/>
      <c r="G315" s="17"/>
    </row>
    <row r="316" spans="2:7" ht="17.25" customHeight="1" x14ac:dyDescent="0.3">
      <c r="B316" s="24" t="s">
        <v>121</v>
      </c>
      <c r="C316" s="24" t="s">
        <v>139</v>
      </c>
      <c r="D316" s="15"/>
      <c r="E316" s="15"/>
      <c r="F316" s="16"/>
      <c r="G316" s="17"/>
    </row>
    <row r="317" spans="2:7" ht="17.25" customHeight="1" x14ac:dyDescent="0.3">
      <c r="B317" s="24" t="s">
        <v>122</v>
      </c>
      <c r="C317" s="24" t="s">
        <v>139</v>
      </c>
      <c r="D317" s="15"/>
      <c r="E317" s="15"/>
      <c r="F317" s="16"/>
      <c r="G317" s="17"/>
    </row>
    <row r="318" spans="2:7" ht="17.25" customHeight="1" x14ac:dyDescent="0.3">
      <c r="B318" s="24" t="s">
        <v>123</v>
      </c>
      <c r="C318" s="24" t="s">
        <v>139</v>
      </c>
      <c r="D318" s="15"/>
      <c r="E318" s="15"/>
      <c r="F318" s="16"/>
      <c r="G318" s="17"/>
    </row>
    <row r="319" spans="2:7" ht="17.25" customHeight="1" x14ac:dyDescent="0.3">
      <c r="B319" s="24" t="s">
        <v>124</v>
      </c>
      <c r="C319" s="24" t="s">
        <v>139</v>
      </c>
      <c r="D319" s="15"/>
      <c r="E319" s="15"/>
      <c r="F319" s="16"/>
      <c r="G319" s="17"/>
    </row>
    <row r="320" spans="2:7" ht="17.25" customHeight="1" thickBot="1" x14ac:dyDescent="0.35">
      <c r="B320" s="101" t="s">
        <v>143</v>
      </c>
      <c r="C320" s="102"/>
      <c r="D320" s="18"/>
      <c r="E320" s="18"/>
      <c r="F320" s="19">
        <f>+F13</f>
        <v>0</v>
      </c>
      <c r="G320" s="30">
        <f>+G13</f>
        <v>0</v>
      </c>
    </row>
    <row r="321" spans="2:7" ht="17.25" customHeight="1" x14ac:dyDescent="0.3">
      <c r="B321" s="24" t="s">
        <v>25</v>
      </c>
      <c r="C321" s="24" t="s">
        <v>140</v>
      </c>
      <c r="D321" s="12"/>
      <c r="E321" s="12"/>
      <c r="F321" s="13"/>
      <c r="G321" s="14"/>
    </row>
    <row r="322" spans="2:7" ht="17.25" customHeight="1" x14ac:dyDescent="0.3">
      <c r="B322" s="24" t="s">
        <v>26</v>
      </c>
      <c r="C322" s="24" t="s">
        <v>140</v>
      </c>
      <c r="D322" s="12"/>
      <c r="E322" s="12"/>
      <c r="F322" s="13"/>
      <c r="G322" s="14"/>
    </row>
    <row r="323" spans="2:7" ht="17.25" customHeight="1" x14ac:dyDescent="0.3">
      <c r="B323" s="24" t="s">
        <v>27</v>
      </c>
      <c r="C323" s="24" t="s">
        <v>140</v>
      </c>
      <c r="D323" s="12"/>
      <c r="E323" s="12"/>
      <c r="F323" s="13"/>
      <c r="G323" s="14"/>
    </row>
    <row r="324" spans="2:7" ht="17.25" customHeight="1" x14ac:dyDescent="0.3">
      <c r="B324" s="24" t="s">
        <v>28</v>
      </c>
      <c r="C324" s="24" t="s">
        <v>140</v>
      </c>
      <c r="D324" s="12"/>
      <c r="E324" s="12"/>
      <c r="F324" s="13"/>
      <c r="G324" s="14"/>
    </row>
    <row r="325" spans="2:7" ht="17.25" customHeight="1" x14ac:dyDescent="0.3">
      <c r="B325" s="24" t="s">
        <v>29</v>
      </c>
      <c r="C325" s="24" t="s">
        <v>140</v>
      </c>
      <c r="D325" s="12"/>
      <c r="E325" s="12"/>
      <c r="F325" s="13"/>
      <c r="G325" s="14"/>
    </row>
    <row r="326" spans="2:7" ht="17.25" customHeight="1" x14ac:dyDescent="0.3">
      <c r="B326" s="24" t="s">
        <v>30</v>
      </c>
      <c r="C326" s="24" t="s">
        <v>140</v>
      </c>
      <c r="D326" s="12"/>
      <c r="E326" s="12"/>
      <c r="F326" s="13"/>
      <c r="G326" s="14"/>
    </row>
    <row r="327" spans="2:7" ht="17.25" customHeight="1" x14ac:dyDescent="0.3">
      <c r="B327" s="24" t="s">
        <v>31</v>
      </c>
      <c r="C327" s="24" t="s">
        <v>140</v>
      </c>
      <c r="D327" s="12"/>
      <c r="E327" s="12"/>
      <c r="F327" s="13"/>
      <c r="G327" s="14"/>
    </row>
    <row r="328" spans="2:7" ht="17.25" customHeight="1" x14ac:dyDescent="0.3">
      <c r="B328" s="24" t="s">
        <v>32</v>
      </c>
      <c r="C328" s="24" t="s">
        <v>140</v>
      </c>
      <c r="D328" s="12"/>
      <c r="E328" s="12"/>
      <c r="F328" s="13"/>
      <c r="G328" s="14"/>
    </row>
    <row r="329" spans="2:7" ht="17.25" customHeight="1" x14ac:dyDescent="0.3">
      <c r="B329" s="24" t="s">
        <v>33</v>
      </c>
      <c r="C329" s="24" t="s">
        <v>140</v>
      </c>
      <c r="D329" s="12"/>
      <c r="E329" s="12"/>
      <c r="F329" s="13"/>
      <c r="G329" s="14"/>
    </row>
    <row r="330" spans="2:7" ht="17.25" customHeight="1" x14ac:dyDescent="0.3">
      <c r="B330" s="24" t="s">
        <v>34</v>
      </c>
      <c r="C330" s="24" t="s">
        <v>140</v>
      </c>
      <c r="D330" s="12"/>
      <c r="E330" s="12"/>
      <c r="F330" s="13"/>
      <c r="G330" s="14"/>
    </row>
    <row r="331" spans="2:7" ht="17.25" customHeight="1" x14ac:dyDescent="0.3">
      <c r="B331" s="24" t="s">
        <v>35</v>
      </c>
      <c r="C331" s="24" t="s">
        <v>140</v>
      </c>
      <c r="D331" s="15"/>
      <c r="E331" s="15"/>
      <c r="F331" s="16"/>
      <c r="G331" s="17"/>
    </row>
    <row r="332" spans="2:7" ht="17.25" customHeight="1" x14ac:dyDescent="0.3">
      <c r="B332" s="24" t="s">
        <v>36</v>
      </c>
      <c r="C332" s="24" t="s">
        <v>140</v>
      </c>
      <c r="D332" s="15"/>
      <c r="E332" s="15"/>
      <c r="F332" s="16"/>
      <c r="G332" s="17"/>
    </row>
    <row r="333" spans="2:7" ht="17.25" customHeight="1" x14ac:dyDescent="0.3">
      <c r="B333" s="24" t="s">
        <v>37</v>
      </c>
      <c r="C333" s="24" t="s">
        <v>140</v>
      </c>
      <c r="D333" s="15"/>
      <c r="E333" s="15"/>
      <c r="F333" s="16"/>
      <c r="G333" s="17"/>
    </row>
    <row r="334" spans="2:7" ht="17.25" customHeight="1" x14ac:dyDescent="0.3">
      <c r="B334" s="24" t="s">
        <v>38</v>
      </c>
      <c r="C334" s="24" t="s">
        <v>140</v>
      </c>
      <c r="D334" s="15"/>
      <c r="E334" s="15"/>
      <c r="F334" s="16"/>
      <c r="G334" s="17"/>
    </row>
    <row r="335" spans="2:7" ht="17.25" customHeight="1" x14ac:dyDescent="0.3">
      <c r="B335" s="24" t="s">
        <v>39</v>
      </c>
      <c r="C335" s="24" t="s">
        <v>140</v>
      </c>
      <c r="D335" s="15"/>
      <c r="E335" s="15"/>
      <c r="F335" s="16"/>
      <c r="G335" s="17"/>
    </row>
    <row r="336" spans="2:7" ht="17.25" customHeight="1" x14ac:dyDescent="0.3">
      <c r="B336" s="24" t="s">
        <v>40</v>
      </c>
      <c r="C336" s="24" t="s">
        <v>140</v>
      </c>
      <c r="D336" s="15"/>
      <c r="E336" s="15"/>
      <c r="F336" s="16"/>
      <c r="G336" s="17"/>
    </row>
    <row r="337" spans="2:7" ht="17.25" customHeight="1" x14ac:dyDescent="0.3">
      <c r="B337" s="24" t="s">
        <v>41</v>
      </c>
      <c r="C337" s="24" t="s">
        <v>140</v>
      </c>
      <c r="D337" s="15"/>
      <c r="E337" s="15"/>
      <c r="F337" s="16"/>
      <c r="G337" s="17"/>
    </row>
    <row r="338" spans="2:7" ht="17.25" customHeight="1" x14ac:dyDescent="0.3">
      <c r="B338" s="24" t="s">
        <v>42</v>
      </c>
      <c r="C338" s="24" t="s">
        <v>140</v>
      </c>
      <c r="D338" s="15"/>
      <c r="E338" s="15"/>
      <c r="F338" s="16"/>
      <c r="G338" s="17"/>
    </row>
    <row r="339" spans="2:7" ht="17.25" customHeight="1" x14ac:dyDescent="0.3">
      <c r="B339" s="24" t="s">
        <v>43</v>
      </c>
      <c r="C339" s="24" t="s">
        <v>140</v>
      </c>
      <c r="D339" s="15"/>
      <c r="E339" s="15"/>
      <c r="F339" s="16"/>
      <c r="G339" s="17"/>
    </row>
    <row r="340" spans="2:7" ht="17.25" customHeight="1" x14ac:dyDescent="0.3">
      <c r="B340" s="24" t="s">
        <v>44</v>
      </c>
      <c r="C340" s="24" t="s">
        <v>140</v>
      </c>
      <c r="D340" s="15"/>
      <c r="E340" s="15"/>
      <c r="F340" s="16"/>
      <c r="G340" s="17"/>
    </row>
    <row r="341" spans="2:7" ht="17.25" customHeight="1" x14ac:dyDescent="0.3">
      <c r="B341" s="24" t="s">
        <v>45</v>
      </c>
      <c r="C341" s="24" t="s">
        <v>140</v>
      </c>
      <c r="D341" s="15"/>
      <c r="E341" s="15"/>
      <c r="F341" s="16"/>
      <c r="G341" s="17"/>
    </row>
    <row r="342" spans="2:7" ht="17.25" customHeight="1" x14ac:dyDescent="0.3">
      <c r="B342" s="24" t="s">
        <v>46</v>
      </c>
      <c r="C342" s="24" t="s">
        <v>140</v>
      </c>
      <c r="D342" s="15"/>
      <c r="E342" s="15"/>
      <c r="F342" s="16"/>
      <c r="G342" s="17"/>
    </row>
    <row r="343" spans="2:7" ht="17.25" customHeight="1" x14ac:dyDescent="0.3">
      <c r="B343" s="24" t="s">
        <v>47</v>
      </c>
      <c r="C343" s="24" t="s">
        <v>140</v>
      </c>
      <c r="D343" s="15"/>
      <c r="E343" s="15"/>
      <c r="F343" s="16"/>
      <c r="G343" s="17"/>
    </row>
    <row r="344" spans="2:7" ht="17.25" customHeight="1" x14ac:dyDescent="0.3">
      <c r="B344" s="24" t="s">
        <v>48</v>
      </c>
      <c r="C344" s="24" t="s">
        <v>140</v>
      </c>
      <c r="D344" s="15"/>
      <c r="E344" s="15"/>
      <c r="F344" s="16"/>
      <c r="G344" s="17"/>
    </row>
    <row r="345" spans="2:7" ht="17.25" customHeight="1" x14ac:dyDescent="0.3">
      <c r="B345" s="24" t="s">
        <v>49</v>
      </c>
      <c r="C345" s="24" t="s">
        <v>140</v>
      </c>
      <c r="D345" s="15"/>
      <c r="E345" s="15"/>
      <c r="F345" s="16"/>
      <c r="G345" s="17"/>
    </row>
    <row r="346" spans="2:7" ht="17.25" customHeight="1" x14ac:dyDescent="0.3">
      <c r="B346" s="24" t="s">
        <v>50</v>
      </c>
      <c r="C346" s="24" t="s">
        <v>140</v>
      </c>
      <c r="D346" s="15"/>
      <c r="E346" s="15"/>
      <c r="F346" s="16"/>
      <c r="G346" s="17"/>
    </row>
    <row r="347" spans="2:7" ht="17.25" customHeight="1" x14ac:dyDescent="0.3">
      <c r="B347" s="24" t="s">
        <v>51</v>
      </c>
      <c r="C347" s="24" t="s">
        <v>140</v>
      </c>
      <c r="D347" s="15"/>
      <c r="E347" s="15"/>
      <c r="F347" s="16"/>
      <c r="G347" s="17"/>
    </row>
    <row r="348" spans="2:7" ht="17.25" customHeight="1" x14ac:dyDescent="0.3">
      <c r="B348" s="24" t="s">
        <v>52</v>
      </c>
      <c r="C348" s="24" t="s">
        <v>140</v>
      </c>
      <c r="D348" s="15"/>
      <c r="E348" s="15"/>
      <c r="F348" s="16"/>
      <c r="G348" s="17"/>
    </row>
    <row r="349" spans="2:7" ht="17.25" customHeight="1" x14ac:dyDescent="0.3">
      <c r="B349" s="24" t="s">
        <v>53</v>
      </c>
      <c r="C349" s="24" t="s">
        <v>140</v>
      </c>
      <c r="D349" s="15"/>
      <c r="E349" s="15"/>
      <c r="F349" s="16"/>
      <c r="G349" s="17"/>
    </row>
    <row r="350" spans="2:7" ht="17.25" customHeight="1" x14ac:dyDescent="0.3">
      <c r="B350" s="24" t="s">
        <v>54</v>
      </c>
      <c r="C350" s="24" t="s">
        <v>140</v>
      </c>
      <c r="D350" s="15"/>
      <c r="E350" s="15"/>
      <c r="F350" s="16"/>
      <c r="G350" s="17"/>
    </row>
    <row r="351" spans="2:7" ht="17.25" customHeight="1" x14ac:dyDescent="0.3">
      <c r="B351" s="24" t="s">
        <v>55</v>
      </c>
      <c r="C351" s="24" t="s">
        <v>140</v>
      </c>
      <c r="D351" s="15"/>
      <c r="E351" s="15"/>
      <c r="F351" s="16"/>
      <c r="G351" s="17"/>
    </row>
    <row r="352" spans="2:7" ht="17.25" customHeight="1" x14ac:dyDescent="0.3">
      <c r="B352" s="24" t="s">
        <v>56</v>
      </c>
      <c r="C352" s="24" t="s">
        <v>140</v>
      </c>
      <c r="D352" s="15"/>
      <c r="E352" s="15"/>
      <c r="F352" s="16"/>
      <c r="G352" s="17"/>
    </row>
    <row r="353" spans="2:7" ht="17.25" customHeight="1" x14ac:dyDescent="0.3">
      <c r="B353" s="24" t="s">
        <v>57</v>
      </c>
      <c r="C353" s="24" t="s">
        <v>140</v>
      </c>
      <c r="D353" s="15"/>
      <c r="E353" s="15"/>
      <c r="F353" s="16"/>
      <c r="G353" s="17"/>
    </row>
    <row r="354" spans="2:7" ht="17.25" customHeight="1" x14ac:dyDescent="0.3">
      <c r="B354" s="24" t="s">
        <v>58</v>
      </c>
      <c r="C354" s="24" t="s">
        <v>140</v>
      </c>
      <c r="D354" s="15"/>
      <c r="E354" s="15"/>
      <c r="F354" s="16"/>
      <c r="G354" s="17"/>
    </row>
    <row r="355" spans="2:7" ht="17.25" customHeight="1" x14ac:dyDescent="0.3">
      <c r="B355" s="24" t="s">
        <v>59</v>
      </c>
      <c r="C355" s="24" t="s">
        <v>140</v>
      </c>
      <c r="D355" s="15"/>
      <c r="E355" s="15"/>
      <c r="F355" s="16"/>
      <c r="G355" s="17"/>
    </row>
    <row r="356" spans="2:7" ht="17.25" customHeight="1" x14ac:dyDescent="0.3">
      <c r="B356" s="24" t="s">
        <v>60</v>
      </c>
      <c r="C356" s="24" t="s">
        <v>140</v>
      </c>
      <c r="D356" s="15"/>
      <c r="E356" s="15"/>
      <c r="F356" s="16"/>
      <c r="G356" s="17"/>
    </row>
    <row r="357" spans="2:7" ht="17.25" customHeight="1" x14ac:dyDescent="0.3">
      <c r="B357" s="24" t="s">
        <v>61</v>
      </c>
      <c r="C357" s="24" t="s">
        <v>140</v>
      </c>
      <c r="D357" s="15"/>
      <c r="E357" s="15"/>
      <c r="F357" s="16"/>
      <c r="G357" s="17"/>
    </row>
    <row r="358" spans="2:7" ht="17.25" customHeight="1" x14ac:dyDescent="0.3">
      <c r="B358" s="24" t="s">
        <v>62</v>
      </c>
      <c r="C358" s="24" t="s">
        <v>140</v>
      </c>
      <c r="D358" s="15"/>
      <c r="E358" s="15"/>
      <c r="F358" s="16"/>
      <c r="G358" s="17"/>
    </row>
    <row r="359" spans="2:7" ht="17.25" customHeight="1" x14ac:dyDescent="0.3">
      <c r="B359" s="24" t="s">
        <v>63</v>
      </c>
      <c r="C359" s="24" t="s">
        <v>140</v>
      </c>
      <c r="D359" s="15"/>
      <c r="E359" s="15"/>
      <c r="F359" s="16"/>
      <c r="G359" s="17"/>
    </row>
    <row r="360" spans="2:7" ht="17.25" customHeight="1" x14ac:dyDescent="0.3">
      <c r="B360" s="24" t="s">
        <v>64</v>
      </c>
      <c r="C360" s="24" t="s">
        <v>140</v>
      </c>
      <c r="D360" s="15"/>
      <c r="E360" s="15"/>
      <c r="F360" s="16"/>
      <c r="G360" s="17"/>
    </row>
    <row r="361" spans="2:7" ht="17.25" customHeight="1" x14ac:dyDescent="0.3">
      <c r="B361" s="24" t="s">
        <v>65</v>
      </c>
      <c r="C361" s="24" t="s">
        <v>140</v>
      </c>
      <c r="D361" s="15"/>
      <c r="E361" s="15"/>
      <c r="F361" s="16"/>
      <c r="G361" s="17"/>
    </row>
    <row r="362" spans="2:7" ht="17.25" customHeight="1" x14ac:dyDescent="0.3">
      <c r="B362" s="24" t="s">
        <v>66</v>
      </c>
      <c r="C362" s="24" t="s">
        <v>140</v>
      </c>
      <c r="D362" s="15"/>
      <c r="E362" s="15"/>
      <c r="F362" s="16"/>
      <c r="G362" s="17"/>
    </row>
    <row r="363" spans="2:7" ht="17.25" customHeight="1" x14ac:dyDescent="0.3">
      <c r="B363" s="24" t="s">
        <v>67</v>
      </c>
      <c r="C363" s="24" t="s">
        <v>140</v>
      </c>
      <c r="D363" s="15"/>
      <c r="E363" s="15"/>
      <c r="F363" s="16"/>
      <c r="G363" s="17"/>
    </row>
    <row r="364" spans="2:7" ht="17.25" customHeight="1" x14ac:dyDescent="0.3">
      <c r="B364" s="24" t="s">
        <v>68</v>
      </c>
      <c r="C364" s="24" t="s">
        <v>140</v>
      </c>
      <c r="D364" s="15"/>
      <c r="E364" s="15"/>
      <c r="F364" s="16"/>
      <c r="G364" s="17"/>
    </row>
    <row r="365" spans="2:7" ht="17.25" customHeight="1" x14ac:dyDescent="0.3">
      <c r="B365" s="24" t="s">
        <v>69</v>
      </c>
      <c r="C365" s="24" t="s">
        <v>140</v>
      </c>
      <c r="D365" s="15"/>
      <c r="E365" s="15"/>
      <c r="F365" s="16"/>
      <c r="G365" s="17"/>
    </row>
    <row r="366" spans="2:7" ht="17.25" customHeight="1" x14ac:dyDescent="0.3">
      <c r="B366" s="24" t="s">
        <v>70</v>
      </c>
      <c r="C366" s="24" t="s">
        <v>140</v>
      </c>
      <c r="D366" s="15"/>
      <c r="E366" s="15"/>
      <c r="F366" s="16"/>
      <c r="G366" s="17"/>
    </row>
    <row r="367" spans="2:7" ht="17.25" customHeight="1" x14ac:dyDescent="0.3">
      <c r="B367" s="24" t="s">
        <v>71</v>
      </c>
      <c r="C367" s="24" t="s">
        <v>140</v>
      </c>
      <c r="D367" s="15"/>
      <c r="E367" s="15"/>
      <c r="F367" s="16"/>
      <c r="G367" s="17"/>
    </row>
    <row r="368" spans="2:7" ht="17.25" customHeight="1" x14ac:dyDescent="0.3">
      <c r="B368" s="24" t="s">
        <v>72</v>
      </c>
      <c r="C368" s="24" t="s">
        <v>140</v>
      </c>
      <c r="D368" s="15"/>
      <c r="E368" s="15"/>
      <c r="F368" s="16"/>
      <c r="G368" s="17"/>
    </row>
    <row r="369" spans="2:7" ht="17.25" customHeight="1" x14ac:dyDescent="0.3">
      <c r="B369" s="24" t="s">
        <v>73</v>
      </c>
      <c r="C369" s="24" t="s">
        <v>140</v>
      </c>
      <c r="D369" s="15"/>
      <c r="E369" s="15"/>
      <c r="F369" s="16"/>
      <c r="G369" s="17"/>
    </row>
    <row r="370" spans="2:7" ht="17.25" customHeight="1" x14ac:dyDescent="0.3">
      <c r="B370" s="24" t="s">
        <v>74</v>
      </c>
      <c r="C370" s="24" t="s">
        <v>140</v>
      </c>
      <c r="D370" s="15"/>
      <c r="E370" s="15"/>
      <c r="F370" s="16"/>
      <c r="G370" s="17"/>
    </row>
    <row r="371" spans="2:7" ht="17.25" customHeight="1" x14ac:dyDescent="0.3">
      <c r="B371" s="24" t="s">
        <v>75</v>
      </c>
      <c r="C371" s="24" t="s">
        <v>140</v>
      </c>
      <c r="D371" s="15"/>
      <c r="E371" s="15"/>
      <c r="F371" s="16"/>
      <c r="G371" s="17"/>
    </row>
    <row r="372" spans="2:7" ht="17.25" customHeight="1" x14ac:dyDescent="0.3">
      <c r="B372" s="24" t="s">
        <v>76</v>
      </c>
      <c r="C372" s="24" t="s">
        <v>140</v>
      </c>
      <c r="D372" s="15"/>
      <c r="E372" s="15"/>
      <c r="F372" s="16"/>
      <c r="G372" s="17"/>
    </row>
    <row r="373" spans="2:7" ht="17.25" customHeight="1" x14ac:dyDescent="0.3">
      <c r="B373" s="24" t="s">
        <v>77</v>
      </c>
      <c r="C373" s="24" t="s">
        <v>140</v>
      </c>
      <c r="D373" s="15"/>
      <c r="E373" s="15"/>
      <c r="F373" s="16"/>
      <c r="G373" s="17"/>
    </row>
    <row r="374" spans="2:7" ht="17.25" customHeight="1" x14ac:dyDescent="0.3">
      <c r="B374" s="24" t="s">
        <v>78</v>
      </c>
      <c r="C374" s="24" t="s">
        <v>140</v>
      </c>
      <c r="D374" s="15"/>
      <c r="E374" s="15"/>
      <c r="F374" s="16"/>
      <c r="G374" s="17"/>
    </row>
    <row r="375" spans="2:7" ht="17.25" customHeight="1" x14ac:dyDescent="0.3">
      <c r="B375" s="24" t="s">
        <v>79</v>
      </c>
      <c r="C375" s="24" t="s">
        <v>140</v>
      </c>
      <c r="D375" s="15"/>
      <c r="E375" s="15"/>
      <c r="F375" s="16"/>
      <c r="G375" s="17"/>
    </row>
    <row r="376" spans="2:7" ht="17.25" customHeight="1" x14ac:dyDescent="0.3">
      <c r="B376" s="24" t="s">
        <v>80</v>
      </c>
      <c r="C376" s="24" t="s">
        <v>140</v>
      </c>
      <c r="D376" s="15"/>
      <c r="E376" s="15"/>
      <c r="F376" s="16"/>
      <c r="G376" s="17"/>
    </row>
    <row r="377" spans="2:7" ht="17.25" customHeight="1" x14ac:dyDescent="0.3">
      <c r="B377" s="24" t="s">
        <v>81</v>
      </c>
      <c r="C377" s="24" t="s">
        <v>140</v>
      </c>
      <c r="D377" s="15"/>
      <c r="E377" s="15"/>
      <c r="F377" s="16"/>
      <c r="G377" s="17"/>
    </row>
    <row r="378" spans="2:7" ht="17.25" customHeight="1" x14ac:dyDescent="0.3">
      <c r="B378" s="24" t="s">
        <v>82</v>
      </c>
      <c r="C378" s="24" t="s">
        <v>140</v>
      </c>
      <c r="D378" s="15"/>
      <c r="E378" s="15"/>
      <c r="F378" s="16"/>
      <c r="G378" s="17"/>
    </row>
    <row r="379" spans="2:7" ht="17.25" customHeight="1" x14ac:dyDescent="0.3">
      <c r="B379" s="24" t="s">
        <v>83</v>
      </c>
      <c r="C379" s="24" t="s">
        <v>140</v>
      </c>
      <c r="D379" s="15"/>
      <c r="E379" s="15"/>
      <c r="F379" s="16"/>
      <c r="G379" s="17"/>
    </row>
    <row r="380" spans="2:7" ht="17.25" customHeight="1" x14ac:dyDescent="0.3">
      <c r="B380" s="24" t="s">
        <v>84</v>
      </c>
      <c r="C380" s="24" t="s">
        <v>140</v>
      </c>
      <c r="D380" s="15"/>
      <c r="E380" s="15"/>
      <c r="F380" s="16"/>
      <c r="G380" s="17"/>
    </row>
    <row r="381" spans="2:7" ht="17.25" customHeight="1" x14ac:dyDescent="0.3">
      <c r="B381" s="24" t="s">
        <v>85</v>
      </c>
      <c r="C381" s="24" t="s">
        <v>140</v>
      </c>
      <c r="D381" s="15"/>
      <c r="E381" s="15"/>
      <c r="F381" s="16"/>
      <c r="G381" s="17"/>
    </row>
    <row r="382" spans="2:7" ht="17.25" customHeight="1" x14ac:dyDescent="0.3">
      <c r="B382" s="24" t="s">
        <v>86</v>
      </c>
      <c r="C382" s="24" t="s">
        <v>140</v>
      </c>
      <c r="D382" s="15"/>
      <c r="E382" s="15"/>
      <c r="F382" s="16"/>
      <c r="G382" s="17"/>
    </row>
    <row r="383" spans="2:7" ht="17.25" customHeight="1" x14ac:dyDescent="0.3">
      <c r="B383" s="24" t="s">
        <v>87</v>
      </c>
      <c r="C383" s="24" t="s">
        <v>140</v>
      </c>
      <c r="D383" s="15"/>
      <c r="E383" s="15"/>
      <c r="F383" s="16"/>
      <c r="G383" s="17"/>
    </row>
    <row r="384" spans="2:7" ht="17.25" customHeight="1" x14ac:dyDescent="0.3">
      <c r="B384" s="24" t="s">
        <v>88</v>
      </c>
      <c r="C384" s="24" t="s">
        <v>140</v>
      </c>
      <c r="D384" s="15"/>
      <c r="E384" s="15"/>
      <c r="F384" s="16"/>
      <c r="G384" s="17"/>
    </row>
    <row r="385" spans="2:7" ht="17.25" customHeight="1" x14ac:dyDescent="0.3">
      <c r="B385" s="24" t="s">
        <v>89</v>
      </c>
      <c r="C385" s="24" t="s">
        <v>140</v>
      </c>
      <c r="D385" s="15"/>
      <c r="E385" s="15"/>
      <c r="F385" s="16"/>
      <c r="G385" s="17"/>
    </row>
    <row r="386" spans="2:7" ht="17.25" customHeight="1" x14ac:dyDescent="0.3">
      <c r="B386" s="24" t="s">
        <v>90</v>
      </c>
      <c r="C386" s="24" t="s">
        <v>140</v>
      </c>
      <c r="D386" s="15"/>
      <c r="E386" s="15"/>
      <c r="F386" s="16"/>
      <c r="G386" s="17"/>
    </row>
    <row r="387" spans="2:7" ht="17.25" customHeight="1" x14ac:dyDescent="0.3">
      <c r="B387" s="24" t="s">
        <v>91</v>
      </c>
      <c r="C387" s="24" t="s">
        <v>140</v>
      </c>
      <c r="D387" s="15"/>
      <c r="E387" s="15"/>
      <c r="F387" s="16"/>
      <c r="G387" s="17"/>
    </row>
    <row r="388" spans="2:7" ht="17.25" customHeight="1" x14ac:dyDescent="0.3">
      <c r="B388" s="24" t="s">
        <v>92</v>
      </c>
      <c r="C388" s="24" t="s">
        <v>140</v>
      </c>
      <c r="D388" s="15"/>
      <c r="E388" s="15"/>
      <c r="F388" s="16"/>
      <c r="G388" s="17"/>
    </row>
    <row r="389" spans="2:7" ht="17.25" customHeight="1" x14ac:dyDescent="0.3">
      <c r="B389" s="24" t="s">
        <v>93</v>
      </c>
      <c r="C389" s="24" t="s">
        <v>140</v>
      </c>
      <c r="D389" s="15"/>
      <c r="E389" s="15"/>
      <c r="F389" s="16"/>
      <c r="G389" s="17"/>
    </row>
    <row r="390" spans="2:7" ht="17.25" customHeight="1" x14ac:dyDescent="0.3">
      <c r="B390" s="24" t="s">
        <v>94</v>
      </c>
      <c r="C390" s="24" t="s">
        <v>140</v>
      </c>
      <c r="D390" s="15"/>
      <c r="E390" s="15"/>
      <c r="F390" s="16"/>
      <c r="G390" s="17"/>
    </row>
    <row r="391" spans="2:7" ht="17.25" customHeight="1" x14ac:dyDescent="0.3">
      <c r="B391" s="24" t="s">
        <v>95</v>
      </c>
      <c r="C391" s="24" t="s">
        <v>140</v>
      </c>
      <c r="D391" s="15"/>
      <c r="E391" s="15"/>
      <c r="F391" s="16"/>
      <c r="G391" s="17"/>
    </row>
    <row r="392" spans="2:7" ht="17.25" customHeight="1" x14ac:dyDescent="0.3">
      <c r="B392" s="24" t="s">
        <v>96</v>
      </c>
      <c r="C392" s="24" t="s">
        <v>140</v>
      </c>
      <c r="D392" s="15"/>
      <c r="E392" s="15"/>
      <c r="F392" s="16"/>
      <c r="G392" s="17"/>
    </row>
    <row r="393" spans="2:7" ht="17.25" customHeight="1" x14ac:dyDescent="0.3">
      <c r="B393" s="24" t="s">
        <v>97</v>
      </c>
      <c r="C393" s="24" t="s">
        <v>140</v>
      </c>
      <c r="D393" s="15"/>
      <c r="E393" s="15"/>
      <c r="F393" s="16"/>
      <c r="G393" s="17"/>
    </row>
    <row r="394" spans="2:7" ht="17.25" customHeight="1" x14ac:dyDescent="0.3">
      <c r="B394" s="24" t="s">
        <v>98</v>
      </c>
      <c r="C394" s="24" t="s">
        <v>140</v>
      </c>
      <c r="D394" s="15"/>
      <c r="E394" s="15"/>
      <c r="F394" s="16"/>
      <c r="G394" s="17"/>
    </row>
    <row r="395" spans="2:7" ht="17.25" customHeight="1" x14ac:dyDescent="0.3">
      <c r="B395" s="24" t="s">
        <v>99</v>
      </c>
      <c r="C395" s="24" t="s">
        <v>140</v>
      </c>
      <c r="D395" s="15"/>
      <c r="E395" s="15"/>
      <c r="F395" s="16"/>
      <c r="G395" s="17"/>
    </row>
    <row r="396" spans="2:7" ht="17.25" customHeight="1" x14ac:dyDescent="0.3">
      <c r="B396" s="24" t="s">
        <v>100</v>
      </c>
      <c r="C396" s="24" t="s">
        <v>140</v>
      </c>
      <c r="D396" s="15"/>
      <c r="E396" s="15"/>
      <c r="F396" s="16"/>
      <c r="G396" s="17"/>
    </row>
    <row r="397" spans="2:7" ht="17.25" customHeight="1" x14ac:dyDescent="0.3">
      <c r="B397" s="24" t="s">
        <v>101</v>
      </c>
      <c r="C397" s="24" t="s">
        <v>140</v>
      </c>
      <c r="D397" s="15"/>
      <c r="E397" s="15"/>
      <c r="F397" s="16"/>
      <c r="G397" s="17"/>
    </row>
    <row r="398" spans="2:7" ht="17.25" customHeight="1" x14ac:dyDescent="0.3">
      <c r="B398" s="24" t="s">
        <v>102</v>
      </c>
      <c r="C398" s="24" t="s">
        <v>140</v>
      </c>
      <c r="D398" s="15"/>
      <c r="E398" s="15"/>
      <c r="F398" s="16"/>
      <c r="G398" s="17"/>
    </row>
    <row r="399" spans="2:7" ht="17.25" customHeight="1" x14ac:dyDescent="0.3">
      <c r="B399" s="24" t="s">
        <v>103</v>
      </c>
      <c r="C399" s="24" t="s">
        <v>140</v>
      </c>
      <c r="D399" s="15"/>
      <c r="E399" s="15"/>
      <c r="F399" s="16"/>
      <c r="G399" s="17"/>
    </row>
    <row r="400" spans="2:7" ht="17.25" customHeight="1" x14ac:dyDescent="0.3">
      <c r="B400" s="24" t="s">
        <v>104</v>
      </c>
      <c r="C400" s="24" t="s">
        <v>140</v>
      </c>
      <c r="D400" s="15"/>
      <c r="E400" s="15"/>
      <c r="F400" s="16"/>
      <c r="G400" s="17"/>
    </row>
    <row r="401" spans="2:7" ht="17.25" customHeight="1" x14ac:dyDescent="0.3">
      <c r="B401" s="24" t="s">
        <v>105</v>
      </c>
      <c r="C401" s="24" t="s">
        <v>140</v>
      </c>
      <c r="D401" s="15"/>
      <c r="E401" s="15"/>
      <c r="F401" s="16"/>
      <c r="G401" s="17"/>
    </row>
    <row r="402" spans="2:7" ht="17.25" customHeight="1" x14ac:dyDescent="0.3">
      <c r="B402" s="24" t="s">
        <v>106</v>
      </c>
      <c r="C402" s="24" t="s">
        <v>140</v>
      </c>
      <c r="D402" s="15"/>
      <c r="E402" s="15"/>
      <c r="F402" s="16"/>
      <c r="G402" s="17"/>
    </row>
    <row r="403" spans="2:7" ht="17.25" customHeight="1" x14ac:dyDescent="0.3">
      <c r="B403" s="24" t="s">
        <v>107</v>
      </c>
      <c r="C403" s="24" t="s">
        <v>140</v>
      </c>
      <c r="D403" s="15"/>
      <c r="E403" s="15"/>
      <c r="F403" s="16"/>
      <c r="G403" s="17"/>
    </row>
    <row r="404" spans="2:7" ht="17.25" customHeight="1" x14ac:dyDescent="0.3">
      <c r="B404" s="24" t="s">
        <v>108</v>
      </c>
      <c r="C404" s="24" t="s">
        <v>140</v>
      </c>
      <c r="D404" s="15"/>
      <c r="E404" s="15"/>
      <c r="F404" s="16"/>
      <c r="G404" s="17"/>
    </row>
    <row r="405" spans="2:7" ht="17.25" customHeight="1" x14ac:dyDescent="0.3">
      <c r="B405" s="24" t="s">
        <v>109</v>
      </c>
      <c r="C405" s="24" t="s">
        <v>140</v>
      </c>
      <c r="D405" s="15"/>
      <c r="E405" s="15"/>
      <c r="F405" s="16"/>
      <c r="G405" s="17"/>
    </row>
    <row r="406" spans="2:7" ht="17.25" customHeight="1" x14ac:dyDescent="0.3">
      <c r="B406" s="24" t="s">
        <v>110</v>
      </c>
      <c r="C406" s="24" t="s">
        <v>140</v>
      </c>
      <c r="D406" s="15"/>
      <c r="E406" s="15"/>
      <c r="F406" s="16"/>
      <c r="G406" s="17"/>
    </row>
    <row r="407" spans="2:7" ht="17.25" customHeight="1" x14ac:dyDescent="0.3">
      <c r="B407" s="24" t="s">
        <v>111</v>
      </c>
      <c r="C407" s="24" t="s">
        <v>140</v>
      </c>
      <c r="D407" s="15"/>
      <c r="E407" s="15"/>
      <c r="F407" s="16"/>
      <c r="G407" s="17"/>
    </row>
    <row r="408" spans="2:7" ht="17.25" customHeight="1" x14ac:dyDescent="0.3">
      <c r="B408" s="24" t="s">
        <v>112</v>
      </c>
      <c r="C408" s="24" t="s">
        <v>140</v>
      </c>
      <c r="D408" s="15"/>
      <c r="E408" s="15"/>
      <c r="F408" s="16"/>
      <c r="G408" s="17"/>
    </row>
    <row r="409" spans="2:7" ht="17.25" customHeight="1" x14ac:dyDescent="0.3">
      <c r="B409" s="24" t="s">
        <v>113</v>
      </c>
      <c r="C409" s="24" t="s">
        <v>140</v>
      </c>
      <c r="D409" s="15"/>
      <c r="E409" s="15"/>
      <c r="F409" s="16"/>
      <c r="G409" s="17"/>
    </row>
    <row r="410" spans="2:7" ht="17.25" customHeight="1" x14ac:dyDescent="0.3">
      <c r="B410" s="24" t="s">
        <v>114</v>
      </c>
      <c r="C410" s="24" t="s">
        <v>140</v>
      </c>
      <c r="D410" s="15"/>
      <c r="E410" s="15"/>
      <c r="F410" s="16"/>
      <c r="G410" s="17"/>
    </row>
    <row r="411" spans="2:7" ht="17.25" customHeight="1" x14ac:dyDescent="0.3">
      <c r="B411" s="24" t="s">
        <v>115</v>
      </c>
      <c r="C411" s="24" t="s">
        <v>140</v>
      </c>
      <c r="D411" s="15"/>
      <c r="E411" s="15"/>
      <c r="F411" s="16"/>
      <c r="G411" s="17"/>
    </row>
    <row r="412" spans="2:7" ht="17.25" customHeight="1" x14ac:dyDescent="0.3">
      <c r="B412" s="24" t="s">
        <v>116</v>
      </c>
      <c r="C412" s="24" t="s">
        <v>140</v>
      </c>
      <c r="D412" s="15"/>
      <c r="E412" s="15"/>
      <c r="F412" s="16"/>
      <c r="G412" s="17"/>
    </row>
    <row r="413" spans="2:7" ht="17.25" customHeight="1" x14ac:dyDescent="0.3">
      <c r="B413" s="24" t="s">
        <v>117</v>
      </c>
      <c r="C413" s="24" t="s">
        <v>140</v>
      </c>
      <c r="D413" s="15"/>
      <c r="E413" s="15"/>
      <c r="F413" s="16"/>
      <c r="G413" s="17"/>
    </row>
    <row r="414" spans="2:7" ht="17.25" customHeight="1" x14ac:dyDescent="0.3">
      <c r="B414" s="24" t="s">
        <v>118</v>
      </c>
      <c r="C414" s="24" t="s">
        <v>140</v>
      </c>
      <c r="D414" s="15"/>
      <c r="E414" s="15"/>
      <c r="F414" s="16"/>
      <c r="G414" s="17"/>
    </row>
    <row r="415" spans="2:7" ht="17.25" customHeight="1" x14ac:dyDescent="0.3">
      <c r="B415" s="24" t="s">
        <v>119</v>
      </c>
      <c r="C415" s="24" t="s">
        <v>140</v>
      </c>
      <c r="D415" s="15"/>
      <c r="E415" s="15"/>
      <c r="F415" s="16"/>
      <c r="G415" s="17"/>
    </row>
    <row r="416" spans="2:7" ht="17.25" customHeight="1" x14ac:dyDescent="0.3">
      <c r="B416" s="24" t="s">
        <v>120</v>
      </c>
      <c r="C416" s="24" t="s">
        <v>140</v>
      </c>
      <c r="D416" s="15"/>
      <c r="E416" s="15"/>
      <c r="F416" s="16"/>
      <c r="G416" s="17"/>
    </row>
    <row r="417" spans="2:7" ht="17.25" customHeight="1" x14ac:dyDescent="0.3">
      <c r="B417" s="24" t="s">
        <v>121</v>
      </c>
      <c r="C417" s="24" t="s">
        <v>140</v>
      </c>
      <c r="D417" s="15"/>
      <c r="E417" s="15"/>
      <c r="F417" s="16"/>
      <c r="G417" s="17"/>
    </row>
    <row r="418" spans="2:7" ht="17.25" customHeight="1" x14ac:dyDescent="0.3">
      <c r="B418" s="24" t="s">
        <v>122</v>
      </c>
      <c r="C418" s="24" t="s">
        <v>140</v>
      </c>
      <c r="D418" s="15"/>
      <c r="E418" s="15"/>
      <c r="F418" s="16"/>
      <c r="G418" s="17"/>
    </row>
    <row r="419" spans="2:7" ht="17.25" customHeight="1" x14ac:dyDescent="0.3">
      <c r="B419" s="24" t="s">
        <v>123</v>
      </c>
      <c r="C419" s="24" t="s">
        <v>140</v>
      </c>
      <c r="D419" s="15"/>
      <c r="E419" s="15"/>
      <c r="F419" s="16"/>
      <c r="G419" s="17"/>
    </row>
    <row r="420" spans="2:7" ht="17.25" customHeight="1" x14ac:dyDescent="0.3">
      <c r="B420" s="24" t="s">
        <v>124</v>
      </c>
      <c r="C420" s="24" t="s">
        <v>140</v>
      </c>
      <c r="D420" s="15"/>
      <c r="E420" s="15"/>
      <c r="F420" s="16"/>
      <c r="G420" s="17"/>
    </row>
    <row r="421" spans="2:7" ht="17.25" customHeight="1" thickBot="1" x14ac:dyDescent="0.35">
      <c r="B421" s="101" t="s">
        <v>144</v>
      </c>
      <c r="C421" s="102"/>
      <c r="D421" s="18"/>
      <c r="E421" s="18"/>
      <c r="F421" s="19">
        <f>+F14</f>
        <v>0</v>
      </c>
      <c r="G421" s="30">
        <f>+G14</f>
        <v>0</v>
      </c>
    </row>
    <row r="422" spans="2:7" ht="17.25" customHeight="1" x14ac:dyDescent="0.3"/>
    <row r="423" spans="2:7" ht="17.25" customHeight="1" x14ac:dyDescent="0.3"/>
    <row r="424" spans="2:7" ht="17.25" customHeight="1" x14ac:dyDescent="0.3"/>
    <row r="425" spans="2:7" ht="17.25" customHeight="1" x14ac:dyDescent="0.3"/>
    <row r="426" spans="2:7" ht="17.25" customHeight="1" x14ac:dyDescent="0.3"/>
    <row r="427" spans="2:7" ht="17.25" customHeight="1" x14ac:dyDescent="0.3"/>
    <row r="428" spans="2:7" ht="17.25" customHeight="1" x14ac:dyDescent="0.3"/>
    <row r="429" spans="2:7" ht="17.25" customHeight="1" x14ac:dyDescent="0.3"/>
    <row r="430" spans="2:7" ht="17.25" customHeight="1" x14ac:dyDescent="0.3"/>
    <row r="431" spans="2:7" ht="17.25" customHeight="1" x14ac:dyDescent="0.3"/>
    <row r="432" spans="2:7" ht="17.25" customHeight="1" x14ac:dyDescent="0.3"/>
    <row r="433" ht="17.25" customHeight="1" x14ac:dyDescent="0.3"/>
    <row r="434" ht="17.25" customHeight="1" x14ac:dyDescent="0.3"/>
    <row r="435" ht="17.25" customHeight="1" x14ac:dyDescent="0.3"/>
    <row r="436" ht="17.25" customHeight="1" x14ac:dyDescent="0.3"/>
    <row r="437" ht="17.25" customHeight="1" x14ac:dyDescent="0.3"/>
    <row r="438" ht="17.25" customHeight="1" x14ac:dyDescent="0.3"/>
    <row r="439" ht="17.25" customHeight="1" x14ac:dyDescent="0.3"/>
    <row r="440" ht="17.25" customHeight="1" x14ac:dyDescent="0.3"/>
    <row r="441" ht="17.25" customHeight="1" x14ac:dyDescent="0.3"/>
    <row r="442" ht="17.25" customHeight="1" x14ac:dyDescent="0.3"/>
    <row r="443" ht="17.25" customHeight="1" x14ac:dyDescent="0.3"/>
    <row r="444" ht="17.25" customHeight="1" x14ac:dyDescent="0.3"/>
    <row r="445" ht="17.25" customHeight="1" x14ac:dyDescent="0.3"/>
    <row r="446" ht="17.25" customHeight="1" x14ac:dyDescent="0.3"/>
    <row r="447" ht="17.25" customHeight="1" x14ac:dyDescent="0.3"/>
    <row r="448" ht="17.25" customHeight="1" x14ac:dyDescent="0.3"/>
    <row r="449" ht="17.25" customHeight="1" x14ac:dyDescent="0.3"/>
    <row r="450" ht="17.25" customHeight="1" x14ac:dyDescent="0.3"/>
    <row r="451" ht="17.25" customHeight="1" x14ac:dyDescent="0.3"/>
    <row r="452" ht="17.25" customHeight="1" x14ac:dyDescent="0.3"/>
    <row r="453" ht="17.25" customHeight="1" x14ac:dyDescent="0.3"/>
    <row r="454" ht="17.25" customHeight="1" x14ac:dyDescent="0.3"/>
    <row r="455" ht="17.25" customHeight="1" x14ac:dyDescent="0.3"/>
    <row r="456" ht="17.25" customHeight="1" x14ac:dyDescent="0.3"/>
    <row r="457" ht="17.25" customHeight="1" x14ac:dyDescent="0.3"/>
    <row r="458" ht="17.25" customHeight="1" x14ac:dyDescent="0.3"/>
    <row r="459" ht="17.25" customHeight="1" x14ac:dyDescent="0.3"/>
    <row r="460" ht="17.25" customHeight="1" x14ac:dyDescent="0.3"/>
    <row r="461" ht="17.25" customHeight="1" x14ac:dyDescent="0.3"/>
    <row r="462" ht="17.25" customHeight="1" x14ac:dyDescent="0.3"/>
    <row r="463" ht="17.25" customHeight="1" x14ac:dyDescent="0.3"/>
    <row r="464" ht="17.25" customHeight="1" x14ac:dyDescent="0.3"/>
    <row r="465" ht="17.25" customHeight="1" x14ac:dyDescent="0.3"/>
    <row r="466" ht="17.25" customHeight="1" x14ac:dyDescent="0.3"/>
    <row r="467" ht="17.25" customHeight="1" x14ac:dyDescent="0.3"/>
    <row r="468" ht="17.25" customHeight="1" x14ac:dyDescent="0.3"/>
    <row r="469" ht="17.25" customHeight="1" x14ac:dyDescent="0.3"/>
    <row r="470" ht="17.25" customHeight="1" x14ac:dyDescent="0.3"/>
    <row r="471" ht="17.25" customHeight="1" x14ac:dyDescent="0.3"/>
    <row r="472" ht="17.25" customHeight="1" x14ac:dyDescent="0.3"/>
    <row r="473" ht="17.25" customHeight="1" x14ac:dyDescent="0.3"/>
    <row r="474" ht="17.25" customHeight="1" x14ac:dyDescent="0.3"/>
    <row r="475" ht="17.25" customHeight="1" x14ac:dyDescent="0.3"/>
    <row r="476" ht="17.25" customHeight="1" x14ac:dyDescent="0.3"/>
    <row r="477" ht="17.25" customHeight="1" x14ac:dyDescent="0.3"/>
    <row r="478" ht="17.25" customHeight="1" x14ac:dyDescent="0.3"/>
    <row r="479" ht="17.25" customHeight="1" x14ac:dyDescent="0.3"/>
    <row r="480" ht="17.25" customHeight="1" x14ac:dyDescent="0.3"/>
    <row r="481" ht="17.25" customHeight="1" x14ac:dyDescent="0.3"/>
    <row r="482" ht="17.25" customHeight="1" x14ac:dyDescent="0.3"/>
    <row r="483" ht="17.25" customHeight="1" x14ac:dyDescent="0.3"/>
    <row r="484" ht="17.25" customHeight="1" x14ac:dyDescent="0.3"/>
    <row r="485" ht="17.25" customHeight="1" x14ac:dyDescent="0.3"/>
    <row r="486" ht="17.25" customHeight="1" x14ac:dyDescent="0.3"/>
    <row r="487" ht="17.25" customHeight="1" x14ac:dyDescent="0.3"/>
    <row r="488" ht="17.25" customHeight="1" x14ac:dyDescent="0.3"/>
    <row r="489" ht="17.25" customHeight="1" x14ac:dyDescent="0.3"/>
    <row r="490" ht="17.25" customHeight="1" x14ac:dyDescent="0.3"/>
    <row r="491" ht="17.25" customHeight="1" x14ac:dyDescent="0.3"/>
    <row r="492" ht="17.25" customHeight="1" x14ac:dyDescent="0.3"/>
    <row r="493" ht="17.25" customHeight="1" x14ac:dyDescent="0.3"/>
    <row r="494" ht="17.25" customHeight="1" x14ac:dyDescent="0.3"/>
    <row r="495" ht="17.25" customHeight="1" x14ac:dyDescent="0.3"/>
    <row r="496" ht="17.25" customHeight="1" x14ac:dyDescent="0.3"/>
    <row r="497" ht="17.25" customHeight="1" x14ac:dyDescent="0.3"/>
    <row r="498" ht="17.25" customHeight="1" x14ac:dyDescent="0.3"/>
    <row r="499" ht="17.25" customHeight="1" x14ac:dyDescent="0.3"/>
    <row r="500" ht="17.25" customHeight="1" x14ac:dyDescent="0.3"/>
    <row r="501" ht="17.25" customHeight="1" x14ac:dyDescent="0.3"/>
    <row r="502" ht="17.25" customHeight="1" x14ac:dyDescent="0.3"/>
    <row r="503" ht="17.25" customHeight="1" x14ac:dyDescent="0.3"/>
    <row r="504" ht="17.25" customHeight="1" x14ac:dyDescent="0.3"/>
    <row r="505" ht="17.25" customHeight="1" x14ac:dyDescent="0.3"/>
    <row r="506" ht="17.25" customHeight="1" x14ac:dyDescent="0.3"/>
    <row r="507" ht="17.25" customHeight="1" x14ac:dyDescent="0.3"/>
    <row r="508" ht="17.25" customHeight="1" x14ac:dyDescent="0.3"/>
    <row r="509" ht="17.25" customHeight="1" x14ac:dyDescent="0.3"/>
    <row r="510" ht="17.25" customHeight="1" x14ac:dyDescent="0.3"/>
    <row r="511" ht="17.25" customHeight="1" x14ac:dyDescent="0.3"/>
    <row r="512" ht="17.25" customHeight="1" x14ac:dyDescent="0.3"/>
    <row r="513" ht="17.25" customHeight="1" x14ac:dyDescent="0.3"/>
    <row r="514" ht="17.25" customHeight="1" x14ac:dyDescent="0.3"/>
    <row r="515" ht="17.25" customHeight="1" x14ac:dyDescent="0.3"/>
    <row r="516" ht="17.25" customHeight="1" x14ac:dyDescent="0.3"/>
    <row r="517" ht="17.25" customHeight="1" x14ac:dyDescent="0.3"/>
    <row r="518" ht="17.25" customHeight="1" x14ac:dyDescent="0.3"/>
    <row r="519" ht="17.25" customHeight="1" x14ac:dyDescent="0.3"/>
    <row r="520" ht="17.25" customHeight="1" x14ac:dyDescent="0.3"/>
    <row r="521" ht="17.25" customHeight="1" x14ac:dyDescent="0.3"/>
    <row r="522" ht="17.25" customHeight="1" x14ac:dyDescent="0.3"/>
  </sheetData>
  <sheetProtection algorithmName="SHA-512" hashValue="rwzL5wwIrVYOikNx5HbOuDUdTsUEjF7vPu5X9tlgduIM+iaqJfBzP95lMSDcgcKq1inOveTnzIsjTBb7kWNXtQ==" saltValue="p7jMnkWgCRnaqqOq2UzjOg==" spinCount="100000" sheet="1" selectLockedCells="1"/>
  <mergeCells count="10">
    <mergeCell ref="B3:G3"/>
    <mergeCell ref="B10:D14"/>
    <mergeCell ref="B421:C421"/>
    <mergeCell ref="B219:C219"/>
    <mergeCell ref="B320:C320"/>
    <mergeCell ref="B5:F5"/>
    <mergeCell ref="B9:G9"/>
    <mergeCell ref="B16:G16"/>
    <mergeCell ref="B118:C118"/>
    <mergeCell ref="B7:C7"/>
  </mergeCells>
  <conditionalFormatting sqref="E11:G14">
    <cfRule type="expression" dxfId="2" priority="1" stopIfTrue="1">
      <formula>#REF!="x"</formula>
    </cfRule>
  </conditionalFormatting>
  <dataValidations count="2">
    <dataValidation type="decimal" allowBlank="1" showInputMessage="1" showErrorMessage="1" sqref="F18:F421" xr:uid="{00000000-0002-0000-0A00-000000000000}">
      <formula1>0</formula1>
      <formula2>20000000</formula2>
    </dataValidation>
    <dataValidation type="decimal" allowBlank="1" showInputMessage="1" showErrorMessage="1" sqref="G18:G421" xr:uid="{00000000-0002-0000-0A00-000001000000}">
      <formula1>0</formula1>
      <formula2>200000000</formula2>
    </dataValidation>
  </dataValidations>
  <pageMargins left="0.7" right="0.7" top="0.78740157499999996" bottom="0.78740157499999996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A567B-9899-446D-A76D-C5682D093E15}">
  <dimension ref="B2:B4"/>
  <sheetViews>
    <sheetView workbookViewId="0">
      <selection activeCell="C13" sqref="C13"/>
    </sheetView>
  </sheetViews>
  <sheetFormatPr baseColWidth="10" defaultColWidth="11.453125" defaultRowHeight="12.5" x14ac:dyDescent="0.25"/>
  <cols>
    <col min="1" max="1" width="5.7265625" customWidth="1"/>
  </cols>
  <sheetData>
    <row r="2" spans="2:2" x14ac:dyDescent="0.25">
      <c r="B2" s="66" t="s">
        <v>145</v>
      </c>
    </row>
    <row r="3" spans="2:2" x14ac:dyDescent="0.25">
      <c r="B3" s="67" t="s">
        <v>12</v>
      </c>
    </row>
    <row r="4" spans="2:2" x14ac:dyDescent="0.25">
      <c r="B4" s="66" t="s">
        <v>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7" tint="0.39997558519241921"/>
  </sheetPr>
  <dimension ref="A1:F112"/>
  <sheetViews>
    <sheetView showGridLines="0" showZeros="0" tabSelected="1" zoomScaleNormal="100" workbookViewId="0">
      <pane ySplit="12" topLeftCell="A13" activePane="bottomLeft" state="frozen"/>
      <selection activeCell="D16" sqref="D16"/>
      <selection pane="bottomLeft" activeCell="D21" sqref="D21"/>
    </sheetView>
  </sheetViews>
  <sheetFormatPr baseColWidth="10" defaultColWidth="10.81640625" defaultRowHeight="13" x14ac:dyDescent="0.3"/>
  <cols>
    <col min="1" max="1" width="2.453125" style="2" customWidth="1"/>
    <col min="2" max="2" width="13.453125" style="2" bestFit="1" customWidth="1"/>
    <col min="3" max="3" width="41.7265625" style="2" customWidth="1"/>
    <col min="4" max="4" width="34.1796875" style="2" customWidth="1"/>
    <col min="5" max="5" width="36.26953125" style="2" customWidth="1"/>
    <col min="6" max="6" width="37.7265625" style="2" customWidth="1"/>
    <col min="7" max="7" width="40.1796875" style="2" customWidth="1"/>
    <col min="8" max="16384" width="10.81640625" style="2"/>
  </cols>
  <sheetData>
    <row r="1" spans="1:6" x14ac:dyDescent="0.3">
      <c r="A1" s="1" t="s">
        <v>12</v>
      </c>
      <c r="B1" s="1"/>
    </row>
    <row r="2" spans="1:6" ht="32.25" customHeight="1" x14ac:dyDescent="0.3">
      <c r="A2" s="1"/>
      <c r="B2" s="1"/>
    </row>
    <row r="3" spans="1:6" ht="21" x14ac:dyDescent="0.3">
      <c r="B3" s="55" t="s">
        <v>146</v>
      </c>
      <c r="C3" s="50"/>
      <c r="D3" s="50"/>
      <c r="E3" s="50"/>
      <c r="F3" s="50"/>
    </row>
    <row r="4" spans="1:6" ht="21" x14ac:dyDescent="0.5">
      <c r="B4" s="50"/>
      <c r="C4" s="49"/>
      <c r="D4" s="49"/>
      <c r="E4" s="50"/>
      <c r="F4" s="50"/>
    </row>
    <row r="5" spans="1:6" ht="21" x14ac:dyDescent="0.5">
      <c r="B5" s="50"/>
      <c r="C5" s="51" t="s">
        <v>4</v>
      </c>
      <c r="D5" s="68">
        <f>Fordelingsnøkkel!$C$7</f>
        <v>0</v>
      </c>
      <c r="E5" s="50"/>
      <c r="F5" s="50"/>
    </row>
    <row r="7" spans="1:6" ht="24" customHeight="1" x14ac:dyDescent="0.3">
      <c r="B7" s="122" t="s">
        <v>147</v>
      </c>
      <c r="C7" s="122"/>
      <c r="D7" s="122"/>
      <c r="E7" s="122"/>
      <c r="F7" s="122"/>
    </row>
    <row r="8" spans="1:6" ht="24" x14ac:dyDescent="0.3">
      <c r="B8" s="126" t="s">
        <v>148</v>
      </c>
      <c r="C8" s="127"/>
      <c r="D8" s="128"/>
      <c r="E8" s="6" t="s">
        <v>17</v>
      </c>
      <c r="F8" s="6" t="s">
        <v>18</v>
      </c>
    </row>
    <row r="9" spans="1:6" ht="20.25" customHeight="1" x14ac:dyDescent="0.3">
      <c r="B9" s="129"/>
      <c r="C9" s="130"/>
      <c r="D9" s="131"/>
      <c r="E9" s="71">
        <f>SUM(E13:E112)</f>
        <v>0</v>
      </c>
      <c r="F9" s="71">
        <f>SUM(F13:F112)</f>
        <v>0</v>
      </c>
    </row>
    <row r="10" spans="1:6" ht="4.5" customHeight="1" x14ac:dyDescent="0.3"/>
    <row r="11" spans="1:6" ht="21.75" customHeight="1" x14ac:dyDescent="0.3">
      <c r="B11" s="123" t="s">
        <v>19</v>
      </c>
      <c r="C11" s="124"/>
      <c r="D11" s="124"/>
      <c r="E11" s="124"/>
      <c r="F11" s="125"/>
    </row>
    <row r="12" spans="1:6" ht="26" x14ac:dyDescent="0.3">
      <c r="B12" s="52" t="s">
        <v>20</v>
      </c>
      <c r="C12" s="53" t="s">
        <v>21</v>
      </c>
      <c r="D12" s="53" t="s">
        <v>22</v>
      </c>
      <c r="E12" s="11" t="s">
        <v>23</v>
      </c>
      <c r="F12" s="11" t="s">
        <v>24</v>
      </c>
    </row>
    <row r="13" spans="1:6" ht="16.5" customHeight="1" x14ac:dyDescent="0.3">
      <c r="B13" s="54" t="s">
        <v>25</v>
      </c>
      <c r="C13" s="12"/>
      <c r="D13" s="12"/>
      <c r="E13" s="13"/>
      <c r="F13" s="14"/>
    </row>
    <row r="14" spans="1:6" ht="17.25" customHeight="1" x14ac:dyDescent="0.3">
      <c r="B14" s="54" t="s">
        <v>26</v>
      </c>
      <c r="C14" s="12"/>
      <c r="D14" s="12"/>
      <c r="E14" s="13"/>
      <c r="F14" s="14"/>
    </row>
    <row r="15" spans="1:6" ht="17.25" customHeight="1" x14ac:dyDescent="0.3">
      <c r="B15" s="54" t="s">
        <v>27</v>
      </c>
      <c r="C15" s="12"/>
      <c r="D15" s="12"/>
      <c r="E15" s="13"/>
      <c r="F15" s="14"/>
    </row>
    <row r="16" spans="1:6" ht="17.25" customHeight="1" x14ac:dyDescent="0.3">
      <c r="B16" s="54" t="s">
        <v>28</v>
      </c>
      <c r="C16" s="12"/>
      <c r="D16" s="12"/>
      <c r="E16" s="13"/>
      <c r="F16" s="14"/>
    </row>
    <row r="17" spans="2:6" ht="17.25" customHeight="1" x14ac:dyDescent="0.3">
      <c r="B17" s="54" t="s">
        <v>29</v>
      </c>
      <c r="C17" s="12"/>
      <c r="D17" s="12"/>
      <c r="E17" s="13"/>
      <c r="F17" s="14"/>
    </row>
    <row r="18" spans="2:6" ht="17.25" customHeight="1" x14ac:dyDescent="0.3">
      <c r="B18" s="54" t="s">
        <v>30</v>
      </c>
      <c r="C18" s="12"/>
      <c r="D18" s="12"/>
      <c r="E18" s="13"/>
      <c r="F18" s="14"/>
    </row>
    <row r="19" spans="2:6" ht="17.25" customHeight="1" x14ac:dyDescent="0.3">
      <c r="B19" s="54" t="s">
        <v>31</v>
      </c>
      <c r="C19" s="12"/>
      <c r="D19" s="12"/>
      <c r="E19" s="13"/>
      <c r="F19" s="14"/>
    </row>
    <row r="20" spans="2:6" ht="17.25" customHeight="1" x14ac:dyDescent="0.3">
      <c r="B20" s="54" t="s">
        <v>32</v>
      </c>
      <c r="C20" s="12"/>
      <c r="D20" s="12"/>
      <c r="E20" s="13"/>
      <c r="F20" s="14"/>
    </row>
    <row r="21" spans="2:6" ht="17.25" customHeight="1" x14ac:dyDescent="0.3">
      <c r="B21" s="54" t="s">
        <v>33</v>
      </c>
      <c r="C21" s="12"/>
      <c r="D21" s="12"/>
      <c r="E21" s="13"/>
      <c r="F21" s="14"/>
    </row>
    <row r="22" spans="2:6" ht="17.25" customHeight="1" x14ac:dyDescent="0.3">
      <c r="B22" s="54" t="s">
        <v>34</v>
      </c>
      <c r="C22" s="12"/>
      <c r="D22" s="12"/>
      <c r="E22" s="13"/>
      <c r="F22" s="14"/>
    </row>
    <row r="23" spans="2:6" ht="17.25" customHeight="1" x14ac:dyDescent="0.3">
      <c r="B23" s="54" t="s">
        <v>35</v>
      </c>
      <c r="C23" s="12"/>
      <c r="D23" s="12"/>
      <c r="E23" s="13"/>
      <c r="F23" s="14"/>
    </row>
    <row r="24" spans="2:6" ht="17.25" customHeight="1" x14ac:dyDescent="0.3">
      <c r="B24" s="54" t="s">
        <v>36</v>
      </c>
      <c r="C24" s="12"/>
      <c r="D24" s="12"/>
      <c r="E24" s="13"/>
      <c r="F24" s="14"/>
    </row>
    <row r="25" spans="2:6" ht="17.25" customHeight="1" x14ac:dyDescent="0.3">
      <c r="B25" s="54" t="s">
        <v>37</v>
      </c>
      <c r="C25" s="12"/>
      <c r="D25" s="12"/>
      <c r="E25" s="13"/>
      <c r="F25" s="14"/>
    </row>
    <row r="26" spans="2:6" ht="17.25" customHeight="1" x14ac:dyDescent="0.3">
      <c r="B26" s="54" t="s">
        <v>38</v>
      </c>
      <c r="C26" s="12"/>
      <c r="D26" s="12"/>
      <c r="E26" s="13"/>
      <c r="F26" s="14"/>
    </row>
    <row r="27" spans="2:6" ht="17.25" customHeight="1" x14ac:dyDescent="0.3">
      <c r="B27" s="54" t="s">
        <v>39</v>
      </c>
      <c r="C27" s="12"/>
      <c r="D27" s="12"/>
      <c r="E27" s="13"/>
      <c r="F27" s="14"/>
    </row>
    <row r="28" spans="2:6" ht="17.25" customHeight="1" x14ac:dyDescent="0.3">
      <c r="B28" s="54" t="s">
        <v>40</v>
      </c>
      <c r="C28" s="12"/>
      <c r="D28" s="12"/>
      <c r="E28" s="13"/>
      <c r="F28" s="14"/>
    </row>
    <row r="29" spans="2:6" ht="17.25" customHeight="1" x14ac:dyDescent="0.3">
      <c r="B29" s="54" t="s">
        <v>41</v>
      </c>
      <c r="C29" s="12"/>
      <c r="D29" s="12"/>
      <c r="E29" s="13"/>
      <c r="F29" s="14"/>
    </row>
    <row r="30" spans="2:6" ht="17.25" customHeight="1" x14ac:dyDescent="0.3">
      <c r="B30" s="54" t="s">
        <v>42</v>
      </c>
      <c r="C30" s="12"/>
      <c r="D30" s="12"/>
      <c r="E30" s="13"/>
      <c r="F30" s="14"/>
    </row>
    <row r="31" spans="2:6" ht="17.25" customHeight="1" x14ac:dyDescent="0.3">
      <c r="B31" s="54" t="s">
        <v>43</v>
      </c>
      <c r="C31" s="12"/>
      <c r="D31" s="12"/>
      <c r="E31" s="13"/>
      <c r="F31" s="14"/>
    </row>
    <row r="32" spans="2:6" ht="17.25" customHeight="1" x14ac:dyDescent="0.3">
      <c r="B32" s="54" t="s">
        <v>44</v>
      </c>
      <c r="C32" s="12"/>
      <c r="D32" s="12"/>
      <c r="E32" s="13"/>
      <c r="F32" s="14"/>
    </row>
    <row r="33" spans="2:6" ht="17.25" customHeight="1" x14ac:dyDescent="0.3">
      <c r="B33" s="54" t="s">
        <v>45</v>
      </c>
      <c r="C33" s="12"/>
      <c r="D33" s="12"/>
      <c r="E33" s="13"/>
      <c r="F33" s="14"/>
    </row>
    <row r="34" spans="2:6" ht="17.25" customHeight="1" x14ac:dyDescent="0.3">
      <c r="B34" s="54" t="s">
        <v>46</v>
      </c>
      <c r="C34" s="12"/>
      <c r="D34" s="12"/>
      <c r="E34" s="13"/>
      <c r="F34" s="14"/>
    </row>
    <row r="35" spans="2:6" ht="17.25" customHeight="1" x14ac:dyDescent="0.3">
      <c r="B35" s="54" t="s">
        <v>47</v>
      </c>
      <c r="C35" s="12"/>
      <c r="D35" s="12"/>
      <c r="E35" s="13"/>
      <c r="F35" s="14"/>
    </row>
    <row r="36" spans="2:6" ht="17.25" customHeight="1" x14ac:dyDescent="0.3">
      <c r="B36" s="54" t="s">
        <v>48</v>
      </c>
      <c r="C36" s="12"/>
      <c r="D36" s="12"/>
      <c r="E36" s="13"/>
      <c r="F36" s="14"/>
    </row>
    <row r="37" spans="2:6" ht="17.25" customHeight="1" x14ac:dyDescent="0.3">
      <c r="B37" s="54" t="s">
        <v>49</v>
      </c>
      <c r="C37" s="12"/>
      <c r="D37" s="12"/>
      <c r="E37" s="13"/>
      <c r="F37" s="14"/>
    </row>
    <row r="38" spans="2:6" ht="17.25" customHeight="1" x14ac:dyDescent="0.3">
      <c r="B38" s="54" t="s">
        <v>50</v>
      </c>
      <c r="C38" s="12"/>
      <c r="D38" s="12"/>
      <c r="E38" s="13"/>
      <c r="F38" s="14"/>
    </row>
    <row r="39" spans="2:6" ht="17.25" customHeight="1" x14ac:dyDescent="0.3">
      <c r="B39" s="54" t="s">
        <v>51</v>
      </c>
      <c r="C39" s="12"/>
      <c r="D39" s="12"/>
      <c r="E39" s="13"/>
      <c r="F39" s="14"/>
    </row>
    <row r="40" spans="2:6" ht="17.25" customHeight="1" x14ac:dyDescent="0.3">
      <c r="B40" s="54" t="s">
        <v>52</v>
      </c>
      <c r="C40" s="12"/>
      <c r="D40" s="12"/>
      <c r="E40" s="13"/>
      <c r="F40" s="14"/>
    </row>
    <row r="41" spans="2:6" ht="17.25" customHeight="1" x14ac:dyDescent="0.3">
      <c r="B41" s="54" t="s">
        <v>53</v>
      </c>
      <c r="C41" s="12"/>
      <c r="D41" s="12"/>
      <c r="E41" s="13"/>
      <c r="F41" s="14"/>
    </row>
    <row r="42" spans="2:6" ht="17.25" customHeight="1" x14ac:dyDescent="0.3">
      <c r="B42" s="54" t="s">
        <v>54</v>
      </c>
      <c r="C42" s="12"/>
      <c r="D42" s="12"/>
      <c r="E42" s="13"/>
      <c r="F42" s="14"/>
    </row>
    <row r="43" spans="2:6" ht="17.25" customHeight="1" x14ac:dyDescent="0.3">
      <c r="B43" s="54" t="s">
        <v>55</v>
      </c>
      <c r="C43" s="12"/>
      <c r="D43" s="12"/>
      <c r="E43" s="13"/>
      <c r="F43" s="14"/>
    </row>
    <row r="44" spans="2:6" ht="17.25" customHeight="1" x14ac:dyDescent="0.3">
      <c r="B44" s="54" t="s">
        <v>56</v>
      </c>
      <c r="C44" s="12"/>
      <c r="D44" s="12"/>
      <c r="E44" s="13"/>
      <c r="F44" s="14"/>
    </row>
    <row r="45" spans="2:6" ht="17.25" customHeight="1" x14ac:dyDescent="0.3">
      <c r="B45" s="54" t="s">
        <v>57</v>
      </c>
      <c r="C45" s="12"/>
      <c r="D45" s="12"/>
      <c r="E45" s="13"/>
      <c r="F45" s="14"/>
    </row>
    <row r="46" spans="2:6" ht="17.25" customHeight="1" x14ac:dyDescent="0.3">
      <c r="B46" s="54" t="s">
        <v>58</v>
      </c>
      <c r="C46" s="12"/>
      <c r="D46" s="12"/>
      <c r="E46" s="13"/>
      <c r="F46" s="14"/>
    </row>
    <row r="47" spans="2:6" ht="17.25" customHeight="1" x14ac:dyDescent="0.3">
      <c r="B47" s="54" t="s">
        <v>59</v>
      </c>
      <c r="C47" s="12"/>
      <c r="D47" s="12"/>
      <c r="E47" s="13"/>
      <c r="F47" s="14"/>
    </row>
    <row r="48" spans="2:6" ht="17.25" customHeight="1" x14ac:dyDescent="0.3">
      <c r="B48" s="54" t="s">
        <v>60</v>
      </c>
      <c r="C48" s="12"/>
      <c r="D48" s="12"/>
      <c r="E48" s="13"/>
      <c r="F48" s="14"/>
    </row>
    <row r="49" spans="2:6" ht="17.25" customHeight="1" x14ac:dyDescent="0.3">
      <c r="B49" s="54" t="s">
        <v>61</v>
      </c>
      <c r="C49" s="12"/>
      <c r="D49" s="12"/>
      <c r="E49" s="13"/>
      <c r="F49" s="14"/>
    </row>
    <row r="50" spans="2:6" ht="17.25" customHeight="1" x14ac:dyDescent="0.3">
      <c r="B50" s="54" t="s">
        <v>62</v>
      </c>
      <c r="C50" s="12"/>
      <c r="D50" s="12"/>
      <c r="E50" s="13"/>
      <c r="F50" s="14"/>
    </row>
    <row r="51" spans="2:6" ht="17.25" customHeight="1" x14ac:dyDescent="0.3">
      <c r="B51" s="54" t="s">
        <v>63</v>
      </c>
      <c r="C51" s="12"/>
      <c r="D51" s="12"/>
      <c r="E51" s="13"/>
      <c r="F51" s="14"/>
    </row>
    <row r="52" spans="2:6" ht="17.25" customHeight="1" x14ac:dyDescent="0.3">
      <c r="B52" s="54" t="s">
        <v>64</v>
      </c>
      <c r="C52" s="12"/>
      <c r="D52" s="12"/>
      <c r="E52" s="13"/>
      <c r="F52" s="14"/>
    </row>
    <row r="53" spans="2:6" ht="17.25" customHeight="1" x14ac:dyDescent="0.3">
      <c r="B53" s="54" t="s">
        <v>65</v>
      </c>
      <c r="C53" s="12"/>
      <c r="D53" s="12"/>
      <c r="E53" s="13"/>
      <c r="F53" s="14"/>
    </row>
    <row r="54" spans="2:6" ht="17.25" customHeight="1" x14ac:dyDescent="0.3">
      <c r="B54" s="54" t="s">
        <v>66</v>
      </c>
      <c r="C54" s="12"/>
      <c r="D54" s="12"/>
      <c r="E54" s="13"/>
      <c r="F54" s="14"/>
    </row>
    <row r="55" spans="2:6" ht="17.25" customHeight="1" x14ac:dyDescent="0.3">
      <c r="B55" s="54" t="s">
        <v>67</v>
      </c>
      <c r="C55" s="12"/>
      <c r="D55" s="12"/>
      <c r="E55" s="13"/>
      <c r="F55" s="14"/>
    </row>
    <row r="56" spans="2:6" ht="17.25" customHeight="1" x14ac:dyDescent="0.3">
      <c r="B56" s="54" t="s">
        <v>68</v>
      </c>
      <c r="C56" s="12"/>
      <c r="D56" s="12"/>
      <c r="E56" s="13"/>
      <c r="F56" s="14"/>
    </row>
    <row r="57" spans="2:6" ht="17.25" customHeight="1" x14ac:dyDescent="0.3">
      <c r="B57" s="54" t="s">
        <v>69</v>
      </c>
      <c r="C57" s="12"/>
      <c r="D57" s="12"/>
      <c r="E57" s="13"/>
      <c r="F57" s="14"/>
    </row>
    <row r="58" spans="2:6" ht="17.25" customHeight="1" x14ac:dyDescent="0.3">
      <c r="B58" s="54" t="s">
        <v>70</v>
      </c>
      <c r="C58" s="12"/>
      <c r="D58" s="12"/>
      <c r="E58" s="13"/>
      <c r="F58" s="14"/>
    </row>
    <row r="59" spans="2:6" ht="17.25" customHeight="1" x14ac:dyDescent="0.3">
      <c r="B59" s="54" t="s">
        <v>71</v>
      </c>
      <c r="C59" s="12"/>
      <c r="D59" s="12"/>
      <c r="E59" s="13"/>
      <c r="F59" s="14"/>
    </row>
    <row r="60" spans="2:6" ht="17.25" customHeight="1" x14ac:dyDescent="0.3">
      <c r="B60" s="54" t="s">
        <v>72</v>
      </c>
      <c r="C60" s="12"/>
      <c r="D60" s="12"/>
      <c r="E60" s="13"/>
      <c r="F60" s="14"/>
    </row>
    <row r="61" spans="2:6" ht="17.25" customHeight="1" x14ac:dyDescent="0.3">
      <c r="B61" s="54" t="s">
        <v>73</v>
      </c>
      <c r="C61" s="12"/>
      <c r="D61" s="12"/>
      <c r="E61" s="13"/>
      <c r="F61" s="14"/>
    </row>
    <row r="62" spans="2:6" ht="17.25" customHeight="1" x14ac:dyDescent="0.3">
      <c r="B62" s="54" t="s">
        <v>74</v>
      </c>
      <c r="C62" s="12"/>
      <c r="D62" s="12"/>
      <c r="E62" s="13"/>
      <c r="F62" s="14"/>
    </row>
    <row r="63" spans="2:6" ht="17.25" customHeight="1" x14ac:dyDescent="0.3">
      <c r="B63" s="54" t="s">
        <v>75</v>
      </c>
      <c r="C63" s="12"/>
      <c r="D63" s="12"/>
      <c r="E63" s="13"/>
      <c r="F63" s="14"/>
    </row>
    <row r="64" spans="2:6" ht="17.25" customHeight="1" x14ac:dyDescent="0.3">
      <c r="B64" s="54" t="s">
        <v>76</v>
      </c>
      <c r="C64" s="12"/>
      <c r="D64" s="12"/>
      <c r="E64" s="13"/>
      <c r="F64" s="14"/>
    </row>
    <row r="65" spans="2:6" ht="17.25" customHeight="1" x14ac:dyDescent="0.3">
      <c r="B65" s="54" t="s">
        <v>77</v>
      </c>
      <c r="C65" s="12"/>
      <c r="D65" s="12"/>
      <c r="E65" s="13"/>
      <c r="F65" s="14"/>
    </row>
    <row r="66" spans="2:6" ht="17.25" customHeight="1" x14ac:dyDescent="0.3">
      <c r="B66" s="54" t="s">
        <v>78</v>
      </c>
      <c r="C66" s="12"/>
      <c r="D66" s="12"/>
      <c r="E66" s="13"/>
      <c r="F66" s="14"/>
    </row>
    <row r="67" spans="2:6" ht="17.25" customHeight="1" x14ac:dyDescent="0.3">
      <c r="B67" s="54" t="s">
        <v>79</v>
      </c>
      <c r="C67" s="12"/>
      <c r="D67" s="12"/>
      <c r="E67" s="13"/>
      <c r="F67" s="14"/>
    </row>
    <row r="68" spans="2:6" ht="17.25" customHeight="1" x14ac:dyDescent="0.3">
      <c r="B68" s="54" t="s">
        <v>80</v>
      </c>
      <c r="C68" s="12"/>
      <c r="D68" s="12"/>
      <c r="E68" s="13"/>
      <c r="F68" s="14"/>
    </row>
    <row r="69" spans="2:6" ht="17.25" customHeight="1" x14ac:dyDescent="0.3">
      <c r="B69" s="54" t="s">
        <v>81</v>
      </c>
      <c r="C69" s="12"/>
      <c r="D69" s="12"/>
      <c r="E69" s="13"/>
      <c r="F69" s="14"/>
    </row>
    <row r="70" spans="2:6" ht="17.25" customHeight="1" x14ac:dyDescent="0.3">
      <c r="B70" s="54" t="s">
        <v>82</v>
      </c>
      <c r="C70" s="12"/>
      <c r="D70" s="12"/>
      <c r="E70" s="13"/>
      <c r="F70" s="14"/>
    </row>
    <row r="71" spans="2:6" ht="17.25" customHeight="1" x14ac:dyDescent="0.3">
      <c r="B71" s="54" t="s">
        <v>83</v>
      </c>
      <c r="C71" s="12"/>
      <c r="D71" s="12"/>
      <c r="E71" s="13"/>
      <c r="F71" s="14"/>
    </row>
    <row r="72" spans="2:6" ht="17.25" customHeight="1" x14ac:dyDescent="0.3">
      <c r="B72" s="54" t="s">
        <v>84</v>
      </c>
      <c r="C72" s="12"/>
      <c r="D72" s="12"/>
      <c r="E72" s="13"/>
      <c r="F72" s="14"/>
    </row>
    <row r="73" spans="2:6" ht="17.25" customHeight="1" x14ac:dyDescent="0.3">
      <c r="B73" s="54" t="s">
        <v>85</v>
      </c>
      <c r="C73" s="12"/>
      <c r="D73" s="12"/>
      <c r="E73" s="13"/>
      <c r="F73" s="14"/>
    </row>
    <row r="74" spans="2:6" ht="17.25" customHeight="1" x14ac:dyDescent="0.3">
      <c r="B74" s="54" t="s">
        <v>86</v>
      </c>
      <c r="C74" s="12"/>
      <c r="D74" s="12"/>
      <c r="E74" s="13"/>
      <c r="F74" s="14"/>
    </row>
    <row r="75" spans="2:6" ht="17.25" customHeight="1" x14ac:dyDescent="0.3">
      <c r="B75" s="54" t="s">
        <v>87</v>
      </c>
      <c r="C75" s="12"/>
      <c r="D75" s="12"/>
      <c r="E75" s="13"/>
      <c r="F75" s="14"/>
    </row>
    <row r="76" spans="2:6" ht="17.25" customHeight="1" x14ac:dyDescent="0.3">
      <c r="B76" s="54" t="s">
        <v>88</v>
      </c>
      <c r="C76" s="12"/>
      <c r="D76" s="12"/>
      <c r="E76" s="13"/>
      <c r="F76" s="14"/>
    </row>
    <row r="77" spans="2:6" ht="17.25" customHeight="1" x14ac:dyDescent="0.3">
      <c r="B77" s="54" t="s">
        <v>89</v>
      </c>
      <c r="C77" s="12"/>
      <c r="D77" s="12"/>
      <c r="E77" s="13"/>
      <c r="F77" s="14"/>
    </row>
    <row r="78" spans="2:6" ht="17.25" customHeight="1" x14ac:dyDescent="0.3">
      <c r="B78" s="54" t="s">
        <v>90</v>
      </c>
      <c r="C78" s="12"/>
      <c r="D78" s="12"/>
      <c r="E78" s="13"/>
      <c r="F78" s="14"/>
    </row>
    <row r="79" spans="2:6" ht="17.25" customHeight="1" x14ac:dyDescent="0.3">
      <c r="B79" s="54" t="s">
        <v>91</v>
      </c>
      <c r="C79" s="12"/>
      <c r="D79" s="12"/>
      <c r="E79" s="13"/>
      <c r="F79" s="14"/>
    </row>
    <row r="80" spans="2:6" ht="17.25" customHeight="1" x14ac:dyDescent="0.3">
      <c r="B80" s="54" t="s">
        <v>92</v>
      </c>
      <c r="C80" s="12"/>
      <c r="D80" s="12"/>
      <c r="E80" s="13"/>
      <c r="F80" s="14"/>
    </row>
    <row r="81" spans="2:6" ht="17.25" customHeight="1" x14ac:dyDescent="0.3">
      <c r="B81" s="54" t="s">
        <v>93</v>
      </c>
      <c r="C81" s="12"/>
      <c r="D81" s="12"/>
      <c r="E81" s="13"/>
      <c r="F81" s="14"/>
    </row>
    <row r="82" spans="2:6" ht="17.25" customHeight="1" x14ac:dyDescent="0.3">
      <c r="B82" s="54" t="s">
        <v>94</v>
      </c>
      <c r="C82" s="12"/>
      <c r="D82" s="12"/>
      <c r="E82" s="13"/>
      <c r="F82" s="14"/>
    </row>
    <row r="83" spans="2:6" ht="17.25" customHeight="1" x14ac:dyDescent="0.3">
      <c r="B83" s="54" t="s">
        <v>95</v>
      </c>
      <c r="C83" s="12"/>
      <c r="D83" s="12"/>
      <c r="E83" s="13"/>
      <c r="F83" s="14"/>
    </row>
    <row r="84" spans="2:6" ht="17.25" customHeight="1" x14ac:dyDescent="0.3">
      <c r="B84" s="54" t="s">
        <v>96</v>
      </c>
      <c r="C84" s="12"/>
      <c r="D84" s="12"/>
      <c r="E84" s="13"/>
      <c r="F84" s="14"/>
    </row>
    <row r="85" spans="2:6" ht="17.25" customHeight="1" x14ac:dyDescent="0.3">
      <c r="B85" s="54" t="s">
        <v>97</v>
      </c>
      <c r="C85" s="12"/>
      <c r="D85" s="12"/>
      <c r="E85" s="13"/>
      <c r="F85" s="14"/>
    </row>
    <row r="86" spans="2:6" ht="17.25" customHeight="1" x14ac:dyDescent="0.3">
      <c r="B86" s="54" t="s">
        <v>98</v>
      </c>
      <c r="C86" s="12"/>
      <c r="D86" s="12"/>
      <c r="E86" s="13"/>
      <c r="F86" s="14"/>
    </row>
    <row r="87" spans="2:6" ht="17.25" customHeight="1" x14ac:dyDescent="0.3">
      <c r="B87" s="54" t="s">
        <v>99</v>
      </c>
      <c r="C87" s="12"/>
      <c r="D87" s="12"/>
      <c r="E87" s="13"/>
      <c r="F87" s="14"/>
    </row>
    <row r="88" spans="2:6" ht="17.25" customHeight="1" x14ac:dyDescent="0.3">
      <c r="B88" s="54" t="s">
        <v>100</v>
      </c>
      <c r="C88" s="12"/>
      <c r="D88" s="12"/>
      <c r="E88" s="13"/>
      <c r="F88" s="14"/>
    </row>
    <row r="89" spans="2:6" ht="17.25" customHeight="1" x14ac:dyDescent="0.3">
      <c r="B89" s="54" t="s">
        <v>101</v>
      </c>
      <c r="C89" s="12"/>
      <c r="D89" s="12"/>
      <c r="E89" s="13"/>
      <c r="F89" s="14"/>
    </row>
    <row r="90" spans="2:6" ht="17.25" customHeight="1" x14ac:dyDescent="0.3">
      <c r="B90" s="54" t="s">
        <v>102</v>
      </c>
      <c r="C90" s="12"/>
      <c r="D90" s="12"/>
      <c r="E90" s="13"/>
      <c r="F90" s="14"/>
    </row>
    <row r="91" spans="2:6" ht="17.25" customHeight="1" x14ac:dyDescent="0.3">
      <c r="B91" s="54" t="s">
        <v>103</v>
      </c>
      <c r="C91" s="12"/>
      <c r="D91" s="12"/>
      <c r="E91" s="13"/>
      <c r="F91" s="14"/>
    </row>
    <row r="92" spans="2:6" ht="17.25" customHeight="1" x14ac:dyDescent="0.3">
      <c r="B92" s="54" t="s">
        <v>104</v>
      </c>
      <c r="C92" s="12"/>
      <c r="D92" s="12"/>
      <c r="E92" s="13"/>
      <c r="F92" s="14"/>
    </row>
    <row r="93" spans="2:6" ht="17.25" customHeight="1" x14ac:dyDescent="0.3">
      <c r="B93" s="54" t="s">
        <v>105</v>
      </c>
      <c r="C93" s="12"/>
      <c r="D93" s="12"/>
      <c r="E93" s="13"/>
      <c r="F93" s="14"/>
    </row>
    <row r="94" spans="2:6" ht="17.25" customHeight="1" x14ac:dyDescent="0.3">
      <c r="B94" s="54" t="s">
        <v>106</v>
      </c>
      <c r="C94" s="12"/>
      <c r="D94" s="12"/>
      <c r="E94" s="13"/>
      <c r="F94" s="14"/>
    </row>
    <row r="95" spans="2:6" ht="17.25" customHeight="1" x14ac:dyDescent="0.3">
      <c r="B95" s="54" t="s">
        <v>107</v>
      </c>
      <c r="C95" s="12"/>
      <c r="D95" s="12"/>
      <c r="E95" s="13"/>
      <c r="F95" s="14"/>
    </row>
    <row r="96" spans="2:6" ht="17.25" customHeight="1" x14ac:dyDescent="0.3">
      <c r="B96" s="54" t="s">
        <v>108</v>
      </c>
      <c r="C96" s="12"/>
      <c r="D96" s="12"/>
      <c r="E96" s="13"/>
      <c r="F96" s="14"/>
    </row>
    <row r="97" spans="2:6" ht="17.25" customHeight="1" x14ac:dyDescent="0.3">
      <c r="B97" s="54" t="s">
        <v>109</v>
      </c>
      <c r="C97" s="12"/>
      <c r="D97" s="12"/>
      <c r="E97" s="13"/>
      <c r="F97" s="14"/>
    </row>
    <row r="98" spans="2:6" ht="17.25" customHeight="1" x14ac:dyDescent="0.3">
      <c r="B98" s="54" t="s">
        <v>110</v>
      </c>
      <c r="C98" s="12"/>
      <c r="D98" s="12"/>
      <c r="E98" s="13"/>
      <c r="F98" s="14"/>
    </row>
    <row r="99" spans="2:6" ht="17.25" customHeight="1" x14ac:dyDescent="0.3">
      <c r="B99" s="54" t="s">
        <v>111</v>
      </c>
      <c r="C99" s="12"/>
      <c r="D99" s="12"/>
      <c r="E99" s="13"/>
      <c r="F99" s="14"/>
    </row>
    <row r="100" spans="2:6" ht="17.25" customHeight="1" x14ac:dyDescent="0.3">
      <c r="B100" s="54" t="s">
        <v>112</v>
      </c>
      <c r="C100" s="12"/>
      <c r="D100" s="12"/>
      <c r="E100" s="13"/>
      <c r="F100" s="14"/>
    </row>
    <row r="101" spans="2:6" ht="17.25" customHeight="1" x14ac:dyDescent="0.3">
      <c r="B101" s="54" t="s">
        <v>113</v>
      </c>
      <c r="C101" s="12"/>
      <c r="D101" s="12"/>
      <c r="E101" s="13"/>
      <c r="F101" s="14"/>
    </row>
    <row r="102" spans="2:6" ht="17.25" customHeight="1" x14ac:dyDescent="0.3">
      <c r="B102" s="54" t="s">
        <v>114</v>
      </c>
      <c r="C102" s="12"/>
      <c r="D102" s="12"/>
      <c r="E102" s="13"/>
      <c r="F102" s="14"/>
    </row>
    <row r="103" spans="2:6" ht="17.25" customHeight="1" x14ac:dyDescent="0.3">
      <c r="B103" s="54" t="s">
        <v>115</v>
      </c>
      <c r="C103" s="12"/>
      <c r="D103" s="12"/>
      <c r="E103" s="13"/>
      <c r="F103" s="14"/>
    </row>
    <row r="104" spans="2:6" ht="17.25" customHeight="1" x14ac:dyDescent="0.3">
      <c r="B104" s="54" t="s">
        <v>116</v>
      </c>
      <c r="C104" s="12"/>
      <c r="D104" s="12"/>
      <c r="E104" s="13"/>
      <c r="F104" s="14"/>
    </row>
    <row r="105" spans="2:6" ht="17.25" customHeight="1" x14ac:dyDescent="0.3">
      <c r="B105" s="54" t="s">
        <v>117</v>
      </c>
      <c r="C105" s="12"/>
      <c r="D105" s="12"/>
      <c r="E105" s="13"/>
      <c r="F105" s="14"/>
    </row>
    <row r="106" spans="2:6" ht="17.25" customHeight="1" x14ac:dyDescent="0.3">
      <c r="B106" s="54" t="s">
        <v>118</v>
      </c>
      <c r="C106" s="12"/>
      <c r="D106" s="12"/>
      <c r="E106" s="13"/>
      <c r="F106" s="14"/>
    </row>
    <row r="107" spans="2:6" ht="17.25" customHeight="1" x14ac:dyDescent="0.3">
      <c r="B107" s="54" t="s">
        <v>119</v>
      </c>
      <c r="C107" s="12"/>
      <c r="D107" s="12"/>
      <c r="E107" s="13"/>
      <c r="F107" s="14"/>
    </row>
    <row r="108" spans="2:6" ht="17.25" customHeight="1" x14ac:dyDescent="0.3">
      <c r="B108" s="54" t="s">
        <v>120</v>
      </c>
      <c r="C108" s="12"/>
      <c r="D108" s="12"/>
      <c r="E108" s="13"/>
      <c r="F108" s="14"/>
    </row>
    <row r="109" spans="2:6" ht="17.25" customHeight="1" x14ac:dyDescent="0.3">
      <c r="B109" s="54" t="s">
        <v>121</v>
      </c>
      <c r="C109" s="12"/>
      <c r="D109" s="12"/>
      <c r="E109" s="13"/>
      <c r="F109" s="14"/>
    </row>
    <row r="110" spans="2:6" ht="17.25" customHeight="1" x14ac:dyDescent="0.3">
      <c r="B110" s="54" t="s">
        <v>122</v>
      </c>
      <c r="C110" s="12"/>
      <c r="D110" s="12"/>
      <c r="E110" s="13"/>
      <c r="F110" s="14"/>
    </row>
    <row r="111" spans="2:6" ht="17.25" customHeight="1" x14ac:dyDescent="0.3">
      <c r="B111" s="54" t="s">
        <v>123</v>
      </c>
      <c r="C111" s="12"/>
      <c r="D111" s="12"/>
      <c r="E111" s="13"/>
      <c r="F111" s="14"/>
    </row>
    <row r="112" spans="2:6" ht="17.25" customHeight="1" x14ac:dyDescent="0.3">
      <c r="B112" s="54" t="s">
        <v>124</v>
      </c>
      <c r="C112" s="12"/>
      <c r="D112" s="12"/>
      <c r="E112" s="13"/>
      <c r="F112" s="14"/>
    </row>
  </sheetData>
  <sheetProtection algorithmName="SHA-512" hashValue="OHSb9+Vi+iirwA96nBBOZEEVbQIcGRHIH1mwXRiK4rf50FefjbkrbASJKy8mqYgKyYggoF725TWvl0hFnevIlg==" saltValue="xNH3L9dnH0VnQtZnL/Z+pQ==" spinCount="100000" sheet="1" selectLockedCells="1"/>
  <mergeCells count="3">
    <mergeCell ref="B7:F7"/>
    <mergeCell ref="B11:F11"/>
    <mergeCell ref="B8:D9"/>
  </mergeCells>
  <conditionalFormatting sqref="E9:F9">
    <cfRule type="expression" dxfId="1" priority="3" stopIfTrue="1">
      <formula>$C$6="x"</formula>
    </cfRule>
    <cfRule type="expression" dxfId="0" priority="4" stopIfTrue="1">
      <formula>#REF!="x"</formula>
    </cfRule>
  </conditionalFormatting>
  <dataValidations count="2">
    <dataValidation type="decimal" allowBlank="1" showInputMessage="1" showErrorMessage="1" sqref="F15:F112" xr:uid="{00000000-0002-0000-0B00-000000000000}">
      <formula1>0</formula1>
      <formula2>200000000</formula2>
    </dataValidation>
    <dataValidation type="decimal" allowBlank="1" showInputMessage="1" showErrorMessage="1" sqref="E15:E112" xr:uid="{00000000-0002-0000-0B00-000001000000}">
      <formula1>0</formula1>
      <formula2>20000000</formula2>
    </dataValidation>
  </dataValidations>
  <pageMargins left="0.7" right="0.7" top="0.78740157499999996" bottom="0.78740157499999996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B552B49DC164943B8803027E48E55F8" ma:contentTypeVersion="3" ma:contentTypeDescription="Opprett et nytt dokument." ma:contentTypeScope="" ma:versionID="8d36eb1a1e8a1cd5fde7f6d901f9acb3">
  <xsd:schema xmlns:xsd="http://www.w3.org/2001/XMLSchema" xmlns:xs="http://www.w3.org/2001/XMLSchema" xmlns:p="http://schemas.microsoft.com/office/2006/metadata/properties" xmlns:ns2="603838d3-d3ef-4d60-a2ef-18c7aefb0177" targetNamespace="http://schemas.microsoft.com/office/2006/metadata/properties" ma:root="true" ma:fieldsID="4f199b8d99369b4b542dfb196a4ef6bf" ns2:_="">
    <xsd:import namespace="603838d3-d3ef-4d60-a2ef-18c7aefb01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3838d3-d3ef-4d60-a2ef-18c7aefb01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77228F-009F-4B6E-8618-36EBC43128F4}">
  <ds:schemaRefs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http://purl.org/dc/dcmitype/"/>
    <ds:schemaRef ds:uri="http://purl.org/dc/elements/1.1/"/>
    <ds:schemaRef ds:uri="603838d3-d3ef-4d60-a2ef-18c7aefb0177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61F9CF66-DDF8-46FF-9532-BFCF1E915B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C64B4D-0A2C-430F-8DC8-C1FD5ED422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3838d3-d3ef-4d60-a2ef-18c7aefb01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7</vt:i4>
      </vt:variant>
      <vt:variant>
        <vt:lpstr>Navngitte områder</vt:lpstr>
      </vt:variant>
      <vt:variant>
        <vt:i4>8</vt:i4>
      </vt:variant>
    </vt:vector>
  </HeadingPairs>
  <TitlesOfParts>
    <vt:vector size="15" baseType="lpstr">
      <vt:lpstr>Veiledning</vt:lpstr>
      <vt:lpstr>Fordelingsnøkkel</vt:lpstr>
      <vt:lpstr>ERFARING OG KAPASITET DEL A</vt:lpstr>
      <vt:lpstr>ERFARING OG KAPASITET DEL B </vt:lpstr>
      <vt:lpstr>ERFARING OG KAPASITET DEL C</vt:lpstr>
      <vt:lpstr>Ark3</vt:lpstr>
      <vt:lpstr>ERFARING OG KAPASITET DEL D</vt:lpstr>
      <vt:lpstr>Gruppering</vt:lpstr>
      <vt:lpstr>'ERFARING OG KAPASITET DEL B '!Gruppering_delC</vt:lpstr>
      <vt:lpstr>Gruppering_delC</vt:lpstr>
      <vt:lpstr>'ERFARING OG KAPASITET DEL B '!HAR_X</vt:lpstr>
      <vt:lpstr>'ERFARING OG KAPASITET DEL C'!HAR_X</vt:lpstr>
      <vt:lpstr>'ERFARING OG KAPASITET DEL D'!HAR_X</vt:lpstr>
      <vt:lpstr>Veiledning!HAR_X</vt:lpstr>
      <vt:lpstr>HAR_X</vt:lpstr>
    </vt:vector>
  </TitlesOfParts>
  <Manager/>
  <Company>Helseforetakenes Innkjøpsservice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Trond Skorstad</dc:creator>
  <cp:keywords/>
  <dc:description/>
  <cp:lastModifiedBy>Ingelinn Mosand</cp:lastModifiedBy>
  <cp:revision/>
  <dcterms:created xsi:type="dcterms:W3CDTF">2005-10-27T07:50:30Z</dcterms:created>
  <dcterms:modified xsi:type="dcterms:W3CDTF">2026-06-11T09:23:21Z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0x010100CB552B49DC164943B8803027E48E55F8</vt:lpwstr>
  </property>
  <property fmtid="{D5CDD505-2E9C-101B-9397-08002B2CF9AE}" pid="3" name="Order">
    <vt:r8>10468800</vt:r8>
  </property>
  <property fmtid="{D5CDD505-2E9C-101B-9397-08002B2CF9AE}" pid="4" name="c706b671796746379fc435e5ab8acaf9">
    <vt:lpwstr>Kladd|b4b6a614-00e1-4169-90bb-f9dbedae6a98</vt:lpwstr>
  </property>
  <property fmtid="{D5CDD505-2E9C-101B-9397-08002B2CF9AE}" pid="5" name="TaxCatchAll">
    <vt:lpwstr>1;#Kladd|b4b6a614-00e1-4169-90bb-f9dbedae6a98</vt:lpwstr>
  </property>
  <property fmtid="{D5CDD505-2E9C-101B-9397-08002B2CF9AE}" pid="6" name="SHICategory">
    <vt:lpwstr/>
  </property>
  <property fmtid="{D5CDD505-2E9C-101B-9397-08002B2CF9AE}" pid="7" name="eddf1c2c1da842e2bc8d48adb607c365">
    <vt:lpwstr/>
  </property>
  <property fmtid="{D5CDD505-2E9C-101B-9397-08002B2CF9AE}" pid="8" name="SHIBusinessUnit">
    <vt:lpwstr/>
  </property>
  <property fmtid="{D5CDD505-2E9C-101B-9397-08002B2CF9AE}" pid="9" name="SHIStatus">
    <vt:lpwstr>1;#Kladd|b4b6a614-00e1-4169-90bb-f9dbedae6a98</vt:lpwstr>
  </property>
  <property fmtid="{D5CDD505-2E9C-101B-9397-08002B2CF9AE}" pid="10" name="mb0d347ee0664214bffb1328b3228b3b">
    <vt:lpwstr/>
  </property>
  <property fmtid="{D5CDD505-2E9C-101B-9397-08002B2CF9AE}" pid="11" name="lda629c15bae4e91aa6c7e8cbbdfc8b6">
    <vt:lpwstr/>
  </property>
  <property fmtid="{D5CDD505-2E9C-101B-9397-08002B2CF9AE}" pid="12" name="SHIArchiveKey">
    <vt:lpwstr/>
  </property>
  <property fmtid="{D5CDD505-2E9C-101B-9397-08002B2CF9AE}" pid="13" name="f692c5fbbf584dd1b4cdb2fc07ec6741">
    <vt:lpwstr/>
  </property>
  <property fmtid="{D5CDD505-2E9C-101B-9397-08002B2CF9AE}" pid="14" name="SHIBusinessFunction">
    <vt:lpwstr/>
  </property>
  <property fmtid="{D5CDD505-2E9C-101B-9397-08002B2CF9AE}" pid="15" name="SHIJournalType">
    <vt:lpwstr/>
  </property>
  <property fmtid="{D5CDD505-2E9C-101B-9397-08002B2CF9AE}" pid="16" name="cd34d7d8f9d8445ca63dd03b5376680a">
    <vt:lpwstr/>
  </property>
</Properties>
</file>