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39860-2025-Internt/Shared Documents/Åndedrettsvern til nasjonalt beredskaplager f/2 Konkurransegrunnlag og tilbud/2.1 Konkurransegrunnlag under arbeid​/"/>
    </mc:Choice>
  </mc:AlternateContent>
  <xr:revisionPtr revIDLastSave="115" documentId="8_{AF46B3CA-6317-45B2-B449-6B82C2D8AE9E}" xr6:coauthVersionLast="47" xr6:coauthVersionMax="47" xr10:uidLastSave="{68F1E2EC-C883-4CC4-9BA6-BF0F094CAF27}"/>
  <workbookProtection workbookAlgorithmName="SHA-512" workbookHashValue="8fr3ZCUCYuaO9HhXj3GQaVKLVoFxQdGOpH3hLQ9YJDbvKVTNQn641uGKTOglN3DQeXNJYMvt+Dh1V79HLhUq8A==" workbookSaltValue="T5j3pR5B9jUFm8HaIfi3EQ==" workbookSpinCount="100000" lockStructure="1"/>
  <bookViews>
    <workbookView xWindow="40560" yWindow="-1620" windowWidth="27600" windowHeight="17715" activeTab="3" xr2:uid="{A3C0B478-945C-4755-90FB-EA5C4B4063CD}"/>
  </bookViews>
  <sheets>
    <sheet name="Forside" sheetId="2" r:id="rId1"/>
    <sheet name="Veiledning" sheetId="3" r:id="rId2"/>
    <sheet name="Omfang" sheetId="7" r:id="rId3"/>
    <sheet name="Prisskjema" sheetId="5" r:id="rId4"/>
  </sheets>
  <definedNames>
    <definedName name="_ftnref1" localSheetId="3">Prisskjema!#REF!</definedName>
    <definedName name="_ftnref2" localSheetId="3">Prisskjema!#REF!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>Prisskjema!$B$6</definedName>
    <definedName name="Delkontrakt_10">Prisskjema!$B$300</definedName>
    <definedName name="Delkontrakt_2">Prisskjema!#REF!</definedName>
    <definedName name="Delkontrakt_3">Prisskjema!$B$41</definedName>
    <definedName name="Delkontrakt_4">Prisskjema!$B$78</definedName>
    <definedName name="Delkontrakt_5">Prisskjema!$B$115</definedName>
    <definedName name="Delkontrakt_6">Prisskjema!$B$152</definedName>
    <definedName name="Delkontrakt_7">Prisskjema!$B$189</definedName>
    <definedName name="Delkontrakt_8">Prisskjema!$B$226</definedName>
    <definedName name="Delkontrakt_9">Prisskjema!$B$263</definedName>
    <definedName name="_xlnm.Print_Area" localSheetId="0">Forside!$A$1:$E$45</definedName>
    <definedName name="_xlnm.Print_Area" localSheetId="2">Omfang!$A$1:$D$7</definedName>
    <definedName name="_xlnm.Print_Area" localSheetId="1">Veiledning!$A$1:$D$21</definedName>
    <definedName name="_xlnm.Print_Titles" localSheetId="3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N8" i="5"/>
  <c r="O8" i="5" s="1"/>
  <c r="O9" i="5" s="1"/>
</calcChain>
</file>

<file path=xl/sharedStrings.xml><?xml version="1.0" encoding="utf-8"?>
<sst xmlns="http://schemas.openxmlformats.org/spreadsheetml/2006/main" count="75" uniqueCount="59">
  <si>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</si>
  <si>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</si>
  <si>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</si>
  <si>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</si>
  <si>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Tilleggssortiment</t>
  </si>
  <si>
    <t>Kolonne</t>
  </si>
  <si>
    <t>Kommentar</t>
  </si>
  <si>
    <t>Linjenr.</t>
  </si>
  <si>
    <t>Unikt nummer.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</si>
  <si>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</si>
  <si>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</si>
  <si>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</si>
  <si>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</si>
  <si>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</si>
  <si>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</si>
  <si>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</si>
  <si>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</si>
  <si>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</si>
  <si>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</si>
  <si>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</si>
  <si>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</si>
  <si>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</si>
  <si>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</si>
  <si>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</si>
  <si>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</si>
  <si>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</si>
  <si>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</si>
  <si>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</si>
  <si>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</si>
  <si>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</si>
  <si>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</si>
  <si>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</si>
  <si>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</si>
  <si>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</si>
  <si>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</si>
  <si>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OMFANG</t>
  </si>
  <si>
    <t>Oversikt over delkontrakter</t>
  </si>
  <si>
    <t>Delkontrakt</t>
  </si>
  <si>
    <t>Beskrivelse</t>
  </si>
  <si>
    <t>Delkontrakt 1</t>
  </si>
  <si>
    <t xml:space="preserve">Tilbyders navn: </t>
  </si>
  <si>
    <t xml:space="preserve"> &lt; Navn fylles ut av tilbyder&gt;</t>
  </si>
  <si>
    <t>1.1</t>
  </si>
  <si>
    <t xml:space="preserve">Produktet skal ha tildekket ventil og være Godkjent etter NS-EN14683:2019 +AC2019 Medisinske ansiktsmasker - Krav og prøvingsmetoder. </t>
  </si>
  <si>
    <t xml:space="preserve">Åndedrettsvern til nasjonalt beredskaplager for smittevernutstyr </t>
  </si>
  <si>
    <t>2025/39860</t>
  </si>
  <si>
    <t xml:space="preserve">Antatt mengde </t>
  </si>
  <si>
    <t>stk</t>
  </si>
  <si>
    <t>Totalsum</t>
  </si>
  <si>
    <r>
      <t>Totaltsum for</t>
    </r>
    <r>
      <rPr>
        <b/>
        <sz val="11"/>
        <rFont val="Calibri"/>
        <family val="2"/>
        <scheme val="minor"/>
      </rPr>
      <t xml:space="preserve"> Varegruppe</t>
    </r>
  </si>
  <si>
    <t xml:space="preserve">Oppdragsgivers bekrivelse </t>
  </si>
  <si>
    <t>Åndedrettsvern FFP3, med tildekket ventil</t>
  </si>
  <si>
    <t xml:space="preserve">Åndedrettsvern FFP3, med tildekket ventil, 10-20 stk i forpakningen. </t>
  </si>
  <si>
    <t xml:space="preserve">Tilbyder skal ikke legge til tilleggsortiment. </t>
  </si>
  <si>
    <t>Vil være fylt ut med Ja når det skal leveres vareprøve på tilbudt produkt. Det vil da også stå hvor mange prøver som må leveres, f.eks. slik: Ja, 2 stykk.</t>
  </si>
  <si>
    <t>Automatisk beregnet felt. (Inneholder formelen: Antatt mengde * Tilbudt pris pr minste enhet).</t>
  </si>
  <si>
    <t>Vareprøver</t>
  </si>
  <si>
    <t>Ja, 2 stk</t>
  </si>
  <si>
    <t>Bilag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</si>
</sst>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</borders>
  <cellStyleXfs count="1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47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7"/>
    <xf numFmtId="0" fontId="0" fillId="2" borderId="0" xfId="1" applyFont="1" applyAlignment="1">
      <alignment horizontal="right"/>
    </xf>
    <xf numFmtId="0" fontId="8" fillId="4" borderId="0" xfId="3" applyBorder="1" applyAlignment="1">
      <alignment wrapText="1"/>
    </xf>
    <xf numFmtId="0" fontId="4" fillId="7" borderId="0" xfId="7" applyAlignment="1">
      <alignment wrapText="1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12" fillId="6" borderId="0" xfId="5" applyFont="1"/>
    <xf numFmtId="0" fontId="3" fillId="6" borderId="0" xfId="5" applyFont="1" applyAlignment="1">
      <alignment horizontal="right"/>
    </xf>
    <xf numFmtId="49" fontId="8" fillId="4" borderId="0" xfId="3" applyNumberFormat="1" applyBorder="1" applyAlignment="1"/>
    <xf numFmtId="49" fontId="4" fillId="7" borderId="0" xfId="7" applyNumberFormat="1"/>
    <xf numFmtId="0" fontId="11" fillId="5" borderId="2" xfId="6" applyFill="1" applyBorder="1" applyAlignment="1">
      <alignment horizontal="left" vertical="top" wrapText="1"/>
    </xf>
    <xf numFmtId="0" fontId="0" fillId="2" borderId="0" xfId="1" applyFont="1"/>
    <xf numFmtId="0" fontId="0" fillId="2" borderId="0" xfId="1" applyFont="1" applyAlignment="1">
      <alignment wrapText="1"/>
    </xf>
    <xf numFmtId="49" fontId="0" fillId="2" borderId="0" xfId="1" applyNumberFormat="1" applyFont="1"/>
    <xf numFmtId="49" fontId="0" fillId="6" borderId="0" xfId="5" applyNumberFormat="1" applyFont="1"/>
    <xf numFmtId="0" fontId="0" fillId="8" borderId="2" xfId="9" applyFont="1" applyBorder="1" applyAlignment="1">
      <alignment wrapText="1"/>
      <protection locked="0"/>
    </xf>
    <xf numFmtId="0" fontId="0" fillId="5" borderId="2" xfId="4" applyFont="1" applyBorder="1" applyAlignment="1">
      <alignment wrapText="1"/>
    </xf>
    <xf numFmtId="0" fontId="0" fillId="6" borderId="0" xfId="5" applyFont="1"/>
    <xf numFmtId="0" fontId="0" fillId="8" borderId="0" xfId="9" applyFont="1" applyAlignment="1">
      <alignment wrapText="1"/>
      <protection locked="0"/>
    </xf>
    <xf numFmtId="0" fontId="0" fillId="3" borderId="0" xfId="1" applyFont="1" applyFill="1" applyAlignment="1">
      <alignment wrapText="1"/>
    </xf>
    <xf numFmtId="49" fontId="0" fillId="3" borderId="0" xfId="1" applyNumberFormat="1" applyFont="1" applyFill="1"/>
    <xf numFmtId="49" fontId="14" fillId="3" borderId="4" xfId="8" applyNumberFormat="1" applyFont="1" applyFill="1" applyBorder="1">
      <alignment horizontal="left" vertical="top" wrapText="1"/>
    </xf>
    <xf numFmtId="0" fontId="7" fillId="3" borderId="0" xfId="1" applyFont="1" applyFill="1" applyAlignment="1">
      <alignment wrapText="1"/>
    </xf>
    <xf numFmtId="0" fontId="0" fillId="5" borderId="2" xfId="4" applyFont="1" applyBorder="1" applyAlignment="1">
      <alignment vertical="top" wrapText="1"/>
    </xf>
    <xf numFmtId="0" fontId="9" fillId="5" borderId="2" xfId="4" applyFont="1" applyBorder="1" applyAlignment="1">
      <alignment vertical="top" wrapText="1"/>
    </xf>
    <xf numFmtId="49" fontId="9" fillId="5" borderId="2" xfId="4" applyNumberFormat="1" applyFont="1" applyBorder="1" applyAlignment="1">
      <alignment vertical="top" wrapText="1"/>
    </xf>
    <xf numFmtId="0" fontId="8" fillId="4" borderId="0" xfId="3" applyFont="1" applyBorder="1" applyAlignment="1">
      <alignment horizontal="center" wrapText="1"/>
    </xf>
    <xf numFmtId="3" fontId="0" fillId="5" borderId="2" xfId="4" applyNumberFormat="1" applyFont="1" applyBorder="1" applyAlignment="1">
      <alignment vertical="top" wrapText="1"/>
    </xf>
    <xf numFmtId="0" fontId="9" fillId="5" borderId="3" xfId="4" applyFont="1" applyBorder="1" applyAlignment="1">
      <alignment horizontal="left" vertical="top" wrapText="1"/>
    </xf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  <xf numFmtId="0" fontId="10" fillId="5" borderId="0" xfId="4" applyFont="1" applyAlignment="1">
      <alignment horizontal="left" vertical="top" wrapText="1"/>
    </xf>
  </cellXfs>
  <cellStyles count="10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790301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115719</xdr:colOff>
      <xdr:row>0</xdr:row>
      <xdr:rowOff>59266</xdr:rowOff>
    </xdr:from>
    <xdr:ext cx="2765425" cy="476885"/>
    <xdr:pic>
      <xdr:nvPicPr>
        <xdr:cNvPr id="4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10:C26" totalsRowShown="0" dataDxfId="5" headerRowCellStyle="SHI Overskrift 3" dataCellStyle="Normal beskyttet">
  <autoFilter ref="B10:C26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7" totalsRowShown="0" dataDxfId="2" headerRowCellStyle="SHI Overskrift 3" dataCellStyle="Normal beskyttet">
  <autoFilter ref="B6:C7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opLeftCell="A7" zoomScaleNormal="100" workbookViewId="0">
      <selection activeCell="C18" sqref="C18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 t="s">
        <v>0</v>
      </c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 t="s">
        <v>45</v>
      </c>
      <c r="D14" s="1"/>
    </row>
    <row r="15" spans="2:12" ht="85.5" x14ac:dyDescent="0.65">
      <c r="B15" s="1"/>
      <c r="C15" s="37" t="s">
        <v>44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6" t="s">
        <v>58</v>
      </c>
      <c r="D18" s="1"/>
    </row>
    <row r="19" spans="2:4" ht="15.5" x14ac:dyDescent="0.35">
      <c r="B19" s="1"/>
      <c r="C19" s="6" t="s">
        <v>1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sheetProtection algorithmName="SHA-512" hashValue="WZr2AT2VbFMtBEtpA92jqB0qI7R8j0dN/kVaf6hsH4qRFSw6I4wIkKbkRxy1StQVtD9WJEFqK19N6kAt8pMV9Q==" saltValue="jA5TQZ/JMa3G0vZn2UE/Ug==" spinCount="100000" sheet="1" objects="1" scenarios="1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6"/>
  <sheetViews>
    <sheetView showGridLines="0" zoomScaleNormal="100" workbookViewId="0">
      <selection activeCell="C18" sqref="C18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7" s="1" customFormat="1" ht="50.15" customHeight="1" x14ac:dyDescent="0.35">
      <c r="C1" s="7"/>
    </row>
    <row r="2" spans="2:7" ht="20.149999999999999" customHeight="1" x14ac:dyDescent="0.35"/>
    <row r="3" spans="2:7" ht="20.149999999999999" customHeight="1" x14ac:dyDescent="0.35">
      <c r="B3" s="9" t="s">
        <v>2</v>
      </c>
      <c r="C3" s="9"/>
    </row>
    <row r="4" spans="2:7" ht="14.5" customHeight="1" x14ac:dyDescent="0.35">
      <c r="B4" s="44" t="s">
        <v>3</v>
      </c>
      <c r="C4" s="44"/>
    </row>
    <row r="5" spans="2:7" x14ac:dyDescent="0.35">
      <c r="B5" s="44"/>
      <c r="C5" s="44"/>
    </row>
    <row r="6" spans="2:7" x14ac:dyDescent="0.35">
      <c r="B6" s="44"/>
      <c r="C6" s="44"/>
    </row>
    <row r="7" spans="2:7" x14ac:dyDescent="0.35">
      <c r="B7" s="10" t="s">
        <v>4</v>
      </c>
      <c r="C7" s="10"/>
    </row>
    <row r="8" spans="2:7" x14ac:dyDescent="0.35">
      <c r="B8" s="45" t="s">
        <v>53</v>
      </c>
      <c r="C8" s="46"/>
    </row>
    <row r="9" spans="2:7" x14ac:dyDescent="0.35">
      <c r="B9" s="46"/>
      <c r="C9" s="46"/>
    </row>
    <row r="10" spans="2:7" ht="14.5" customHeight="1" x14ac:dyDescent="0.35">
      <c r="B10" s="10" t="s">
        <v>5</v>
      </c>
      <c r="C10" s="10" t="s">
        <v>6</v>
      </c>
    </row>
    <row r="11" spans="2:7" x14ac:dyDescent="0.35">
      <c r="B11" s="11" t="s">
        <v>7</v>
      </c>
      <c r="C11" s="11" t="s">
        <v>8</v>
      </c>
    </row>
    <row r="12" spans="2:7" x14ac:dyDescent="0.35">
      <c r="B12" s="12" t="s">
        <v>50</v>
      </c>
      <c r="C12" s="13" t="s">
        <v>9</v>
      </c>
    </row>
    <row r="13" spans="2:7" ht="34.5" customHeight="1" x14ac:dyDescent="0.35">
      <c r="B13" s="13" t="s">
        <v>46</v>
      </c>
      <c r="C13" s="11" t="s">
        <v>11</v>
      </c>
    </row>
    <row r="14" spans="2:7" ht="37.5" customHeight="1" x14ac:dyDescent="0.35">
      <c r="B14" s="11" t="s">
        <v>12</v>
      </c>
      <c r="C14" s="13" t="s">
        <v>13</v>
      </c>
      <c r="E14" s="14"/>
      <c r="F14" s="14"/>
      <c r="G14" s="14"/>
    </row>
    <row r="15" spans="2:7" ht="52.5" customHeight="1" x14ac:dyDescent="0.35">
      <c r="B15" s="12" t="s">
        <v>14</v>
      </c>
      <c r="C15" s="12" t="s">
        <v>54</v>
      </c>
    </row>
    <row r="16" spans="2:7" ht="43.5" x14ac:dyDescent="0.35">
      <c r="B16" s="11" t="s">
        <v>15</v>
      </c>
      <c r="C16" s="11" t="s">
        <v>16</v>
      </c>
    </row>
    <row r="17" spans="2:3" x14ac:dyDescent="0.35">
      <c r="B17" s="11" t="s">
        <v>17</v>
      </c>
      <c r="C17" s="13" t="s">
        <v>18</v>
      </c>
    </row>
    <row r="18" spans="2:3" ht="29" x14ac:dyDescent="0.35">
      <c r="B18" s="11" t="s">
        <v>19</v>
      </c>
      <c r="C18" s="11" t="s">
        <v>20</v>
      </c>
    </row>
    <row r="19" spans="2:3" ht="29" x14ac:dyDescent="0.35">
      <c r="B19" s="11" t="s">
        <v>21</v>
      </c>
      <c r="C19" s="11" t="s">
        <v>22</v>
      </c>
    </row>
    <row r="20" spans="2:3" ht="13.5" customHeight="1" x14ac:dyDescent="0.35">
      <c r="B20" s="11" t="s">
        <v>23</v>
      </c>
      <c r="C20" s="11" t="s">
        <v>24</v>
      </c>
    </row>
    <row r="21" spans="2:3" ht="13.5" customHeight="1" x14ac:dyDescent="0.35">
      <c r="B21" s="11" t="s">
        <v>25</v>
      </c>
      <c r="C21" s="11" t="s">
        <v>26</v>
      </c>
    </row>
    <row r="22" spans="2:3" x14ac:dyDescent="0.35">
      <c r="B22" s="11" t="s">
        <v>27</v>
      </c>
      <c r="C22" s="11" t="s">
        <v>28</v>
      </c>
    </row>
    <row r="23" spans="2:3" x14ac:dyDescent="0.35">
      <c r="B23" s="13" t="s">
        <v>48</v>
      </c>
      <c r="C23" s="13" t="s">
        <v>55</v>
      </c>
    </row>
    <row r="24" spans="2:3" x14ac:dyDescent="0.35">
      <c r="B24" s="43" t="s">
        <v>29</v>
      </c>
      <c r="C24" s="43" t="s">
        <v>30</v>
      </c>
    </row>
    <row r="25" spans="2:3" x14ac:dyDescent="0.35">
      <c r="B25" s="12" t="s">
        <v>31</v>
      </c>
      <c r="C25" s="12" t="s">
        <v>32</v>
      </c>
    </row>
    <row r="26" spans="2:3" x14ac:dyDescent="0.35">
      <c r="B26" s="12" t="s">
        <v>33</v>
      </c>
      <c r="C26" s="12" t="s">
        <v>34</v>
      </c>
    </row>
  </sheetData>
  <sheetProtection algorithmName="SHA-512" hashValue="99/YUgYGxnxDZKvpxPclDO9me97W2AwENpsy7THOJUSlevn0uPGwAPhPTjY7EvvV3aE576o2suglrXZGCj5n2Q==" saltValue="Gy2Ev3oyqgwEkxFzf3cBhA==" spinCount="100000" sheet="1" objects="1" scenarios="1"/>
  <mergeCells count="2">
    <mergeCell ref="B4:C6"/>
    <mergeCell ref="B8:C9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7"/>
  <sheetViews>
    <sheetView showGridLines="0" zoomScaleNormal="100" workbookViewId="0">
      <selection activeCell="F8" sqref="F8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3" s="1" customFormat="1" ht="49.5" customHeight="1" x14ac:dyDescent="0.35">
      <c r="C1" s="7"/>
    </row>
    <row r="2" spans="2:3" ht="20.149999999999999" customHeight="1" x14ac:dyDescent="0.35"/>
    <row r="3" spans="2:3" ht="20.149999999999999" customHeight="1" x14ac:dyDescent="0.35">
      <c r="B3" s="9" t="s">
        <v>35</v>
      </c>
      <c r="C3" s="9"/>
    </row>
    <row r="4" spans="2:3" x14ac:dyDescent="0.35">
      <c r="C4" s="3"/>
    </row>
    <row r="5" spans="2:3" x14ac:dyDescent="0.35">
      <c r="B5" s="15" t="s">
        <v>36</v>
      </c>
      <c r="C5" s="15"/>
    </row>
    <row r="6" spans="2:3" x14ac:dyDescent="0.35">
      <c r="B6" s="10" t="s">
        <v>37</v>
      </c>
      <c r="C6" s="10" t="s">
        <v>38</v>
      </c>
    </row>
    <row r="7" spans="2:3" x14ac:dyDescent="0.35">
      <c r="B7" s="25" t="s">
        <v>39</v>
      </c>
      <c r="C7" s="36" t="s">
        <v>51</v>
      </c>
    </row>
  </sheetData>
  <sheetProtection algorithmName="SHA-512" hashValue="wJb6+DEtoU7X4v0uDWFEiaTQCcYfCXpY4biGs+aLV7Ay1o2gdrqi1oFACRp599RNs/NMnlNifEBud24Uw14W9A==" saltValue="lRULLIVQ/5Tqw6NxQdnuNQ==" spinCount="100000" sheet="1" objects="1" scenarios="1"/>
  <phoneticPr fontId="13" type="noConversion"/>
  <hyperlinks>
    <hyperlink ref="B7" location="Delkontrakt_1" display="Delkontrakt 1" xr:uid="{B4630A16-504B-4A32-A5D9-5BE3752F595C}"/>
  </hyperlink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R346"/>
  <sheetViews>
    <sheetView tabSelected="1" zoomScale="90" zoomScaleNormal="90" workbookViewId="0">
      <pane xSplit="1" ySplit="5" topLeftCell="D6" activePane="bottomRight" state="frozen"/>
      <selection pane="topRight" activeCell="B3" sqref="B3:C3"/>
      <selection pane="bottomLeft" activeCell="B3" sqref="B3:C3"/>
      <selection pane="bottomRight" activeCell="J8" sqref="J8"/>
    </sheetView>
  </sheetViews>
  <sheetFormatPr baseColWidth="10" defaultColWidth="9.81640625" defaultRowHeight="14.5" x14ac:dyDescent="0.35"/>
  <cols>
    <col min="1" max="1" width="3" style="3" customWidth="1"/>
    <col min="2" max="2" width="14" style="28" customWidth="1"/>
    <col min="3" max="3" width="37.81640625" style="27" customWidth="1"/>
    <col min="4" max="4" width="70.54296875" style="27" customWidth="1"/>
    <col min="5" max="5" width="15.26953125" style="27" customWidth="1"/>
    <col min="6" max="7" width="12.1796875" style="27" customWidth="1"/>
    <col min="8" max="8" width="11" style="26" customWidth="1"/>
    <col min="9" max="9" width="30.453125" style="26" customWidth="1"/>
    <col min="10" max="10" width="30.26953125" style="26" customWidth="1"/>
    <col min="11" max="13" width="16.54296875" style="26" customWidth="1"/>
    <col min="14" max="14" width="14.1796875" style="26" customWidth="1"/>
    <col min="15" max="15" width="16.26953125" style="26" customWidth="1"/>
    <col min="16" max="16" width="16.81640625" style="26" customWidth="1"/>
    <col min="17" max="17" width="15.1796875" style="26" customWidth="1"/>
    <col min="18" max="18" width="20.81640625" style="26" customWidth="1"/>
    <col min="19" max="19" width="2.453125" style="3" customWidth="1"/>
    <col min="20" max="16384" width="9.81640625" style="3"/>
  </cols>
  <sheetData>
    <row r="1" spans="2:18" s="1" customFormat="1" ht="50.15" customHeight="1" x14ac:dyDescent="0.35">
      <c r="B1" s="35"/>
      <c r="C1" s="34"/>
      <c r="D1" s="34"/>
      <c r="E1" s="34"/>
      <c r="F1" s="34"/>
      <c r="G1" s="3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2:18" ht="20.149999999999999" customHeight="1" x14ac:dyDescent="0.35"/>
    <row r="3" spans="2:18" ht="27.65" customHeight="1" x14ac:dyDescent="0.35">
      <c r="H3" s="16" t="s">
        <v>40</v>
      </c>
      <c r="I3" s="33" t="s">
        <v>41</v>
      </c>
      <c r="J3" s="33"/>
      <c r="K3" s="27"/>
      <c r="L3" s="27"/>
      <c r="M3" s="27"/>
      <c r="N3" s="27"/>
      <c r="O3" s="27"/>
      <c r="P3" s="27"/>
      <c r="Q3" s="27"/>
      <c r="R3" s="27"/>
    </row>
    <row r="4" spans="2:18" ht="17.5" customHeight="1" x14ac:dyDescent="0.35">
      <c r="O4" s="27"/>
    </row>
    <row r="5" spans="2:18" ht="31" x14ac:dyDescent="0.35">
      <c r="B5" s="23" t="s">
        <v>7</v>
      </c>
      <c r="C5" s="17" t="s">
        <v>50</v>
      </c>
      <c r="D5" s="17" t="s">
        <v>10</v>
      </c>
      <c r="E5" s="20" t="s">
        <v>46</v>
      </c>
      <c r="F5" s="20" t="s">
        <v>12</v>
      </c>
      <c r="G5" s="20" t="s">
        <v>56</v>
      </c>
      <c r="H5" s="17" t="s">
        <v>15</v>
      </c>
      <c r="I5" s="17" t="s">
        <v>17</v>
      </c>
      <c r="J5" s="17" t="s">
        <v>19</v>
      </c>
      <c r="K5" s="20" t="s">
        <v>21</v>
      </c>
      <c r="L5" s="20" t="s">
        <v>23</v>
      </c>
      <c r="M5" s="20" t="s">
        <v>25</v>
      </c>
      <c r="N5" s="20" t="s">
        <v>27</v>
      </c>
      <c r="O5" s="20" t="s">
        <v>48</v>
      </c>
      <c r="P5" s="41" t="s">
        <v>29</v>
      </c>
      <c r="Q5" s="41" t="s">
        <v>31</v>
      </c>
      <c r="R5" s="41" t="s">
        <v>33</v>
      </c>
    </row>
    <row r="6" spans="2:18" x14ac:dyDescent="0.35">
      <c r="B6" s="24" t="s">
        <v>39</v>
      </c>
      <c r="C6" s="18" t="str">
        <f>INDEX(Delkontrakt[Beskrivelse],MATCH(B6,Delkontrakt[Delkontrakt],0))</f>
        <v>Åndedrettsvern FFP3, med tildekket ventil</v>
      </c>
      <c r="D6" s="18"/>
      <c r="E6" s="18"/>
      <c r="F6" s="18"/>
      <c r="G6" s="18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2:18" x14ac:dyDescent="0.35">
      <c r="B7" s="21"/>
      <c r="C7" s="2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2:18" ht="29" x14ac:dyDescent="0.35">
      <c r="B8" s="40" t="s">
        <v>42</v>
      </c>
      <c r="C8" s="39" t="s">
        <v>52</v>
      </c>
      <c r="D8" s="38" t="s">
        <v>43</v>
      </c>
      <c r="E8" s="42">
        <v>650000</v>
      </c>
      <c r="F8" s="38" t="s">
        <v>47</v>
      </c>
      <c r="G8" s="38" t="s">
        <v>57</v>
      </c>
      <c r="H8" s="30"/>
      <c r="I8" s="30"/>
      <c r="J8" s="30"/>
      <c r="K8" s="30"/>
      <c r="L8" s="30"/>
      <c r="M8" s="30"/>
      <c r="N8" s="31">
        <f>IFERROR(M8/L8,0)</f>
        <v>0</v>
      </c>
      <c r="O8" s="31">
        <f>E8*N8</f>
        <v>0</v>
      </c>
      <c r="P8" s="30"/>
      <c r="Q8" s="30"/>
      <c r="R8" s="30"/>
    </row>
    <row r="9" spans="2:18" x14ac:dyDescent="0.35">
      <c r="B9" s="29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22" t="s">
        <v>49</v>
      </c>
      <c r="O9" s="19">
        <f>SUM(O8:O8)</f>
        <v>0</v>
      </c>
      <c r="P9" s="32"/>
      <c r="Q9" s="32"/>
      <c r="R9" s="32"/>
    </row>
    <row r="10" spans="2:18" ht="8.5" customHeight="1" x14ac:dyDescent="0.35">
      <c r="B10" s="29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22"/>
      <c r="O10" s="19"/>
      <c r="P10" s="32"/>
      <c r="Q10" s="32"/>
      <c r="R10" s="32"/>
    </row>
    <row r="11" spans="2:18" x14ac:dyDescent="0.35">
      <c r="B11" s="26"/>
      <c r="C11" s="26"/>
      <c r="D11" s="28"/>
      <c r="H11" s="27"/>
      <c r="I11" s="27"/>
    </row>
    <row r="12" spans="2:18" x14ac:dyDescent="0.35">
      <c r="B12" s="26"/>
      <c r="C12" s="26"/>
      <c r="D12" s="28"/>
      <c r="H12" s="27"/>
      <c r="I12" s="27"/>
    </row>
    <row r="13" spans="2:18" x14ac:dyDescent="0.35">
      <c r="B13" s="26"/>
      <c r="C13" s="26"/>
      <c r="D13" s="28"/>
      <c r="H13" s="27"/>
      <c r="I13" s="27"/>
    </row>
    <row r="14" spans="2:18" x14ac:dyDescent="0.35">
      <c r="B14" s="26"/>
      <c r="C14" s="28"/>
      <c r="H14" s="27"/>
    </row>
    <row r="15" spans="2:18" x14ac:dyDescent="0.35">
      <c r="B15" s="26"/>
      <c r="C15" s="28"/>
      <c r="H15" s="27"/>
    </row>
    <row r="16" spans="2:18" x14ac:dyDescent="0.35">
      <c r="B16" s="26"/>
      <c r="C16" s="28"/>
      <c r="H16" s="27"/>
    </row>
    <row r="17" spans="2:9" x14ac:dyDescent="0.35">
      <c r="B17" s="26"/>
      <c r="C17" s="28"/>
      <c r="H17" s="27"/>
    </row>
    <row r="18" spans="2:9" x14ac:dyDescent="0.35">
      <c r="B18" s="26"/>
      <c r="C18" s="28"/>
      <c r="H18" s="27"/>
    </row>
    <row r="19" spans="2:9" x14ac:dyDescent="0.35">
      <c r="B19" s="26"/>
      <c r="C19" s="28"/>
      <c r="H19" s="27"/>
    </row>
    <row r="20" spans="2:9" x14ac:dyDescent="0.35">
      <c r="B20" s="26"/>
      <c r="C20" s="28"/>
      <c r="H20" s="27"/>
    </row>
    <row r="21" spans="2:9" x14ac:dyDescent="0.35">
      <c r="B21" s="26"/>
      <c r="C21" s="28"/>
      <c r="H21" s="27"/>
    </row>
    <row r="22" spans="2:9" x14ac:dyDescent="0.35">
      <c r="B22" s="26"/>
      <c r="C22" s="28"/>
      <c r="H22" s="27"/>
    </row>
    <row r="23" spans="2:9" x14ac:dyDescent="0.35">
      <c r="B23" s="26"/>
      <c r="C23" s="26"/>
      <c r="D23" s="28"/>
      <c r="H23" s="27"/>
      <c r="I23" s="27"/>
    </row>
    <row r="24" spans="2:9" x14ac:dyDescent="0.35">
      <c r="B24" s="26"/>
      <c r="C24" s="26"/>
      <c r="D24" s="28"/>
      <c r="H24" s="27"/>
      <c r="I24" s="27"/>
    </row>
    <row r="25" spans="2:9" x14ac:dyDescent="0.35">
      <c r="B25" s="26"/>
      <c r="C25" s="26"/>
      <c r="D25" s="28"/>
      <c r="H25" s="27"/>
      <c r="I25" s="27"/>
    </row>
    <row r="26" spans="2:9" x14ac:dyDescent="0.35">
      <c r="B26" s="26"/>
      <c r="C26" s="26"/>
      <c r="D26" s="28"/>
      <c r="H26" s="27"/>
      <c r="I26" s="27"/>
    </row>
    <row r="27" spans="2:9" x14ac:dyDescent="0.35">
      <c r="B27" s="26"/>
      <c r="C27" s="26"/>
      <c r="D27" s="28"/>
      <c r="H27" s="27"/>
      <c r="I27" s="27"/>
    </row>
    <row r="28" spans="2:9" x14ac:dyDescent="0.35">
      <c r="B28" s="26"/>
      <c r="C28" s="26"/>
      <c r="D28" s="28"/>
      <c r="H28" s="27"/>
      <c r="I28" s="27"/>
    </row>
    <row r="29" spans="2:9" x14ac:dyDescent="0.35">
      <c r="B29" s="26"/>
      <c r="C29" s="26"/>
      <c r="D29" s="28"/>
      <c r="H29" s="27"/>
      <c r="I29" s="27"/>
    </row>
    <row r="30" spans="2:9" x14ac:dyDescent="0.35">
      <c r="B30" s="26"/>
      <c r="C30" s="28"/>
      <c r="H30" s="27"/>
    </row>
    <row r="31" spans="2:9" x14ac:dyDescent="0.35">
      <c r="B31" s="26"/>
      <c r="C31" s="28"/>
      <c r="H31" s="27"/>
    </row>
    <row r="32" spans="2:9" x14ac:dyDescent="0.35">
      <c r="B32" s="26"/>
      <c r="C32" s="28"/>
      <c r="H32" s="27"/>
    </row>
    <row r="33" spans="2:9" x14ac:dyDescent="0.35">
      <c r="B33" s="26"/>
      <c r="C33" s="28"/>
      <c r="H33" s="27"/>
    </row>
    <row r="34" spans="2:9" x14ac:dyDescent="0.35">
      <c r="B34" s="26"/>
      <c r="C34" s="28"/>
      <c r="H34" s="27"/>
    </row>
    <row r="35" spans="2:9" x14ac:dyDescent="0.35">
      <c r="B35" s="26"/>
      <c r="C35" s="28"/>
      <c r="H35" s="27"/>
    </row>
    <row r="36" spans="2:9" x14ac:dyDescent="0.35">
      <c r="B36" s="26"/>
      <c r="C36" s="28"/>
      <c r="H36" s="27"/>
    </row>
    <row r="37" spans="2:9" x14ac:dyDescent="0.35">
      <c r="B37" s="26"/>
      <c r="C37" s="28"/>
      <c r="H37" s="27"/>
    </row>
    <row r="38" spans="2:9" x14ac:dyDescent="0.35">
      <c r="B38" s="26"/>
      <c r="C38" s="28"/>
      <c r="H38" s="27"/>
    </row>
    <row r="39" spans="2:9" x14ac:dyDescent="0.35">
      <c r="B39" s="26"/>
      <c r="C39" s="26"/>
      <c r="D39" s="28"/>
      <c r="H39" s="27"/>
      <c r="I39" s="27"/>
    </row>
    <row r="40" spans="2:9" x14ac:dyDescent="0.35">
      <c r="B40" s="26"/>
      <c r="C40" s="26"/>
      <c r="D40" s="28"/>
      <c r="H40" s="27"/>
      <c r="I40" s="27"/>
    </row>
    <row r="41" spans="2:9" x14ac:dyDescent="0.35">
      <c r="B41" s="26"/>
      <c r="C41" s="26"/>
      <c r="D41" s="28"/>
      <c r="H41" s="27"/>
      <c r="I41" s="27"/>
    </row>
    <row r="42" spans="2:9" x14ac:dyDescent="0.35">
      <c r="B42" s="26"/>
      <c r="C42" s="26"/>
      <c r="D42" s="28"/>
      <c r="H42" s="27"/>
      <c r="I42" s="27"/>
    </row>
    <row r="43" spans="2:9" x14ac:dyDescent="0.35">
      <c r="B43" s="26"/>
      <c r="C43" s="26"/>
      <c r="D43" s="28"/>
      <c r="H43" s="27"/>
      <c r="I43" s="27"/>
    </row>
    <row r="44" spans="2:9" x14ac:dyDescent="0.35">
      <c r="B44" s="26"/>
      <c r="C44" s="26"/>
      <c r="D44" s="28"/>
      <c r="H44" s="27"/>
      <c r="I44" s="27"/>
    </row>
    <row r="45" spans="2:9" x14ac:dyDescent="0.35">
      <c r="B45" s="26"/>
      <c r="C45" s="26"/>
      <c r="D45" s="28"/>
      <c r="H45" s="27"/>
      <c r="I45" s="27"/>
    </row>
    <row r="46" spans="2:9" x14ac:dyDescent="0.35">
      <c r="B46" s="26"/>
      <c r="C46" s="28"/>
      <c r="H46" s="27"/>
    </row>
    <row r="47" spans="2:9" x14ac:dyDescent="0.35">
      <c r="B47" s="26"/>
      <c r="C47" s="28"/>
      <c r="H47" s="27"/>
    </row>
    <row r="48" spans="2:9" x14ac:dyDescent="0.35">
      <c r="B48" s="26"/>
      <c r="C48" s="28"/>
      <c r="H48" s="27"/>
    </row>
    <row r="49" spans="2:9" x14ac:dyDescent="0.35">
      <c r="B49" s="26"/>
      <c r="C49" s="28"/>
      <c r="H49" s="27"/>
    </row>
    <row r="50" spans="2:9" x14ac:dyDescent="0.35">
      <c r="B50" s="26"/>
      <c r="C50" s="28"/>
      <c r="H50" s="27"/>
    </row>
    <row r="51" spans="2:9" x14ac:dyDescent="0.35">
      <c r="B51" s="26"/>
      <c r="C51" s="28"/>
      <c r="H51" s="27"/>
    </row>
    <row r="52" spans="2:9" x14ac:dyDescent="0.35">
      <c r="B52" s="26"/>
      <c r="C52" s="28"/>
      <c r="H52" s="27"/>
    </row>
    <row r="53" spans="2:9" x14ac:dyDescent="0.35">
      <c r="B53" s="26"/>
      <c r="C53" s="28"/>
      <c r="H53" s="27"/>
    </row>
    <row r="54" spans="2:9" x14ac:dyDescent="0.35">
      <c r="B54" s="26"/>
      <c r="C54" s="28"/>
      <c r="H54" s="27"/>
    </row>
    <row r="55" spans="2:9" x14ac:dyDescent="0.35">
      <c r="B55" s="26"/>
      <c r="C55" s="26"/>
      <c r="D55" s="28"/>
      <c r="H55" s="27"/>
      <c r="I55" s="27"/>
    </row>
    <row r="56" spans="2:9" x14ac:dyDescent="0.35">
      <c r="B56" s="26"/>
      <c r="C56" s="26"/>
      <c r="D56" s="28"/>
      <c r="H56" s="27"/>
      <c r="I56" s="27"/>
    </row>
    <row r="57" spans="2:9" x14ac:dyDescent="0.35">
      <c r="B57" s="26"/>
      <c r="C57" s="26"/>
      <c r="D57" s="28"/>
      <c r="H57" s="27"/>
      <c r="I57" s="27"/>
    </row>
    <row r="58" spans="2:9" x14ac:dyDescent="0.35">
      <c r="B58" s="26"/>
      <c r="C58" s="26"/>
      <c r="D58" s="28"/>
      <c r="H58" s="27"/>
      <c r="I58" s="27"/>
    </row>
    <row r="59" spans="2:9" x14ac:dyDescent="0.35">
      <c r="B59" s="26"/>
      <c r="C59" s="26"/>
      <c r="D59" s="28"/>
      <c r="H59" s="27"/>
      <c r="I59" s="27"/>
    </row>
    <row r="60" spans="2:9" x14ac:dyDescent="0.35">
      <c r="B60" s="26"/>
      <c r="C60" s="26"/>
      <c r="D60" s="28"/>
      <c r="H60" s="27"/>
      <c r="I60" s="27"/>
    </row>
    <row r="61" spans="2:9" x14ac:dyDescent="0.35">
      <c r="B61" s="26"/>
      <c r="C61" s="26"/>
      <c r="D61" s="28"/>
      <c r="H61" s="27"/>
      <c r="I61" s="27"/>
    </row>
    <row r="62" spans="2:9" x14ac:dyDescent="0.35">
      <c r="B62" s="26"/>
      <c r="C62" s="28"/>
      <c r="H62" s="27"/>
    </row>
    <row r="63" spans="2:9" x14ac:dyDescent="0.35">
      <c r="B63" s="26"/>
      <c r="C63" s="28"/>
      <c r="H63" s="27"/>
    </row>
    <row r="64" spans="2:9" x14ac:dyDescent="0.35">
      <c r="B64" s="26"/>
      <c r="C64" s="28"/>
      <c r="H64" s="27"/>
    </row>
    <row r="65" spans="2:9" x14ac:dyDescent="0.35">
      <c r="B65" s="26"/>
      <c r="C65" s="28"/>
      <c r="H65" s="27"/>
    </row>
    <row r="66" spans="2:9" x14ac:dyDescent="0.35">
      <c r="B66" s="26"/>
      <c r="C66" s="28"/>
      <c r="H66" s="27"/>
    </row>
    <row r="67" spans="2:9" x14ac:dyDescent="0.35">
      <c r="B67" s="26"/>
      <c r="C67" s="28"/>
      <c r="H67" s="27"/>
    </row>
    <row r="68" spans="2:9" x14ac:dyDescent="0.35">
      <c r="B68" s="26"/>
      <c r="C68" s="28"/>
      <c r="H68" s="27"/>
    </row>
    <row r="69" spans="2:9" x14ac:dyDescent="0.35">
      <c r="B69" s="26"/>
      <c r="C69" s="28"/>
      <c r="H69" s="27"/>
    </row>
    <row r="70" spans="2:9" x14ac:dyDescent="0.35">
      <c r="B70" s="26"/>
      <c r="C70" s="28"/>
      <c r="H70" s="27"/>
    </row>
    <row r="71" spans="2:9" x14ac:dyDescent="0.35">
      <c r="B71" s="26"/>
      <c r="C71" s="26"/>
      <c r="D71" s="28"/>
      <c r="H71" s="27"/>
      <c r="I71" s="27"/>
    </row>
    <row r="72" spans="2:9" x14ac:dyDescent="0.35">
      <c r="B72" s="26"/>
      <c r="C72" s="26"/>
      <c r="D72" s="28"/>
      <c r="H72" s="27"/>
      <c r="I72" s="27"/>
    </row>
    <row r="73" spans="2:9" x14ac:dyDescent="0.35">
      <c r="B73" s="26"/>
      <c r="C73" s="26"/>
      <c r="D73" s="28"/>
      <c r="H73" s="27"/>
      <c r="I73" s="27"/>
    </row>
    <row r="74" spans="2:9" x14ac:dyDescent="0.35">
      <c r="B74" s="26"/>
      <c r="C74" s="26"/>
      <c r="D74" s="28"/>
      <c r="H74" s="27"/>
      <c r="I74" s="27"/>
    </row>
    <row r="75" spans="2:9" x14ac:dyDescent="0.35">
      <c r="B75" s="26"/>
      <c r="C75" s="26"/>
      <c r="D75" s="28"/>
      <c r="H75" s="27"/>
      <c r="I75" s="27"/>
    </row>
    <row r="76" spans="2:9" x14ac:dyDescent="0.35">
      <c r="B76" s="26"/>
      <c r="C76" s="26"/>
      <c r="D76" s="28"/>
      <c r="H76" s="27"/>
      <c r="I76" s="27"/>
    </row>
    <row r="77" spans="2:9" x14ac:dyDescent="0.35">
      <c r="B77" s="26"/>
      <c r="C77" s="26"/>
      <c r="D77" s="28"/>
      <c r="H77" s="27"/>
      <c r="I77" s="27"/>
    </row>
    <row r="78" spans="2:9" x14ac:dyDescent="0.35">
      <c r="B78" s="26"/>
      <c r="C78" s="28"/>
      <c r="H78" s="27"/>
    </row>
    <row r="79" spans="2:9" x14ac:dyDescent="0.35">
      <c r="B79" s="26"/>
      <c r="C79" s="28"/>
      <c r="H79" s="27"/>
    </row>
    <row r="80" spans="2:9" x14ac:dyDescent="0.35">
      <c r="B80" s="26"/>
      <c r="C80" s="28"/>
      <c r="H80" s="27"/>
    </row>
    <row r="81" spans="2:9" x14ac:dyDescent="0.35">
      <c r="B81" s="26"/>
      <c r="C81" s="28"/>
      <c r="H81" s="27"/>
    </row>
    <row r="82" spans="2:9" x14ac:dyDescent="0.35">
      <c r="B82" s="26"/>
      <c r="C82" s="28"/>
      <c r="H82" s="27"/>
    </row>
    <row r="83" spans="2:9" x14ac:dyDescent="0.35">
      <c r="B83" s="26"/>
      <c r="C83" s="28"/>
      <c r="H83" s="27"/>
    </row>
    <row r="84" spans="2:9" x14ac:dyDescent="0.35">
      <c r="B84" s="26"/>
      <c r="C84" s="28"/>
      <c r="H84" s="27"/>
    </row>
    <row r="85" spans="2:9" x14ac:dyDescent="0.35">
      <c r="B85" s="26"/>
      <c r="C85" s="28"/>
      <c r="H85" s="27"/>
    </row>
    <row r="86" spans="2:9" x14ac:dyDescent="0.35">
      <c r="B86" s="26"/>
      <c r="C86" s="28"/>
      <c r="H86" s="27"/>
    </row>
    <row r="87" spans="2:9" x14ac:dyDescent="0.35">
      <c r="B87" s="26"/>
      <c r="C87" s="26"/>
      <c r="D87" s="28"/>
      <c r="H87" s="27"/>
      <c r="I87" s="27"/>
    </row>
    <row r="88" spans="2:9" x14ac:dyDescent="0.35">
      <c r="B88" s="26"/>
      <c r="C88" s="26"/>
      <c r="D88" s="28"/>
      <c r="H88" s="27"/>
      <c r="I88" s="27"/>
    </row>
    <row r="89" spans="2:9" x14ac:dyDescent="0.35">
      <c r="B89" s="26"/>
      <c r="C89" s="26"/>
      <c r="D89" s="28"/>
      <c r="H89" s="27"/>
      <c r="I89" s="27"/>
    </row>
    <row r="90" spans="2:9" x14ac:dyDescent="0.35">
      <c r="B90" s="26"/>
      <c r="C90" s="26"/>
      <c r="D90" s="28"/>
      <c r="H90" s="27"/>
      <c r="I90" s="27"/>
    </row>
    <row r="91" spans="2:9" x14ac:dyDescent="0.35">
      <c r="B91" s="26"/>
      <c r="C91" s="26"/>
      <c r="D91" s="28"/>
      <c r="H91" s="27"/>
      <c r="I91" s="27"/>
    </row>
    <row r="92" spans="2:9" x14ac:dyDescent="0.35">
      <c r="B92" s="26"/>
      <c r="C92" s="26"/>
      <c r="D92" s="28"/>
      <c r="H92" s="27"/>
      <c r="I92" s="27"/>
    </row>
    <row r="93" spans="2:9" x14ac:dyDescent="0.35">
      <c r="B93" s="26"/>
      <c r="C93" s="26"/>
      <c r="D93" s="28"/>
      <c r="H93" s="27"/>
      <c r="I93" s="27"/>
    </row>
    <row r="94" spans="2:9" x14ac:dyDescent="0.35">
      <c r="B94" s="26"/>
      <c r="C94" s="28"/>
      <c r="H94" s="27"/>
    </row>
    <row r="95" spans="2:9" x14ac:dyDescent="0.35">
      <c r="B95" s="26"/>
      <c r="C95" s="28"/>
      <c r="H95" s="27"/>
    </row>
    <row r="96" spans="2:9" x14ac:dyDescent="0.35">
      <c r="B96" s="26"/>
      <c r="C96" s="28"/>
      <c r="H96" s="27"/>
    </row>
    <row r="97" spans="2:9" x14ac:dyDescent="0.35">
      <c r="B97" s="26"/>
      <c r="C97" s="28"/>
      <c r="H97" s="27"/>
    </row>
    <row r="98" spans="2:9" x14ac:dyDescent="0.35">
      <c r="B98" s="26"/>
      <c r="C98" s="28"/>
      <c r="H98" s="27"/>
    </row>
    <row r="99" spans="2:9" x14ac:dyDescent="0.35">
      <c r="B99" s="26"/>
      <c r="C99" s="28"/>
      <c r="H99" s="27"/>
    </row>
    <row r="100" spans="2:9" x14ac:dyDescent="0.35">
      <c r="B100" s="26"/>
      <c r="C100" s="28"/>
      <c r="H100" s="27"/>
    </row>
    <row r="101" spans="2:9" x14ac:dyDescent="0.35">
      <c r="B101" s="26"/>
      <c r="C101" s="28"/>
      <c r="H101" s="27"/>
    </row>
    <row r="102" spans="2:9" x14ac:dyDescent="0.35">
      <c r="B102" s="26"/>
      <c r="C102" s="28"/>
      <c r="H102" s="27"/>
    </row>
    <row r="103" spans="2:9" x14ac:dyDescent="0.35">
      <c r="B103" s="26"/>
      <c r="C103" s="26"/>
      <c r="D103" s="28"/>
      <c r="H103" s="27"/>
      <c r="I103" s="27"/>
    </row>
    <row r="104" spans="2:9" x14ac:dyDescent="0.35">
      <c r="B104" s="26"/>
      <c r="C104" s="26"/>
      <c r="D104" s="28"/>
      <c r="H104" s="27"/>
      <c r="I104" s="27"/>
    </row>
    <row r="105" spans="2:9" x14ac:dyDescent="0.35">
      <c r="B105" s="26"/>
      <c r="C105" s="26"/>
      <c r="D105" s="28"/>
      <c r="H105" s="27"/>
      <c r="I105" s="27"/>
    </row>
    <row r="106" spans="2:9" x14ac:dyDescent="0.35">
      <c r="B106" s="26"/>
      <c r="C106" s="26"/>
      <c r="D106" s="28"/>
      <c r="H106" s="27"/>
      <c r="I106" s="27"/>
    </row>
    <row r="107" spans="2:9" x14ac:dyDescent="0.35">
      <c r="B107" s="26"/>
      <c r="C107" s="26"/>
      <c r="D107" s="28"/>
      <c r="H107" s="27"/>
      <c r="I107" s="27"/>
    </row>
    <row r="108" spans="2:9" x14ac:dyDescent="0.35">
      <c r="B108" s="26"/>
      <c r="C108" s="26"/>
      <c r="D108" s="28"/>
      <c r="H108" s="27"/>
      <c r="I108" s="27"/>
    </row>
    <row r="109" spans="2:9" x14ac:dyDescent="0.35">
      <c r="B109" s="26"/>
      <c r="C109" s="26"/>
      <c r="D109" s="28"/>
      <c r="H109" s="27"/>
      <c r="I109" s="27"/>
    </row>
    <row r="110" spans="2:9" x14ac:dyDescent="0.35">
      <c r="B110" s="26"/>
      <c r="C110" s="28"/>
      <c r="H110" s="27"/>
    </row>
    <row r="111" spans="2:9" x14ac:dyDescent="0.35">
      <c r="B111" s="26"/>
      <c r="C111" s="28"/>
      <c r="H111" s="27"/>
    </row>
    <row r="112" spans="2:9" x14ac:dyDescent="0.35">
      <c r="B112" s="26"/>
      <c r="C112" s="28"/>
      <c r="H112" s="27"/>
    </row>
    <row r="113" spans="2:9" x14ac:dyDescent="0.35">
      <c r="B113" s="26"/>
      <c r="C113" s="28"/>
      <c r="H113" s="27"/>
    </row>
    <row r="114" spans="2:9" x14ac:dyDescent="0.35">
      <c r="B114" s="26"/>
      <c r="C114" s="28"/>
      <c r="H114" s="27"/>
    </row>
    <row r="115" spans="2:9" x14ac:dyDescent="0.35">
      <c r="B115" s="26"/>
      <c r="C115" s="28"/>
      <c r="H115" s="27"/>
    </row>
    <row r="116" spans="2:9" x14ac:dyDescent="0.35">
      <c r="B116" s="26"/>
      <c r="C116" s="28"/>
      <c r="H116" s="27"/>
    </row>
    <row r="117" spans="2:9" x14ac:dyDescent="0.35">
      <c r="B117" s="26"/>
      <c r="C117" s="28"/>
      <c r="H117" s="27"/>
    </row>
    <row r="118" spans="2:9" x14ac:dyDescent="0.35">
      <c r="B118" s="26"/>
      <c r="C118" s="28"/>
      <c r="H118" s="27"/>
    </row>
    <row r="119" spans="2:9" x14ac:dyDescent="0.35">
      <c r="B119" s="26"/>
      <c r="C119" s="26"/>
      <c r="D119" s="28"/>
      <c r="H119" s="27"/>
      <c r="I119" s="27"/>
    </row>
    <row r="120" spans="2:9" x14ac:dyDescent="0.35">
      <c r="B120" s="26"/>
      <c r="C120" s="26"/>
      <c r="D120" s="28"/>
      <c r="H120" s="27"/>
      <c r="I120" s="27"/>
    </row>
    <row r="121" spans="2:9" x14ac:dyDescent="0.35">
      <c r="B121" s="26"/>
      <c r="C121" s="26"/>
      <c r="D121" s="28"/>
      <c r="H121" s="27"/>
      <c r="I121" s="27"/>
    </row>
    <row r="122" spans="2:9" x14ac:dyDescent="0.35">
      <c r="B122" s="26"/>
      <c r="C122" s="26"/>
      <c r="D122" s="28"/>
      <c r="H122" s="27"/>
      <c r="I122" s="27"/>
    </row>
    <row r="123" spans="2:9" x14ac:dyDescent="0.35">
      <c r="B123" s="26"/>
      <c r="C123" s="26"/>
      <c r="D123" s="28"/>
      <c r="H123" s="27"/>
      <c r="I123" s="27"/>
    </row>
    <row r="124" spans="2:9" x14ac:dyDescent="0.35">
      <c r="B124" s="26"/>
      <c r="C124" s="26"/>
      <c r="D124" s="28"/>
      <c r="H124" s="27"/>
      <c r="I124" s="27"/>
    </row>
    <row r="125" spans="2:9" x14ac:dyDescent="0.35">
      <c r="B125" s="26"/>
      <c r="C125" s="26"/>
      <c r="D125" s="28"/>
      <c r="H125" s="27"/>
      <c r="I125" s="27"/>
    </row>
    <row r="126" spans="2:9" x14ac:dyDescent="0.35">
      <c r="B126" s="26"/>
      <c r="C126" s="28"/>
      <c r="H126" s="27"/>
    </row>
    <row r="127" spans="2:9" x14ac:dyDescent="0.35">
      <c r="B127" s="26"/>
      <c r="C127" s="28"/>
      <c r="H127" s="27"/>
    </row>
    <row r="128" spans="2:9" x14ac:dyDescent="0.35">
      <c r="B128" s="26"/>
      <c r="C128" s="28"/>
      <c r="H128" s="27"/>
    </row>
    <row r="129" spans="2:9" x14ac:dyDescent="0.35">
      <c r="B129" s="26"/>
      <c r="C129" s="28"/>
      <c r="H129" s="27"/>
    </row>
    <row r="130" spans="2:9" x14ac:dyDescent="0.35">
      <c r="B130" s="26"/>
      <c r="C130" s="28"/>
      <c r="H130" s="27"/>
    </row>
    <row r="131" spans="2:9" x14ac:dyDescent="0.35">
      <c r="B131" s="26"/>
      <c r="C131" s="28"/>
      <c r="H131" s="27"/>
    </row>
    <row r="132" spans="2:9" x14ac:dyDescent="0.35">
      <c r="B132" s="26"/>
      <c r="C132" s="28"/>
      <c r="H132" s="27"/>
    </row>
    <row r="133" spans="2:9" x14ac:dyDescent="0.35">
      <c r="B133" s="26"/>
      <c r="C133" s="28"/>
      <c r="H133" s="27"/>
    </row>
    <row r="134" spans="2:9" x14ac:dyDescent="0.35">
      <c r="B134" s="26"/>
      <c r="C134" s="28"/>
      <c r="H134" s="27"/>
    </row>
    <row r="135" spans="2:9" x14ac:dyDescent="0.35">
      <c r="B135" s="26"/>
      <c r="C135" s="26"/>
      <c r="D135" s="28"/>
      <c r="H135" s="27"/>
      <c r="I135" s="27"/>
    </row>
    <row r="136" spans="2:9" x14ac:dyDescent="0.35">
      <c r="B136" s="26"/>
      <c r="C136" s="26"/>
      <c r="D136" s="28"/>
      <c r="H136" s="27"/>
      <c r="I136" s="27"/>
    </row>
    <row r="137" spans="2:9" x14ac:dyDescent="0.35">
      <c r="B137" s="26"/>
      <c r="C137" s="26"/>
      <c r="D137" s="28"/>
      <c r="H137" s="27"/>
      <c r="I137" s="27"/>
    </row>
    <row r="138" spans="2:9" x14ac:dyDescent="0.35">
      <c r="B138" s="26"/>
      <c r="C138" s="26"/>
      <c r="D138" s="28"/>
      <c r="H138" s="27"/>
      <c r="I138" s="27"/>
    </row>
    <row r="139" spans="2:9" x14ac:dyDescent="0.35">
      <c r="B139" s="26"/>
      <c r="C139" s="26"/>
      <c r="D139" s="28"/>
      <c r="H139" s="27"/>
      <c r="I139" s="27"/>
    </row>
    <row r="140" spans="2:9" x14ac:dyDescent="0.35">
      <c r="B140" s="26"/>
      <c r="C140" s="26"/>
      <c r="D140" s="28"/>
      <c r="H140" s="27"/>
      <c r="I140" s="27"/>
    </row>
    <row r="141" spans="2:9" x14ac:dyDescent="0.35">
      <c r="B141" s="26"/>
      <c r="C141" s="26"/>
      <c r="D141" s="28"/>
      <c r="H141" s="27"/>
      <c r="I141" s="27"/>
    </row>
    <row r="142" spans="2:9" x14ac:dyDescent="0.35">
      <c r="B142" s="26"/>
      <c r="C142" s="28"/>
      <c r="H142" s="27"/>
    </row>
    <row r="143" spans="2:9" x14ac:dyDescent="0.35">
      <c r="B143" s="26"/>
      <c r="C143" s="28"/>
      <c r="H143" s="27"/>
    </row>
    <row r="144" spans="2:9" x14ac:dyDescent="0.35">
      <c r="B144" s="26"/>
      <c r="C144" s="28"/>
      <c r="H144" s="27"/>
    </row>
    <row r="145" spans="2:9" x14ac:dyDescent="0.35">
      <c r="B145" s="26"/>
      <c r="C145" s="28"/>
      <c r="H145" s="27"/>
    </row>
    <row r="146" spans="2:9" x14ac:dyDescent="0.35">
      <c r="B146" s="26"/>
      <c r="C146" s="28"/>
      <c r="H146" s="27"/>
    </row>
    <row r="147" spans="2:9" x14ac:dyDescent="0.35">
      <c r="B147" s="26"/>
      <c r="C147" s="28"/>
      <c r="H147" s="27"/>
    </row>
    <row r="148" spans="2:9" x14ac:dyDescent="0.35">
      <c r="B148" s="26"/>
      <c r="C148" s="28"/>
      <c r="H148" s="27"/>
    </row>
    <row r="149" spans="2:9" x14ac:dyDescent="0.35">
      <c r="B149" s="26"/>
      <c r="C149" s="28"/>
      <c r="H149" s="27"/>
    </row>
    <row r="150" spans="2:9" x14ac:dyDescent="0.35">
      <c r="B150" s="26"/>
      <c r="C150" s="28"/>
      <c r="H150" s="27"/>
    </row>
    <row r="151" spans="2:9" x14ac:dyDescent="0.35">
      <c r="B151" s="26"/>
      <c r="C151" s="26"/>
      <c r="D151" s="28"/>
      <c r="H151" s="27"/>
      <c r="I151" s="27"/>
    </row>
    <row r="152" spans="2:9" x14ac:dyDescent="0.35">
      <c r="B152" s="26"/>
      <c r="C152" s="26"/>
      <c r="D152" s="28"/>
      <c r="H152" s="27"/>
      <c r="I152" s="27"/>
    </row>
    <row r="153" spans="2:9" x14ac:dyDescent="0.35">
      <c r="B153" s="26"/>
      <c r="C153" s="26"/>
      <c r="D153" s="28"/>
      <c r="H153" s="27"/>
      <c r="I153" s="27"/>
    </row>
    <row r="154" spans="2:9" x14ac:dyDescent="0.35">
      <c r="B154" s="26"/>
      <c r="C154" s="26"/>
      <c r="D154" s="28"/>
      <c r="H154" s="27"/>
      <c r="I154" s="27"/>
    </row>
    <row r="155" spans="2:9" x14ac:dyDescent="0.35">
      <c r="B155" s="26"/>
      <c r="C155" s="26"/>
      <c r="D155" s="28"/>
      <c r="H155" s="27"/>
      <c r="I155" s="27"/>
    </row>
    <row r="156" spans="2:9" x14ac:dyDescent="0.35">
      <c r="B156" s="26"/>
      <c r="C156" s="26"/>
      <c r="D156" s="28"/>
      <c r="H156" s="27"/>
      <c r="I156" s="27"/>
    </row>
    <row r="157" spans="2:9" x14ac:dyDescent="0.35">
      <c r="B157" s="26"/>
      <c r="C157" s="26"/>
      <c r="D157" s="28"/>
      <c r="H157" s="27"/>
      <c r="I157" s="27"/>
    </row>
    <row r="158" spans="2:9" x14ac:dyDescent="0.35">
      <c r="B158" s="26"/>
      <c r="C158" s="28"/>
      <c r="H158" s="27"/>
    </row>
    <row r="159" spans="2:9" x14ac:dyDescent="0.35">
      <c r="B159" s="26"/>
      <c r="C159" s="28"/>
      <c r="H159" s="27"/>
    </row>
    <row r="160" spans="2:9" x14ac:dyDescent="0.35">
      <c r="B160" s="26"/>
      <c r="C160" s="28"/>
      <c r="H160" s="27"/>
    </row>
    <row r="161" spans="2:9" x14ac:dyDescent="0.35">
      <c r="B161" s="26"/>
      <c r="C161" s="28"/>
      <c r="H161" s="27"/>
    </row>
    <row r="162" spans="2:9" x14ac:dyDescent="0.35">
      <c r="B162" s="26"/>
      <c r="C162" s="28"/>
      <c r="H162" s="27"/>
    </row>
    <row r="163" spans="2:9" x14ac:dyDescent="0.35">
      <c r="B163" s="26"/>
      <c r="C163" s="28"/>
      <c r="H163" s="27"/>
    </row>
    <row r="164" spans="2:9" x14ac:dyDescent="0.35">
      <c r="B164" s="26"/>
      <c r="C164" s="28"/>
      <c r="H164" s="27"/>
    </row>
    <row r="165" spans="2:9" x14ac:dyDescent="0.35">
      <c r="B165" s="26"/>
      <c r="C165" s="28"/>
      <c r="H165" s="27"/>
    </row>
    <row r="166" spans="2:9" x14ac:dyDescent="0.35">
      <c r="B166" s="26"/>
      <c r="C166" s="28"/>
      <c r="H166" s="27"/>
    </row>
    <row r="167" spans="2:9" x14ac:dyDescent="0.35">
      <c r="B167" s="26"/>
      <c r="C167" s="26"/>
      <c r="D167" s="28"/>
      <c r="H167" s="27"/>
      <c r="I167" s="27"/>
    </row>
    <row r="168" spans="2:9" x14ac:dyDescent="0.35">
      <c r="B168" s="26"/>
      <c r="C168" s="26"/>
      <c r="D168" s="28"/>
      <c r="H168" s="27"/>
      <c r="I168" s="27"/>
    </row>
    <row r="169" spans="2:9" x14ac:dyDescent="0.35">
      <c r="B169" s="26"/>
      <c r="C169" s="26"/>
      <c r="D169" s="28"/>
      <c r="H169" s="27"/>
      <c r="I169" s="27"/>
    </row>
    <row r="170" spans="2:9" x14ac:dyDescent="0.35">
      <c r="B170" s="26"/>
      <c r="C170" s="26"/>
      <c r="D170" s="28"/>
      <c r="H170" s="27"/>
      <c r="I170" s="27"/>
    </row>
    <row r="171" spans="2:9" x14ac:dyDescent="0.35">
      <c r="B171" s="26"/>
      <c r="C171" s="26"/>
      <c r="D171" s="28"/>
      <c r="H171" s="27"/>
      <c r="I171" s="27"/>
    </row>
    <row r="172" spans="2:9" x14ac:dyDescent="0.35">
      <c r="B172" s="26"/>
      <c r="C172" s="26"/>
      <c r="D172" s="28"/>
      <c r="H172" s="27"/>
      <c r="I172" s="27"/>
    </row>
    <row r="173" spans="2:9" x14ac:dyDescent="0.35">
      <c r="B173" s="26"/>
      <c r="C173" s="26"/>
      <c r="D173" s="28"/>
      <c r="H173" s="27"/>
      <c r="I173" s="27"/>
    </row>
    <row r="174" spans="2:9" x14ac:dyDescent="0.35">
      <c r="B174" s="26"/>
      <c r="C174" s="28"/>
      <c r="H174" s="27"/>
    </row>
    <row r="175" spans="2:9" x14ac:dyDescent="0.35">
      <c r="B175" s="26"/>
      <c r="C175" s="28"/>
      <c r="H175" s="27"/>
    </row>
    <row r="176" spans="2:9" x14ac:dyDescent="0.35">
      <c r="B176" s="26"/>
      <c r="C176" s="28"/>
      <c r="H176" s="27"/>
    </row>
    <row r="177" spans="2:9" x14ac:dyDescent="0.35">
      <c r="B177" s="26"/>
      <c r="C177" s="28"/>
      <c r="H177" s="27"/>
    </row>
    <row r="178" spans="2:9" x14ac:dyDescent="0.35">
      <c r="B178" s="26"/>
      <c r="C178" s="28"/>
      <c r="H178" s="27"/>
    </row>
    <row r="179" spans="2:9" x14ac:dyDescent="0.35">
      <c r="B179" s="26"/>
      <c r="C179" s="28"/>
      <c r="H179" s="27"/>
    </row>
    <row r="180" spans="2:9" x14ac:dyDescent="0.35">
      <c r="B180" s="26"/>
      <c r="C180" s="28"/>
      <c r="H180" s="27"/>
    </row>
    <row r="181" spans="2:9" x14ac:dyDescent="0.35">
      <c r="B181" s="26"/>
      <c r="C181" s="28"/>
      <c r="H181" s="27"/>
    </row>
    <row r="182" spans="2:9" x14ac:dyDescent="0.35">
      <c r="B182" s="26"/>
      <c r="C182" s="28"/>
      <c r="H182" s="27"/>
    </row>
    <row r="183" spans="2:9" x14ac:dyDescent="0.35">
      <c r="B183" s="26"/>
      <c r="C183" s="26"/>
      <c r="D183" s="28"/>
      <c r="H183" s="27"/>
      <c r="I183" s="27"/>
    </row>
    <row r="184" spans="2:9" x14ac:dyDescent="0.35">
      <c r="B184" s="26"/>
      <c r="C184" s="26"/>
      <c r="D184" s="28"/>
      <c r="H184" s="27"/>
      <c r="I184" s="27"/>
    </row>
    <row r="185" spans="2:9" x14ac:dyDescent="0.35">
      <c r="B185" s="26"/>
      <c r="C185" s="26"/>
      <c r="D185" s="28"/>
      <c r="H185" s="27"/>
      <c r="I185" s="27"/>
    </row>
    <row r="186" spans="2:9" x14ac:dyDescent="0.35">
      <c r="B186" s="26"/>
      <c r="C186" s="26"/>
      <c r="D186" s="28"/>
      <c r="H186" s="27"/>
      <c r="I186" s="27"/>
    </row>
    <row r="187" spans="2:9" x14ac:dyDescent="0.35">
      <c r="B187" s="26"/>
      <c r="C187" s="26"/>
      <c r="D187" s="28"/>
      <c r="H187" s="27"/>
      <c r="I187" s="27"/>
    </row>
    <row r="188" spans="2:9" x14ac:dyDescent="0.35">
      <c r="B188" s="26"/>
      <c r="C188" s="26"/>
      <c r="D188" s="28"/>
      <c r="H188" s="27"/>
      <c r="I188" s="27"/>
    </row>
    <row r="189" spans="2:9" x14ac:dyDescent="0.35">
      <c r="B189" s="26"/>
      <c r="C189" s="26"/>
      <c r="D189" s="28"/>
      <c r="H189" s="27"/>
      <c r="I189" s="27"/>
    </row>
    <row r="190" spans="2:9" x14ac:dyDescent="0.35">
      <c r="B190" s="26"/>
      <c r="C190" s="28"/>
      <c r="H190" s="27"/>
    </row>
    <row r="191" spans="2:9" x14ac:dyDescent="0.35">
      <c r="B191" s="26"/>
      <c r="C191" s="28"/>
      <c r="H191" s="27"/>
    </row>
    <row r="192" spans="2:9" x14ac:dyDescent="0.35">
      <c r="B192" s="26"/>
      <c r="C192" s="28"/>
      <c r="H192" s="27"/>
    </row>
    <row r="193" spans="2:9" x14ac:dyDescent="0.35">
      <c r="B193" s="26"/>
      <c r="C193" s="28"/>
      <c r="H193" s="27"/>
    </row>
    <row r="194" spans="2:9" x14ac:dyDescent="0.35">
      <c r="B194" s="26"/>
      <c r="C194" s="28"/>
      <c r="H194" s="27"/>
    </row>
    <row r="195" spans="2:9" x14ac:dyDescent="0.35">
      <c r="B195" s="26"/>
      <c r="C195" s="28"/>
      <c r="H195" s="27"/>
    </row>
    <row r="196" spans="2:9" x14ac:dyDescent="0.35">
      <c r="B196" s="26"/>
      <c r="C196" s="28"/>
      <c r="H196" s="27"/>
    </row>
    <row r="197" spans="2:9" x14ac:dyDescent="0.35">
      <c r="B197" s="26"/>
      <c r="C197" s="28"/>
      <c r="H197" s="27"/>
    </row>
    <row r="198" spans="2:9" x14ac:dyDescent="0.35">
      <c r="B198" s="26"/>
      <c r="C198" s="28"/>
      <c r="H198" s="27"/>
    </row>
    <row r="199" spans="2:9" x14ac:dyDescent="0.35">
      <c r="B199" s="26"/>
      <c r="C199" s="26"/>
      <c r="D199" s="28"/>
      <c r="H199" s="27"/>
      <c r="I199" s="27"/>
    </row>
    <row r="200" spans="2:9" x14ac:dyDescent="0.35">
      <c r="B200" s="26"/>
      <c r="C200" s="26"/>
      <c r="D200" s="28"/>
      <c r="H200" s="27"/>
      <c r="I200" s="27"/>
    </row>
    <row r="201" spans="2:9" x14ac:dyDescent="0.35">
      <c r="B201" s="26"/>
      <c r="C201" s="26"/>
      <c r="D201" s="28"/>
      <c r="H201" s="27"/>
      <c r="I201" s="27"/>
    </row>
    <row r="202" spans="2:9" x14ac:dyDescent="0.35">
      <c r="B202" s="26"/>
      <c r="C202" s="26"/>
      <c r="D202" s="28"/>
      <c r="H202" s="27"/>
      <c r="I202" s="27"/>
    </row>
    <row r="203" spans="2:9" x14ac:dyDescent="0.35">
      <c r="B203" s="26"/>
      <c r="C203" s="26"/>
      <c r="D203" s="28"/>
      <c r="H203" s="27"/>
      <c r="I203" s="27"/>
    </row>
    <row r="204" spans="2:9" x14ac:dyDescent="0.35">
      <c r="B204" s="26"/>
      <c r="C204" s="26"/>
      <c r="D204" s="28"/>
      <c r="H204" s="27"/>
      <c r="I204" s="27"/>
    </row>
    <row r="205" spans="2:9" x14ac:dyDescent="0.35">
      <c r="B205" s="26"/>
      <c r="C205" s="26"/>
      <c r="D205" s="28"/>
      <c r="H205" s="27"/>
      <c r="I205" s="27"/>
    </row>
    <row r="206" spans="2:9" x14ac:dyDescent="0.35">
      <c r="B206" s="26"/>
      <c r="C206" s="28"/>
      <c r="H206" s="27"/>
    </row>
    <row r="207" spans="2:9" x14ac:dyDescent="0.35">
      <c r="B207" s="26"/>
      <c r="C207" s="28"/>
      <c r="H207" s="27"/>
    </row>
    <row r="208" spans="2:9" x14ac:dyDescent="0.35">
      <c r="B208" s="26"/>
      <c r="C208" s="28"/>
      <c r="H208" s="27"/>
    </row>
    <row r="209" spans="2:9" x14ac:dyDescent="0.35">
      <c r="B209" s="26"/>
      <c r="C209" s="28"/>
      <c r="H209" s="27"/>
    </row>
    <row r="210" spans="2:9" x14ac:dyDescent="0.35">
      <c r="B210" s="26"/>
      <c r="C210" s="28"/>
      <c r="H210" s="27"/>
    </row>
    <row r="211" spans="2:9" x14ac:dyDescent="0.35">
      <c r="B211" s="26"/>
      <c r="C211" s="28"/>
      <c r="H211" s="27"/>
    </row>
    <row r="212" spans="2:9" x14ac:dyDescent="0.35">
      <c r="B212" s="26"/>
      <c r="C212" s="28"/>
      <c r="H212" s="27"/>
    </row>
    <row r="213" spans="2:9" x14ac:dyDescent="0.35">
      <c r="B213" s="26"/>
      <c r="C213" s="28"/>
      <c r="H213" s="27"/>
    </row>
    <row r="214" spans="2:9" x14ac:dyDescent="0.35">
      <c r="B214" s="26"/>
      <c r="C214" s="28"/>
      <c r="H214" s="27"/>
    </row>
    <row r="215" spans="2:9" x14ac:dyDescent="0.35">
      <c r="B215" s="26"/>
      <c r="C215" s="26"/>
      <c r="D215" s="28"/>
      <c r="H215" s="27"/>
      <c r="I215" s="27"/>
    </row>
    <row r="216" spans="2:9" x14ac:dyDescent="0.35">
      <c r="B216" s="26"/>
      <c r="C216" s="26"/>
      <c r="D216" s="28"/>
      <c r="H216" s="27"/>
      <c r="I216" s="27"/>
    </row>
    <row r="217" spans="2:9" x14ac:dyDescent="0.35">
      <c r="B217" s="26"/>
      <c r="C217" s="26"/>
      <c r="D217" s="28"/>
      <c r="H217" s="27"/>
      <c r="I217" s="27"/>
    </row>
    <row r="218" spans="2:9" x14ac:dyDescent="0.35">
      <c r="B218" s="26"/>
      <c r="C218" s="26"/>
      <c r="D218" s="28"/>
      <c r="H218" s="27"/>
      <c r="I218" s="27"/>
    </row>
    <row r="219" spans="2:9" x14ac:dyDescent="0.35">
      <c r="B219" s="26"/>
      <c r="C219" s="26"/>
      <c r="D219" s="28"/>
      <c r="H219" s="27"/>
      <c r="I219" s="27"/>
    </row>
    <row r="220" spans="2:9" x14ac:dyDescent="0.35">
      <c r="B220" s="26"/>
      <c r="C220" s="26"/>
      <c r="D220" s="28"/>
      <c r="H220" s="27"/>
      <c r="I220" s="27"/>
    </row>
    <row r="221" spans="2:9" x14ac:dyDescent="0.35">
      <c r="B221" s="26"/>
      <c r="C221" s="26"/>
      <c r="D221" s="28"/>
      <c r="H221" s="27"/>
      <c r="I221" s="27"/>
    </row>
    <row r="222" spans="2:9" x14ac:dyDescent="0.35">
      <c r="B222" s="26"/>
      <c r="C222" s="28"/>
      <c r="H222" s="27"/>
    </row>
    <row r="223" spans="2:9" x14ac:dyDescent="0.35">
      <c r="B223" s="26"/>
      <c r="C223" s="28"/>
      <c r="H223" s="27"/>
    </row>
    <row r="224" spans="2:9" x14ac:dyDescent="0.35">
      <c r="B224" s="26"/>
      <c r="C224" s="28"/>
      <c r="H224" s="27"/>
    </row>
    <row r="225" spans="2:9" x14ac:dyDescent="0.35">
      <c r="B225" s="26"/>
      <c r="C225" s="28"/>
      <c r="H225" s="27"/>
    </row>
    <row r="226" spans="2:9" x14ac:dyDescent="0.35">
      <c r="B226" s="26"/>
      <c r="C226" s="28"/>
      <c r="H226" s="27"/>
    </row>
    <row r="227" spans="2:9" x14ac:dyDescent="0.35">
      <c r="B227" s="26"/>
      <c r="C227" s="28"/>
      <c r="H227" s="27"/>
    </row>
    <row r="228" spans="2:9" x14ac:dyDescent="0.35">
      <c r="B228" s="26"/>
      <c r="C228" s="28"/>
      <c r="H228" s="27"/>
    </row>
    <row r="229" spans="2:9" x14ac:dyDescent="0.35">
      <c r="B229" s="26"/>
      <c r="C229" s="28"/>
      <c r="H229" s="27"/>
    </row>
    <row r="230" spans="2:9" x14ac:dyDescent="0.35">
      <c r="B230" s="26"/>
      <c r="C230" s="28"/>
      <c r="H230" s="27"/>
    </row>
    <row r="231" spans="2:9" x14ac:dyDescent="0.35">
      <c r="B231" s="26"/>
      <c r="C231" s="26"/>
      <c r="D231" s="28"/>
      <c r="H231" s="27"/>
      <c r="I231" s="27"/>
    </row>
    <row r="232" spans="2:9" x14ac:dyDescent="0.35">
      <c r="B232" s="26"/>
      <c r="C232" s="26"/>
      <c r="D232" s="28"/>
      <c r="H232" s="27"/>
      <c r="I232" s="27"/>
    </row>
    <row r="233" spans="2:9" x14ac:dyDescent="0.35">
      <c r="B233" s="26"/>
      <c r="C233" s="26"/>
      <c r="D233" s="28"/>
      <c r="H233" s="27"/>
      <c r="I233" s="27"/>
    </row>
    <row r="234" spans="2:9" x14ac:dyDescent="0.35">
      <c r="B234" s="26"/>
      <c r="C234" s="26"/>
      <c r="D234" s="28"/>
      <c r="H234" s="27"/>
      <c r="I234" s="27"/>
    </row>
    <row r="235" spans="2:9" x14ac:dyDescent="0.35">
      <c r="B235" s="26"/>
      <c r="C235" s="26"/>
      <c r="D235" s="28"/>
      <c r="H235" s="27"/>
      <c r="I235" s="27"/>
    </row>
    <row r="236" spans="2:9" x14ac:dyDescent="0.35">
      <c r="B236" s="26"/>
      <c r="C236" s="26"/>
      <c r="D236" s="28"/>
      <c r="H236" s="27"/>
      <c r="I236" s="27"/>
    </row>
    <row r="237" spans="2:9" x14ac:dyDescent="0.35">
      <c r="B237" s="26"/>
      <c r="C237" s="26"/>
      <c r="D237" s="28"/>
      <c r="H237" s="27"/>
      <c r="I237" s="27"/>
    </row>
    <row r="238" spans="2:9" x14ac:dyDescent="0.35">
      <c r="B238" s="26"/>
      <c r="C238" s="28"/>
      <c r="H238" s="27"/>
    </row>
    <row r="239" spans="2:9" x14ac:dyDescent="0.35">
      <c r="B239" s="26"/>
      <c r="C239" s="28"/>
      <c r="H239" s="27"/>
    </row>
    <row r="240" spans="2:9" x14ac:dyDescent="0.35">
      <c r="B240" s="26"/>
      <c r="C240" s="28"/>
      <c r="H240" s="27"/>
    </row>
    <row r="241" spans="2:9" x14ac:dyDescent="0.35">
      <c r="B241" s="26"/>
      <c r="C241" s="28"/>
      <c r="H241" s="27"/>
    </row>
    <row r="242" spans="2:9" x14ac:dyDescent="0.35">
      <c r="B242" s="26"/>
      <c r="C242" s="28"/>
      <c r="H242" s="27"/>
    </row>
    <row r="243" spans="2:9" x14ac:dyDescent="0.35">
      <c r="B243" s="26"/>
      <c r="C243" s="28"/>
      <c r="H243" s="27"/>
    </row>
    <row r="244" spans="2:9" x14ac:dyDescent="0.35">
      <c r="B244" s="26"/>
      <c r="C244" s="28"/>
      <c r="H244" s="27"/>
    </row>
    <row r="245" spans="2:9" x14ac:dyDescent="0.35">
      <c r="B245" s="26"/>
      <c r="C245" s="28"/>
      <c r="H245" s="27"/>
    </row>
    <row r="246" spans="2:9" x14ac:dyDescent="0.35">
      <c r="B246" s="26"/>
      <c r="C246" s="28"/>
      <c r="H246" s="27"/>
    </row>
    <row r="247" spans="2:9" x14ac:dyDescent="0.35">
      <c r="B247" s="26"/>
      <c r="C247" s="26"/>
      <c r="D247" s="28"/>
      <c r="H247" s="27"/>
      <c r="I247" s="27"/>
    </row>
    <row r="248" spans="2:9" x14ac:dyDescent="0.35">
      <c r="B248" s="26"/>
      <c r="C248" s="26"/>
      <c r="D248" s="28"/>
      <c r="H248" s="27"/>
      <c r="I248" s="27"/>
    </row>
    <row r="249" spans="2:9" x14ac:dyDescent="0.35">
      <c r="B249" s="26"/>
      <c r="C249" s="26"/>
      <c r="D249" s="28"/>
      <c r="H249" s="27"/>
      <c r="I249" s="27"/>
    </row>
    <row r="250" spans="2:9" x14ac:dyDescent="0.35">
      <c r="B250" s="26"/>
      <c r="C250" s="26"/>
      <c r="D250" s="28"/>
      <c r="H250" s="27"/>
      <c r="I250" s="27"/>
    </row>
    <row r="251" spans="2:9" x14ac:dyDescent="0.35">
      <c r="B251" s="26"/>
      <c r="C251" s="26"/>
      <c r="D251" s="28"/>
      <c r="H251" s="27"/>
      <c r="I251" s="27"/>
    </row>
    <row r="252" spans="2:9" x14ac:dyDescent="0.35">
      <c r="B252" s="26"/>
      <c r="C252" s="26"/>
      <c r="D252" s="28"/>
      <c r="H252" s="27"/>
      <c r="I252" s="27"/>
    </row>
    <row r="253" spans="2:9" x14ac:dyDescent="0.35">
      <c r="B253" s="26"/>
      <c r="C253" s="26"/>
      <c r="D253" s="28"/>
      <c r="H253" s="27"/>
      <c r="I253" s="27"/>
    </row>
    <row r="254" spans="2:9" x14ac:dyDescent="0.35">
      <c r="B254" s="26"/>
      <c r="C254" s="28"/>
      <c r="H254" s="27"/>
    </row>
    <row r="255" spans="2:9" x14ac:dyDescent="0.35">
      <c r="B255" s="26"/>
      <c r="C255" s="28"/>
      <c r="H255" s="27"/>
    </row>
    <row r="256" spans="2:9" x14ac:dyDescent="0.35">
      <c r="B256" s="26"/>
      <c r="C256" s="28"/>
      <c r="H256" s="27"/>
    </row>
    <row r="257" spans="2:9" x14ac:dyDescent="0.35">
      <c r="B257" s="26"/>
      <c r="C257" s="28"/>
      <c r="H257" s="27"/>
    </row>
    <row r="258" spans="2:9" x14ac:dyDescent="0.35">
      <c r="B258" s="26"/>
      <c r="C258" s="28"/>
      <c r="H258" s="27"/>
    </row>
    <row r="259" spans="2:9" x14ac:dyDescent="0.35">
      <c r="B259" s="26"/>
      <c r="C259" s="28"/>
      <c r="H259" s="27"/>
    </row>
    <row r="260" spans="2:9" x14ac:dyDescent="0.35">
      <c r="B260" s="26"/>
      <c r="C260" s="28"/>
      <c r="H260" s="27"/>
    </row>
    <row r="261" spans="2:9" x14ac:dyDescent="0.35">
      <c r="B261" s="26"/>
      <c r="C261" s="28"/>
      <c r="H261" s="27"/>
    </row>
    <row r="262" spans="2:9" x14ac:dyDescent="0.35">
      <c r="B262" s="26"/>
      <c r="C262" s="28"/>
      <c r="H262" s="27"/>
    </row>
    <row r="263" spans="2:9" x14ac:dyDescent="0.35">
      <c r="B263" s="26"/>
      <c r="C263" s="26"/>
      <c r="D263" s="28"/>
      <c r="H263" s="27"/>
      <c r="I263" s="27"/>
    </row>
    <row r="264" spans="2:9" x14ac:dyDescent="0.35">
      <c r="B264" s="26"/>
      <c r="C264" s="26"/>
      <c r="D264" s="28"/>
      <c r="H264" s="27"/>
      <c r="I264" s="27"/>
    </row>
    <row r="265" spans="2:9" x14ac:dyDescent="0.35">
      <c r="B265" s="26"/>
      <c r="C265" s="26"/>
      <c r="D265" s="28"/>
      <c r="H265" s="27"/>
      <c r="I265" s="27"/>
    </row>
    <row r="266" spans="2:9" x14ac:dyDescent="0.35">
      <c r="B266" s="26"/>
      <c r="C266" s="26"/>
      <c r="D266" s="28"/>
      <c r="H266" s="27"/>
      <c r="I266" s="27"/>
    </row>
    <row r="267" spans="2:9" x14ac:dyDescent="0.35">
      <c r="B267" s="26"/>
      <c r="C267" s="26"/>
      <c r="D267" s="28"/>
      <c r="H267" s="27"/>
      <c r="I267" s="27"/>
    </row>
    <row r="268" spans="2:9" x14ac:dyDescent="0.35">
      <c r="B268" s="26"/>
      <c r="C268" s="26"/>
      <c r="D268" s="28"/>
      <c r="H268" s="27"/>
      <c r="I268" s="27"/>
    </row>
    <row r="269" spans="2:9" x14ac:dyDescent="0.35">
      <c r="B269" s="26"/>
      <c r="C269" s="26"/>
      <c r="D269" s="28"/>
      <c r="H269" s="27"/>
      <c r="I269" s="27"/>
    </row>
    <row r="270" spans="2:9" x14ac:dyDescent="0.35">
      <c r="B270" s="26"/>
      <c r="C270" s="28"/>
      <c r="H270" s="27"/>
    </row>
    <row r="271" spans="2:9" x14ac:dyDescent="0.35">
      <c r="B271" s="26"/>
      <c r="C271" s="28"/>
      <c r="H271" s="27"/>
    </row>
    <row r="272" spans="2:9" x14ac:dyDescent="0.35">
      <c r="B272" s="26"/>
      <c r="C272" s="28"/>
      <c r="H272" s="27"/>
    </row>
    <row r="273" spans="2:9" x14ac:dyDescent="0.35">
      <c r="B273" s="26"/>
      <c r="C273" s="28"/>
      <c r="H273" s="27"/>
    </row>
    <row r="274" spans="2:9" x14ac:dyDescent="0.35">
      <c r="B274" s="26"/>
      <c r="C274" s="28"/>
      <c r="H274" s="27"/>
    </row>
    <row r="275" spans="2:9" x14ac:dyDescent="0.35">
      <c r="B275" s="26"/>
      <c r="C275" s="28"/>
      <c r="H275" s="27"/>
    </row>
    <row r="276" spans="2:9" x14ac:dyDescent="0.35">
      <c r="B276" s="26"/>
      <c r="C276" s="28"/>
      <c r="H276" s="27"/>
    </row>
    <row r="277" spans="2:9" x14ac:dyDescent="0.35">
      <c r="B277" s="26"/>
      <c r="C277" s="28"/>
      <c r="H277" s="27"/>
    </row>
    <row r="278" spans="2:9" x14ac:dyDescent="0.35">
      <c r="B278" s="26"/>
      <c r="C278" s="28"/>
      <c r="H278" s="27"/>
    </row>
    <row r="279" spans="2:9" x14ac:dyDescent="0.35">
      <c r="B279" s="26"/>
      <c r="C279" s="26"/>
      <c r="D279" s="28"/>
      <c r="H279" s="27"/>
      <c r="I279" s="27"/>
    </row>
    <row r="280" spans="2:9" x14ac:dyDescent="0.35">
      <c r="B280" s="26"/>
      <c r="C280" s="26"/>
      <c r="D280" s="28"/>
      <c r="H280" s="27"/>
      <c r="I280" s="27"/>
    </row>
    <row r="281" spans="2:9" x14ac:dyDescent="0.35">
      <c r="B281" s="26"/>
      <c r="C281" s="26"/>
      <c r="D281" s="28"/>
      <c r="H281" s="27"/>
      <c r="I281" s="27"/>
    </row>
    <row r="282" spans="2:9" x14ac:dyDescent="0.35">
      <c r="B282" s="26"/>
      <c r="C282" s="26"/>
      <c r="D282" s="28"/>
      <c r="H282" s="27"/>
      <c r="I282" s="27"/>
    </row>
    <row r="283" spans="2:9" x14ac:dyDescent="0.35">
      <c r="B283" s="26"/>
      <c r="C283" s="26"/>
      <c r="D283" s="28"/>
      <c r="H283" s="27"/>
      <c r="I283" s="27"/>
    </row>
    <row r="284" spans="2:9" x14ac:dyDescent="0.35">
      <c r="B284" s="26"/>
      <c r="C284" s="26"/>
      <c r="D284" s="28"/>
      <c r="H284" s="27"/>
      <c r="I284" s="27"/>
    </row>
    <row r="285" spans="2:9" x14ac:dyDescent="0.35">
      <c r="B285" s="26"/>
      <c r="C285" s="26"/>
      <c r="D285" s="28"/>
      <c r="H285" s="27"/>
      <c r="I285" s="27"/>
    </row>
    <row r="286" spans="2:9" x14ac:dyDescent="0.35">
      <c r="B286" s="26"/>
      <c r="C286" s="28"/>
      <c r="H286" s="27"/>
    </row>
    <row r="287" spans="2:9" x14ac:dyDescent="0.35">
      <c r="B287" s="26"/>
      <c r="C287" s="28"/>
      <c r="H287" s="27"/>
    </row>
    <row r="288" spans="2:9" x14ac:dyDescent="0.35">
      <c r="B288" s="26"/>
      <c r="C288" s="28"/>
      <c r="H288" s="27"/>
    </row>
    <row r="289" spans="2:9" x14ac:dyDescent="0.35">
      <c r="B289" s="26"/>
      <c r="C289" s="28"/>
      <c r="H289" s="27"/>
    </row>
    <row r="290" spans="2:9" x14ac:dyDescent="0.35">
      <c r="B290" s="26"/>
      <c r="C290" s="28"/>
      <c r="H290" s="27"/>
    </row>
    <row r="291" spans="2:9" x14ac:dyDescent="0.35">
      <c r="B291" s="26"/>
      <c r="C291" s="28"/>
      <c r="H291" s="27"/>
    </row>
    <row r="292" spans="2:9" x14ac:dyDescent="0.35">
      <c r="B292" s="26"/>
      <c r="C292" s="28"/>
      <c r="H292" s="27"/>
    </row>
    <row r="293" spans="2:9" x14ac:dyDescent="0.35">
      <c r="B293" s="26"/>
      <c r="C293" s="28"/>
      <c r="H293" s="27"/>
    </row>
    <row r="294" spans="2:9" x14ac:dyDescent="0.35">
      <c r="B294" s="26"/>
      <c r="C294" s="28"/>
      <c r="H294" s="27"/>
    </row>
    <row r="295" spans="2:9" x14ac:dyDescent="0.35">
      <c r="B295" s="26"/>
      <c r="C295" s="26"/>
      <c r="D295" s="28"/>
      <c r="H295" s="27"/>
      <c r="I295" s="27"/>
    </row>
    <row r="296" spans="2:9" x14ac:dyDescent="0.35">
      <c r="B296" s="26"/>
      <c r="C296" s="26"/>
      <c r="D296" s="28"/>
      <c r="H296" s="27"/>
      <c r="I296" s="27"/>
    </row>
    <row r="297" spans="2:9" x14ac:dyDescent="0.35">
      <c r="B297" s="26"/>
      <c r="C297" s="26"/>
      <c r="D297" s="28"/>
      <c r="H297" s="27"/>
      <c r="I297" s="27"/>
    </row>
    <row r="298" spans="2:9" x14ac:dyDescent="0.35">
      <c r="B298" s="26"/>
      <c r="C298" s="26"/>
      <c r="D298" s="28"/>
      <c r="H298" s="27"/>
      <c r="I298" s="27"/>
    </row>
    <row r="299" spans="2:9" x14ac:dyDescent="0.35">
      <c r="B299" s="26"/>
      <c r="C299" s="26"/>
      <c r="D299" s="28"/>
      <c r="H299" s="27"/>
      <c r="I299" s="27"/>
    </row>
    <row r="300" spans="2:9" x14ac:dyDescent="0.35">
      <c r="B300" s="26"/>
      <c r="C300" s="26"/>
      <c r="D300" s="28"/>
      <c r="H300" s="27"/>
      <c r="I300" s="27"/>
    </row>
    <row r="301" spans="2:9" x14ac:dyDescent="0.35">
      <c r="B301" s="26"/>
      <c r="C301" s="26"/>
      <c r="D301" s="28"/>
      <c r="H301" s="27"/>
      <c r="I301" s="27"/>
    </row>
    <row r="302" spans="2:9" x14ac:dyDescent="0.35">
      <c r="B302" s="26"/>
      <c r="C302" s="28"/>
      <c r="H302" s="27"/>
    </row>
    <row r="303" spans="2:9" x14ac:dyDescent="0.35">
      <c r="B303" s="26"/>
      <c r="C303" s="28"/>
      <c r="H303" s="27"/>
    </row>
    <row r="304" spans="2:9" x14ac:dyDescent="0.35">
      <c r="B304" s="26"/>
      <c r="C304" s="28"/>
      <c r="H304" s="27"/>
    </row>
    <row r="305" spans="2:9" x14ac:dyDescent="0.35">
      <c r="B305" s="26"/>
      <c r="C305" s="28"/>
      <c r="H305" s="27"/>
    </row>
    <row r="306" spans="2:9" x14ac:dyDescent="0.35">
      <c r="B306" s="26"/>
      <c r="C306" s="28"/>
      <c r="H306" s="27"/>
    </row>
    <row r="307" spans="2:9" x14ac:dyDescent="0.35">
      <c r="B307" s="26"/>
      <c r="C307" s="28"/>
      <c r="H307" s="27"/>
    </row>
    <row r="308" spans="2:9" x14ac:dyDescent="0.35">
      <c r="B308" s="26"/>
      <c r="C308" s="28"/>
      <c r="H308" s="27"/>
    </row>
    <row r="309" spans="2:9" x14ac:dyDescent="0.35">
      <c r="B309" s="26"/>
      <c r="C309" s="28"/>
      <c r="H309" s="27"/>
    </row>
    <row r="310" spans="2:9" x14ac:dyDescent="0.35">
      <c r="B310" s="26"/>
      <c r="C310" s="28"/>
      <c r="H310" s="27"/>
    </row>
    <row r="311" spans="2:9" x14ac:dyDescent="0.35">
      <c r="B311" s="26"/>
      <c r="C311" s="26"/>
      <c r="D311" s="28"/>
      <c r="H311" s="27"/>
      <c r="I311" s="27"/>
    </row>
    <row r="312" spans="2:9" x14ac:dyDescent="0.35">
      <c r="B312" s="26"/>
      <c r="C312" s="26"/>
      <c r="D312" s="28"/>
      <c r="H312" s="27"/>
      <c r="I312" s="27"/>
    </row>
    <row r="313" spans="2:9" x14ac:dyDescent="0.35">
      <c r="B313" s="26"/>
      <c r="C313" s="26"/>
      <c r="D313" s="28"/>
      <c r="H313" s="27"/>
      <c r="I313" s="27"/>
    </row>
    <row r="314" spans="2:9" x14ac:dyDescent="0.35">
      <c r="B314" s="26"/>
      <c r="C314" s="26"/>
      <c r="D314" s="28"/>
      <c r="H314" s="27"/>
      <c r="I314" s="27"/>
    </row>
    <row r="315" spans="2:9" x14ac:dyDescent="0.35">
      <c r="B315" s="26"/>
      <c r="C315" s="26"/>
      <c r="D315" s="28"/>
      <c r="H315" s="27"/>
      <c r="I315" s="27"/>
    </row>
    <row r="316" spans="2:9" x14ac:dyDescent="0.35">
      <c r="B316" s="26"/>
      <c r="C316" s="26"/>
      <c r="D316" s="28"/>
      <c r="H316" s="27"/>
      <c r="I316" s="27"/>
    </row>
    <row r="317" spans="2:9" x14ac:dyDescent="0.35">
      <c r="B317" s="26"/>
      <c r="C317" s="26"/>
      <c r="D317" s="28"/>
      <c r="H317" s="27"/>
      <c r="I317" s="27"/>
    </row>
    <row r="318" spans="2:9" x14ac:dyDescent="0.35">
      <c r="B318" s="26"/>
      <c r="C318" s="28"/>
      <c r="H318" s="27"/>
    </row>
    <row r="319" spans="2:9" x14ac:dyDescent="0.35">
      <c r="B319" s="26"/>
      <c r="C319" s="28"/>
      <c r="H319" s="27"/>
    </row>
    <row r="320" spans="2:9" x14ac:dyDescent="0.35">
      <c r="B320" s="26"/>
      <c r="C320" s="28"/>
      <c r="H320" s="27"/>
    </row>
    <row r="321" spans="2:9" x14ac:dyDescent="0.35">
      <c r="B321" s="26"/>
      <c r="C321" s="28"/>
      <c r="H321" s="27"/>
    </row>
    <row r="322" spans="2:9" x14ac:dyDescent="0.35">
      <c r="B322" s="26"/>
      <c r="C322" s="28"/>
      <c r="H322" s="27"/>
    </row>
    <row r="323" spans="2:9" x14ac:dyDescent="0.35">
      <c r="B323" s="26"/>
      <c r="C323" s="28"/>
      <c r="H323" s="27"/>
    </row>
    <row r="324" spans="2:9" x14ac:dyDescent="0.35">
      <c r="B324" s="26"/>
      <c r="C324" s="28"/>
      <c r="H324" s="27"/>
    </row>
    <row r="325" spans="2:9" x14ac:dyDescent="0.35">
      <c r="B325" s="26"/>
      <c r="C325" s="28"/>
      <c r="H325" s="27"/>
    </row>
    <row r="326" spans="2:9" x14ac:dyDescent="0.35">
      <c r="B326" s="26"/>
      <c r="C326" s="28"/>
      <c r="H326" s="27"/>
    </row>
    <row r="327" spans="2:9" x14ac:dyDescent="0.35">
      <c r="B327" s="26"/>
      <c r="C327" s="26"/>
      <c r="D327" s="28"/>
      <c r="H327" s="27"/>
      <c r="I327" s="27"/>
    </row>
    <row r="328" spans="2:9" x14ac:dyDescent="0.35">
      <c r="B328" s="26"/>
      <c r="C328" s="26"/>
      <c r="D328" s="28"/>
      <c r="H328" s="27"/>
      <c r="I328" s="27"/>
    </row>
    <row r="329" spans="2:9" x14ac:dyDescent="0.35">
      <c r="B329" s="26"/>
      <c r="C329" s="26"/>
      <c r="D329" s="28"/>
      <c r="H329" s="27"/>
      <c r="I329" s="27"/>
    </row>
    <row r="330" spans="2:9" x14ac:dyDescent="0.35">
      <c r="B330" s="26"/>
      <c r="C330" s="26"/>
      <c r="D330" s="28"/>
      <c r="H330" s="27"/>
      <c r="I330" s="27"/>
    </row>
    <row r="331" spans="2:9" x14ac:dyDescent="0.35">
      <c r="B331" s="26"/>
      <c r="C331" s="26"/>
      <c r="D331" s="28"/>
      <c r="H331" s="27"/>
      <c r="I331" s="27"/>
    </row>
    <row r="332" spans="2:9" x14ac:dyDescent="0.35">
      <c r="B332" s="26"/>
      <c r="C332" s="26"/>
      <c r="D332" s="28"/>
      <c r="H332" s="27"/>
      <c r="I332" s="27"/>
    </row>
    <row r="333" spans="2:9" x14ac:dyDescent="0.35">
      <c r="B333" s="26"/>
      <c r="C333" s="28"/>
      <c r="H333" s="27"/>
    </row>
    <row r="334" spans="2:9" x14ac:dyDescent="0.35">
      <c r="B334" s="26"/>
      <c r="C334" s="28"/>
      <c r="H334" s="27"/>
    </row>
    <row r="340" spans="2:8" x14ac:dyDescent="0.35">
      <c r="B340" s="26"/>
      <c r="C340" s="28"/>
      <c r="H340" s="27"/>
    </row>
    <row r="341" spans="2:8" x14ac:dyDescent="0.35">
      <c r="B341" s="26"/>
      <c r="C341" s="28"/>
      <c r="H341" s="27"/>
    </row>
    <row r="342" spans="2:8" x14ac:dyDescent="0.35">
      <c r="B342" s="26"/>
      <c r="C342" s="28"/>
      <c r="H342" s="27"/>
    </row>
    <row r="343" spans="2:8" x14ac:dyDescent="0.35">
      <c r="B343" s="26"/>
      <c r="C343" s="28"/>
      <c r="H343" s="27"/>
    </row>
    <row r="344" spans="2:8" x14ac:dyDescent="0.35">
      <c r="B344" s="26"/>
      <c r="C344" s="28"/>
      <c r="H344" s="27"/>
    </row>
    <row r="345" spans="2:8" x14ac:dyDescent="0.35">
      <c r="B345" s="26"/>
      <c r="C345" s="28"/>
      <c r="H345" s="27"/>
    </row>
    <row r="346" spans="2:8" x14ac:dyDescent="0.35">
      <c r="B346" s="26"/>
      <c r="C346" s="28"/>
      <c r="H346" s="27"/>
    </row>
  </sheetData>
  <sheetProtection algorithmName="SHA-512" hashValue="v7NG9xKPwIb/DtiBEPXPgvB7kltwqz1fy9iJuCYKqADvlf2EH10wVvIpyZfV6UcYk3Rj9HX1g5dyWoU0UsZO0g==" saltValue="JSia+j6yvjA2LzziyGRdsQ==" spinCount="100000" sheet="1" formatColumns="0" formatRows="0"/>
  <phoneticPr fontId="13" type="noConversion"/>
  <dataValidations count="1">
    <dataValidation type="list" allowBlank="1" showInputMessage="1" showErrorMessage="1" sqref="H7:R7 H23:R23 H42:R42 H60:R60 H79:R79 H97:R97 H116:R116 H134:R134 H153:R153 H171:R171 H190:R190 H208:R208 H227:R227 H245:R245 H264:R264 H282:R282 H301:R301 H319:R319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35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0EDAA0AEAB7A46BD337D29A5F5A71D" ma:contentTypeVersion="3" ma:contentTypeDescription="Opprett et nytt dokument." ma:contentTypeScope="" ma:versionID="470f20e751da237023d47f05d880c9b7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c1299c41da250da9f08e97e05511bec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A552C-7FB5-4598-9711-5ABE06D53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a7017-7736-4dc5-90d6-7f8097df5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73a7017-7736-4dc5-90d6-7f8097df5bc4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13</vt:i4>
      </vt:variant>
    </vt:vector>
  </HeadingPairs>
  <TitlesOfParts>
    <vt:vector size="17" baseType="lpstr">
      <vt:lpstr>Forside</vt:lpstr>
      <vt:lpstr>Veiledning</vt:lpstr>
      <vt:lpstr>Omfang</vt:lpstr>
      <vt:lpstr>Prisskjema</vt:lpstr>
      <vt:lpstr>Delkontrakt_1</vt:lpstr>
      <vt:lpstr>Delkontrakt_10</vt:lpstr>
      <vt:lpstr>Delkontrakt_3</vt:lpstr>
      <vt:lpstr>Delkontrakt_4</vt:lpstr>
      <vt:lpstr>Delkontrakt_5</vt:lpstr>
      <vt:lpstr>Delkontrakt_6</vt:lpstr>
      <vt:lpstr>Delkontrakt_7</vt:lpstr>
      <vt:lpstr>Delkontrakt_8</vt:lpstr>
      <vt:lpstr>Delkontrakt_9</vt:lpstr>
      <vt:lpstr>Forside!Utskriftsområde</vt:lpstr>
      <vt:lpstr>Omfang!Utskriftsområde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Lene Hage Kjorstadmoen</cp:lastModifiedBy>
  <cp:revision/>
  <dcterms:created xsi:type="dcterms:W3CDTF">2020-09-30T13:16:59Z</dcterms:created>
  <dcterms:modified xsi:type="dcterms:W3CDTF">2026-06-22T06:19:16Z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