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ykehusinnkjop.sharepoint.com/sites/SAK-68268-2026/Shared Documents/General/Regnskapstjenester til Sykehusinnkjøp HF/2 Konkurransegrunnlag og tilbud/2.1 Konkurransegrunnlag under arbeid​/0.0 Forrige konkurranse/"/>
    </mc:Choice>
  </mc:AlternateContent>
  <xr:revisionPtr revIDLastSave="5" documentId="8_{07A316A5-80F2-4779-A979-44914CD97373}" xr6:coauthVersionLast="47" xr6:coauthVersionMax="47" xr10:uidLastSave="{72AD57B8-BE3C-4D8D-98D8-57013475BFDB}"/>
  <bookViews>
    <workbookView xWindow="12389" yWindow="1236" windowWidth="19563" windowHeight="10162" xr2:uid="{00000000-000D-0000-FFFF-FFFF00000000}"/>
  </bookViews>
  <sheets>
    <sheet name="Prisskjema" sheetId="2" r:id="rId1"/>
    <sheet name="Prisskjema inkl. opsjon" sheetId="4" r:id="rId2"/>
  </sheets>
  <definedNames>
    <definedName name="Z_75DFB0E9_6929_4DE6_BC87_71A12864B192_.wvu.Rows" localSheetId="0">Prisskjema!$12:$12</definedName>
    <definedName name="Z_75DFB0E9_6929_4DE6_BC87_71A12864B192_.wvu.Rows" localSheetId="1">'Prisskjema inkl. opsjon'!$12:$12</definedName>
    <definedName name="Z_CC793401_494C_4E76_98F6_2315E0A6026A_.wvu.Rows" localSheetId="0">Prisskjema!$12:$12</definedName>
    <definedName name="Z_CC793401_494C_4E76_98F6_2315E0A6026A_.wvu.Rows" localSheetId="1">'Prisskjema inkl. opsjon'!$12:$12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2" i="4" l="1"/>
  <c r="K22" i="4"/>
  <c r="I22" i="4"/>
  <c r="G22" i="4"/>
  <c r="O22" i="4" s="1"/>
  <c r="G19" i="4"/>
  <c r="I19" i="4" s="1"/>
  <c r="G17" i="4"/>
  <c r="I17" i="4" s="1"/>
  <c r="G15" i="4"/>
  <c r="O15" i="4" s="1"/>
  <c r="M13" i="4"/>
  <c r="G13" i="4"/>
  <c r="K13" i="4" s="1"/>
  <c r="I13" i="4" l="1"/>
  <c r="O13" i="4" s="1"/>
  <c r="K19" i="4"/>
  <c r="M19" i="4"/>
  <c r="K17" i="4"/>
  <c r="O17" i="4" s="1"/>
  <c r="M17" i="4"/>
  <c r="G13" i="2"/>
  <c r="O19" i="4" l="1"/>
  <c r="G24" i="4"/>
  <c r="G15" i="2"/>
  <c r="O15" i="2" s="1"/>
  <c r="G19" i="2" l="1"/>
  <c r="G17" i="2"/>
  <c r="M19" i="2" l="1"/>
  <c r="M17" i="2"/>
  <c r="K13" i="2"/>
  <c r="M13" i="2"/>
  <c r="I19" i="2"/>
  <c r="K19" i="2"/>
  <c r="K17" i="2"/>
  <c r="I17" i="2"/>
  <c r="O17" i="2" s="1"/>
  <c r="I13" i="2"/>
  <c r="O13" i="2" l="1"/>
  <c r="O19" i="2"/>
  <c r="G21" i="2" l="1"/>
</calcChain>
</file>

<file path=xl/sharedStrings.xml><?xml version="1.0" encoding="utf-8"?>
<sst xmlns="http://schemas.openxmlformats.org/spreadsheetml/2006/main" count="117" uniqueCount="35">
  <si>
    <t>Anskaffelse av regnskapstjenester - Prisskjema</t>
  </si>
  <si>
    <t>Hvite felter skal fylles ut</t>
  </si>
  <si>
    <t>Navn på tilbyder</t>
  </si>
  <si>
    <t>Pris skal oppgis eks. mva og skal inkludere samtlige kostnader forbundet med tjenesten slik som administrasjons- og faktureringskostnader, skatter og avgifter m.v.</t>
  </si>
  <si>
    <t>Tjeneste</t>
  </si>
  <si>
    <t>1. Fast pris regnskapstjenester</t>
  </si>
  <si>
    <t>Antall</t>
  </si>
  <si>
    <t>År 1</t>
  </si>
  <si>
    <t>År 2</t>
  </si>
  <si>
    <t>År 3</t>
  </si>
  <si>
    <t>År 4</t>
  </si>
  <si>
    <t>Totalsum avtaleperiode</t>
  </si>
  <si>
    <t>Regnskap, kontering og bokføring iht. kravspesifikasjonen. Eventuelle bruker- og lisenskostnader skal være inkludert i prisen**</t>
  </si>
  <si>
    <t>kr. per år</t>
  </si>
  <si>
    <t>kr.</t>
  </si>
  <si>
    <t>2. Opplæring og implementering</t>
  </si>
  <si>
    <t>Implementering og opplæring i forbindelse med oppstart av avtalen.</t>
  </si>
  <si>
    <t>kr. år 1</t>
  </si>
  <si>
    <t>3. Bilagshåndtering</t>
  </si>
  <si>
    <t>Estimert antall*</t>
  </si>
  <si>
    <t>Påslag i pris per faktura, ordremelding etc.</t>
  </si>
  <si>
    <t>kr. per stk</t>
  </si>
  <si>
    <t xml:space="preserve">kr. </t>
  </si>
  <si>
    <t>4. Tilleggstjenester etter forespørsel fra Kunde</t>
  </si>
  <si>
    <t>Øvrige regnskapstjenester.</t>
  </si>
  <si>
    <t>kr. per time</t>
  </si>
  <si>
    <t>Beløp til evaluering</t>
  </si>
  <si>
    <t>Reisekostnader</t>
  </si>
  <si>
    <t>Reise- og oppholdskostnader dekkes etter statens satser og etter avtale med oppdragsgiver. Reisetid skal ikke faktureres.</t>
  </si>
  <si>
    <t xml:space="preserve">*Estimert antall er kun veiledende og ikke bindende for oppdragsgiver. </t>
  </si>
  <si>
    <t>**Estimert antall brukere/lisenser fremkommer av vedlegg 4 Beskrivelse av Kunden</t>
  </si>
  <si>
    <t>Anskaffelse av regnskapstjenester - Prisskjema inkl. opsjon på bestillingssystem</t>
  </si>
  <si>
    <t>5. Opsjon</t>
  </si>
  <si>
    <t>Fastpris bestillingssystem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</si>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</sst>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b/>
      <sz val="20"/>
      <color theme="4" tint="-0.499984740745262"/>
      <name val="Calibri"/>
      <family val="2"/>
    </font>
    <font>
      <b/>
      <sz val="12"/>
      <color theme="0"/>
      <name val="Calibri"/>
      <family val="2"/>
    </font>
    <font>
      <b/>
      <sz val="16"/>
      <color rgb="FFFF0000"/>
      <name val="Calibri"/>
      <family val="2"/>
    </font>
    <font>
      <sz val="16"/>
      <color rgb="FF000000"/>
      <name val="Calibri"/>
      <family val="2"/>
    </font>
    <font>
      <sz val="12"/>
      <color theme="4" tint="-0.499984740745262"/>
      <name val="Calibri"/>
      <family val="2"/>
    </font>
    <font>
      <b/>
      <sz val="12"/>
      <color theme="4" tint="-0.499984740745262"/>
      <name val="Calibri"/>
      <family val="2"/>
    </font>
    <font>
      <i/>
      <sz val="11"/>
      <color theme="4" tint="-0.499984740745262"/>
      <name val="Calibri"/>
      <family val="2"/>
    </font>
    <font>
      <i/>
      <sz val="12"/>
      <color rgb="FFFF0000"/>
      <name val="Calibri"/>
      <family val="2"/>
    </font>
    <font>
      <i/>
      <sz val="12"/>
      <color theme="4" tint="-0.499984740745262"/>
      <name val="Calibri"/>
      <family val="2"/>
    </font>
    <font>
      <b/>
      <sz val="11"/>
      <color rgb="FFFF0000"/>
      <name val="Calibri"/>
      <family val="2"/>
    </font>
    <font>
      <b/>
      <sz val="16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theme="0"/>
        <bgColor rgb="FFDBE5F1"/>
      </patternFill>
    </fill>
    <fill>
      <patternFill patternType="solid">
        <fgColor theme="0" tint="-0.14999847407452621"/>
        <bgColor rgb="FFDBE5F1"/>
      </patternFill>
    </fill>
    <fill>
      <patternFill patternType="solid">
        <fgColor theme="8" tint="0.59999389629810485"/>
        <bgColor rgb="FFDBE5F1"/>
      </patternFill>
    </fill>
    <fill>
      <patternFill patternType="solid">
        <fgColor theme="4" tint="-0.499984740745262"/>
        <bgColor rgb="FFDBE5F1"/>
      </patternFill>
    </fill>
    <fill>
      <patternFill patternType="solid">
        <fgColor theme="2"/>
        <bgColor rgb="FFDBE5F1"/>
      </patternFill>
    </fill>
    <fill>
      <patternFill patternType="solid">
        <fgColor theme="5" tint="0.79998168889431442"/>
        <bgColor rgb="FFDBE5F1"/>
      </patternFill>
    </fill>
    <fill>
      <patternFill patternType="darkUp">
        <fgColor theme="0" tint="-0.24994659260841701"/>
        <bgColor theme="0" tint="-0.499984740745262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/>
      <top/>
      <bottom style="medium">
        <color theme="4" tint="-0.24994659260841701"/>
      </bottom>
      <diagonal/>
    </border>
    <border>
      <left/>
      <right/>
      <top/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6" borderId="3" xfId="0" applyFont="1" applyFill="1" applyBorder="1"/>
    <xf numFmtId="0" fontId="5" fillId="5" borderId="3" xfId="0" applyFont="1" applyFill="1" applyBorder="1" applyAlignment="1">
      <alignment horizontal="left" vertical="center" wrapText="1"/>
    </xf>
    <xf numFmtId="0" fontId="5" fillId="5" borderId="3" xfId="0" applyFont="1" applyFill="1" applyBorder="1"/>
    <xf numFmtId="0" fontId="2" fillId="6" borderId="3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2" xfId="0" applyFill="1" applyBorder="1"/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8" fillId="2" borderId="2" xfId="0" applyFont="1" applyFill="1" applyBorder="1"/>
    <xf numFmtId="0" fontId="8" fillId="2" borderId="2" xfId="0" applyFont="1" applyFill="1" applyBorder="1" applyAlignment="1">
      <alignment horizontal="left"/>
    </xf>
    <xf numFmtId="0" fontId="2" fillId="6" borderId="6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/>
    </xf>
    <xf numFmtId="0" fontId="4" fillId="2" borderId="2" xfId="0" applyFont="1" applyFill="1" applyBorder="1"/>
    <xf numFmtId="0" fontId="6" fillId="4" borderId="3" xfId="0" applyFont="1" applyFill="1" applyBorder="1" applyAlignment="1">
      <alignment vertical="center"/>
    </xf>
    <xf numFmtId="0" fontId="2" fillId="6" borderId="3" xfId="0" applyFont="1" applyFill="1" applyBorder="1" applyAlignment="1">
      <alignment vertical="center"/>
    </xf>
    <xf numFmtId="0" fontId="5" fillId="9" borderId="2" xfId="0" applyFont="1" applyFill="1" applyBorder="1"/>
    <xf numFmtId="0" fontId="5" fillId="5" borderId="3" xfId="0" applyFont="1" applyFill="1" applyBorder="1" applyAlignment="1">
      <alignment vertical="center"/>
    </xf>
    <xf numFmtId="0" fontId="2" fillId="6" borderId="7" xfId="0" applyFont="1" applyFill="1" applyBorder="1" applyAlignment="1">
      <alignment vertical="center"/>
    </xf>
    <xf numFmtId="0" fontId="2" fillId="6" borderId="8" xfId="0" applyFont="1" applyFill="1" applyBorder="1" applyAlignment="1">
      <alignment vertical="center"/>
    </xf>
    <xf numFmtId="0" fontId="0" fillId="2" borderId="4" xfId="0" applyFill="1" applyBorder="1"/>
    <xf numFmtId="0" fontId="6" fillId="2" borderId="2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top"/>
    </xf>
    <xf numFmtId="3" fontId="5" fillId="3" borderId="3" xfId="0" applyNumberFormat="1" applyFont="1" applyFill="1" applyBorder="1" applyProtection="1">
      <protection locked="0"/>
    </xf>
    <xf numFmtId="3" fontId="5" fillId="7" borderId="2" xfId="0" applyNumberFormat="1" applyFont="1" applyFill="1" applyBorder="1"/>
    <xf numFmtId="3" fontId="5" fillId="7" borderId="5" xfId="0" applyNumberFormat="1" applyFont="1" applyFill="1" applyBorder="1"/>
    <xf numFmtId="3" fontId="5" fillId="8" borderId="2" xfId="0" applyNumberFormat="1" applyFont="1" applyFill="1" applyBorder="1"/>
    <xf numFmtId="3" fontId="5" fillId="8" borderId="5" xfId="0" applyNumberFormat="1" applyFont="1" applyFill="1" applyBorder="1"/>
    <xf numFmtId="0" fontId="10" fillId="2" borderId="2" xfId="0" applyFont="1" applyFill="1" applyBorder="1"/>
    <xf numFmtId="3" fontId="0" fillId="2" borderId="2" xfId="0" applyNumberFormat="1" applyFill="1" applyBorder="1"/>
    <xf numFmtId="3" fontId="5" fillId="8" borderId="6" xfId="0" applyNumberFormat="1" applyFont="1" applyFill="1" applyBorder="1" applyAlignment="1">
      <alignment horizontal="right"/>
    </xf>
    <xf numFmtId="3" fontId="5" fillId="8" borderId="7" xfId="0" applyNumberFormat="1" applyFont="1" applyFill="1" applyBorder="1" applyAlignment="1">
      <alignment horizontal="right"/>
    </xf>
    <xf numFmtId="3" fontId="5" fillId="8" borderId="8" xfId="0" applyNumberFormat="1" applyFont="1" applyFill="1" applyBorder="1" applyAlignment="1">
      <alignment horizontal="right"/>
    </xf>
    <xf numFmtId="0" fontId="2" fillId="6" borderId="6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11" fillId="3" borderId="3" xfId="0" applyFont="1" applyFill="1" applyBorder="1" applyAlignment="1" applyProtection="1">
      <alignment horizontal="center"/>
      <protection locked="0"/>
    </xf>
    <xf numFmtId="0" fontId="9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240323</xdr:colOff>
      <xdr:row>1</xdr:row>
      <xdr:rowOff>85969</xdr:rowOff>
    </xdr:from>
    <xdr:ext cx="2543175" cy="457200"/>
    <xdr:pic>
      <xdr:nvPicPr>
        <xdr:cNvPr id="2" name="image2.png" descr="Sykehusinnkjop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5708" y="281354"/>
          <a:ext cx="2543175" cy="4572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240323</xdr:colOff>
      <xdr:row>1</xdr:row>
      <xdr:rowOff>85969</xdr:rowOff>
    </xdr:from>
    <xdr:ext cx="2543175" cy="457200"/>
    <xdr:pic>
      <xdr:nvPicPr>
        <xdr:cNvPr id="2" name="image2.png" descr="Sykehusinnkjop">
          <a:extLst>
            <a:ext uri="{FF2B5EF4-FFF2-40B4-BE49-F238E27FC236}">
              <a16:creationId xmlns:a16="http://schemas.microsoft.com/office/drawing/2014/main" id="{8069E95A-53EA-473C-B207-A9F4611CE95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7173" y="276469"/>
          <a:ext cx="2543175" cy="4572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2:P1000"/>
  <sheetViews>
    <sheetView showGridLines="0" tabSelected="1" topLeftCell="A4" zoomScale="78" zoomScaleNormal="78" workbookViewId="0">
      <selection activeCell="E17" sqref="E17"/>
    </sheetView>
  </sheetViews>
  <sheetFormatPr baseColWidth="10" defaultColWidth="14.375" defaultRowHeight="14.95" customHeight="1" x14ac:dyDescent="0.25"/>
  <cols>
    <col min="1" max="1" width="2.875" style="6" customWidth="1"/>
    <col min="2" max="2" width="4.25" style="6" customWidth="1"/>
    <col min="3" max="3" width="69.375" style="6" customWidth="1"/>
    <col min="4" max="4" width="16.75" style="7" customWidth="1"/>
    <col min="5" max="5" width="18.375" style="6" customWidth="1"/>
    <col min="6" max="6" width="13.375" style="6" customWidth="1"/>
    <col min="7" max="7" width="17.375" style="6" customWidth="1"/>
    <col min="8" max="8" width="6.25" style="6" customWidth="1"/>
    <col min="9" max="9" width="17.375" style="6" customWidth="1"/>
    <col min="10" max="10" width="6.25" style="6" customWidth="1"/>
    <col min="11" max="11" width="17.375" style="6" customWidth="1"/>
    <col min="12" max="12" width="6.25" style="6" customWidth="1"/>
    <col min="13" max="13" width="17.375" style="6" customWidth="1"/>
    <col min="14" max="14" width="6.25" style="6" customWidth="1"/>
    <col min="15" max="15" width="17.125" style="6" customWidth="1"/>
    <col min="16" max="16" width="6.25" style="6" customWidth="1"/>
    <col min="17" max="27" width="11.375" style="6" customWidth="1"/>
    <col min="28" max="16384" width="14.375" style="6"/>
  </cols>
  <sheetData>
    <row r="2" spans="3:16" ht="25.5" customHeight="1" x14ac:dyDescent="0.25">
      <c r="C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3:16" ht="25.5" customHeight="1" x14ac:dyDescent="0.25">
      <c r="C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3:16" ht="46.55" customHeight="1" x14ac:dyDescent="0.25">
      <c r="C4" s="8" t="s">
        <v>0</v>
      </c>
      <c r="D4" s="9"/>
      <c r="E4" s="7"/>
      <c r="F4" s="31"/>
      <c r="G4" s="7"/>
      <c r="H4" s="7"/>
      <c r="I4" s="7"/>
      <c r="J4" s="7"/>
      <c r="K4" s="7"/>
      <c r="L4" s="7"/>
      <c r="M4" s="7"/>
      <c r="N4" s="7"/>
      <c r="O4" s="7"/>
      <c r="P4" s="7"/>
    </row>
    <row r="5" spans="3:16" ht="21.75" customHeight="1" x14ac:dyDescent="0.3">
      <c r="C5" s="10" t="s">
        <v>1</v>
      </c>
      <c r="D5" s="10"/>
      <c r="E5" s="7"/>
      <c r="F5" s="31"/>
      <c r="G5" s="7"/>
      <c r="H5" s="7"/>
      <c r="I5" s="7"/>
      <c r="J5" s="7"/>
      <c r="K5" s="7"/>
      <c r="L5" s="7"/>
      <c r="M5" s="7"/>
      <c r="N5" s="7"/>
      <c r="O5" s="7"/>
      <c r="P5" s="7"/>
    </row>
    <row r="6" spans="3:16" s="7" customFormat="1" ht="21.75" customHeight="1" x14ac:dyDescent="0.35">
      <c r="C6" s="11"/>
      <c r="D6" s="39"/>
      <c r="E6" s="39"/>
      <c r="F6" s="39"/>
      <c r="G6" s="39"/>
      <c r="H6" s="39"/>
    </row>
    <row r="7" spans="3:16" s="7" customFormat="1" ht="21.75" customHeight="1" x14ac:dyDescent="0.35">
      <c r="C7" s="12" t="s">
        <v>2</v>
      </c>
      <c r="D7" s="40"/>
      <c r="E7" s="40"/>
      <c r="F7" s="40"/>
    </row>
    <row r="8" spans="3:16" s="7" customFormat="1" ht="21.75" customHeight="1" x14ac:dyDescent="0.35">
      <c r="C8" s="13"/>
      <c r="D8" s="13"/>
    </row>
    <row r="9" spans="3:16" ht="39.25" customHeight="1" x14ac:dyDescent="0.25">
      <c r="C9" s="41" t="s">
        <v>3</v>
      </c>
      <c r="D9" s="41"/>
      <c r="E9" s="41"/>
      <c r="F9" s="41"/>
      <c r="G9" s="7"/>
      <c r="H9" s="7"/>
      <c r="I9" s="7"/>
      <c r="J9" s="7"/>
      <c r="K9" s="7"/>
      <c r="L9" s="7"/>
      <c r="M9" s="7"/>
      <c r="N9" s="7"/>
      <c r="O9" s="7"/>
      <c r="P9" s="7"/>
    </row>
    <row r="10" spans="3:16" ht="21.1" x14ac:dyDescent="0.35"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7"/>
    </row>
    <row r="11" spans="3:16" ht="19.55" customHeight="1" x14ac:dyDescent="0.35">
      <c r="C11" s="15" t="s">
        <v>4</v>
      </c>
      <c r="E11" s="7"/>
      <c r="F11" s="7"/>
      <c r="G11" s="7"/>
      <c r="H11" s="7"/>
      <c r="I11" s="14"/>
      <c r="J11" s="14"/>
      <c r="K11" s="14"/>
      <c r="L11" s="14"/>
      <c r="M11" s="14"/>
      <c r="N11" s="14"/>
      <c r="O11" s="14"/>
      <c r="P11" s="7"/>
    </row>
    <row r="12" spans="3:16" ht="17.149999999999999" customHeight="1" x14ac:dyDescent="0.3">
      <c r="C12" s="1" t="s">
        <v>5</v>
      </c>
      <c r="D12" s="4" t="s">
        <v>6</v>
      </c>
      <c r="E12" s="38"/>
      <c r="F12" s="38"/>
      <c r="G12" s="36" t="s">
        <v>7</v>
      </c>
      <c r="H12" s="37"/>
      <c r="I12" s="36" t="s">
        <v>8</v>
      </c>
      <c r="J12" s="37"/>
      <c r="K12" s="36" t="s">
        <v>9</v>
      </c>
      <c r="L12" s="37"/>
      <c r="M12" s="36" t="s">
        <v>10</v>
      </c>
      <c r="N12" s="37"/>
      <c r="O12" s="36" t="s">
        <v>11</v>
      </c>
      <c r="P12" s="37"/>
    </row>
    <row r="13" spans="3:16" ht="45" customHeight="1" x14ac:dyDescent="0.3">
      <c r="C13" s="2" t="s">
        <v>12</v>
      </c>
      <c r="D13" s="5">
        <v>1</v>
      </c>
      <c r="E13" s="26"/>
      <c r="F13" s="3" t="s">
        <v>13</v>
      </c>
      <c r="G13" s="27">
        <f>E13</f>
        <v>0</v>
      </c>
      <c r="H13" s="3" t="s">
        <v>14</v>
      </c>
      <c r="I13" s="27">
        <f>G13</f>
        <v>0</v>
      </c>
      <c r="J13" s="3" t="s">
        <v>14</v>
      </c>
      <c r="K13" s="27">
        <f>G13</f>
        <v>0</v>
      </c>
      <c r="L13" s="3" t="s">
        <v>14</v>
      </c>
      <c r="M13" s="27">
        <f>G13</f>
        <v>0</v>
      </c>
      <c r="N13" s="3" t="s">
        <v>14</v>
      </c>
      <c r="O13" s="29">
        <f>G13+I13+K13+M13</f>
        <v>0</v>
      </c>
      <c r="P13" s="3" t="s">
        <v>14</v>
      </c>
    </row>
    <row r="14" spans="3:16" s="7" customFormat="1" ht="17.149999999999999" customHeight="1" x14ac:dyDescent="0.3">
      <c r="C14" s="1" t="s">
        <v>15</v>
      </c>
      <c r="D14" s="4"/>
      <c r="E14" s="38"/>
      <c r="F14" s="38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3:16" s="7" customFormat="1" ht="31.75" customHeight="1" x14ac:dyDescent="0.3">
      <c r="C15" s="2" t="s">
        <v>16</v>
      </c>
      <c r="D15" s="5">
        <v>1</v>
      </c>
      <c r="E15" s="26"/>
      <c r="F15" s="3" t="s">
        <v>17</v>
      </c>
      <c r="G15" s="27">
        <f>E15</f>
        <v>0</v>
      </c>
      <c r="H15" s="3" t="s">
        <v>14</v>
      </c>
      <c r="I15" s="17"/>
      <c r="J15" s="3" t="s">
        <v>14</v>
      </c>
      <c r="K15" s="17"/>
      <c r="L15" s="3" t="s">
        <v>14</v>
      </c>
      <c r="M15" s="17"/>
      <c r="N15" s="3" t="s">
        <v>14</v>
      </c>
      <c r="O15" s="29">
        <f>G15</f>
        <v>0</v>
      </c>
      <c r="P15" s="3" t="s">
        <v>14</v>
      </c>
    </row>
    <row r="16" spans="3:16" ht="17.149999999999999" customHeight="1" x14ac:dyDescent="0.3">
      <c r="C16" s="1" t="s">
        <v>18</v>
      </c>
      <c r="D16" s="4" t="s">
        <v>19</v>
      </c>
      <c r="E16" s="38"/>
      <c r="F16" s="38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3:16" ht="28.55" customHeight="1" x14ac:dyDescent="0.3">
      <c r="C17" s="18" t="s">
        <v>20</v>
      </c>
      <c r="D17" s="5">
        <v>5600</v>
      </c>
      <c r="E17" s="26" t="s">
        <v>34</v>
      </c>
      <c r="F17" s="3" t="s">
        <v>21</v>
      </c>
      <c r="G17" s="27" t="e">
        <f>D17*E17</f>
        <v>#VALUE!</v>
      </c>
      <c r="H17" s="3" t="s">
        <v>22</v>
      </c>
      <c r="I17" s="27" t="e">
        <f>G17</f>
        <v>#VALUE!</v>
      </c>
      <c r="J17" s="3" t="s">
        <v>22</v>
      </c>
      <c r="K17" s="27" t="e">
        <f>G17</f>
        <v>#VALUE!</v>
      </c>
      <c r="L17" s="3" t="s">
        <v>14</v>
      </c>
      <c r="M17" s="27" t="e">
        <f>G17</f>
        <v>#VALUE!</v>
      </c>
      <c r="N17" s="3" t="s">
        <v>14</v>
      </c>
      <c r="O17" s="29" t="e">
        <f>G17+I17+K17+M17</f>
        <v>#VALUE!</v>
      </c>
      <c r="P17" s="3" t="s">
        <v>14</v>
      </c>
    </row>
    <row r="18" spans="3:16" ht="17.149999999999999" customHeight="1" x14ac:dyDescent="0.3">
      <c r="C18" s="1" t="s">
        <v>23</v>
      </c>
      <c r="D18" s="4" t="s">
        <v>19</v>
      </c>
      <c r="E18" s="38"/>
      <c r="F18" s="38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3:16" ht="28.55" customHeight="1" x14ac:dyDescent="0.3">
      <c r="C19" s="18" t="s">
        <v>24</v>
      </c>
      <c r="D19" s="5">
        <v>120</v>
      </c>
      <c r="E19" s="26"/>
      <c r="F19" s="3" t="s">
        <v>25</v>
      </c>
      <c r="G19" s="28">
        <f>D19*E19</f>
        <v>0</v>
      </c>
      <c r="H19" s="3" t="s">
        <v>22</v>
      </c>
      <c r="I19" s="28">
        <f>G19</f>
        <v>0</v>
      </c>
      <c r="J19" s="3" t="s">
        <v>22</v>
      </c>
      <c r="K19" s="28">
        <f>G19</f>
        <v>0</v>
      </c>
      <c r="L19" s="3" t="s">
        <v>14</v>
      </c>
      <c r="M19" s="28">
        <f>G19</f>
        <v>0</v>
      </c>
      <c r="N19" s="3" t="s">
        <v>14</v>
      </c>
      <c r="O19" s="30">
        <f>G19+I19+K19+M19</f>
        <v>0</v>
      </c>
      <c r="P19" s="3" t="s">
        <v>14</v>
      </c>
    </row>
    <row r="20" spans="3:16" s="7" customFormat="1" ht="28.55" customHeight="1" x14ac:dyDescent="0.35">
      <c r="C20" s="31"/>
      <c r="I20" s="14"/>
      <c r="J20" s="14"/>
      <c r="K20" s="14"/>
      <c r="L20" s="14"/>
      <c r="M20" s="14"/>
      <c r="N20" s="14"/>
      <c r="O20" s="14"/>
    </row>
    <row r="21" spans="3:16" ht="21.25" customHeight="1" x14ac:dyDescent="0.3">
      <c r="C21" s="12" t="s">
        <v>26</v>
      </c>
      <c r="D21" s="19"/>
      <c r="E21" s="19"/>
      <c r="F21" s="20"/>
      <c r="G21" s="33" t="e">
        <f>O13+O15+O17+O19</f>
        <v>#VALUE!</v>
      </c>
      <c r="H21" s="34"/>
      <c r="I21" s="35"/>
      <c r="J21" s="3" t="s">
        <v>14</v>
      </c>
      <c r="K21" s="7"/>
      <c r="L21" s="7"/>
      <c r="M21" s="7"/>
      <c r="N21" s="7"/>
      <c r="O21" s="7"/>
      <c r="P21" s="7"/>
    </row>
    <row r="22" spans="3:16" ht="14.95" customHeight="1" thickBot="1" x14ac:dyDescent="0.3">
      <c r="C22" s="21"/>
      <c r="D22" s="21"/>
      <c r="E22" s="21"/>
      <c r="F22" s="21"/>
      <c r="G22" s="21"/>
      <c r="H22" s="21"/>
      <c r="I22" s="7"/>
      <c r="J22" s="7"/>
      <c r="K22" s="7"/>
      <c r="L22" s="7"/>
      <c r="M22" s="7"/>
      <c r="N22" s="7"/>
      <c r="O22" s="7"/>
      <c r="P22" s="7"/>
    </row>
    <row r="23" spans="3:16" ht="17.5" customHeight="1" x14ac:dyDescent="0.25">
      <c r="C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3:16" ht="18" customHeight="1" x14ac:dyDescent="0.25">
      <c r="C24" s="22" t="s">
        <v>27</v>
      </c>
      <c r="D24" s="22"/>
      <c r="E24" s="22"/>
      <c r="F24" s="22"/>
      <c r="G24" s="22"/>
      <c r="H24" s="7"/>
      <c r="I24" s="7"/>
      <c r="J24" s="7"/>
      <c r="K24" s="7"/>
      <c r="L24" s="7"/>
      <c r="M24" s="7"/>
      <c r="N24" s="7"/>
      <c r="O24" s="7"/>
      <c r="P24" s="7"/>
    </row>
    <row r="25" spans="3:16" ht="21.75" customHeight="1" thickBot="1" x14ac:dyDescent="0.3">
      <c r="C25" s="23" t="s">
        <v>28</v>
      </c>
      <c r="D25" s="21"/>
      <c r="E25" s="21"/>
      <c r="F25" s="21"/>
      <c r="G25" s="21"/>
      <c r="H25" s="21"/>
      <c r="I25" s="7"/>
      <c r="J25" s="7"/>
      <c r="K25" s="7"/>
      <c r="L25" s="7"/>
      <c r="M25" s="7"/>
      <c r="N25" s="7"/>
      <c r="O25" s="7"/>
      <c r="P25" s="7"/>
    </row>
    <row r="26" spans="3:16" ht="32.950000000000003" customHeight="1" x14ac:dyDescent="0.25">
      <c r="C26" s="24" t="s">
        <v>29</v>
      </c>
      <c r="D26" s="25"/>
      <c r="E26" s="25"/>
      <c r="F26" s="25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3:16" ht="32.950000000000003" customHeight="1" x14ac:dyDescent="0.25">
      <c r="C27" s="24" t="s">
        <v>30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3:16" ht="53.5" customHeight="1" x14ac:dyDescent="0.25">
      <c r="C28" s="24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3:16" ht="53.5" customHeight="1" x14ac:dyDescent="0.25">
      <c r="C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3:16" ht="53.5" customHeight="1" x14ac:dyDescent="0.25">
      <c r="C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3:16" ht="53.5" customHeight="1" x14ac:dyDescent="0.25">
      <c r="C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3:16" ht="86.95" customHeight="1" x14ac:dyDescent="0.25">
      <c r="C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ht="53.5" customHeight="1" x14ac:dyDescent="0.25"/>
    <row r="34" ht="53.5" customHeight="1" x14ac:dyDescent="0.25"/>
    <row r="35" ht="53.5" customHeight="1" x14ac:dyDescent="0.25"/>
    <row r="36" ht="62.5" customHeight="1" x14ac:dyDescent="0.25"/>
    <row r="37" ht="64.55" customHeight="1" x14ac:dyDescent="0.25"/>
    <row r="38" ht="110.25" customHeight="1" x14ac:dyDescent="0.25"/>
    <row r="39" ht="58.75" customHeight="1" x14ac:dyDescent="0.25"/>
    <row r="40" ht="15.8" customHeight="1" x14ac:dyDescent="0.25"/>
    <row r="41" ht="39.75" customHeight="1" x14ac:dyDescent="0.25"/>
    <row r="42" ht="41.3" customHeight="1" x14ac:dyDescent="0.25"/>
    <row r="43" ht="169.5" customHeight="1" x14ac:dyDescent="0.25"/>
    <row r="44" ht="42.8" customHeight="1" x14ac:dyDescent="0.25"/>
    <row r="45" ht="46.55" customHeight="1" x14ac:dyDescent="0.25"/>
    <row r="46" ht="15.8" customHeight="1" x14ac:dyDescent="0.25"/>
    <row r="47" ht="115" customHeight="1" x14ac:dyDescent="0.25"/>
    <row r="48" ht="140.1" customHeight="1" x14ac:dyDescent="0.25"/>
    <row r="49" ht="115" customHeight="1" x14ac:dyDescent="0.25"/>
    <row r="50" ht="144" customHeight="1" x14ac:dyDescent="0.25"/>
    <row r="51" ht="15.8" customHeight="1" x14ac:dyDescent="0.25"/>
    <row r="52" ht="15.8" customHeight="1" x14ac:dyDescent="0.25"/>
    <row r="53" ht="66.25" customHeight="1" x14ac:dyDescent="0.25"/>
    <row r="54" ht="44.5" customHeight="1" x14ac:dyDescent="0.25"/>
    <row r="55" ht="68.3" customHeight="1" x14ac:dyDescent="0.25"/>
    <row r="56" ht="75.25" customHeight="1" x14ac:dyDescent="0.25"/>
    <row r="57" ht="41.95" customHeight="1" x14ac:dyDescent="0.25"/>
    <row r="58" ht="15.8" customHeight="1" x14ac:dyDescent="0.25"/>
    <row r="59" ht="54.7" customHeight="1" x14ac:dyDescent="0.25"/>
    <row r="60" ht="102.25" customHeight="1" x14ac:dyDescent="0.25"/>
    <row r="61" ht="64.55" customHeight="1" x14ac:dyDescent="0.25"/>
    <row r="62" ht="37.549999999999997" customHeight="1" x14ac:dyDescent="0.25"/>
    <row r="63" ht="64.55" customHeight="1" x14ac:dyDescent="0.25"/>
    <row r="64" ht="77.95" customHeight="1" x14ac:dyDescent="0.25"/>
    <row r="65" ht="82.55" customHeight="1" x14ac:dyDescent="0.25"/>
    <row r="66" ht="54.7" customHeight="1" x14ac:dyDescent="0.25"/>
    <row r="67" ht="56.25" customHeight="1" x14ac:dyDescent="0.25"/>
    <row r="68" ht="54.7" customHeight="1" x14ac:dyDescent="0.25"/>
    <row r="69" ht="52.5" customHeight="1" x14ac:dyDescent="0.25"/>
    <row r="70" ht="54.7" customHeight="1" x14ac:dyDescent="0.25"/>
    <row r="71" ht="71.5" customHeight="1" x14ac:dyDescent="0.25"/>
    <row r="72" ht="54.7" customHeight="1" x14ac:dyDescent="0.25"/>
    <row r="73" ht="80.5" customHeight="1" x14ac:dyDescent="0.25"/>
    <row r="76" ht="70.5" customHeight="1" x14ac:dyDescent="0.25"/>
    <row r="79" ht="52" customHeight="1" x14ac:dyDescent="0.25"/>
    <row r="80" ht="48.25" customHeight="1" x14ac:dyDescent="0.25"/>
    <row r="83" ht="15.8" customHeight="1" x14ac:dyDescent="0.25"/>
    <row r="84" ht="15.8" customHeight="1" x14ac:dyDescent="0.25"/>
    <row r="85" ht="52.5" customHeight="1" x14ac:dyDescent="0.25"/>
    <row r="86" ht="52.5" customHeight="1" x14ac:dyDescent="0.25"/>
    <row r="87" ht="52.5" customHeight="1" x14ac:dyDescent="0.25"/>
    <row r="88" ht="52.5" customHeight="1" x14ac:dyDescent="0.25"/>
    <row r="89" ht="52.5" customHeight="1" x14ac:dyDescent="0.25"/>
    <row r="90" ht="15.8" customHeight="1" x14ac:dyDescent="0.25"/>
    <row r="91" ht="52.5" customHeight="1" x14ac:dyDescent="0.25"/>
    <row r="92" ht="82.55" customHeight="1" x14ac:dyDescent="0.25"/>
    <row r="93" ht="52.5" customHeight="1" x14ac:dyDescent="0.25"/>
    <row r="94" ht="15.8" customHeight="1" x14ac:dyDescent="0.25"/>
    <row r="95" ht="52.5" customHeight="1" x14ac:dyDescent="0.25"/>
    <row r="96" ht="52.5" customHeight="1" x14ac:dyDescent="0.25"/>
    <row r="97" ht="52.5" customHeight="1" x14ac:dyDescent="0.25"/>
    <row r="98" ht="59.3" customHeight="1" x14ac:dyDescent="0.25"/>
    <row r="99" ht="15.8" customHeight="1" x14ac:dyDescent="0.25"/>
    <row r="100" ht="52.5" customHeight="1" x14ac:dyDescent="0.25"/>
    <row r="101" ht="102.9" customHeight="1" x14ac:dyDescent="0.25"/>
    <row r="102" ht="59.3" customHeight="1" x14ac:dyDescent="0.25"/>
    <row r="103" ht="68.3" customHeight="1" x14ac:dyDescent="0.25"/>
    <row r="104" ht="15.8" customHeight="1" x14ac:dyDescent="0.25"/>
    <row r="105" ht="15.8" customHeight="1" x14ac:dyDescent="0.25"/>
    <row r="106" ht="15.8" customHeight="1" x14ac:dyDescent="0.25"/>
    <row r="107" ht="15.8" customHeight="1" x14ac:dyDescent="0.25"/>
    <row r="108" ht="15.8" customHeight="1" x14ac:dyDescent="0.25"/>
    <row r="109" ht="15.8" customHeight="1" x14ac:dyDescent="0.25"/>
    <row r="110" ht="15.8" customHeight="1" x14ac:dyDescent="0.25"/>
    <row r="111" ht="15.8" customHeight="1" x14ac:dyDescent="0.25"/>
    <row r="112" ht="15.8" customHeight="1" x14ac:dyDescent="0.25"/>
    <row r="113" ht="15.8" customHeight="1" x14ac:dyDescent="0.25"/>
    <row r="114" ht="15.8" customHeight="1" x14ac:dyDescent="0.25"/>
    <row r="115" ht="15.8" customHeight="1" x14ac:dyDescent="0.25"/>
    <row r="116" ht="15.8" customHeight="1" x14ac:dyDescent="0.25"/>
    <row r="117" ht="15.8" customHeight="1" x14ac:dyDescent="0.25"/>
    <row r="118" ht="15.8" customHeight="1" x14ac:dyDescent="0.25"/>
    <row r="119" ht="15.8" customHeight="1" x14ac:dyDescent="0.25"/>
    <row r="120" ht="15.8" customHeight="1" x14ac:dyDescent="0.25"/>
    <row r="121" ht="15.8" customHeight="1" x14ac:dyDescent="0.25"/>
    <row r="122" ht="15.8" customHeight="1" x14ac:dyDescent="0.25"/>
    <row r="123" ht="15.8" customHeight="1" x14ac:dyDescent="0.25"/>
    <row r="124" ht="15.8" customHeight="1" x14ac:dyDescent="0.25"/>
    <row r="125" ht="15.8" customHeight="1" x14ac:dyDescent="0.25"/>
    <row r="126" ht="15.8" customHeight="1" x14ac:dyDescent="0.25"/>
    <row r="127" ht="15.8" customHeight="1" x14ac:dyDescent="0.25"/>
    <row r="128" ht="15.8" customHeight="1" x14ac:dyDescent="0.25"/>
    <row r="129" ht="15.8" customHeight="1" x14ac:dyDescent="0.25"/>
    <row r="130" ht="15.8" customHeight="1" x14ac:dyDescent="0.25"/>
    <row r="131" ht="15.8" customHeight="1" x14ac:dyDescent="0.25"/>
    <row r="132" ht="15.8" customHeight="1" x14ac:dyDescent="0.25"/>
    <row r="133" ht="15.8" customHeight="1" x14ac:dyDescent="0.25"/>
    <row r="134" ht="15.8" customHeight="1" x14ac:dyDescent="0.25"/>
    <row r="135" ht="15.8" customHeight="1" x14ac:dyDescent="0.25"/>
    <row r="136" ht="15.8" customHeight="1" x14ac:dyDescent="0.25"/>
    <row r="137" ht="15.8" customHeight="1" x14ac:dyDescent="0.25"/>
    <row r="138" ht="15.8" customHeight="1" x14ac:dyDescent="0.25"/>
    <row r="139" ht="15.8" customHeight="1" x14ac:dyDescent="0.25"/>
    <row r="140" ht="15.8" customHeight="1" x14ac:dyDescent="0.25"/>
    <row r="141" ht="15.8" customHeight="1" x14ac:dyDescent="0.25"/>
    <row r="142" ht="15.8" customHeight="1" x14ac:dyDescent="0.25"/>
    <row r="143" ht="15.8" customHeight="1" x14ac:dyDescent="0.25"/>
    <row r="144" ht="15.8" customHeight="1" x14ac:dyDescent="0.25"/>
    <row r="145" ht="15.8" customHeight="1" x14ac:dyDescent="0.25"/>
    <row r="146" ht="15.8" customHeight="1" x14ac:dyDescent="0.25"/>
    <row r="147" ht="15.8" customHeight="1" x14ac:dyDescent="0.25"/>
    <row r="148" ht="15.8" customHeight="1" x14ac:dyDescent="0.25"/>
    <row r="149" ht="15.8" customHeight="1" x14ac:dyDescent="0.25"/>
    <row r="150" ht="15.8" customHeight="1" x14ac:dyDescent="0.25"/>
    <row r="151" ht="15.8" customHeight="1" x14ac:dyDescent="0.25"/>
    <row r="152" ht="15.8" customHeight="1" x14ac:dyDescent="0.25"/>
    <row r="153" ht="15.8" customHeight="1" x14ac:dyDescent="0.25"/>
    <row r="154" ht="15.8" customHeight="1" x14ac:dyDescent="0.25"/>
    <row r="155" ht="15.8" customHeight="1" x14ac:dyDescent="0.25"/>
    <row r="156" ht="15.8" customHeight="1" x14ac:dyDescent="0.25"/>
    <row r="157" ht="15.8" customHeight="1" x14ac:dyDescent="0.25"/>
    <row r="158" ht="15.8" customHeight="1" x14ac:dyDescent="0.25"/>
    <row r="159" ht="15.8" customHeight="1" x14ac:dyDescent="0.25"/>
    <row r="160" ht="15.8" customHeight="1" x14ac:dyDescent="0.25"/>
    <row r="161" ht="15.8" customHeight="1" x14ac:dyDescent="0.25"/>
    <row r="162" ht="15.8" customHeight="1" x14ac:dyDescent="0.25"/>
    <row r="163" ht="15.8" customHeight="1" x14ac:dyDescent="0.25"/>
    <row r="164" ht="15.8" customHeight="1" x14ac:dyDescent="0.25"/>
    <row r="165" ht="15.8" customHeight="1" x14ac:dyDescent="0.25"/>
    <row r="166" ht="15.8" customHeight="1" x14ac:dyDescent="0.25"/>
    <row r="167" ht="15.8" customHeight="1" x14ac:dyDescent="0.25"/>
    <row r="168" ht="15.8" customHeight="1" x14ac:dyDescent="0.25"/>
    <row r="169" ht="15.8" customHeight="1" x14ac:dyDescent="0.25"/>
    <row r="170" ht="15.8" customHeight="1" x14ac:dyDescent="0.25"/>
    <row r="171" ht="15.8" customHeight="1" x14ac:dyDescent="0.25"/>
    <row r="172" ht="15.8" customHeight="1" x14ac:dyDescent="0.25"/>
    <row r="173" ht="15.8" customHeight="1" x14ac:dyDescent="0.25"/>
    <row r="174" ht="15.8" customHeight="1" x14ac:dyDescent="0.25"/>
    <row r="175" ht="15.8" customHeight="1" x14ac:dyDescent="0.25"/>
    <row r="176" ht="15.8" customHeight="1" x14ac:dyDescent="0.25"/>
    <row r="177" ht="15.8" customHeight="1" x14ac:dyDescent="0.25"/>
    <row r="178" ht="15.8" customHeight="1" x14ac:dyDescent="0.25"/>
    <row r="179" ht="15.8" customHeight="1" x14ac:dyDescent="0.25"/>
    <row r="180" ht="15.8" customHeight="1" x14ac:dyDescent="0.25"/>
    <row r="181" ht="15.8" customHeight="1" x14ac:dyDescent="0.25"/>
    <row r="182" ht="15.8" customHeight="1" x14ac:dyDescent="0.25"/>
    <row r="183" ht="15.8" customHeight="1" x14ac:dyDescent="0.25"/>
    <row r="184" ht="15.8" customHeight="1" x14ac:dyDescent="0.25"/>
    <row r="185" ht="15.8" customHeight="1" x14ac:dyDescent="0.25"/>
    <row r="186" ht="15.8" customHeight="1" x14ac:dyDescent="0.25"/>
    <row r="187" ht="15.8" customHeight="1" x14ac:dyDescent="0.25"/>
    <row r="188" ht="15.8" customHeight="1" x14ac:dyDescent="0.25"/>
    <row r="189" ht="15.8" customHeight="1" x14ac:dyDescent="0.25"/>
    <row r="190" ht="15.8" customHeight="1" x14ac:dyDescent="0.25"/>
    <row r="191" ht="15.8" customHeight="1" x14ac:dyDescent="0.25"/>
    <row r="192" ht="15.8" customHeight="1" x14ac:dyDescent="0.25"/>
    <row r="193" ht="15.8" customHeight="1" x14ac:dyDescent="0.25"/>
    <row r="194" ht="15.8" customHeight="1" x14ac:dyDescent="0.25"/>
    <row r="195" ht="15.8" customHeight="1" x14ac:dyDescent="0.25"/>
    <row r="196" ht="15.8" customHeight="1" x14ac:dyDescent="0.25"/>
    <row r="197" ht="15.8" customHeight="1" x14ac:dyDescent="0.25"/>
    <row r="198" ht="15.8" customHeight="1" x14ac:dyDescent="0.25"/>
    <row r="199" ht="15.8" customHeight="1" x14ac:dyDescent="0.25"/>
    <row r="200" ht="15.8" customHeight="1" x14ac:dyDescent="0.25"/>
    <row r="201" ht="15.8" customHeight="1" x14ac:dyDescent="0.25"/>
    <row r="202" ht="15.8" customHeight="1" x14ac:dyDescent="0.25"/>
    <row r="203" ht="15.8" customHeight="1" x14ac:dyDescent="0.25"/>
    <row r="204" ht="15.8" customHeight="1" x14ac:dyDescent="0.25"/>
    <row r="205" ht="15.8" customHeight="1" x14ac:dyDescent="0.25"/>
    <row r="206" ht="15.8" customHeight="1" x14ac:dyDescent="0.25"/>
    <row r="207" ht="15.8" customHeight="1" x14ac:dyDescent="0.25"/>
    <row r="208" ht="15.8" customHeight="1" x14ac:dyDescent="0.25"/>
    <row r="209" ht="15.8" customHeight="1" x14ac:dyDescent="0.25"/>
    <row r="210" ht="15.8" customHeight="1" x14ac:dyDescent="0.25"/>
    <row r="211" ht="15.8" customHeight="1" x14ac:dyDescent="0.25"/>
    <row r="212" ht="15.8" customHeight="1" x14ac:dyDescent="0.25"/>
    <row r="213" ht="15.8" customHeight="1" x14ac:dyDescent="0.25"/>
    <row r="214" ht="15.8" customHeight="1" x14ac:dyDescent="0.25"/>
    <row r="215" ht="15.8" customHeight="1" x14ac:dyDescent="0.25"/>
    <row r="216" ht="15.8" customHeight="1" x14ac:dyDescent="0.25"/>
    <row r="217" ht="15.8" customHeight="1" x14ac:dyDescent="0.25"/>
    <row r="218" ht="15.8" customHeight="1" x14ac:dyDescent="0.25"/>
    <row r="219" ht="15.8" customHeight="1" x14ac:dyDescent="0.25"/>
    <row r="220" ht="15.8" customHeight="1" x14ac:dyDescent="0.25"/>
    <row r="221" ht="15.8" customHeight="1" x14ac:dyDescent="0.25"/>
    <row r="222" ht="15.8" customHeight="1" x14ac:dyDescent="0.25"/>
    <row r="223" ht="15.8" customHeight="1" x14ac:dyDescent="0.25"/>
    <row r="224" ht="15.8" customHeight="1" x14ac:dyDescent="0.25"/>
    <row r="225" ht="15.8" customHeight="1" x14ac:dyDescent="0.25"/>
    <row r="226" ht="15.8" customHeight="1" x14ac:dyDescent="0.25"/>
    <row r="227" ht="15.8" customHeight="1" x14ac:dyDescent="0.25"/>
    <row r="228" ht="15.8" customHeight="1" x14ac:dyDescent="0.25"/>
    <row r="229" ht="15.8" customHeight="1" x14ac:dyDescent="0.25"/>
    <row r="230" ht="15.8" customHeight="1" x14ac:dyDescent="0.25"/>
    <row r="231" ht="15.8" customHeight="1" x14ac:dyDescent="0.25"/>
    <row r="232" ht="15.8" customHeight="1" x14ac:dyDescent="0.25"/>
    <row r="233" ht="15.8" customHeight="1" x14ac:dyDescent="0.25"/>
    <row r="234" ht="15.8" customHeight="1" x14ac:dyDescent="0.25"/>
    <row r="235" ht="15.8" customHeight="1" x14ac:dyDescent="0.25"/>
    <row r="236" ht="15.8" customHeight="1" x14ac:dyDescent="0.25"/>
    <row r="237" ht="15.8" customHeight="1" x14ac:dyDescent="0.25"/>
    <row r="238" ht="15.8" customHeight="1" x14ac:dyDescent="0.25"/>
    <row r="239" ht="15.8" customHeight="1" x14ac:dyDescent="0.25"/>
    <row r="240" ht="15.8" customHeight="1" x14ac:dyDescent="0.25"/>
    <row r="241" ht="15.8" customHeight="1" x14ac:dyDescent="0.25"/>
    <row r="242" ht="15.8" customHeight="1" x14ac:dyDescent="0.25"/>
    <row r="243" ht="15.8" customHeight="1" x14ac:dyDescent="0.25"/>
    <row r="244" ht="15.8" customHeight="1" x14ac:dyDescent="0.25"/>
    <row r="245" ht="15.8" customHeight="1" x14ac:dyDescent="0.25"/>
    <row r="246" ht="15.8" customHeight="1" x14ac:dyDescent="0.25"/>
    <row r="247" ht="15.8" customHeight="1" x14ac:dyDescent="0.25"/>
    <row r="248" ht="15.8" customHeight="1" x14ac:dyDescent="0.25"/>
    <row r="249" ht="15.8" customHeight="1" x14ac:dyDescent="0.25"/>
    <row r="250" ht="15.8" customHeight="1" x14ac:dyDescent="0.25"/>
    <row r="251" ht="15.8" customHeight="1" x14ac:dyDescent="0.25"/>
    <row r="252" ht="15.8" customHeight="1" x14ac:dyDescent="0.25"/>
    <row r="253" ht="15.8" customHeight="1" x14ac:dyDescent="0.25"/>
    <row r="254" ht="15.8" customHeight="1" x14ac:dyDescent="0.25"/>
    <row r="255" ht="15.8" customHeight="1" x14ac:dyDescent="0.25"/>
    <row r="256" ht="15.8" customHeight="1" x14ac:dyDescent="0.25"/>
    <row r="257" ht="15.8" customHeight="1" x14ac:dyDescent="0.25"/>
    <row r="258" ht="15.8" customHeight="1" x14ac:dyDescent="0.25"/>
    <row r="259" ht="15.8" customHeight="1" x14ac:dyDescent="0.25"/>
    <row r="260" ht="15.8" customHeight="1" x14ac:dyDescent="0.25"/>
    <row r="261" ht="15.8" customHeight="1" x14ac:dyDescent="0.25"/>
    <row r="262" ht="15.8" customHeight="1" x14ac:dyDescent="0.25"/>
    <row r="263" ht="15.8" customHeight="1" x14ac:dyDescent="0.25"/>
    <row r="264" ht="15.8" customHeight="1" x14ac:dyDescent="0.25"/>
    <row r="265" ht="15.8" customHeight="1" x14ac:dyDescent="0.25"/>
    <row r="266" ht="15.8" customHeight="1" x14ac:dyDescent="0.25"/>
    <row r="267" ht="15.8" customHeight="1" x14ac:dyDescent="0.25"/>
    <row r="268" ht="15.8" customHeight="1" x14ac:dyDescent="0.25"/>
    <row r="269" ht="15.8" customHeight="1" x14ac:dyDescent="0.25"/>
    <row r="270" ht="15.8" customHeight="1" x14ac:dyDescent="0.25"/>
    <row r="271" ht="15.8" customHeight="1" x14ac:dyDescent="0.25"/>
    <row r="272" ht="15.8" customHeight="1" x14ac:dyDescent="0.25"/>
    <row r="273" ht="15.8" customHeight="1" x14ac:dyDescent="0.25"/>
    <row r="274" ht="15.8" customHeight="1" x14ac:dyDescent="0.25"/>
    <row r="275" ht="15.8" customHeight="1" x14ac:dyDescent="0.25"/>
    <row r="276" ht="15.8" customHeight="1" x14ac:dyDescent="0.25"/>
    <row r="277" ht="15.8" customHeight="1" x14ac:dyDescent="0.25"/>
    <row r="278" ht="15.8" customHeight="1" x14ac:dyDescent="0.25"/>
    <row r="279" ht="15.8" customHeight="1" x14ac:dyDescent="0.25"/>
    <row r="280" ht="15.8" customHeight="1" x14ac:dyDescent="0.25"/>
    <row r="281" ht="15.8" customHeight="1" x14ac:dyDescent="0.25"/>
    <row r="282" ht="15.8" customHeight="1" x14ac:dyDescent="0.25"/>
    <row r="283" ht="15.8" customHeight="1" x14ac:dyDescent="0.25"/>
    <row r="284" ht="15.8" customHeight="1" x14ac:dyDescent="0.25"/>
    <row r="285" ht="15.8" customHeight="1" x14ac:dyDescent="0.25"/>
    <row r="286" ht="15.8" customHeight="1" x14ac:dyDescent="0.25"/>
    <row r="287" ht="15.8" customHeight="1" x14ac:dyDescent="0.25"/>
    <row r="288" ht="15.8" customHeight="1" x14ac:dyDescent="0.25"/>
    <row r="289" ht="15.8" customHeight="1" x14ac:dyDescent="0.25"/>
    <row r="290" ht="15.8" customHeight="1" x14ac:dyDescent="0.25"/>
    <row r="291" ht="15.8" customHeight="1" x14ac:dyDescent="0.25"/>
    <row r="292" ht="15.8" customHeight="1" x14ac:dyDescent="0.25"/>
    <row r="293" ht="15.8" customHeight="1" x14ac:dyDescent="0.25"/>
    <row r="294" ht="15.8" customHeight="1" x14ac:dyDescent="0.25"/>
    <row r="295" ht="15.8" customHeight="1" x14ac:dyDescent="0.25"/>
    <row r="296" ht="15.8" customHeight="1" x14ac:dyDescent="0.25"/>
    <row r="297" ht="15.8" customHeight="1" x14ac:dyDescent="0.25"/>
    <row r="298" ht="15.8" customHeight="1" x14ac:dyDescent="0.25"/>
    <row r="299" ht="15.8" customHeight="1" x14ac:dyDescent="0.25"/>
    <row r="300" ht="15.8" customHeight="1" x14ac:dyDescent="0.25"/>
    <row r="301" ht="15.8" customHeight="1" x14ac:dyDescent="0.25"/>
    <row r="302" ht="15.8" customHeight="1" x14ac:dyDescent="0.25"/>
    <row r="303" ht="15.8" customHeight="1" x14ac:dyDescent="0.25"/>
    <row r="304" ht="15.8" customHeight="1" x14ac:dyDescent="0.25"/>
    <row r="305" ht="15.8" customHeight="1" x14ac:dyDescent="0.25"/>
    <row r="306" ht="15.8" customHeight="1" x14ac:dyDescent="0.25"/>
    <row r="307" ht="15.8" customHeight="1" x14ac:dyDescent="0.25"/>
    <row r="308" ht="15.8" customHeight="1" x14ac:dyDescent="0.25"/>
    <row r="309" ht="15.8" customHeight="1" x14ac:dyDescent="0.25"/>
    <row r="310" ht="15.8" customHeight="1" x14ac:dyDescent="0.25"/>
    <row r="311" ht="15.8" customHeight="1" x14ac:dyDescent="0.25"/>
    <row r="312" ht="15.8" customHeight="1" x14ac:dyDescent="0.25"/>
    <row r="313" ht="15.8" customHeight="1" x14ac:dyDescent="0.25"/>
    <row r="314" ht="15.8" customHeight="1" x14ac:dyDescent="0.25"/>
    <row r="315" ht="15.8" customHeight="1" x14ac:dyDescent="0.25"/>
    <row r="316" ht="15.8" customHeight="1" x14ac:dyDescent="0.25"/>
    <row r="317" ht="15.8" customHeight="1" x14ac:dyDescent="0.25"/>
    <row r="318" ht="15.8" customHeight="1" x14ac:dyDescent="0.25"/>
    <row r="319" ht="15.8" customHeight="1" x14ac:dyDescent="0.25"/>
    <row r="320" ht="15.8" customHeight="1" x14ac:dyDescent="0.25"/>
    <row r="321" ht="15.8" customHeight="1" x14ac:dyDescent="0.25"/>
    <row r="322" ht="15.8" customHeight="1" x14ac:dyDescent="0.25"/>
    <row r="323" ht="15.8" customHeight="1" x14ac:dyDescent="0.25"/>
    <row r="324" ht="15.8" customHeight="1" x14ac:dyDescent="0.25"/>
    <row r="325" ht="15.8" customHeight="1" x14ac:dyDescent="0.25"/>
    <row r="326" ht="15.8" customHeight="1" x14ac:dyDescent="0.25"/>
    <row r="327" ht="15.8" customHeight="1" x14ac:dyDescent="0.25"/>
    <row r="328" ht="15.8" customHeight="1" x14ac:dyDescent="0.25"/>
    <row r="329" ht="15.8" customHeight="1" x14ac:dyDescent="0.25"/>
    <row r="330" ht="15.8" customHeight="1" x14ac:dyDescent="0.25"/>
    <row r="331" ht="15.8" customHeight="1" x14ac:dyDescent="0.25"/>
    <row r="332" ht="15.8" customHeight="1" x14ac:dyDescent="0.25"/>
    <row r="333" ht="15.8" customHeight="1" x14ac:dyDescent="0.25"/>
    <row r="334" ht="15.8" customHeight="1" x14ac:dyDescent="0.25"/>
    <row r="335" ht="15.8" customHeight="1" x14ac:dyDescent="0.25"/>
    <row r="336" ht="15.8" customHeight="1" x14ac:dyDescent="0.25"/>
    <row r="337" ht="15.8" customHeight="1" x14ac:dyDescent="0.25"/>
    <row r="338" ht="15.8" customHeight="1" x14ac:dyDescent="0.25"/>
    <row r="339" ht="15.8" customHeight="1" x14ac:dyDescent="0.25"/>
    <row r="340" ht="15.8" customHeight="1" x14ac:dyDescent="0.25"/>
    <row r="341" ht="15.8" customHeight="1" x14ac:dyDescent="0.25"/>
    <row r="342" ht="15.8" customHeight="1" x14ac:dyDescent="0.25"/>
    <row r="343" ht="15.8" customHeight="1" x14ac:dyDescent="0.25"/>
    <row r="344" ht="15.8" customHeight="1" x14ac:dyDescent="0.25"/>
    <row r="345" ht="15.8" customHeight="1" x14ac:dyDescent="0.25"/>
    <row r="346" ht="15.8" customHeight="1" x14ac:dyDescent="0.25"/>
    <row r="347" ht="15.8" customHeight="1" x14ac:dyDescent="0.25"/>
    <row r="348" ht="15.8" customHeight="1" x14ac:dyDescent="0.25"/>
    <row r="349" ht="15.8" customHeight="1" x14ac:dyDescent="0.25"/>
    <row r="350" ht="15.8" customHeight="1" x14ac:dyDescent="0.25"/>
    <row r="351" ht="15.8" customHeight="1" x14ac:dyDescent="0.25"/>
    <row r="352" ht="15.8" customHeight="1" x14ac:dyDescent="0.25"/>
    <row r="353" ht="15.8" customHeight="1" x14ac:dyDescent="0.25"/>
    <row r="354" ht="15.8" customHeight="1" x14ac:dyDescent="0.25"/>
    <row r="355" ht="15.8" customHeight="1" x14ac:dyDescent="0.25"/>
    <row r="356" ht="15.8" customHeight="1" x14ac:dyDescent="0.25"/>
    <row r="357" ht="15.8" customHeight="1" x14ac:dyDescent="0.25"/>
    <row r="358" ht="15.8" customHeight="1" x14ac:dyDescent="0.25"/>
    <row r="359" ht="15.8" customHeight="1" x14ac:dyDescent="0.25"/>
    <row r="360" ht="15.8" customHeight="1" x14ac:dyDescent="0.25"/>
    <row r="361" ht="15.8" customHeight="1" x14ac:dyDescent="0.25"/>
    <row r="362" ht="15.8" customHeight="1" x14ac:dyDescent="0.25"/>
    <row r="363" ht="15.8" customHeight="1" x14ac:dyDescent="0.25"/>
    <row r="364" ht="15.8" customHeight="1" x14ac:dyDescent="0.25"/>
    <row r="365" ht="15.8" customHeight="1" x14ac:dyDescent="0.25"/>
    <row r="366" ht="15.8" customHeight="1" x14ac:dyDescent="0.25"/>
    <row r="367" ht="15.8" customHeight="1" x14ac:dyDescent="0.25"/>
    <row r="368" ht="15.8" customHeight="1" x14ac:dyDescent="0.25"/>
    <row r="369" ht="15.8" customHeight="1" x14ac:dyDescent="0.25"/>
    <row r="370" ht="15.8" customHeight="1" x14ac:dyDescent="0.25"/>
    <row r="371" ht="15.8" customHeight="1" x14ac:dyDescent="0.25"/>
    <row r="372" ht="15.8" customHeight="1" x14ac:dyDescent="0.25"/>
    <row r="373" ht="15.8" customHeight="1" x14ac:dyDescent="0.25"/>
    <row r="374" ht="15.8" customHeight="1" x14ac:dyDescent="0.25"/>
    <row r="375" ht="15.8" customHeight="1" x14ac:dyDescent="0.25"/>
    <row r="376" ht="15.8" customHeight="1" x14ac:dyDescent="0.25"/>
    <row r="377" ht="15.8" customHeight="1" x14ac:dyDescent="0.25"/>
    <row r="378" ht="15.8" customHeight="1" x14ac:dyDescent="0.25"/>
    <row r="379" ht="15.8" customHeight="1" x14ac:dyDescent="0.25"/>
    <row r="380" ht="15.8" customHeight="1" x14ac:dyDescent="0.25"/>
    <row r="381" ht="15.8" customHeight="1" x14ac:dyDescent="0.25"/>
    <row r="382" ht="15.8" customHeight="1" x14ac:dyDescent="0.25"/>
    <row r="383" ht="15.8" customHeight="1" x14ac:dyDescent="0.25"/>
    <row r="384" ht="15.8" customHeight="1" x14ac:dyDescent="0.25"/>
    <row r="385" ht="15.8" customHeight="1" x14ac:dyDescent="0.25"/>
    <row r="386" ht="15.8" customHeight="1" x14ac:dyDescent="0.25"/>
    <row r="387" ht="15.8" customHeight="1" x14ac:dyDescent="0.25"/>
    <row r="388" ht="15.8" customHeight="1" x14ac:dyDescent="0.25"/>
    <row r="389" ht="15.8" customHeight="1" x14ac:dyDescent="0.25"/>
    <row r="390" ht="15.8" customHeight="1" x14ac:dyDescent="0.25"/>
    <row r="391" ht="15.8" customHeight="1" x14ac:dyDescent="0.25"/>
    <row r="392" ht="15.8" customHeight="1" x14ac:dyDescent="0.25"/>
    <row r="393" ht="15.8" customHeight="1" x14ac:dyDescent="0.25"/>
    <row r="394" ht="15.8" customHeight="1" x14ac:dyDescent="0.25"/>
    <row r="395" ht="15.8" customHeight="1" x14ac:dyDescent="0.25"/>
    <row r="396" ht="15.8" customHeight="1" x14ac:dyDescent="0.25"/>
    <row r="397" ht="15.8" customHeight="1" x14ac:dyDescent="0.25"/>
    <row r="398" ht="15.8" customHeight="1" x14ac:dyDescent="0.25"/>
    <row r="399" ht="15.8" customHeight="1" x14ac:dyDescent="0.25"/>
    <row r="400" ht="15.8" customHeight="1" x14ac:dyDescent="0.25"/>
    <row r="401" ht="15.8" customHeight="1" x14ac:dyDescent="0.25"/>
    <row r="402" ht="15.8" customHeight="1" x14ac:dyDescent="0.25"/>
    <row r="403" ht="15.8" customHeight="1" x14ac:dyDescent="0.25"/>
    <row r="404" ht="15.8" customHeight="1" x14ac:dyDescent="0.25"/>
    <row r="405" ht="15.8" customHeight="1" x14ac:dyDescent="0.25"/>
    <row r="406" ht="15.8" customHeight="1" x14ac:dyDescent="0.25"/>
    <row r="407" ht="15.8" customHeight="1" x14ac:dyDescent="0.25"/>
    <row r="408" ht="15.8" customHeight="1" x14ac:dyDescent="0.25"/>
    <row r="409" ht="15.8" customHeight="1" x14ac:dyDescent="0.25"/>
    <row r="410" ht="15.8" customHeight="1" x14ac:dyDescent="0.25"/>
    <row r="411" ht="15.8" customHeight="1" x14ac:dyDescent="0.25"/>
    <row r="412" ht="15.8" customHeight="1" x14ac:dyDescent="0.25"/>
    <row r="413" ht="15.8" customHeight="1" x14ac:dyDescent="0.25"/>
    <row r="414" ht="15.8" customHeight="1" x14ac:dyDescent="0.25"/>
    <row r="415" ht="15.8" customHeight="1" x14ac:dyDescent="0.25"/>
    <row r="416" ht="15.8" customHeight="1" x14ac:dyDescent="0.25"/>
    <row r="417" ht="15.8" customHeight="1" x14ac:dyDescent="0.25"/>
    <row r="418" ht="15.8" customHeight="1" x14ac:dyDescent="0.25"/>
    <row r="419" ht="15.8" customHeight="1" x14ac:dyDescent="0.25"/>
    <row r="420" ht="15.8" customHeight="1" x14ac:dyDescent="0.25"/>
    <row r="421" ht="15.8" customHeight="1" x14ac:dyDescent="0.25"/>
    <row r="422" ht="15.8" customHeight="1" x14ac:dyDescent="0.25"/>
    <row r="423" ht="15.8" customHeight="1" x14ac:dyDescent="0.25"/>
    <row r="424" ht="15.8" customHeight="1" x14ac:dyDescent="0.25"/>
    <row r="425" ht="15.8" customHeight="1" x14ac:dyDescent="0.25"/>
    <row r="426" ht="15.8" customHeight="1" x14ac:dyDescent="0.25"/>
    <row r="427" ht="15.8" customHeight="1" x14ac:dyDescent="0.25"/>
    <row r="428" ht="15.8" customHeight="1" x14ac:dyDescent="0.25"/>
    <row r="429" ht="15.8" customHeight="1" x14ac:dyDescent="0.25"/>
    <row r="430" ht="15.8" customHeight="1" x14ac:dyDescent="0.25"/>
    <row r="431" ht="15.8" customHeight="1" x14ac:dyDescent="0.25"/>
    <row r="432" ht="15.8" customHeight="1" x14ac:dyDescent="0.25"/>
    <row r="433" ht="15.8" customHeight="1" x14ac:dyDescent="0.25"/>
    <row r="434" ht="15.8" customHeight="1" x14ac:dyDescent="0.25"/>
    <row r="435" ht="15.8" customHeight="1" x14ac:dyDescent="0.25"/>
    <row r="436" ht="15.8" customHeight="1" x14ac:dyDescent="0.25"/>
    <row r="437" ht="15.8" customHeight="1" x14ac:dyDescent="0.25"/>
    <row r="438" ht="15.8" customHeight="1" x14ac:dyDescent="0.25"/>
    <row r="439" ht="15.8" customHeight="1" x14ac:dyDescent="0.25"/>
    <row r="440" ht="15.8" customHeight="1" x14ac:dyDescent="0.25"/>
    <row r="441" ht="15.8" customHeight="1" x14ac:dyDescent="0.25"/>
    <row r="442" ht="15.8" customHeight="1" x14ac:dyDescent="0.25"/>
    <row r="443" ht="15.8" customHeight="1" x14ac:dyDescent="0.25"/>
    <row r="444" ht="15.8" customHeight="1" x14ac:dyDescent="0.25"/>
    <row r="445" ht="15.8" customHeight="1" x14ac:dyDescent="0.25"/>
    <row r="446" ht="15.8" customHeight="1" x14ac:dyDescent="0.25"/>
    <row r="447" ht="15.8" customHeight="1" x14ac:dyDescent="0.25"/>
    <row r="448" ht="15.8" customHeight="1" x14ac:dyDescent="0.25"/>
    <row r="449" ht="15.8" customHeight="1" x14ac:dyDescent="0.25"/>
    <row r="450" ht="15.8" customHeight="1" x14ac:dyDescent="0.25"/>
    <row r="451" ht="15.8" customHeight="1" x14ac:dyDescent="0.25"/>
    <row r="452" ht="15.8" customHeight="1" x14ac:dyDescent="0.25"/>
    <row r="453" ht="15.8" customHeight="1" x14ac:dyDescent="0.25"/>
    <row r="454" ht="15.8" customHeight="1" x14ac:dyDescent="0.25"/>
    <row r="455" ht="15.8" customHeight="1" x14ac:dyDescent="0.25"/>
    <row r="456" ht="15.8" customHeight="1" x14ac:dyDescent="0.25"/>
    <row r="457" ht="15.8" customHeight="1" x14ac:dyDescent="0.25"/>
    <row r="458" ht="15.8" customHeight="1" x14ac:dyDescent="0.25"/>
    <row r="459" ht="15.8" customHeight="1" x14ac:dyDescent="0.25"/>
    <row r="460" ht="15.8" customHeight="1" x14ac:dyDescent="0.25"/>
    <row r="461" ht="15.8" customHeight="1" x14ac:dyDescent="0.25"/>
    <row r="462" ht="15.8" customHeight="1" x14ac:dyDescent="0.25"/>
    <row r="463" ht="15.8" customHeight="1" x14ac:dyDescent="0.25"/>
    <row r="464" ht="15.8" customHeight="1" x14ac:dyDescent="0.25"/>
    <row r="465" ht="15.8" customHeight="1" x14ac:dyDescent="0.25"/>
    <row r="466" ht="15.8" customHeight="1" x14ac:dyDescent="0.25"/>
    <row r="467" ht="15.8" customHeight="1" x14ac:dyDescent="0.25"/>
    <row r="468" ht="15.8" customHeight="1" x14ac:dyDescent="0.25"/>
    <row r="469" ht="15.8" customHeight="1" x14ac:dyDescent="0.25"/>
    <row r="470" ht="15.8" customHeight="1" x14ac:dyDescent="0.25"/>
    <row r="471" ht="15.8" customHeight="1" x14ac:dyDescent="0.25"/>
    <row r="472" ht="15.8" customHeight="1" x14ac:dyDescent="0.25"/>
    <row r="473" ht="15.8" customHeight="1" x14ac:dyDescent="0.25"/>
    <row r="474" ht="15.8" customHeight="1" x14ac:dyDescent="0.25"/>
    <row r="475" ht="15.8" customHeight="1" x14ac:dyDescent="0.25"/>
    <row r="476" ht="15.8" customHeight="1" x14ac:dyDescent="0.25"/>
    <row r="477" ht="15.8" customHeight="1" x14ac:dyDescent="0.25"/>
    <row r="478" ht="15.8" customHeight="1" x14ac:dyDescent="0.25"/>
    <row r="479" ht="15.8" customHeight="1" x14ac:dyDescent="0.25"/>
    <row r="480" ht="15.8" customHeight="1" x14ac:dyDescent="0.25"/>
    <row r="481" ht="15.8" customHeight="1" x14ac:dyDescent="0.25"/>
    <row r="482" ht="15.8" customHeight="1" x14ac:dyDescent="0.25"/>
    <row r="483" ht="15.8" customHeight="1" x14ac:dyDescent="0.25"/>
    <row r="484" ht="15.8" customHeight="1" x14ac:dyDescent="0.25"/>
    <row r="485" ht="15.8" customHeight="1" x14ac:dyDescent="0.25"/>
    <row r="486" ht="15.8" customHeight="1" x14ac:dyDescent="0.25"/>
    <row r="487" ht="15.8" customHeight="1" x14ac:dyDescent="0.25"/>
    <row r="488" ht="15.8" customHeight="1" x14ac:dyDescent="0.25"/>
    <row r="489" ht="15.8" customHeight="1" x14ac:dyDescent="0.25"/>
    <row r="490" ht="15.8" customHeight="1" x14ac:dyDescent="0.25"/>
    <row r="491" ht="15.8" customHeight="1" x14ac:dyDescent="0.25"/>
    <row r="492" ht="15.8" customHeight="1" x14ac:dyDescent="0.25"/>
    <row r="493" ht="15.8" customHeight="1" x14ac:dyDescent="0.25"/>
    <row r="494" ht="15.8" customHeight="1" x14ac:dyDescent="0.25"/>
    <row r="495" ht="15.8" customHeight="1" x14ac:dyDescent="0.25"/>
    <row r="496" ht="15.8" customHeight="1" x14ac:dyDescent="0.25"/>
    <row r="497" ht="15.8" customHeight="1" x14ac:dyDescent="0.25"/>
    <row r="498" ht="15.8" customHeight="1" x14ac:dyDescent="0.25"/>
    <row r="499" ht="15.8" customHeight="1" x14ac:dyDescent="0.25"/>
    <row r="500" ht="15.8" customHeight="1" x14ac:dyDescent="0.25"/>
    <row r="501" ht="15.8" customHeight="1" x14ac:dyDescent="0.25"/>
    <row r="502" ht="15.8" customHeight="1" x14ac:dyDescent="0.25"/>
    <row r="503" ht="15.8" customHeight="1" x14ac:dyDescent="0.25"/>
    <row r="504" ht="15.8" customHeight="1" x14ac:dyDescent="0.25"/>
    <row r="505" ht="15.8" customHeight="1" x14ac:dyDescent="0.25"/>
    <row r="506" ht="15.8" customHeight="1" x14ac:dyDescent="0.25"/>
    <row r="507" ht="15.8" customHeight="1" x14ac:dyDescent="0.25"/>
    <row r="508" ht="15.8" customHeight="1" x14ac:dyDescent="0.25"/>
    <row r="509" ht="15.8" customHeight="1" x14ac:dyDescent="0.25"/>
    <row r="510" ht="15.8" customHeight="1" x14ac:dyDescent="0.25"/>
    <row r="511" ht="15.8" customHeight="1" x14ac:dyDescent="0.25"/>
    <row r="512" ht="15.8" customHeight="1" x14ac:dyDescent="0.25"/>
    <row r="513" ht="15.8" customHeight="1" x14ac:dyDescent="0.25"/>
    <row r="514" ht="15.8" customHeight="1" x14ac:dyDescent="0.25"/>
    <row r="515" ht="15.8" customHeight="1" x14ac:dyDescent="0.25"/>
    <row r="516" ht="15.8" customHeight="1" x14ac:dyDescent="0.25"/>
    <row r="517" ht="15.8" customHeight="1" x14ac:dyDescent="0.25"/>
    <row r="518" ht="15.8" customHeight="1" x14ac:dyDescent="0.25"/>
    <row r="519" ht="15.8" customHeight="1" x14ac:dyDescent="0.25"/>
    <row r="520" ht="15.8" customHeight="1" x14ac:dyDescent="0.25"/>
    <row r="521" ht="15.8" customHeight="1" x14ac:dyDescent="0.25"/>
    <row r="522" ht="15.8" customHeight="1" x14ac:dyDescent="0.25"/>
    <row r="523" ht="15.8" customHeight="1" x14ac:dyDescent="0.25"/>
    <row r="524" ht="15.8" customHeight="1" x14ac:dyDescent="0.25"/>
    <row r="525" ht="15.8" customHeight="1" x14ac:dyDescent="0.25"/>
    <row r="526" ht="15.8" customHeight="1" x14ac:dyDescent="0.25"/>
    <row r="527" ht="15.8" customHeight="1" x14ac:dyDescent="0.25"/>
    <row r="528" ht="15.8" customHeight="1" x14ac:dyDescent="0.25"/>
    <row r="529" ht="15.8" customHeight="1" x14ac:dyDescent="0.25"/>
    <row r="530" ht="15.8" customHeight="1" x14ac:dyDescent="0.25"/>
    <row r="531" ht="15.8" customHeight="1" x14ac:dyDescent="0.25"/>
    <row r="532" ht="15.8" customHeight="1" x14ac:dyDescent="0.25"/>
    <row r="533" ht="15.8" customHeight="1" x14ac:dyDescent="0.25"/>
    <row r="534" ht="15.8" customHeight="1" x14ac:dyDescent="0.25"/>
    <row r="535" ht="15.8" customHeight="1" x14ac:dyDescent="0.25"/>
    <row r="536" ht="15.8" customHeight="1" x14ac:dyDescent="0.25"/>
    <row r="537" ht="15.8" customHeight="1" x14ac:dyDescent="0.25"/>
    <row r="538" ht="15.8" customHeight="1" x14ac:dyDescent="0.25"/>
    <row r="539" ht="15.8" customHeight="1" x14ac:dyDescent="0.25"/>
    <row r="540" ht="15.8" customHeight="1" x14ac:dyDescent="0.25"/>
    <row r="541" ht="15.8" customHeight="1" x14ac:dyDescent="0.25"/>
    <row r="542" ht="15.8" customHeight="1" x14ac:dyDescent="0.25"/>
    <row r="543" ht="15.8" customHeight="1" x14ac:dyDescent="0.25"/>
    <row r="544" ht="15.8" customHeight="1" x14ac:dyDescent="0.25"/>
    <row r="545" ht="15.8" customHeight="1" x14ac:dyDescent="0.25"/>
    <row r="546" ht="15.8" customHeight="1" x14ac:dyDescent="0.25"/>
    <row r="547" ht="15.8" customHeight="1" x14ac:dyDescent="0.25"/>
    <row r="548" ht="15.8" customHeight="1" x14ac:dyDescent="0.25"/>
    <row r="549" ht="15.8" customHeight="1" x14ac:dyDescent="0.25"/>
    <row r="550" ht="15.8" customHeight="1" x14ac:dyDescent="0.25"/>
    <row r="551" ht="15.8" customHeight="1" x14ac:dyDescent="0.25"/>
    <row r="552" ht="15.8" customHeight="1" x14ac:dyDescent="0.25"/>
    <row r="553" ht="15.8" customHeight="1" x14ac:dyDescent="0.25"/>
    <row r="554" ht="15.8" customHeight="1" x14ac:dyDescent="0.25"/>
    <row r="555" ht="15.8" customHeight="1" x14ac:dyDescent="0.25"/>
    <row r="556" ht="15.8" customHeight="1" x14ac:dyDescent="0.25"/>
    <row r="557" ht="15.8" customHeight="1" x14ac:dyDescent="0.25"/>
    <row r="558" ht="15.8" customHeight="1" x14ac:dyDescent="0.25"/>
    <row r="559" ht="15.8" customHeight="1" x14ac:dyDescent="0.25"/>
    <row r="560" ht="15.8" customHeight="1" x14ac:dyDescent="0.25"/>
    <row r="561" ht="15.8" customHeight="1" x14ac:dyDescent="0.25"/>
    <row r="562" ht="15.8" customHeight="1" x14ac:dyDescent="0.25"/>
    <row r="563" ht="15.8" customHeight="1" x14ac:dyDescent="0.25"/>
    <row r="564" ht="15.8" customHeight="1" x14ac:dyDescent="0.25"/>
    <row r="565" ht="15.8" customHeight="1" x14ac:dyDescent="0.25"/>
    <row r="566" ht="15.8" customHeight="1" x14ac:dyDescent="0.25"/>
    <row r="567" ht="15.8" customHeight="1" x14ac:dyDescent="0.25"/>
    <row r="568" ht="15.8" customHeight="1" x14ac:dyDescent="0.25"/>
    <row r="569" ht="15.8" customHeight="1" x14ac:dyDescent="0.25"/>
    <row r="570" ht="15.8" customHeight="1" x14ac:dyDescent="0.25"/>
    <row r="571" ht="15.8" customHeight="1" x14ac:dyDescent="0.25"/>
    <row r="572" ht="15.8" customHeight="1" x14ac:dyDescent="0.25"/>
    <row r="573" ht="15.8" customHeight="1" x14ac:dyDescent="0.25"/>
    <row r="574" ht="15.8" customHeight="1" x14ac:dyDescent="0.25"/>
    <row r="575" ht="15.8" customHeight="1" x14ac:dyDescent="0.25"/>
    <row r="576" ht="15.8" customHeight="1" x14ac:dyDescent="0.25"/>
    <row r="577" ht="15.8" customHeight="1" x14ac:dyDescent="0.25"/>
    <row r="578" ht="15.8" customHeight="1" x14ac:dyDescent="0.25"/>
    <row r="579" ht="15.8" customHeight="1" x14ac:dyDescent="0.25"/>
    <row r="580" ht="15.8" customHeight="1" x14ac:dyDescent="0.25"/>
    <row r="581" ht="15.8" customHeight="1" x14ac:dyDescent="0.25"/>
    <row r="582" ht="15.8" customHeight="1" x14ac:dyDescent="0.25"/>
    <row r="583" ht="15.8" customHeight="1" x14ac:dyDescent="0.25"/>
    <row r="584" ht="15.8" customHeight="1" x14ac:dyDescent="0.25"/>
    <row r="585" ht="15.8" customHeight="1" x14ac:dyDescent="0.25"/>
    <row r="586" ht="15.8" customHeight="1" x14ac:dyDescent="0.25"/>
    <row r="587" ht="15.8" customHeight="1" x14ac:dyDescent="0.25"/>
    <row r="588" ht="15.8" customHeight="1" x14ac:dyDescent="0.25"/>
    <row r="589" ht="15.8" customHeight="1" x14ac:dyDescent="0.25"/>
    <row r="590" ht="15.8" customHeight="1" x14ac:dyDescent="0.25"/>
    <row r="591" ht="15.8" customHeight="1" x14ac:dyDescent="0.25"/>
    <row r="592" ht="15.8" customHeight="1" x14ac:dyDescent="0.25"/>
    <row r="593" ht="15.8" customHeight="1" x14ac:dyDescent="0.25"/>
    <row r="594" ht="15.8" customHeight="1" x14ac:dyDescent="0.25"/>
    <row r="595" ht="15.8" customHeight="1" x14ac:dyDescent="0.25"/>
    <row r="596" ht="15.8" customHeight="1" x14ac:dyDescent="0.25"/>
    <row r="597" ht="15.8" customHeight="1" x14ac:dyDescent="0.25"/>
    <row r="598" ht="15.8" customHeight="1" x14ac:dyDescent="0.25"/>
    <row r="599" ht="15.8" customHeight="1" x14ac:dyDescent="0.25"/>
    <row r="600" ht="15.8" customHeight="1" x14ac:dyDescent="0.25"/>
    <row r="601" ht="15.8" customHeight="1" x14ac:dyDescent="0.25"/>
    <row r="602" ht="15.8" customHeight="1" x14ac:dyDescent="0.25"/>
    <row r="603" ht="15.8" customHeight="1" x14ac:dyDescent="0.25"/>
    <row r="604" ht="15.8" customHeight="1" x14ac:dyDescent="0.25"/>
    <row r="605" ht="15.8" customHeight="1" x14ac:dyDescent="0.25"/>
    <row r="606" ht="15.8" customHeight="1" x14ac:dyDescent="0.25"/>
    <row r="607" ht="15.8" customHeight="1" x14ac:dyDescent="0.25"/>
    <row r="608" ht="15.8" customHeight="1" x14ac:dyDescent="0.25"/>
    <row r="609" ht="15.8" customHeight="1" x14ac:dyDescent="0.25"/>
    <row r="610" ht="15.8" customHeight="1" x14ac:dyDescent="0.25"/>
    <row r="611" ht="15.8" customHeight="1" x14ac:dyDescent="0.25"/>
    <row r="612" ht="15.8" customHeight="1" x14ac:dyDescent="0.25"/>
    <row r="613" ht="15.8" customHeight="1" x14ac:dyDescent="0.25"/>
    <row r="614" ht="15.8" customHeight="1" x14ac:dyDescent="0.25"/>
    <row r="615" ht="15.8" customHeight="1" x14ac:dyDescent="0.25"/>
    <row r="616" ht="15.8" customHeight="1" x14ac:dyDescent="0.25"/>
    <row r="617" ht="15.8" customHeight="1" x14ac:dyDescent="0.25"/>
    <row r="618" ht="15.8" customHeight="1" x14ac:dyDescent="0.25"/>
    <row r="619" ht="15.8" customHeight="1" x14ac:dyDescent="0.25"/>
    <row r="620" ht="15.8" customHeight="1" x14ac:dyDescent="0.25"/>
    <row r="621" ht="15.8" customHeight="1" x14ac:dyDescent="0.25"/>
    <row r="622" ht="15.8" customHeight="1" x14ac:dyDescent="0.25"/>
    <row r="623" ht="15.8" customHeight="1" x14ac:dyDescent="0.25"/>
    <row r="624" ht="15.8" customHeight="1" x14ac:dyDescent="0.25"/>
    <row r="625" ht="15.8" customHeight="1" x14ac:dyDescent="0.25"/>
    <row r="626" ht="15.8" customHeight="1" x14ac:dyDescent="0.25"/>
    <row r="627" ht="15.8" customHeight="1" x14ac:dyDescent="0.25"/>
    <row r="628" ht="15.8" customHeight="1" x14ac:dyDescent="0.25"/>
    <row r="629" ht="15.8" customHeight="1" x14ac:dyDescent="0.25"/>
    <row r="630" ht="15.8" customHeight="1" x14ac:dyDescent="0.25"/>
    <row r="631" ht="15.8" customHeight="1" x14ac:dyDescent="0.25"/>
    <row r="632" ht="15.8" customHeight="1" x14ac:dyDescent="0.25"/>
    <row r="633" ht="15.8" customHeight="1" x14ac:dyDescent="0.25"/>
    <row r="634" ht="15.8" customHeight="1" x14ac:dyDescent="0.25"/>
    <row r="635" ht="15.8" customHeight="1" x14ac:dyDescent="0.25"/>
    <row r="636" ht="15.8" customHeight="1" x14ac:dyDescent="0.25"/>
    <row r="637" ht="15.8" customHeight="1" x14ac:dyDescent="0.25"/>
    <row r="638" ht="15.8" customHeight="1" x14ac:dyDescent="0.25"/>
    <row r="639" ht="15.8" customHeight="1" x14ac:dyDescent="0.25"/>
    <row r="640" ht="15.8" customHeight="1" x14ac:dyDescent="0.25"/>
    <row r="641" ht="15.8" customHeight="1" x14ac:dyDescent="0.25"/>
    <row r="642" ht="15.8" customHeight="1" x14ac:dyDescent="0.25"/>
    <row r="643" ht="15.8" customHeight="1" x14ac:dyDescent="0.25"/>
    <row r="644" ht="15.8" customHeight="1" x14ac:dyDescent="0.25"/>
    <row r="645" ht="15.8" customHeight="1" x14ac:dyDescent="0.25"/>
    <row r="646" ht="15.8" customHeight="1" x14ac:dyDescent="0.25"/>
    <row r="647" ht="15.8" customHeight="1" x14ac:dyDescent="0.25"/>
    <row r="648" ht="15.8" customHeight="1" x14ac:dyDescent="0.25"/>
    <row r="649" ht="15.8" customHeight="1" x14ac:dyDescent="0.25"/>
    <row r="650" ht="15.8" customHeight="1" x14ac:dyDescent="0.25"/>
    <row r="651" ht="15.8" customHeight="1" x14ac:dyDescent="0.25"/>
    <row r="652" ht="15.8" customHeight="1" x14ac:dyDescent="0.25"/>
    <row r="653" ht="15.8" customHeight="1" x14ac:dyDescent="0.25"/>
    <row r="654" ht="15.8" customHeight="1" x14ac:dyDescent="0.25"/>
    <row r="655" ht="15.8" customHeight="1" x14ac:dyDescent="0.25"/>
    <row r="656" ht="15.8" customHeight="1" x14ac:dyDescent="0.25"/>
    <row r="657" ht="15.8" customHeight="1" x14ac:dyDescent="0.25"/>
    <row r="658" ht="15.8" customHeight="1" x14ac:dyDescent="0.25"/>
    <row r="659" ht="15.8" customHeight="1" x14ac:dyDescent="0.25"/>
    <row r="660" ht="15.8" customHeight="1" x14ac:dyDescent="0.25"/>
    <row r="661" ht="15.8" customHeight="1" x14ac:dyDescent="0.25"/>
    <row r="662" ht="15.8" customHeight="1" x14ac:dyDescent="0.25"/>
    <row r="663" ht="15.8" customHeight="1" x14ac:dyDescent="0.25"/>
    <row r="664" ht="15.8" customHeight="1" x14ac:dyDescent="0.25"/>
    <row r="665" ht="15.8" customHeight="1" x14ac:dyDescent="0.25"/>
    <row r="666" ht="15.8" customHeight="1" x14ac:dyDescent="0.25"/>
    <row r="667" ht="15.8" customHeight="1" x14ac:dyDescent="0.25"/>
    <row r="668" ht="15.8" customHeight="1" x14ac:dyDescent="0.25"/>
    <row r="669" ht="15.8" customHeight="1" x14ac:dyDescent="0.25"/>
    <row r="670" ht="15.8" customHeight="1" x14ac:dyDescent="0.25"/>
    <row r="671" ht="15.8" customHeight="1" x14ac:dyDescent="0.25"/>
    <row r="672" ht="15.8" customHeight="1" x14ac:dyDescent="0.25"/>
    <row r="673" ht="15.8" customHeight="1" x14ac:dyDescent="0.25"/>
    <row r="674" ht="15.8" customHeight="1" x14ac:dyDescent="0.25"/>
    <row r="675" ht="15.8" customHeight="1" x14ac:dyDescent="0.25"/>
    <row r="676" ht="15.8" customHeight="1" x14ac:dyDescent="0.25"/>
    <row r="677" ht="15.8" customHeight="1" x14ac:dyDescent="0.25"/>
    <row r="678" ht="15.8" customHeight="1" x14ac:dyDescent="0.25"/>
    <row r="679" ht="15.8" customHeight="1" x14ac:dyDescent="0.25"/>
    <row r="680" ht="15.8" customHeight="1" x14ac:dyDescent="0.25"/>
    <row r="681" ht="15.8" customHeight="1" x14ac:dyDescent="0.25"/>
    <row r="682" ht="15.8" customHeight="1" x14ac:dyDescent="0.25"/>
    <row r="683" ht="15.8" customHeight="1" x14ac:dyDescent="0.25"/>
    <row r="684" ht="15.8" customHeight="1" x14ac:dyDescent="0.25"/>
    <row r="685" ht="15.8" customHeight="1" x14ac:dyDescent="0.25"/>
    <row r="686" ht="15.8" customHeight="1" x14ac:dyDescent="0.25"/>
    <row r="687" ht="15.8" customHeight="1" x14ac:dyDescent="0.25"/>
    <row r="688" ht="15.8" customHeight="1" x14ac:dyDescent="0.25"/>
    <row r="689" ht="15.8" customHeight="1" x14ac:dyDescent="0.25"/>
    <row r="690" ht="15.8" customHeight="1" x14ac:dyDescent="0.25"/>
    <row r="691" ht="15.8" customHeight="1" x14ac:dyDescent="0.25"/>
    <row r="692" ht="15.8" customHeight="1" x14ac:dyDescent="0.25"/>
    <row r="693" ht="15.8" customHeight="1" x14ac:dyDescent="0.25"/>
    <row r="694" ht="15.8" customHeight="1" x14ac:dyDescent="0.25"/>
    <row r="695" ht="15.8" customHeight="1" x14ac:dyDescent="0.25"/>
    <row r="696" ht="15.8" customHeight="1" x14ac:dyDescent="0.25"/>
    <row r="697" ht="15.8" customHeight="1" x14ac:dyDescent="0.25"/>
    <row r="698" ht="15.8" customHeight="1" x14ac:dyDescent="0.25"/>
    <row r="699" ht="15.8" customHeight="1" x14ac:dyDescent="0.25"/>
    <row r="700" ht="15.8" customHeight="1" x14ac:dyDescent="0.25"/>
    <row r="701" ht="15.8" customHeight="1" x14ac:dyDescent="0.25"/>
    <row r="702" ht="15.8" customHeight="1" x14ac:dyDescent="0.25"/>
    <row r="703" ht="15.8" customHeight="1" x14ac:dyDescent="0.25"/>
    <row r="704" ht="15.8" customHeight="1" x14ac:dyDescent="0.25"/>
    <row r="705" ht="15.8" customHeight="1" x14ac:dyDescent="0.25"/>
    <row r="706" ht="15.8" customHeight="1" x14ac:dyDescent="0.25"/>
    <row r="707" ht="15.8" customHeight="1" x14ac:dyDescent="0.25"/>
    <row r="708" ht="15.8" customHeight="1" x14ac:dyDescent="0.25"/>
    <row r="709" ht="15.8" customHeight="1" x14ac:dyDescent="0.25"/>
    <row r="710" ht="15.8" customHeight="1" x14ac:dyDescent="0.25"/>
    <row r="711" ht="15.8" customHeight="1" x14ac:dyDescent="0.25"/>
    <row r="712" ht="15.8" customHeight="1" x14ac:dyDescent="0.25"/>
    <row r="713" ht="15.8" customHeight="1" x14ac:dyDescent="0.25"/>
    <row r="714" ht="15.8" customHeight="1" x14ac:dyDescent="0.25"/>
    <row r="715" ht="15.8" customHeight="1" x14ac:dyDescent="0.25"/>
    <row r="716" ht="15.8" customHeight="1" x14ac:dyDescent="0.25"/>
    <row r="717" ht="15.8" customHeight="1" x14ac:dyDescent="0.25"/>
    <row r="718" ht="15.8" customHeight="1" x14ac:dyDescent="0.25"/>
    <row r="719" ht="15.8" customHeight="1" x14ac:dyDescent="0.25"/>
    <row r="720" ht="15.8" customHeight="1" x14ac:dyDescent="0.25"/>
    <row r="721" ht="15.8" customHeight="1" x14ac:dyDescent="0.25"/>
    <row r="722" ht="15.8" customHeight="1" x14ac:dyDescent="0.25"/>
    <row r="723" ht="15.8" customHeight="1" x14ac:dyDescent="0.25"/>
    <row r="724" ht="15.8" customHeight="1" x14ac:dyDescent="0.25"/>
    <row r="725" ht="15.8" customHeight="1" x14ac:dyDescent="0.25"/>
    <row r="726" ht="15.8" customHeight="1" x14ac:dyDescent="0.25"/>
    <row r="727" ht="15.8" customHeight="1" x14ac:dyDescent="0.25"/>
    <row r="728" ht="15.8" customHeight="1" x14ac:dyDescent="0.25"/>
    <row r="729" ht="15.8" customHeight="1" x14ac:dyDescent="0.25"/>
    <row r="730" ht="15.8" customHeight="1" x14ac:dyDescent="0.25"/>
    <row r="731" ht="15.8" customHeight="1" x14ac:dyDescent="0.25"/>
    <row r="732" ht="15.8" customHeight="1" x14ac:dyDescent="0.25"/>
    <row r="733" ht="15.8" customHeight="1" x14ac:dyDescent="0.25"/>
    <row r="734" ht="15.8" customHeight="1" x14ac:dyDescent="0.25"/>
    <row r="735" ht="15.8" customHeight="1" x14ac:dyDescent="0.25"/>
    <row r="736" ht="15.8" customHeight="1" x14ac:dyDescent="0.25"/>
    <row r="737" ht="15.8" customHeight="1" x14ac:dyDescent="0.25"/>
    <row r="738" ht="15.8" customHeight="1" x14ac:dyDescent="0.25"/>
    <row r="739" ht="15.8" customHeight="1" x14ac:dyDescent="0.25"/>
    <row r="740" ht="15.8" customHeight="1" x14ac:dyDescent="0.25"/>
    <row r="741" ht="15.8" customHeight="1" x14ac:dyDescent="0.25"/>
    <row r="742" ht="15.8" customHeight="1" x14ac:dyDescent="0.25"/>
    <row r="743" ht="15.8" customHeight="1" x14ac:dyDescent="0.25"/>
    <row r="744" ht="15.8" customHeight="1" x14ac:dyDescent="0.25"/>
    <row r="745" ht="15.8" customHeight="1" x14ac:dyDescent="0.25"/>
    <row r="746" ht="15.8" customHeight="1" x14ac:dyDescent="0.25"/>
    <row r="747" ht="15.8" customHeight="1" x14ac:dyDescent="0.25"/>
    <row r="748" ht="15.8" customHeight="1" x14ac:dyDescent="0.25"/>
    <row r="749" ht="15.8" customHeight="1" x14ac:dyDescent="0.25"/>
    <row r="750" ht="15.8" customHeight="1" x14ac:dyDescent="0.25"/>
    <row r="751" ht="15.8" customHeight="1" x14ac:dyDescent="0.25"/>
    <row r="752" ht="15.8" customHeight="1" x14ac:dyDescent="0.25"/>
    <row r="753" ht="15.8" customHeight="1" x14ac:dyDescent="0.25"/>
    <row r="754" ht="15.8" customHeight="1" x14ac:dyDescent="0.25"/>
    <row r="755" ht="15.8" customHeight="1" x14ac:dyDescent="0.25"/>
    <row r="756" ht="15.8" customHeight="1" x14ac:dyDescent="0.25"/>
    <row r="757" ht="15.8" customHeight="1" x14ac:dyDescent="0.25"/>
    <row r="758" ht="15.8" customHeight="1" x14ac:dyDescent="0.25"/>
    <row r="759" ht="15.8" customHeight="1" x14ac:dyDescent="0.25"/>
    <row r="760" ht="15.8" customHeight="1" x14ac:dyDescent="0.25"/>
    <row r="761" ht="15.8" customHeight="1" x14ac:dyDescent="0.25"/>
    <row r="762" ht="15.8" customHeight="1" x14ac:dyDescent="0.25"/>
    <row r="763" ht="15.8" customHeight="1" x14ac:dyDescent="0.25"/>
    <row r="764" ht="15.8" customHeight="1" x14ac:dyDescent="0.25"/>
    <row r="765" ht="15.8" customHeight="1" x14ac:dyDescent="0.25"/>
    <row r="766" ht="15.8" customHeight="1" x14ac:dyDescent="0.25"/>
    <row r="767" ht="15.8" customHeight="1" x14ac:dyDescent="0.25"/>
    <row r="768" ht="15.8" customHeight="1" x14ac:dyDescent="0.25"/>
    <row r="769" ht="15.8" customHeight="1" x14ac:dyDescent="0.25"/>
    <row r="770" ht="15.8" customHeight="1" x14ac:dyDescent="0.25"/>
    <row r="771" ht="15.8" customHeight="1" x14ac:dyDescent="0.25"/>
    <row r="772" ht="15.8" customHeight="1" x14ac:dyDescent="0.25"/>
    <row r="773" ht="15.8" customHeight="1" x14ac:dyDescent="0.25"/>
    <row r="774" ht="15.8" customHeight="1" x14ac:dyDescent="0.25"/>
    <row r="775" ht="15.8" customHeight="1" x14ac:dyDescent="0.25"/>
    <row r="776" ht="15.8" customHeight="1" x14ac:dyDescent="0.25"/>
    <row r="777" ht="15.8" customHeight="1" x14ac:dyDescent="0.25"/>
    <row r="778" ht="15.8" customHeight="1" x14ac:dyDescent="0.25"/>
    <row r="779" ht="15.8" customHeight="1" x14ac:dyDescent="0.25"/>
    <row r="780" ht="15.8" customHeight="1" x14ac:dyDescent="0.25"/>
    <row r="781" ht="15.8" customHeight="1" x14ac:dyDescent="0.25"/>
    <row r="782" ht="15.8" customHeight="1" x14ac:dyDescent="0.25"/>
    <row r="783" ht="15.8" customHeight="1" x14ac:dyDescent="0.25"/>
    <row r="784" ht="15.8" customHeight="1" x14ac:dyDescent="0.25"/>
    <row r="785" ht="15.8" customHeight="1" x14ac:dyDescent="0.25"/>
    <row r="786" ht="15.8" customHeight="1" x14ac:dyDescent="0.25"/>
    <row r="787" ht="15.8" customHeight="1" x14ac:dyDescent="0.25"/>
    <row r="788" ht="15.8" customHeight="1" x14ac:dyDescent="0.25"/>
    <row r="789" ht="15.8" customHeight="1" x14ac:dyDescent="0.25"/>
    <row r="790" ht="15.8" customHeight="1" x14ac:dyDescent="0.25"/>
    <row r="791" ht="15.8" customHeight="1" x14ac:dyDescent="0.25"/>
    <row r="792" ht="15.8" customHeight="1" x14ac:dyDescent="0.25"/>
    <row r="793" ht="15.8" customHeight="1" x14ac:dyDescent="0.25"/>
    <row r="794" ht="15.8" customHeight="1" x14ac:dyDescent="0.25"/>
    <row r="795" ht="15.8" customHeight="1" x14ac:dyDescent="0.25"/>
    <row r="796" ht="15.8" customHeight="1" x14ac:dyDescent="0.25"/>
    <row r="797" ht="15.8" customHeight="1" x14ac:dyDescent="0.25"/>
    <row r="798" ht="15.8" customHeight="1" x14ac:dyDescent="0.25"/>
    <row r="799" ht="15.8" customHeight="1" x14ac:dyDescent="0.25"/>
    <row r="800" ht="15.8" customHeight="1" x14ac:dyDescent="0.25"/>
    <row r="801" ht="15.8" customHeight="1" x14ac:dyDescent="0.25"/>
    <row r="802" ht="15.8" customHeight="1" x14ac:dyDescent="0.25"/>
    <row r="803" ht="15.8" customHeight="1" x14ac:dyDescent="0.25"/>
    <row r="804" ht="15.8" customHeight="1" x14ac:dyDescent="0.25"/>
    <row r="805" ht="15.8" customHeight="1" x14ac:dyDescent="0.25"/>
    <row r="806" ht="15.8" customHeight="1" x14ac:dyDescent="0.25"/>
    <row r="807" ht="15.8" customHeight="1" x14ac:dyDescent="0.25"/>
    <row r="808" ht="15.8" customHeight="1" x14ac:dyDescent="0.25"/>
    <row r="809" ht="15.8" customHeight="1" x14ac:dyDescent="0.25"/>
    <row r="810" ht="15.8" customHeight="1" x14ac:dyDescent="0.25"/>
    <row r="811" ht="15.8" customHeight="1" x14ac:dyDescent="0.25"/>
    <row r="812" ht="15.8" customHeight="1" x14ac:dyDescent="0.25"/>
    <row r="813" ht="15.8" customHeight="1" x14ac:dyDescent="0.25"/>
    <row r="814" ht="15.8" customHeight="1" x14ac:dyDescent="0.25"/>
    <row r="815" ht="15.8" customHeight="1" x14ac:dyDescent="0.25"/>
    <row r="816" ht="15.8" customHeight="1" x14ac:dyDescent="0.25"/>
    <row r="817" ht="15.8" customHeight="1" x14ac:dyDescent="0.25"/>
    <row r="818" ht="15.8" customHeight="1" x14ac:dyDescent="0.25"/>
    <row r="819" ht="15.8" customHeight="1" x14ac:dyDescent="0.25"/>
    <row r="820" ht="15.8" customHeight="1" x14ac:dyDescent="0.25"/>
    <row r="821" ht="15.8" customHeight="1" x14ac:dyDescent="0.25"/>
    <row r="822" ht="15.8" customHeight="1" x14ac:dyDescent="0.25"/>
    <row r="823" ht="15.8" customHeight="1" x14ac:dyDescent="0.25"/>
    <row r="824" ht="15.8" customHeight="1" x14ac:dyDescent="0.25"/>
    <row r="825" ht="15.8" customHeight="1" x14ac:dyDescent="0.25"/>
    <row r="826" ht="15.8" customHeight="1" x14ac:dyDescent="0.25"/>
    <row r="827" ht="15.8" customHeight="1" x14ac:dyDescent="0.25"/>
    <row r="828" ht="15.8" customHeight="1" x14ac:dyDescent="0.25"/>
    <row r="829" ht="15.8" customHeight="1" x14ac:dyDescent="0.25"/>
    <row r="830" ht="15.8" customHeight="1" x14ac:dyDescent="0.25"/>
    <row r="831" ht="15.8" customHeight="1" x14ac:dyDescent="0.25"/>
    <row r="832" ht="15.8" customHeight="1" x14ac:dyDescent="0.25"/>
    <row r="833" ht="15.8" customHeight="1" x14ac:dyDescent="0.25"/>
    <row r="834" ht="15.8" customHeight="1" x14ac:dyDescent="0.25"/>
    <row r="835" ht="15.8" customHeight="1" x14ac:dyDescent="0.25"/>
    <row r="836" ht="15.8" customHeight="1" x14ac:dyDescent="0.25"/>
    <row r="837" ht="15.8" customHeight="1" x14ac:dyDescent="0.25"/>
    <row r="838" ht="15.8" customHeight="1" x14ac:dyDescent="0.25"/>
    <row r="839" ht="15.8" customHeight="1" x14ac:dyDescent="0.25"/>
    <row r="840" ht="15.8" customHeight="1" x14ac:dyDescent="0.25"/>
    <row r="841" ht="15.8" customHeight="1" x14ac:dyDescent="0.25"/>
    <row r="842" ht="15.8" customHeight="1" x14ac:dyDescent="0.25"/>
    <row r="843" ht="15.8" customHeight="1" x14ac:dyDescent="0.25"/>
    <row r="844" ht="15.8" customHeight="1" x14ac:dyDescent="0.25"/>
    <row r="845" ht="15.8" customHeight="1" x14ac:dyDescent="0.25"/>
    <row r="846" ht="15.8" customHeight="1" x14ac:dyDescent="0.25"/>
    <row r="847" ht="15.8" customHeight="1" x14ac:dyDescent="0.25"/>
    <row r="848" ht="15.8" customHeight="1" x14ac:dyDescent="0.25"/>
    <row r="849" ht="15.8" customHeight="1" x14ac:dyDescent="0.25"/>
    <row r="850" ht="15.8" customHeight="1" x14ac:dyDescent="0.25"/>
    <row r="851" ht="15.8" customHeight="1" x14ac:dyDescent="0.25"/>
    <row r="852" ht="15.8" customHeight="1" x14ac:dyDescent="0.25"/>
    <row r="853" ht="15.8" customHeight="1" x14ac:dyDescent="0.25"/>
    <row r="854" ht="15.8" customHeight="1" x14ac:dyDescent="0.25"/>
    <row r="855" ht="15.8" customHeight="1" x14ac:dyDescent="0.25"/>
    <row r="856" ht="15.8" customHeight="1" x14ac:dyDescent="0.25"/>
    <row r="857" ht="15.8" customHeight="1" x14ac:dyDescent="0.25"/>
    <row r="858" ht="15.8" customHeight="1" x14ac:dyDescent="0.25"/>
    <row r="859" ht="15.8" customHeight="1" x14ac:dyDescent="0.25"/>
    <row r="860" ht="15.8" customHeight="1" x14ac:dyDescent="0.25"/>
    <row r="861" ht="15.8" customHeight="1" x14ac:dyDescent="0.25"/>
    <row r="862" ht="15.8" customHeight="1" x14ac:dyDescent="0.25"/>
    <row r="863" ht="15.8" customHeight="1" x14ac:dyDescent="0.25"/>
    <row r="864" ht="15.8" customHeight="1" x14ac:dyDescent="0.25"/>
    <row r="865" ht="15.8" customHeight="1" x14ac:dyDescent="0.25"/>
    <row r="866" ht="15.8" customHeight="1" x14ac:dyDescent="0.25"/>
    <row r="867" ht="15.8" customHeight="1" x14ac:dyDescent="0.25"/>
    <row r="868" ht="15.8" customHeight="1" x14ac:dyDescent="0.25"/>
    <row r="869" ht="15.8" customHeight="1" x14ac:dyDescent="0.25"/>
    <row r="870" ht="15.8" customHeight="1" x14ac:dyDescent="0.25"/>
    <row r="871" ht="15.8" customHeight="1" x14ac:dyDescent="0.25"/>
    <row r="872" ht="15.8" customHeight="1" x14ac:dyDescent="0.25"/>
    <row r="873" ht="15.8" customHeight="1" x14ac:dyDescent="0.25"/>
    <row r="874" ht="15.8" customHeight="1" x14ac:dyDescent="0.25"/>
    <row r="875" ht="15.8" customHeight="1" x14ac:dyDescent="0.25"/>
    <row r="876" ht="15.8" customHeight="1" x14ac:dyDescent="0.25"/>
    <row r="877" ht="15.8" customHeight="1" x14ac:dyDescent="0.25"/>
    <row r="878" ht="15.8" customHeight="1" x14ac:dyDescent="0.25"/>
    <row r="879" ht="15.8" customHeight="1" x14ac:dyDescent="0.25"/>
    <row r="880" ht="15.8" customHeight="1" x14ac:dyDescent="0.25"/>
    <row r="881" ht="15.8" customHeight="1" x14ac:dyDescent="0.25"/>
    <row r="882" ht="15.8" customHeight="1" x14ac:dyDescent="0.25"/>
    <row r="883" ht="15.8" customHeight="1" x14ac:dyDescent="0.25"/>
    <row r="884" ht="15.8" customHeight="1" x14ac:dyDescent="0.25"/>
    <row r="885" ht="15.8" customHeight="1" x14ac:dyDescent="0.25"/>
    <row r="886" ht="15.8" customHeight="1" x14ac:dyDescent="0.25"/>
    <row r="887" ht="15.8" customHeight="1" x14ac:dyDescent="0.25"/>
    <row r="888" ht="15.8" customHeight="1" x14ac:dyDescent="0.25"/>
    <row r="889" ht="15.8" customHeight="1" x14ac:dyDescent="0.25"/>
    <row r="890" ht="15.8" customHeight="1" x14ac:dyDescent="0.25"/>
    <row r="891" ht="15.8" customHeight="1" x14ac:dyDescent="0.25"/>
    <row r="892" ht="15.8" customHeight="1" x14ac:dyDescent="0.25"/>
    <row r="893" ht="15.8" customHeight="1" x14ac:dyDescent="0.25"/>
    <row r="894" ht="15.8" customHeight="1" x14ac:dyDescent="0.25"/>
    <row r="895" ht="15.8" customHeight="1" x14ac:dyDescent="0.25"/>
    <row r="896" ht="15.8" customHeight="1" x14ac:dyDescent="0.25"/>
    <row r="897" ht="15.8" customHeight="1" x14ac:dyDescent="0.25"/>
    <row r="898" ht="15.8" customHeight="1" x14ac:dyDescent="0.25"/>
    <row r="899" ht="15.8" customHeight="1" x14ac:dyDescent="0.25"/>
    <row r="900" ht="15.8" customHeight="1" x14ac:dyDescent="0.25"/>
    <row r="901" ht="15.8" customHeight="1" x14ac:dyDescent="0.25"/>
    <row r="902" ht="15.8" customHeight="1" x14ac:dyDescent="0.25"/>
    <row r="903" ht="15.8" customHeight="1" x14ac:dyDescent="0.25"/>
    <row r="904" ht="15.8" customHeight="1" x14ac:dyDescent="0.25"/>
    <row r="905" ht="15.8" customHeight="1" x14ac:dyDescent="0.25"/>
    <row r="906" ht="15.8" customHeight="1" x14ac:dyDescent="0.25"/>
    <row r="907" ht="15.8" customHeight="1" x14ac:dyDescent="0.25"/>
    <row r="908" ht="15.8" customHeight="1" x14ac:dyDescent="0.25"/>
    <row r="909" ht="15.8" customHeight="1" x14ac:dyDescent="0.25"/>
    <row r="910" ht="15.8" customHeight="1" x14ac:dyDescent="0.25"/>
    <row r="911" ht="15.8" customHeight="1" x14ac:dyDescent="0.25"/>
    <row r="912" ht="15.8" customHeight="1" x14ac:dyDescent="0.25"/>
    <row r="913" ht="15.8" customHeight="1" x14ac:dyDescent="0.25"/>
    <row r="914" ht="15.8" customHeight="1" x14ac:dyDescent="0.25"/>
    <row r="915" ht="15.8" customHeight="1" x14ac:dyDescent="0.25"/>
    <row r="916" ht="15.8" customHeight="1" x14ac:dyDescent="0.25"/>
    <row r="917" ht="15.8" customHeight="1" x14ac:dyDescent="0.25"/>
    <row r="918" ht="15.8" customHeight="1" x14ac:dyDescent="0.25"/>
    <row r="919" ht="15.8" customHeight="1" x14ac:dyDescent="0.25"/>
    <row r="920" ht="15.8" customHeight="1" x14ac:dyDescent="0.25"/>
    <row r="921" ht="15.8" customHeight="1" x14ac:dyDescent="0.25"/>
    <row r="922" ht="15.8" customHeight="1" x14ac:dyDescent="0.25"/>
    <row r="923" ht="15.8" customHeight="1" x14ac:dyDescent="0.25"/>
    <row r="924" ht="15.8" customHeight="1" x14ac:dyDescent="0.25"/>
    <row r="925" ht="15.8" customHeight="1" x14ac:dyDescent="0.25"/>
    <row r="926" ht="15.8" customHeight="1" x14ac:dyDescent="0.25"/>
    <row r="927" ht="15.8" customHeight="1" x14ac:dyDescent="0.25"/>
    <row r="928" ht="15.8" customHeight="1" x14ac:dyDescent="0.25"/>
    <row r="929" ht="15.8" customHeight="1" x14ac:dyDescent="0.25"/>
    <row r="930" ht="15.8" customHeight="1" x14ac:dyDescent="0.25"/>
    <row r="931" ht="15.8" customHeight="1" x14ac:dyDescent="0.25"/>
    <row r="932" ht="15.8" customHeight="1" x14ac:dyDescent="0.25"/>
    <row r="933" ht="15.8" customHeight="1" x14ac:dyDescent="0.25"/>
    <row r="934" ht="15.8" customHeight="1" x14ac:dyDescent="0.25"/>
    <row r="935" ht="15.8" customHeight="1" x14ac:dyDescent="0.25"/>
    <row r="936" ht="15.8" customHeight="1" x14ac:dyDescent="0.25"/>
    <row r="937" ht="15.8" customHeight="1" x14ac:dyDescent="0.25"/>
    <row r="938" ht="15.8" customHeight="1" x14ac:dyDescent="0.25"/>
    <row r="939" ht="15.8" customHeight="1" x14ac:dyDescent="0.25"/>
    <row r="940" ht="15.8" customHeight="1" x14ac:dyDescent="0.25"/>
    <row r="941" ht="15.8" customHeight="1" x14ac:dyDescent="0.25"/>
    <row r="942" ht="15.8" customHeight="1" x14ac:dyDescent="0.25"/>
    <row r="943" ht="15.8" customHeight="1" x14ac:dyDescent="0.25"/>
    <row r="944" ht="15.8" customHeight="1" x14ac:dyDescent="0.25"/>
    <row r="945" ht="15.8" customHeight="1" x14ac:dyDescent="0.25"/>
    <row r="946" ht="15.8" customHeight="1" x14ac:dyDescent="0.25"/>
    <row r="947" ht="15.8" customHeight="1" x14ac:dyDescent="0.25"/>
    <row r="948" ht="15.8" customHeight="1" x14ac:dyDescent="0.25"/>
    <row r="949" ht="15.8" customHeight="1" x14ac:dyDescent="0.25"/>
    <row r="950" ht="15.8" customHeight="1" x14ac:dyDescent="0.25"/>
    <row r="951" ht="15.8" customHeight="1" x14ac:dyDescent="0.25"/>
    <row r="952" ht="15.8" customHeight="1" x14ac:dyDescent="0.25"/>
    <row r="953" ht="15.8" customHeight="1" x14ac:dyDescent="0.25"/>
    <row r="954" ht="15.8" customHeight="1" x14ac:dyDescent="0.25"/>
    <row r="955" ht="15.8" customHeight="1" x14ac:dyDescent="0.25"/>
    <row r="956" ht="15.8" customHeight="1" x14ac:dyDescent="0.25"/>
    <row r="957" ht="15.8" customHeight="1" x14ac:dyDescent="0.25"/>
    <row r="958" ht="15.8" customHeight="1" x14ac:dyDescent="0.25"/>
    <row r="959" ht="15.8" customHeight="1" x14ac:dyDescent="0.25"/>
    <row r="960" ht="15.8" customHeight="1" x14ac:dyDescent="0.25"/>
    <row r="961" ht="15.8" customHeight="1" x14ac:dyDescent="0.25"/>
    <row r="962" ht="15.8" customHeight="1" x14ac:dyDescent="0.25"/>
    <row r="963" ht="15.8" customHeight="1" x14ac:dyDescent="0.25"/>
    <row r="964" ht="15.8" customHeight="1" x14ac:dyDescent="0.25"/>
    <row r="965" ht="15.8" customHeight="1" x14ac:dyDescent="0.25"/>
    <row r="966" ht="15.8" customHeight="1" x14ac:dyDescent="0.25"/>
    <row r="967" ht="15.8" customHeight="1" x14ac:dyDescent="0.25"/>
    <row r="968" ht="15.8" customHeight="1" x14ac:dyDescent="0.25"/>
    <row r="969" ht="15.8" customHeight="1" x14ac:dyDescent="0.25"/>
    <row r="970" ht="15.8" customHeight="1" x14ac:dyDescent="0.25"/>
    <row r="971" ht="15.8" customHeight="1" x14ac:dyDescent="0.25"/>
    <row r="972" ht="15.8" customHeight="1" x14ac:dyDescent="0.25"/>
    <row r="973" ht="15.8" customHeight="1" x14ac:dyDescent="0.25"/>
    <row r="974" ht="15.8" customHeight="1" x14ac:dyDescent="0.25"/>
    <row r="975" ht="15.8" customHeight="1" x14ac:dyDescent="0.25"/>
    <row r="976" ht="15.8" customHeight="1" x14ac:dyDescent="0.25"/>
    <row r="977" ht="15.8" customHeight="1" x14ac:dyDescent="0.25"/>
    <row r="978" ht="15.8" customHeight="1" x14ac:dyDescent="0.25"/>
    <row r="979" ht="15.8" customHeight="1" x14ac:dyDescent="0.25"/>
    <row r="980" ht="15.8" customHeight="1" x14ac:dyDescent="0.25"/>
    <row r="981" ht="15.8" customHeight="1" x14ac:dyDescent="0.25"/>
    <row r="982" ht="15.8" customHeight="1" x14ac:dyDescent="0.25"/>
    <row r="983" ht="15.8" customHeight="1" x14ac:dyDescent="0.25"/>
    <row r="984" ht="15.8" customHeight="1" x14ac:dyDescent="0.25"/>
    <row r="985" ht="15.8" customHeight="1" x14ac:dyDescent="0.25"/>
    <row r="986" ht="15.8" customHeight="1" x14ac:dyDescent="0.25"/>
    <row r="987" ht="15.8" customHeight="1" x14ac:dyDescent="0.25"/>
    <row r="988" ht="15.8" customHeight="1" x14ac:dyDescent="0.25"/>
    <row r="989" ht="15.8" customHeight="1" x14ac:dyDescent="0.25"/>
    <row r="990" ht="15.8" customHeight="1" x14ac:dyDescent="0.25"/>
    <row r="991" ht="15.8" customHeight="1" x14ac:dyDescent="0.25"/>
    <row r="992" ht="15.8" customHeight="1" x14ac:dyDescent="0.25"/>
    <row r="993" ht="15.8" customHeight="1" x14ac:dyDescent="0.25"/>
    <row r="994" ht="15.8" customHeight="1" x14ac:dyDescent="0.25"/>
    <row r="995" ht="15.8" customHeight="1" x14ac:dyDescent="0.25"/>
    <row r="996" ht="15.8" customHeight="1" x14ac:dyDescent="0.25"/>
    <row r="997" ht="15.8" customHeight="1" x14ac:dyDescent="0.25"/>
    <row r="998" ht="15.8" customHeight="1" x14ac:dyDescent="0.25"/>
    <row r="999" ht="15.8" customHeight="1" x14ac:dyDescent="0.25"/>
    <row r="1000" ht="15.8" customHeight="1" x14ac:dyDescent="0.25"/>
  </sheetData>
  <sheetProtection password="DD65" sheet="1" selectLockedCells="1"/>
  <mergeCells count="13">
    <mergeCell ref="D6:H6"/>
    <mergeCell ref="D7:F7"/>
    <mergeCell ref="C9:F9"/>
    <mergeCell ref="M12:N12"/>
    <mergeCell ref="I12:J12"/>
    <mergeCell ref="K12:L12"/>
    <mergeCell ref="G21:I21"/>
    <mergeCell ref="O12:P12"/>
    <mergeCell ref="G12:H12"/>
    <mergeCell ref="E18:F18"/>
    <mergeCell ref="E16:F16"/>
    <mergeCell ref="E12:F12"/>
    <mergeCell ref="E14:F14"/>
  </mergeCells>
  <pageMargins left="0.7" right="0.7" top="0.78740157499999996" bottom="0.78740157499999996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FDD55-73EA-4C83-9148-7F6C72E2FE77}">
  <sheetPr>
    <tabColor rgb="FF92D050"/>
  </sheetPr>
  <dimension ref="C2:S1003"/>
  <sheetViews>
    <sheetView showGridLines="0" zoomScale="78" zoomScaleNormal="78" workbookViewId="0">
      <selection activeCell="D7" sqref="D7:F7"/>
    </sheetView>
  </sheetViews>
  <sheetFormatPr baseColWidth="10" defaultColWidth="14.375" defaultRowHeight="14.95" customHeight="1" x14ac:dyDescent="0.25"/>
  <cols>
    <col min="1" max="1" width="2.875" style="6" customWidth="1"/>
    <col min="2" max="2" width="4.25" style="6" customWidth="1"/>
    <col min="3" max="3" width="69.375" style="6" customWidth="1"/>
    <col min="4" max="4" width="16.75" style="7" customWidth="1"/>
    <col min="5" max="5" width="18.375" style="6" customWidth="1"/>
    <col min="6" max="6" width="13.375" style="6" customWidth="1"/>
    <col min="7" max="7" width="17.375" style="6" customWidth="1"/>
    <col min="8" max="8" width="6.25" style="6" customWidth="1"/>
    <col min="9" max="9" width="17.375" style="6" customWidth="1"/>
    <col min="10" max="10" width="6.25" style="6" customWidth="1"/>
    <col min="11" max="11" width="17.375" style="6" customWidth="1"/>
    <col min="12" max="12" width="6.25" style="6" customWidth="1"/>
    <col min="13" max="13" width="17.375" style="6" customWidth="1"/>
    <col min="14" max="14" width="6.25" style="6" customWidth="1"/>
    <col min="15" max="15" width="17.125" style="6" customWidth="1"/>
    <col min="16" max="16" width="6.25" style="6" customWidth="1"/>
    <col min="17" max="27" width="11.375" style="6" customWidth="1"/>
    <col min="28" max="16384" width="14.375" style="6"/>
  </cols>
  <sheetData>
    <row r="2" spans="3:16" ht="25.5" customHeight="1" x14ac:dyDescent="0.25">
      <c r="C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3:16" ht="25.5" customHeight="1" x14ac:dyDescent="0.25">
      <c r="C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3:16" ht="46.55" customHeight="1" x14ac:dyDescent="0.25">
      <c r="C4" s="8" t="s">
        <v>31</v>
      </c>
      <c r="D4" s="9"/>
      <c r="E4" s="7"/>
      <c r="F4" s="31"/>
      <c r="G4" s="7"/>
      <c r="H4" s="7"/>
      <c r="I4" s="7"/>
      <c r="J4" s="7"/>
      <c r="K4" s="7"/>
      <c r="L4" s="7"/>
      <c r="M4" s="7"/>
      <c r="N4" s="7"/>
      <c r="O4" s="7"/>
      <c r="P4" s="7"/>
    </row>
    <row r="5" spans="3:16" ht="21.75" customHeight="1" x14ac:dyDescent="0.3">
      <c r="C5" s="10" t="s">
        <v>1</v>
      </c>
      <c r="D5" s="10"/>
      <c r="E5" s="7"/>
      <c r="F5" s="31"/>
      <c r="G5" s="7"/>
      <c r="H5" s="7"/>
      <c r="I5" s="7"/>
      <c r="J5" s="7"/>
      <c r="K5" s="7"/>
      <c r="L5" s="7"/>
      <c r="M5" s="7"/>
      <c r="N5" s="7"/>
      <c r="O5" s="7"/>
      <c r="P5" s="7"/>
    </row>
    <row r="6" spans="3:16" s="7" customFormat="1" ht="21.75" customHeight="1" x14ac:dyDescent="0.35">
      <c r="C6" s="11"/>
      <c r="D6" s="39"/>
      <c r="E6" s="39"/>
      <c r="F6" s="39"/>
      <c r="G6" s="39"/>
      <c r="H6" s="39"/>
    </row>
    <row r="7" spans="3:16" s="7" customFormat="1" ht="21.75" customHeight="1" x14ac:dyDescent="0.35">
      <c r="C7" s="12" t="s">
        <v>2</v>
      </c>
      <c r="D7" s="40"/>
      <c r="E7" s="40"/>
      <c r="F7" s="40"/>
    </row>
    <row r="8" spans="3:16" s="7" customFormat="1" ht="21.75" customHeight="1" x14ac:dyDescent="0.35">
      <c r="C8" s="13"/>
      <c r="D8" s="13"/>
    </row>
    <row r="9" spans="3:16" ht="39.25" customHeight="1" x14ac:dyDescent="0.25">
      <c r="C9" s="41" t="s">
        <v>3</v>
      </c>
      <c r="D9" s="41"/>
      <c r="E9" s="41"/>
      <c r="F9" s="41"/>
      <c r="G9" s="7"/>
      <c r="H9" s="7"/>
      <c r="I9" s="7"/>
      <c r="J9" s="7"/>
      <c r="K9" s="7"/>
      <c r="L9" s="7"/>
      <c r="M9" s="7"/>
      <c r="N9" s="7"/>
      <c r="O9" s="7"/>
      <c r="P9" s="7"/>
    </row>
    <row r="10" spans="3:16" ht="21.1" x14ac:dyDescent="0.35"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7"/>
    </row>
    <row r="11" spans="3:16" ht="19.55" customHeight="1" x14ac:dyDescent="0.35">
      <c r="C11" s="15" t="s">
        <v>4</v>
      </c>
      <c r="E11" s="7"/>
      <c r="F11" s="7"/>
      <c r="G11" s="7"/>
      <c r="H11" s="7"/>
      <c r="I11" s="14"/>
      <c r="J11" s="14"/>
      <c r="K11" s="14"/>
      <c r="L11" s="14"/>
      <c r="M11" s="14"/>
      <c r="N11" s="14"/>
      <c r="O11" s="14"/>
      <c r="P11" s="7"/>
    </row>
    <row r="12" spans="3:16" ht="16.5" customHeight="1" x14ac:dyDescent="0.3">
      <c r="C12" s="1" t="s">
        <v>5</v>
      </c>
      <c r="D12" s="4" t="s">
        <v>6</v>
      </c>
      <c r="E12" s="38"/>
      <c r="F12" s="38"/>
      <c r="G12" s="36" t="s">
        <v>7</v>
      </c>
      <c r="H12" s="37"/>
      <c r="I12" s="36" t="s">
        <v>8</v>
      </c>
      <c r="J12" s="37"/>
      <c r="K12" s="36" t="s">
        <v>9</v>
      </c>
      <c r="L12" s="37"/>
      <c r="M12" s="36" t="s">
        <v>10</v>
      </c>
      <c r="N12" s="37"/>
      <c r="O12" s="36" t="s">
        <v>11</v>
      </c>
      <c r="P12" s="37"/>
    </row>
    <row r="13" spans="3:16" ht="45" customHeight="1" x14ac:dyDescent="0.3">
      <c r="C13" s="2" t="s">
        <v>12</v>
      </c>
      <c r="D13" s="5">
        <v>1</v>
      </c>
      <c r="E13" s="26"/>
      <c r="F13" s="3" t="s">
        <v>13</v>
      </c>
      <c r="G13" s="27">
        <f>E13</f>
        <v>0</v>
      </c>
      <c r="H13" s="3" t="s">
        <v>14</v>
      </c>
      <c r="I13" s="27">
        <f>G13</f>
        <v>0</v>
      </c>
      <c r="J13" s="3" t="s">
        <v>14</v>
      </c>
      <c r="K13" s="27">
        <f>G13</f>
        <v>0</v>
      </c>
      <c r="L13" s="3" t="s">
        <v>14</v>
      </c>
      <c r="M13" s="27">
        <f>G13</f>
        <v>0</v>
      </c>
      <c r="N13" s="3" t="s">
        <v>14</v>
      </c>
      <c r="O13" s="29">
        <f>G13+I13+K13+M13</f>
        <v>0</v>
      </c>
      <c r="P13" s="3" t="s">
        <v>14</v>
      </c>
    </row>
    <row r="14" spans="3:16" s="7" customFormat="1" ht="16.5" customHeight="1" x14ac:dyDescent="0.3">
      <c r="C14" s="1" t="s">
        <v>15</v>
      </c>
      <c r="D14" s="4"/>
      <c r="E14" s="38"/>
      <c r="F14" s="38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3:16" s="7" customFormat="1" ht="31.75" customHeight="1" x14ac:dyDescent="0.3">
      <c r="C15" s="2" t="s">
        <v>16</v>
      </c>
      <c r="D15" s="5">
        <v>1</v>
      </c>
      <c r="E15" s="26"/>
      <c r="F15" s="3" t="s">
        <v>17</v>
      </c>
      <c r="G15" s="27">
        <f>E15</f>
        <v>0</v>
      </c>
      <c r="H15" s="3" t="s">
        <v>14</v>
      </c>
      <c r="I15" s="17"/>
      <c r="J15" s="3" t="s">
        <v>14</v>
      </c>
      <c r="K15" s="17"/>
      <c r="L15" s="3" t="s">
        <v>14</v>
      </c>
      <c r="M15" s="17"/>
      <c r="N15" s="3" t="s">
        <v>14</v>
      </c>
      <c r="O15" s="29">
        <f>G15</f>
        <v>0</v>
      </c>
      <c r="P15" s="3" t="s">
        <v>14</v>
      </c>
    </row>
    <row r="16" spans="3:16" ht="16.5" customHeight="1" x14ac:dyDescent="0.3">
      <c r="C16" s="1" t="s">
        <v>18</v>
      </c>
      <c r="D16" s="4" t="s">
        <v>19</v>
      </c>
      <c r="E16" s="38"/>
      <c r="F16" s="38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3:19" ht="28.55" customHeight="1" x14ac:dyDescent="0.3">
      <c r="C17" s="18" t="s">
        <v>20</v>
      </c>
      <c r="D17" s="5">
        <v>5600</v>
      </c>
      <c r="E17" s="26"/>
      <c r="F17" s="3" t="s">
        <v>21</v>
      </c>
      <c r="G17" s="27">
        <f>D17*E17</f>
        <v>0</v>
      </c>
      <c r="H17" s="3" t="s">
        <v>22</v>
      </c>
      <c r="I17" s="27">
        <f>G17</f>
        <v>0</v>
      </c>
      <c r="J17" s="3" t="s">
        <v>22</v>
      </c>
      <c r="K17" s="27">
        <f>G17</f>
        <v>0</v>
      </c>
      <c r="L17" s="3" t="s">
        <v>14</v>
      </c>
      <c r="M17" s="27">
        <f>G17</f>
        <v>0</v>
      </c>
      <c r="N17" s="3" t="s">
        <v>14</v>
      </c>
      <c r="O17" s="29">
        <f>G17+I17+K17+M17</f>
        <v>0</v>
      </c>
      <c r="P17" s="3" t="s">
        <v>14</v>
      </c>
      <c r="Q17" s="7"/>
      <c r="R17" s="7"/>
      <c r="S17" s="7"/>
    </row>
    <row r="18" spans="3:19" ht="16.5" customHeight="1" x14ac:dyDescent="0.3">
      <c r="C18" s="1" t="s">
        <v>23</v>
      </c>
      <c r="D18" s="4" t="s">
        <v>19</v>
      </c>
      <c r="E18" s="38"/>
      <c r="F18" s="38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7"/>
      <c r="R18" s="7"/>
      <c r="S18" s="7"/>
    </row>
    <row r="19" spans="3:19" ht="28.55" customHeight="1" x14ac:dyDescent="0.3">
      <c r="C19" s="18" t="s">
        <v>24</v>
      </c>
      <c r="D19" s="5">
        <v>120</v>
      </c>
      <c r="E19" s="26"/>
      <c r="F19" s="3" t="s">
        <v>25</v>
      </c>
      <c r="G19" s="28">
        <f>D19*E19</f>
        <v>0</v>
      </c>
      <c r="H19" s="3" t="s">
        <v>22</v>
      </c>
      <c r="I19" s="28">
        <f>G19</f>
        <v>0</v>
      </c>
      <c r="J19" s="3" t="s">
        <v>22</v>
      </c>
      <c r="K19" s="28">
        <f>G19</f>
        <v>0</v>
      </c>
      <c r="L19" s="3" t="s">
        <v>14</v>
      </c>
      <c r="M19" s="28">
        <f>G19</f>
        <v>0</v>
      </c>
      <c r="N19" s="3" t="s">
        <v>14</v>
      </c>
      <c r="O19" s="30">
        <f>G19+I19+K19+M19</f>
        <v>0</v>
      </c>
      <c r="P19" s="3" t="s">
        <v>14</v>
      </c>
      <c r="Q19" s="7"/>
      <c r="R19" s="7"/>
      <c r="S19" s="7"/>
    </row>
    <row r="20" spans="3:19" s="7" customFormat="1" ht="28.55" customHeight="1" x14ac:dyDescent="0.35">
      <c r="C20" s="31"/>
      <c r="I20" s="14"/>
      <c r="J20" s="14"/>
      <c r="K20" s="14"/>
      <c r="L20" s="14"/>
      <c r="M20" s="14"/>
      <c r="N20" s="14"/>
      <c r="O20" s="14"/>
      <c r="S20" s="32"/>
    </row>
    <row r="21" spans="3:19" s="7" customFormat="1" ht="16.5" customHeight="1" x14ac:dyDescent="0.3">
      <c r="C21" s="1" t="s">
        <v>32</v>
      </c>
      <c r="D21" s="4" t="s">
        <v>6</v>
      </c>
      <c r="E21" s="38"/>
      <c r="F21" s="38"/>
      <c r="G21" s="36" t="s">
        <v>7</v>
      </c>
      <c r="H21" s="37"/>
      <c r="I21" s="36" t="s">
        <v>8</v>
      </c>
      <c r="J21" s="37"/>
      <c r="K21" s="36" t="s">
        <v>9</v>
      </c>
      <c r="L21" s="37"/>
      <c r="M21" s="36" t="s">
        <v>10</v>
      </c>
      <c r="N21" s="37"/>
      <c r="O21" s="36" t="s">
        <v>11</v>
      </c>
      <c r="P21" s="37"/>
    </row>
    <row r="22" spans="3:19" s="7" customFormat="1" ht="28.55" customHeight="1" x14ac:dyDescent="0.3">
      <c r="C22" s="2" t="s">
        <v>33</v>
      </c>
      <c r="D22" s="5">
        <v>1</v>
      </c>
      <c r="E22" s="26"/>
      <c r="F22" s="3" t="s">
        <v>13</v>
      </c>
      <c r="G22" s="28">
        <f>E22</f>
        <v>0</v>
      </c>
      <c r="H22" s="3" t="s">
        <v>14</v>
      </c>
      <c r="I22" s="28">
        <f>E22</f>
        <v>0</v>
      </c>
      <c r="J22" s="3" t="s">
        <v>14</v>
      </c>
      <c r="K22" s="28">
        <f>E22</f>
        <v>0</v>
      </c>
      <c r="L22" s="3" t="s">
        <v>14</v>
      </c>
      <c r="M22" s="28">
        <f>E22</f>
        <v>0</v>
      </c>
      <c r="N22" s="3" t="s">
        <v>14</v>
      </c>
      <c r="O22" s="30">
        <f>G22+I22+K22+M22</f>
        <v>0</v>
      </c>
      <c r="P22" s="3" t="s">
        <v>14</v>
      </c>
    </row>
    <row r="23" spans="3:19" s="7" customFormat="1" ht="28.55" customHeight="1" x14ac:dyDescent="0.35">
      <c r="C23" s="31"/>
      <c r="I23" s="14"/>
      <c r="J23" s="14"/>
      <c r="K23" s="14"/>
      <c r="L23" s="14"/>
      <c r="M23" s="14"/>
      <c r="N23" s="14"/>
      <c r="O23" s="14"/>
    </row>
    <row r="24" spans="3:19" ht="21.25" customHeight="1" x14ac:dyDescent="0.3">
      <c r="C24" s="12" t="s">
        <v>26</v>
      </c>
      <c r="D24" s="19"/>
      <c r="E24" s="19"/>
      <c r="F24" s="20"/>
      <c r="G24" s="33">
        <f>O13+O15+O17+O19+O22</f>
        <v>0</v>
      </c>
      <c r="H24" s="34"/>
      <c r="I24" s="35"/>
      <c r="J24" s="3" t="s">
        <v>14</v>
      </c>
      <c r="K24" s="7"/>
      <c r="L24" s="7"/>
      <c r="M24" s="7"/>
      <c r="N24" s="7"/>
      <c r="O24" s="7"/>
      <c r="P24" s="7"/>
      <c r="Q24" s="7"/>
      <c r="R24" s="7"/>
      <c r="S24" s="7"/>
    </row>
    <row r="25" spans="3:19" ht="14.95" customHeight="1" thickBot="1" x14ac:dyDescent="0.3">
      <c r="C25" s="21"/>
      <c r="D25" s="21"/>
      <c r="E25" s="21"/>
      <c r="F25" s="21"/>
      <c r="G25" s="21"/>
      <c r="H25" s="21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3:19" ht="17.5" customHeight="1" x14ac:dyDescent="0.25">
      <c r="C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3:19" ht="18" customHeight="1" x14ac:dyDescent="0.25">
      <c r="C27" s="22" t="s">
        <v>27</v>
      </c>
      <c r="D27" s="22"/>
      <c r="E27" s="22"/>
      <c r="F27" s="22"/>
      <c r="G27" s="22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3:19" ht="21.75" customHeight="1" thickBot="1" x14ac:dyDescent="0.3">
      <c r="C28" s="23" t="s">
        <v>28</v>
      </c>
      <c r="D28" s="21"/>
      <c r="E28" s="21"/>
      <c r="F28" s="21"/>
      <c r="G28" s="21"/>
      <c r="H28" s="21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3:19" ht="32.950000000000003" customHeight="1" x14ac:dyDescent="0.25">
      <c r="C29" s="24" t="s">
        <v>29</v>
      </c>
      <c r="D29" s="25"/>
      <c r="E29" s="25"/>
      <c r="F29" s="25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3:19" ht="32.950000000000003" customHeight="1" x14ac:dyDescent="0.25">
      <c r="C30" s="24" t="s">
        <v>30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3:19" ht="53.5" customHeight="1" x14ac:dyDescent="0.25">
      <c r="C31" s="24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3:19" ht="53.5" customHeight="1" x14ac:dyDescent="0.25">
      <c r="C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ht="53.5" customHeight="1" x14ac:dyDescent="0.25"/>
    <row r="34" ht="53.5" customHeight="1" x14ac:dyDescent="0.25"/>
    <row r="35" ht="86.95" customHeight="1" x14ac:dyDescent="0.25"/>
    <row r="36" ht="53.5" customHeight="1" x14ac:dyDescent="0.25"/>
    <row r="37" ht="53.5" customHeight="1" x14ac:dyDescent="0.25"/>
    <row r="38" ht="53.5" customHeight="1" x14ac:dyDescent="0.25"/>
    <row r="39" ht="62.5" customHeight="1" x14ac:dyDescent="0.25"/>
    <row r="40" ht="64.55" customHeight="1" x14ac:dyDescent="0.25"/>
    <row r="41" ht="110.25" customHeight="1" x14ac:dyDescent="0.25"/>
    <row r="42" ht="58.75" customHeight="1" x14ac:dyDescent="0.25"/>
    <row r="43" ht="15.8" customHeight="1" x14ac:dyDescent="0.25"/>
    <row r="44" ht="39.75" customHeight="1" x14ac:dyDescent="0.25"/>
    <row r="45" ht="41.3" customHeight="1" x14ac:dyDescent="0.25"/>
    <row r="46" ht="169.5" customHeight="1" x14ac:dyDescent="0.25"/>
    <row r="47" ht="42.8" customHeight="1" x14ac:dyDescent="0.25"/>
    <row r="48" ht="46.55" customHeight="1" x14ac:dyDescent="0.25"/>
    <row r="49" ht="15.8" customHeight="1" x14ac:dyDescent="0.25"/>
    <row r="50" ht="115" customHeight="1" x14ac:dyDescent="0.25"/>
    <row r="51" ht="140.1" customHeight="1" x14ac:dyDescent="0.25"/>
    <row r="52" ht="115" customHeight="1" x14ac:dyDescent="0.25"/>
    <row r="53" ht="144" customHeight="1" x14ac:dyDescent="0.25"/>
    <row r="54" ht="15.8" customHeight="1" x14ac:dyDescent="0.25"/>
    <row r="55" ht="15.8" customHeight="1" x14ac:dyDescent="0.25"/>
    <row r="56" ht="66.25" customHeight="1" x14ac:dyDescent="0.25"/>
    <row r="57" ht="44.5" customHeight="1" x14ac:dyDescent="0.25"/>
    <row r="58" ht="68.3" customHeight="1" x14ac:dyDescent="0.25"/>
    <row r="59" ht="75.25" customHeight="1" x14ac:dyDescent="0.25"/>
    <row r="60" ht="41.95" customHeight="1" x14ac:dyDescent="0.25"/>
    <row r="61" ht="15.8" customHeight="1" x14ac:dyDescent="0.25"/>
    <row r="62" ht="54.7" customHeight="1" x14ac:dyDescent="0.25"/>
    <row r="63" ht="102.25" customHeight="1" x14ac:dyDescent="0.25"/>
    <row r="64" ht="64.55" customHeight="1" x14ac:dyDescent="0.25"/>
    <row r="65" ht="37.549999999999997" customHeight="1" x14ac:dyDescent="0.25"/>
    <row r="66" ht="64.55" customHeight="1" x14ac:dyDescent="0.25"/>
    <row r="67" ht="77.95" customHeight="1" x14ac:dyDescent="0.25"/>
    <row r="68" ht="82.55" customHeight="1" x14ac:dyDescent="0.25"/>
    <row r="69" ht="54.7" customHeight="1" x14ac:dyDescent="0.25"/>
    <row r="70" ht="56.25" customHeight="1" x14ac:dyDescent="0.25"/>
    <row r="71" ht="54.7" customHeight="1" x14ac:dyDescent="0.25"/>
    <row r="72" ht="52.5" customHeight="1" x14ac:dyDescent="0.25"/>
    <row r="73" ht="54.7" customHeight="1" x14ac:dyDescent="0.25"/>
    <row r="74" ht="71.5" customHeight="1" x14ac:dyDescent="0.25"/>
    <row r="75" ht="54.7" customHeight="1" x14ac:dyDescent="0.25"/>
    <row r="76" ht="80.5" customHeight="1" x14ac:dyDescent="0.25"/>
    <row r="79" ht="70.5" customHeight="1" x14ac:dyDescent="0.25"/>
    <row r="82" ht="52" customHeight="1" x14ac:dyDescent="0.25"/>
    <row r="83" ht="48.25" customHeight="1" x14ac:dyDescent="0.25"/>
    <row r="86" ht="15.8" customHeight="1" x14ac:dyDescent="0.25"/>
    <row r="87" ht="15.8" customHeight="1" x14ac:dyDescent="0.25"/>
    <row r="88" ht="52.5" customHeight="1" x14ac:dyDescent="0.25"/>
    <row r="89" ht="52.5" customHeight="1" x14ac:dyDescent="0.25"/>
    <row r="90" ht="52.5" customHeight="1" x14ac:dyDescent="0.25"/>
    <row r="91" ht="52.5" customHeight="1" x14ac:dyDescent="0.25"/>
    <row r="92" ht="52.5" customHeight="1" x14ac:dyDescent="0.25"/>
    <row r="93" ht="15.8" customHeight="1" x14ac:dyDescent="0.25"/>
    <row r="94" ht="52.5" customHeight="1" x14ac:dyDescent="0.25"/>
    <row r="95" ht="82.55" customHeight="1" x14ac:dyDescent="0.25"/>
    <row r="96" ht="52.5" customHeight="1" x14ac:dyDescent="0.25"/>
    <row r="97" ht="15.8" customHeight="1" x14ac:dyDescent="0.25"/>
    <row r="98" ht="52.5" customHeight="1" x14ac:dyDescent="0.25"/>
    <row r="99" ht="52.5" customHeight="1" x14ac:dyDescent="0.25"/>
    <row r="100" ht="52.5" customHeight="1" x14ac:dyDescent="0.25"/>
    <row r="101" ht="59.3" customHeight="1" x14ac:dyDescent="0.25"/>
    <row r="102" ht="15.8" customHeight="1" x14ac:dyDescent="0.25"/>
    <row r="103" ht="52.5" customHeight="1" x14ac:dyDescent="0.25"/>
    <row r="104" ht="102.9" customHeight="1" x14ac:dyDescent="0.25"/>
    <row r="105" ht="59.3" customHeight="1" x14ac:dyDescent="0.25"/>
    <row r="106" ht="68.3" customHeight="1" x14ac:dyDescent="0.25"/>
    <row r="107" ht="15.8" customHeight="1" x14ac:dyDescent="0.25"/>
    <row r="108" ht="15.8" customHeight="1" x14ac:dyDescent="0.25"/>
    <row r="109" ht="15.8" customHeight="1" x14ac:dyDescent="0.25"/>
    <row r="110" ht="15.8" customHeight="1" x14ac:dyDescent="0.25"/>
    <row r="111" ht="15.8" customHeight="1" x14ac:dyDescent="0.25"/>
    <row r="112" ht="15.8" customHeight="1" x14ac:dyDescent="0.25"/>
    <row r="113" ht="15.8" customHeight="1" x14ac:dyDescent="0.25"/>
    <row r="114" ht="15.8" customHeight="1" x14ac:dyDescent="0.25"/>
    <row r="115" ht="15.8" customHeight="1" x14ac:dyDescent="0.25"/>
    <row r="116" ht="15.8" customHeight="1" x14ac:dyDescent="0.25"/>
    <row r="117" ht="15.8" customHeight="1" x14ac:dyDescent="0.25"/>
    <row r="118" ht="15.8" customHeight="1" x14ac:dyDescent="0.25"/>
    <row r="119" ht="15.8" customHeight="1" x14ac:dyDescent="0.25"/>
    <row r="120" ht="15.8" customHeight="1" x14ac:dyDescent="0.25"/>
    <row r="121" ht="15.8" customHeight="1" x14ac:dyDescent="0.25"/>
    <row r="122" ht="15.8" customHeight="1" x14ac:dyDescent="0.25"/>
    <row r="123" ht="15.8" customHeight="1" x14ac:dyDescent="0.25"/>
    <row r="124" ht="15.8" customHeight="1" x14ac:dyDescent="0.25"/>
    <row r="125" ht="15.8" customHeight="1" x14ac:dyDescent="0.25"/>
    <row r="126" ht="15.8" customHeight="1" x14ac:dyDescent="0.25"/>
    <row r="127" ht="15.8" customHeight="1" x14ac:dyDescent="0.25"/>
    <row r="128" ht="15.8" customHeight="1" x14ac:dyDescent="0.25"/>
    <row r="129" ht="15.8" customHeight="1" x14ac:dyDescent="0.25"/>
    <row r="130" ht="15.8" customHeight="1" x14ac:dyDescent="0.25"/>
    <row r="131" ht="15.8" customHeight="1" x14ac:dyDescent="0.25"/>
    <row r="132" ht="15.8" customHeight="1" x14ac:dyDescent="0.25"/>
    <row r="133" ht="15.8" customHeight="1" x14ac:dyDescent="0.25"/>
    <row r="134" ht="15.8" customHeight="1" x14ac:dyDescent="0.25"/>
    <row r="135" ht="15.8" customHeight="1" x14ac:dyDescent="0.25"/>
    <row r="136" ht="15.8" customHeight="1" x14ac:dyDescent="0.25"/>
    <row r="137" ht="15.8" customHeight="1" x14ac:dyDescent="0.25"/>
    <row r="138" ht="15.8" customHeight="1" x14ac:dyDescent="0.25"/>
    <row r="139" ht="15.8" customHeight="1" x14ac:dyDescent="0.25"/>
    <row r="140" ht="15.8" customHeight="1" x14ac:dyDescent="0.25"/>
    <row r="141" ht="15.8" customHeight="1" x14ac:dyDescent="0.25"/>
    <row r="142" ht="15.8" customHeight="1" x14ac:dyDescent="0.25"/>
    <row r="143" ht="15.8" customHeight="1" x14ac:dyDescent="0.25"/>
    <row r="144" ht="15.8" customHeight="1" x14ac:dyDescent="0.25"/>
    <row r="145" ht="15.8" customHeight="1" x14ac:dyDescent="0.25"/>
    <row r="146" ht="15.8" customHeight="1" x14ac:dyDescent="0.25"/>
    <row r="147" ht="15.8" customHeight="1" x14ac:dyDescent="0.25"/>
    <row r="148" ht="15.8" customHeight="1" x14ac:dyDescent="0.25"/>
    <row r="149" ht="15.8" customHeight="1" x14ac:dyDescent="0.25"/>
    <row r="150" ht="15.8" customHeight="1" x14ac:dyDescent="0.25"/>
    <row r="151" ht="15.8" customHeight="1" x14ac:dyDescent="0.25"/>
    <row r="152" ht="15.8" customHeight="1" x14ac:dyDescent="0.25"/>
    <row r="153" ht="15.8" customHeight="1" x14ac:dyDescent="0.25"/>
    <row r="154" ht="15.8" customHeight="1" x14ac:dyDescent="0.25"/>
    <row r="155" ht="15.8" customHeight="1" x14ac:dyDescent="0.25"/>
    <row r="156" ht="15.8" customHeight="1" x14ac:dyDescent="0.25"/>
    <row r="157" ht="15.8" customHeight="1" x14ac:dyDescent="0.25"/>
    <row r="158" ht="15.8" customHeight="1" x14ac:dyDescent="0.25"/>
    <row r="159" ht="15.8" customHeight="1" x14ac:dyDescent="0.25"/>
    <row r="160" ht="15.8" customHeight="1" x14ac:dyDescent="0.25"/>
    <row r="161" ht="15.8" customHeight="1" x14ac:dyDescent="0.25"/>
    <row r="162" ht="15.8" customHeight="1" x14ac:dyDescent="0.25"/>
    <row r="163" ht="15.8" customHeight="1" x14ac:dyDescent="0.25"/>
    <row r="164" ht="15.8" customHeight="1" x14ac:dyDescent="0.25"/>
    <row r="165" ht="15.8" customHeight="1" x14ac:dyDescent="0.25"/>
    <row r="166" ht="15.8" customHeight="1" x14ac:dyDescent="0.25"/>
    <row r="167" ht="15.8" customHeight="1" x14ac:dyDescent="0.25"/>
    <row r="168" ht="15.8" customHeight="1" x14ac:dyDescent="0.25"/>
    <row r="169" ht="15.8" customHeight="1" x14ac:dyDescent="0.25"/>
    <row r="170" ht="15.8" customHeight="1" x14ac:dyDescent="0.25"/>
    <row r="171" ht="15.8" customHeight="1" x14ac:dyDescent="0.25"/>
    <row r="172" ht="15.8" customHeight="1" x14ac:dyDescent="0.25"/>
    <row r="173" ht="15.8" customHeight="1" x14ac:dyDescent="0.25"/>
    <row r="174" ht="15.8" customHeight="1" x14ac:dyDescent="0.25"/>
    <row r="175" ht="15.8" customHeight="1" x14ac:dyDescent="0.25"/>
    <row r="176" ht="15.8" customHeight="1" x14ac:dyDescent="0.25"/>
    <row r="177" ht="15.8" customHeight="1" x14ac:dyDescent="0.25"/>
    <row r="178" ht="15.8" customHeight="1" x14ac:dyDescent="0.25"/>
    <row r="179" ht="15.8" customHeight="1" x14ac:dyDescent="0.25"/>
    <row r="180" ht="15.8" customHeight="1" x14ac:dyDescent="0.25"/>
    <row r="181" ht="15.8" customHeight="1" x14ac:dyDescent="0.25"/>
    <row r="182" ht="15.8" customHeight="1" x14ac:dyDescent="0.25"/>
    <row r="183" ht="15.8" customHeight="1" x14ac:dyDescent="0.25"/>
    <row r="184" ht="15.8" customHeight="1" x14ac:dyDescent="0.25"/>
    <row r="185" ht="15.8" customHeight="1" x14ac:dyDescent="0.25"/>
    <row r="186" ht="15.8" customHeight="1" x14ac:dyDescent="0.25"/>
    <row r="187" ht="15.8" customHeight="1" x14ac:dyDescent="0.25"/>
    <row r="188" ht="15.8" customHeight="1" x14ac:dyDescent="0.25"/>
    <row r="189" ht="15.8" customHeight="1" x14ac:dyDescent="0.25"/>
    <row r="190" ht="15.8" customHeight="1" x14ac:dyDescent="0.25"/>
    <row r="191" ht="15.8" customHeight="1" x14ac:dyDescent="0.25"/>
    <row r="192" ht="15.8" customHeight="1" x14ac:dyDescent="0.25"/>
    <row r="193" ht="15.8" customHeight="1" x14ac:dyDescent="0.25"/>
    <row r="194" ht="15.8" customHeight="1" x14ac:dyDescent="0.25"/>
    <row r="195" ht="15.8" customHeight="1" x14ac:dyDescent="0.25"/>
    <row r="196" ht="15.8" customHeight="1" x14ac:dyDescent="0.25"/>
    <row r="197" ht="15.8" customHeight="1" x14ac:dyDescent="0.25"/>
    <row r="198" ht="15.8" customHeight="1" x14ac:dyDescent="0.25"/>
    <row r="199" ht="15.8" customHeight="1" x14ac:dyDescent="0.25"/>
    <row r="200" ht="15.8" customHeight="1" x14ac:dyDescent="0.25"/>
    <row r="201" ht="15.8" customHeight="1" x14ac:dyDescent="0.25"/>
    <row r="202" ht="15.8" customHeight="1" x14ac:dyDescent="0.25"/>
    <row r="203" ht="15.8" customHeight="1" x14ac:dyDescent="0.25"/>
    <row r="204" ht="15.8" customHeight="1" x14ac:dyDescent="0.25"/>
    <row r="205" ht="15.8" customHeight="1" x14ac:dyDescent="0.25"/>
    <row r="206" ht="15.8" customHeight="1" x14ac:dyDescent="0.25"/>
    <row r="207" ht="15.8" customHeight="1" x14ac:dyDescent="0.25"/>
    <row r="208" ht="15.8" customHeight="1" x14ac:dyDescent="0.25"/>
    <row r="209" ht="15.8" customHeight="1" x14ac:dyDescent="0.25"/>
    <row r="210" ht="15.8" customHeight="1" x14ac:dyDescent="0.25"/>
    <row r="211" ht="15.8" customHeight="1" x14ac:dyDescent="0.25"/>
    <row r="212" ht="15.8" customHeight="1" x14ac:dyDescent="0.25"/>
    <row r="213" ht="15.8" customHeight="1" x14ac:dyDescent="0.25"/>
    <row r="214" ht="15.8" customHeight="1" x14ac:dyDescent="0.25"/>
    <row r="215" ht="15.8" customHeight="1" x14ac:dyDescent="0.25"/>
    <row r="216" ht="15.8" customHeight="1" x14ac:dyDescent="0.25"/>
    <row r="217" ht="15.8" customHeight="1" x14ac:dyDescent="0.25"/>
    <row r="218" ht="15.8" customHeight="1" x14ac:dyDescent="0.25"/>
    <row r="219" ht="15.8" customHeight="1" x14ac:dyDescent="0.25"/>
    <row r="220" ht="15.8" customHeight="1" x14ac:dyDescent="0.25"/>
    <row r="221" ht="15.8" customHeight="1" x14ac:dyDescent="0.25"/>
    <row r="222" ht="15.8" customHeight="1" x14ac:dyDescent="0.25"/>
    <row r="223" ht="15.8" customHeight="1" x14ac:dyDescent="0.25"/>
    <row r="224" ht="15.8" customHeight="1" x14ac:dyDescent="0.25"/>
    <row r="225" ht="15.8" customHeight="1" x14ac:dyDescent="0.25"/>
    <row r="226" ht="15.8" customHeight="1" x14ac:dyDescent="0.25"/>
    <row r="227" ht="15.8" customHeight="1" x14ac:dyDescent="0.25"/>
    <row r="228" ht="15.8" customHeight="1" x14ac:dyDescent="0.25"/>
    <row r="229" ht="15.8" customHeight="1" x14ac:dyDescent="0.25"/>
    <row r="230" ht="15.8" customHeight="1" x14ac:dyDescent="0.25"/>
    <row r="231" ht="15.8" customHeight="1" x14ac:dyDescent="0.25"/>
    <row r="232" ht="15.8" customHeight="1" x14ac:dyDescent="0.25"/>
    <row r="233" ht="15.8" customHeight="1" x14ac:dyDescent="0.25"/>
    <row r="234" ht="15.8" customHeight="1" x14ac:dyDescent="0.25"/>
    <row r="235" ht="15.8" customHeight="1" x14ac:dyDescent="0.25"/>
    <row r="236" ht="15.8" customHeight="1" x14ac:dyDescent="0.25"/>
    <row r="237" ht="15.8" customHeight="1" x14ac:dyDescent="0.25"/>
    <row r="238" ht="15.8" customHeight="1" x14ac:dyDescent="0.25"/>
    <row r="239" ht="15.8" customHeight="1" x14ac:dyDescent="0.25"/>
    <row r="240" ht="15.8" customHeight="1" x14ac:dyDescent="0.25"/>
    <row r="241" ht="15.8" customHeight="1" x14ac:dyDescent="0.25"/>
    <row r="242" ht="15.8" customHeight="1" x14ac:dyDescent="0.25"/>
    <row r="243" ht="15.8" customHeight="1" x14ac:dyDescent="0.25"/>
    <row r="244" ht="15.8" customHeight="1" x14ac:dyDescent="0.25"/>
    <row r="245" ht="15.8" customHeight="1" x14ac:dyDescent="0.25"/>
    <row r="246" ht="15.8" customHeight="1" x14ac:dyDescent="0.25"/>
    <row r="247" ht="15.8" customHeight="1" x14ac:dyDescent="0.25"/>
    <row r="248" ht="15.8" customHeight="1" x14ac:dyDescent="0.25"/>
    <row r="249" ht="15.8" customHeight="1" x14ac:dyDescent="0.25"/>
    <row r="250" ht="15.8" customHeight="1" x14ac:dyDescent="0.25"/>
    <row r="251" ht="15.8" customHeight="1" x14ac:dyDescent="0.25"/>
    <row r="252" ht="15.8" customHeight="1" x14ac:dyDescent="0.25"/>
    <row r="253" ht="15.8" customHeight="1" x14ac:dyDescent="0.25"/>
    <row r="254" ht="15.8" customHeight="1" x14ac:dyDescent="0.25"/>
    <row r="255" ht="15.8" customHeight="1" x14ac:dyDescent="0.25"/>
    <row r="256" ht="15.8" customHeight="1" x14ac:dyDescent="0.25"/>
    <row r="257" ht="15.8" customHeight="1" x14ac:dyDescent="0.25"/>
    <row r="258" ht="15.8" customHeight="1" x14ac:dyDescent="0.25"/>
    <row r="259" ht="15.8" customHeight="1" x14ac:dyDescent="0.25"/>
    <row r="260" ht="15.8" customHeight="1" x14ac:dyDescent="0.25"/>
    <row r="261" ht="15.8" customHeight="1" x14ac:dyDescent="0.25"/>
    <row r="262" ht="15.8" customHeight="1" x14ac:dyDescent="0.25"/>
    <row r="263" ht="15.8" customHeight="1" x14ac:dyDescent="0.25"/>
    <row r="264" ht="15.8" customHeight="1" x14ac:dyDescent="0.25"/>
    <row r="265" ht="15.8" customHeight="1" x14ac:dyDescent="0.25"/>
    <row r="266" ht="15.8" customHeight="1" x14ac:dyDescent="0.25"/>
    <row r="267" ht="15.8" customHeight="1" x14ac:dyDescent="0.25"/>
    <row r="268" ht="15.8" customHeight="1" x14ac:dyDescent="0.25"/>
    <row r="269" ht="15.8" customHeight="1" x14ac:dyDescent="0.25"/>
    <row r="270" ht="15.8" customHeight="1" x14ac:dyDescent="0.25"/>
    <row r="271" ht="15.8" customHeight="1" x14ac:dyDescent="0.25"/>
    <row r="272" ht="15.8" customHeight="1" x14ac:dyDescent="0.25"/>
    <row r="273" ht="15.8" customHeight="1" x14ac:dyDescent="0.25"/>
    <row r="274" ht="15.8" customHeight="1" x14ac:dyDescent="0.25"/>
    <row r="275" ht="15.8" customHeight="1" x14ac:dyDescent="0.25"/>
    <row r="276" ht="15.8" customHeight="1" x14ac:dyDescent="0.25"/>
    <row r="277" ht="15.8" customHeight="1" x14ac:dyDescent="0.25"/>
    <row r="278" ht="15.8" customHeight="1" x14ac:dyDescent="0.25"/>
    <row r="279" ht="15.8" customHeight="1" x14ac:dyDescent="0.25"/>
    <row r="280" ht="15.8" customHeight="1" x14ac:dyDescent="0.25"/>
    <row r="281" ht="15.8" customHeight="1" x14ac:dyDescent="0.25"/>
    <row r="282" ht="15.8" customHeight="1" x14ac:dyDescent="0.25"/>
    <row r="283" ht="15.8" customHeight="1" x14ac:dyDescent="0.25"/>
    <row r="284" ht="15.8" customHeight="1" x14ac:dyDescent="0.25"/>
    <row r="285" ht="15.8" customHeight="1" x14ac:dyDescent="0.25"/>
    <row r="286" ht="15.8" customHeight="1" x14ac:dyDescent="0.25"/>
    <row r="287" ht="15.8" customHeight="1" x14ac:dyDescent="0.25"/>
    <row r="288" ht="15.8" customHeight="1" x14ac:dyDescent="0.25"/>
    <row r="289" ht="15.8" customHeight="1" x14ac:dyDescent="0.25"/>
    <row r="290" ht="15.8" customHeight="1" x14ac:dyDescent="0.25"/>
    <row r="291" ht="15.8" customHeight="1" x14ac:dyDescent="0.25"/>
    <row r="292" ht="15.8" customHeight="1" x14ac:dyDescent="0.25"/>
    <row r="293" ht="15.8" customHeight="1" x14ac:dyDescent="0.25"/>
    <row r="294" ht="15.8" customHeight="1" x14ac:dyDescent="0.25"/>
    <row r="295" ht="15.8" customHeight="1" x14ac:dyDescent="0.25"/>
    <row r="296" ht="15.8" customHeight="1" x14ac:dyDescent="0.25"/>
    <row r="297" ht="15.8" customHeight="1" x14ac:dyDescent="0.25"/>
    <row r="298" ht="15.8" customHeight="1" x14ac:dyDescent="0.25"/>
    <row r="299" ht="15.8" customHeight="1" x14ac:dyDescent="0.25"/>
    <row r="300" ht="15.8" customHeight="1" x14ac:dyDescent="0.25"/>
    <row r="301" ht="15.8" customHeight="1" x14ac:dyDescent="0.25"/>
    <row r="302" ht="15.8" customHeight="1" x14ac:dyDescent="0.25"/>
    <row r="303" ht="15.8" customHeight="1" x14ac:dyDescent="0.25"/>
    <row r="304" ht="15.8" customHeight="1" x14ac:dyDescent="0.25"/>
    <row r="305" ht="15.8" customHeight="1" x14ac:dyDescent="0.25"/>
    <row r="306" ht="15.8" customHeight="1" x14ac:dyDescent="0.25"/>
    <row r="307" ht="15.8" customHeight="1" x14ac:dyDescent="0.25"/>
    <row r="308" ht="15.8" customHeight="1" x14ac:dyDescent="0.25"/>
    <row r="309" ht="15.8" customHeight="1" x14ac:dyDescent="0.25"/>
    <row r="310" ht="15.8" customHeight="1" x14ac:dyDescent="0.25"/>
    <row r="311" ht="15.8" customHeight="1" x14ac:dyDescent="0.25"/>
    <row r="312" ht="15.8" customHeight="1" x14ac:dyDescent="0.25"/>
    <row r="313" ht="15.8" customHeight="1" x14ac:dyDescent="0.25"/>
    <row r="314" ht="15.8" customHeight="1" x14ac:dyDescent="0.25"/>
    <row r="315" ht="15.8" customHeight="1" x14ac:dyDescent="0.25"/>
    <row r="316" ht="15.8" customHeight="1" x14ac:dyDescent="0.25"/>
    <row r="317" ht="15.8" customHeight="1" x14ac:dyDescent="0.25"/>
    <row r="318" ht="15.8" customHeight="1" x14ac:dyDescent="0.25"/>
    <row r="319" ht="15.8" customHeight="1" x14ac:dyDescent="0.25"/>
    <row r="320" ht="15.8" customHeight="1" x14ac:dyDescent="0.25"/>
    <row r="321" ht="15.8" customHeight="1" x14ac:dyDescent="0.25"/>
    <row r="322" ht="15.8" customHeight="1" x14ac:dyDescent="0.25"/>
    <row r="323" ht="15.8" customHeight="1" x14ac:dyDescent="0.25"/>
    <row r="324" ht="15.8" customHeight="1" x14ac:dyDescent="0.25"/>
    <row r="325" ht="15.8" customHeight="1" x14ac:dyDescent="0.25"/>
    <row r="326" ht="15.8" customHeight="1" x14ac:dyDescent="0.25"/>
    <row r="327" ht="15.8" customHeight="1" x14ac:dyDescent="0.25"/>
    <row r="328" ht="15.8" customHeight="1" x14ac:dyDescent="0.25"/>
    <row r="329" ht="15.8" customHeight="1" x14ac:dyDescent="0.25"/>
    <row r="330" ht="15.8" customHeight="1" x14ac:dyDescent="0.25"/>
    <row r="331" ht="15.8" customHeight="1" x14ac:dyDescent="0.25"/>
    <row r="332" ht="15.8" customHeight="1" x14ac:dyDescent="0.25"/>
    <row r="333" ht="15.8" customHeight="1" x14ac:dyDescent="0.25"/>
    <row r="334" ht="15.8" customHeight="1" x14ac:dyDescent="0.25"/>
    <row r="335" ht="15.8" customHeight="1" x14ac:dyDescent="0.25"/>
    <row r="336" ht="15.8" customHeight="1" x14ac:dyDescent="0.25"/>
    <row r="337" ht="15.8" customHeight="1" x14ac:dyDescent="0.25"/>
    <row r="338" ht="15.8" customHeight="1" x14ac:dyDescent="0.25"/>
    <row r="339" ht="15.8" customHeight="1" x14ac:dyDescent="0.25"/>
    <row r="340" ht="15.8" customHeight="1" x14ac:dyDescent="0.25"/>
    <row r="341" ht="15.8" customHeight="1" x14ac:dyDescent="0.25"/>
    <row r="342" ht="15.8" customHeight="1" x14ac:dyDescent="0.25"/>
    <row r="343" ht="15.8" customHeight="1" x14ac:dyDescent="0.25"/>
    <row r="344" ht="15.8" customHeight="1" x14ac:dyDescent="0.25"/>
    <row r="345" ht="15.8" customHeight="1" x14ac:dyDescent="0.25"/>
    <row r="346" ht="15.8" customHeight="1" x14ac:dyDescent="0.25"/>
    <row r="347" ht="15.8" customHeight="1" x14ac:dyDescent="0.25"/>
    <row r="348" ht="15.8" customHeight="1" x14ac:dyDescent="0.25"/>
    <row r="349" ht="15.8" customHeight="1" x14ac:dyDescent="0.25"/>
    <row r="350" ht="15.8" customHeight="1" x14ac:dyDescent="0.25"/>
    <row r="351" ht="15.8" customHeight="1" x14ac:dyDescent="0.25"/>
    <row r="352" ht="15.8" customHeight="1" x14ac:dyDescent="0.25"/>
    <row r="353" ht="15.8" customHeight="1" x14ac:dyDescent="0.25"/>
    <row r="354" ht="15.8" customHeight="1" x14ac:dyDescent="0.25"/>
    <row r="355" ht="15.8" customHeight="1" x14ac:dyDescent="0.25"/>
    <row r="356" ht="15.8" customHeight="1" x14ac:dyDescent="0.25"/>
    <row r="357" ht="15.8" customHeight="1" x14ac:dyDescent="0.25"/>
    <row r="358" ht="15.8" customHeight="1" x14ac:dyDescent="0.25"/>
    <row r="359" ht="15.8" customHeight="1" x14ac:dyDescent="0.25"/>
    <row r="360" ht="15.8" customHeight="1" x14ac:dyDescent="0.25"/>
    <row r="361" ht="15.8" customHeight="1" x14ac:dyDescent="0.25"/>
    <row r="362" ht="15.8" customHeight="1" x14ac:dyDescent="0.25"/>
    <row r="363" ht="15.8" customHeight="1" x14ac:dyDescent="0.25"/>
    <row r="364" ht="15.8" customHeight="1" x14ac:dyDescent="0.25"/>
    <row r="365" ht="15.8" customHeight="1" x14ac:dyDescent="0.25"/>
    <row r="366" ht="15.8" customHeight="1" x14ac:dyDescent="0.25"/>
    <row r="367" ht="15.8" customHeight="1" x14ac:dyDescent="0.25"/>
    <row r="368" ht="15.8" customHeight="1" x14ac:dyDescent="0.25"/>
    <row r="369" ht="15.8" customHeight="1" x14ac:dyDescent="0.25"/>
    <row r="370" ht="15.8" customHeight="1" x14ac:dyDescent="0.25"/>
    <row r="371" ht="15.8" customHeight="1" x14ac:dyDescent="0.25"/>
    <row r="372" ht="15.8" customHeight="1" x14ac:dyDescent="0.25"/>
    <row r="373" ht="15.8" customHeight="1" x14ac:dyDescent="0.25"/>
    <row r="374" ht="15.8" customHeight="1" x14ac:dyDescent="0.25"/>
    <row r="375" ht="15.8" customHeight="1" x14ac:dyDescent="0.25"/>
    <row r="376" ht="15.8" customHeight="1" x14ac:dyDescent="0.25"/>
    <row r="377" ht="15.8" customHeight="1" x14ac:dyDescent="0.25"/>
    <row r="378" ht="15.8" customHeight="1" x14ac:dyDescent="0.25"/>
    <row r="379" ht="15.8" customHeight="1" x14ac:dyDescent="0.25"/>
    <row r="380" ht="15.8" customHeight="1" x14ac:dyDescent="0.25"/>
    <row r="381" ht="15.8" customHeight="1" x14ac:dyDescent="0.25"/>
    <row r="382" ht="15.8" customHeight="1" x14ac:dyDescent="0.25"/>
    <row r="383" ht="15.8" customHeight="1" x14ac:dyDescent="0.25"/>
    <row r="384" ht="15.8" customHeight="1" x14ac:dyDescent="0.25"/>
    <row r="385" ht="15.8" customHeight="1" x14ac:dyDescent="0.25"/>
    <row r="386" ht="15.8" customHeight="1" x14ac:dyDescent="0.25"/>
    <row r="387" ht="15.8" customHeight="1" x14ac:dyDescent="0.25"/>
    <row r="388" ht="15.8" customHeight="1" x14ac:dyDescent="0.25"/>
    <row r="389" ht="15.8" customHeight="1" x14ac:dyDescent="0.25"/>
    <row r="390" ht="15.8" customHeight="1" x14ac:dyDescent="0.25"/>
    <row r="391" ht="15.8" customHeight="1" x14ac:dyDescent="0.25"/>
    <row r="392" ht="15.8" customHeight="1" x14ac:dyDescent="0.25"/>
    <row r="393" ht="15.8" customHeight="1" x14ac:dyDescent="0.25"/>
    <row r="394" ht="15.8" customHeight="1" x14ac:dyDescent="0.25"/>
    <row r="395" ht="15.8" customHeight="1" x14ac:dyDescent="0.25"/>
    <row r="396" ht="15.8" customHeight="1" x14ac:dyDescent="0.25"/>
    <row r="397" ht="15.8" customHeight="1" x14ac:dyDescent="0.25"/>
    <row r="398" ht="15.8" customHeight="1" x14ac:dyDescent="0.25"/>
    <row r="399" ht="15.8" customHeight="1" x14ac:dyDescent="0.25"/>
    <row r="400" ht="15.8" customHeight="1" x14ac:dyDescent="0.25"/>
    <row r="401" ht="15.8" customHeight="1" x14ac:dyDescent="0.25"/>
    <row r="402" ht="15.8" customHeight="1" x14ac:dyDescent="0.25"/>
    <row r="403" ht="15.8" customHeight="1" x14ac:dyDescent="0.25"/>
    <row r="404" ht="15.8" customHeight="1" x14ac:dyDescent="0.25"/>
    <row r="405" ht="15.8" customHeight="1" x14ac:dyDescent="0.25"/>
    <row r="406" ht="15.8" customHeight="1" x14ac:dyDescent="0.25"/>
    <row r="407" ht="15.8" customHeight="1" x14ac:dyDescent="0.25"/>
    <row r="408" ht="15.8" customHeight="1" x14ac:dyDescent="0.25"/>
    <row r="409" ht="15.8" customHeight="1" x14ac:dyDescent="0.25"/>
    <row r="410" ht="15.8" customHeight="1" x14ac:dyDescent="0.25"/>
    <row r="411" ht="15.8" customHeight="1" x14ac:dyDescent="0.25"/>
    <row r="412" ht="15.8" customHeight="1" x14ac:dyDescent="0.25"/>
    <row r="413" ht="15.8" customHeight="1" x14ac:dyDescent="0.25"/>
    <row r="414" ht="15.8" customHeight="1" x14ac:dyDescent="0.25"/>
    <row r="415" ht="15.8" customHeight="1" x14ac:dyDescent="0.25"/>
    <row r="416" ht="15.8" customHeight="1" x14ac:dyDescent="0.25"/>
    <row r="417" ht="15.8" customHeight="1" x14ac:dyDescent="0.25"/>
    <row r="418" ht="15.8" customHeight="1" x14ac:dyDescent="0.25"/>
    <row r="419" ht="15.8" customHeight="1" x14ac:dyDescent="0.25"/>
    <row r="420" ht="15.8" customHeight="1" x14ac:dyDescent="0.25"/>
    <row r="421" ht="15.8" customHeight="1" x14ac:dyDescent="0.25"/>
    <row r="422" ht="15.8" customHeight="1" x14ac:dyDescent="0.25"/>
    <row r="423" ht="15.8" customHeight="1" x14ac:dyDescent="0.25"/>
    <row r="424" ht="15.8" customHeight="1" x14ac:dyDescent="0.25"/>
    <row r="425" ht="15.8" customHeight="1" x14ac:dyDescent="0.25"/>
    <row r="426" ht="15.8" customHeight="1" x14ac:dyDescent="0.25"/>
    <row r="427" ht="15.8" customHeight="1" x14ac:dyDescent="0.25"/>
    <row r="428" ht="15.8" customHeight="1" x14ac:dyDescent="0.25"/>
    <row r="429" ht="15.8" customHeight="1" x14ac:dyDescent="0.25"/>
    <row r="430" ht="15.8" customHeight="1" x14ac:dyDescent="0.25"/>
    <row r="431" ht="15.8" customHeight="1" x14ac:dyDescent="0.25"/>
    <row r="432" ht="15.8" customHeight="1" x14ac:dyDescent="0.25"/>
    <row r="433" ht="15.8" customHeight="1" x14ac:dyDescent="0.25"/>
    <row r="434" ht="15.8" customHeight="1" x14ac:dyDescent="0.25"/>
    <row r="435" ht="15.8" customHeight="1" x14ac:dyDescent="0.25"/>
    <row r="436" ht="15.8" customHeight="1" x14ac:dyDescent="0.25"/>
    <row r="437" ht="15.8" customHeight="1" x14ac:dyDescent="0.25"/>
    <row r="438" ht="15.8" customHeight="1" x14ac:dyDescent="0.25"/>
    <row r="439" ht="15.8" customHeight="1" x14ac:dyDescent="0.25"/>
    <row r="440" ht="15.8" customHeight="1" x14ac:dyDescent="0.25"/>
    <row r="441" ht="15.8" customHeight="1" x14ac:dyDescent="0.25"/>
    <row r="442" ht="15.8" customHeight="1" x14ac:dyDescent="0.25"/>
    <row r="443" ht="15.8" customHeight="1" x14ac:dyDescent="0.25"/>
    <row r="444" ht="15.8" customHeight="1" x14ac:dyDescent="0.25"/>
    <row r="445" ht="15.8" customHeight="1" x14ac:dyDescent="0.25"/>
    <row r="446" ht="15.8" customHeight="1" x14ac:dyDescent="0.25"/>
    <row r="447" ht="15.8" customHeight="1" x14ac:dyDescent="0.25"/>
    <row r="448" ht="15.8" customHeight="1" x14ac:dyDescent="0.25"/>
    <row r="449" ht="15.8" customHeight="1" x14ac:dyDescent="0.25"/>
    <row r="450" ht="15.8" customHeight="1" x14ac:dyDescent="0.25"/>
    <row r="451" ht="15.8" customHeight="1" x14ac:dyDescent="0.25"/>
    <row r="452" ht="15.8" customHeight="1" x14ac:dyDescent="0.25"/>
    <row r="453" ht="15.8" customHeight="1" x14ac:dyDescent="0.25"/>
    <row r="454" ht="15.8" customHeight="1" x14ac:dyDescent="0.25"/>
    <row r="455" ht="15.8" customHeight="1" x14ac:dyDescent="0.25"/>
    <row r="456" ht="15.8" customHeight="1" x14ac:dyDescent="0.25"/>
    <row r="457" ht="15.8" customHeight="1" x14ac:dyDescent="0.25"/>
    <row r="458" ht="15.8" customHeight="1" x14ac:dyDescent="0.25"/>
    <row r="459" ht="15.8" customHeight="1" x14ac:dyDescent="0.25"/>
    <row r="460" ht="15.8" customHeight="1" x14ac:dyDescent="0.25"/>
    <row r="461" ht="15.8" customHeight="1" x14ac:dyDescent="0.25"/>
    <row r="462" ht="15.8" customHeight="1" x14ac:dyDescent="0.25"/>
    <row r="463" ht="15.8" customHeight="1" x14ac:dyDescent="0.25"/>
    <row r="464" ht="15.8" customHeight="1" x14ac:dyDescent="0.25"/>
    <row r="465" ht="15.8" customHeight="1" x14ac:dyDescent="0.25"/>
    <row r="466" ht="15.8" customHeight="1" x14ac:dyDescent="0.25"/>
    <row r="467" ht="15.8" customHeight="1" x14ac:dyDescent="0.25"/>
    <row r="468" ht="15.8" customHeight="1" x14ac:dyDescent="0.25"/>
    <row r="469" ht="15.8" customHeight="1" x14ac:dyDescent="0.25"/>
    <row r="470" ht="15.8" customHeight="1" x14ac:dyDescent="0.25"/>
    <row r="471" ht="15.8" customHeight="1" x14ac:dyDescent="0.25"/>
    <row r="472" ht="15.8" customHeight="1" x14ac:dyDescent="0.25"/>
    <row r="473" ht="15.8" customHeight="1" x14ac:dyDescent="0.25"/>
    <row r="474" ht="15.8" customHeight="1" x14ac:dyDescent="0.25"/>
    <row r="475" ht="15.8" customHeight="1" x14ac:dyDescent="0.25"/>
    <row r="476" ht="15.8" customHeight="1" x14ac:dyDescent="0.25"/>
    <row r="477" ht="15.8" customHeight="1" x14ac:dyDescent="0.25"/>
    <row r="478" ht="15.8" customHeight="1" x14ac:dyDescent="0.25"/>
    <row r="479" ht="15.8" customHeight="1" x14ac:dyDescent="0.25"/>
    <row r="480" ht="15.8" customHeight="1" x14ac:dyDescent="0.25"/>
    <row r="481" ht="15.8" customHeight="1" x14ac:dyDescent="0.25"/>
    <row r="482" ht="15.8" customHeight="1" x14ac:dyDescent="0.25"/>
    <row r="483" ht="15.8" customHeight="1" x14ac:dyDescent="0.25"/>
    <row r="484" ht="15.8" customHeight="1" x14ac:dyDescent="0.25"/>
    <row r="485" ht="15.8" customHeight="1" x14ac:dyDescent="0.25"/>
    <row r="486" ht="15.8" customHeight="1" x14ac:dyDescent="0.25"/>
    <row r="487" ht="15.8" customHeight="1" x14ac:dyDescent="0.25"/>
    <row r="488" ht="15.8" customHeight="1" x14ac:dyDescent="0.25"/>
    <row r="489" ht="15.8" customHeight="1" x14ac:dyDescent="0.25"/>
    <row r="490" ht="15.8" customHeight="1" x14ac:dyDescent="0.25"/>
    <row r="491" ht="15.8" customHeight="1" x14ac:dyDescent="0.25"/>
    <row r="492" ht="15.8" customHeight="1" x14ac:dyDescent="0.25"/>
    <row r="493" ht="15.8" customHeight="1" x14ac:dyDescent="0.25"/>
    <row r="494" ht="15.8" customHeight="1" x14ac:dyDescent="0.25"/>
    <row r="495" ht="15.8" customHeight="1" x14ac:dyDescent="0.25"/>
    <row r="496" ht="15.8" customHeight="1" x14ac:dyDescent="0.25"/>
    <row r="497" ht="15.8" customHeight="1" x14ac:dyDescent="0.25"/>
    <row r="498" ht="15.8" customHeight="1" x14ac:dyDescent="0.25"/>
    <row r="499" ht="15.8" customHeight="1" x14ac:dyDescent="0.25"/>
    <row r="500" ht="15.8" customHeight="1" x14ac:dyDescent="0.25"/>
    <row r="501" ht="15.8" customHeight="1" x14ac:dyDescent="0.25"/>
    <row r="502" ht="15.8" customHeight="1" x14ac:dyDescent="0.25"/>
    <row r="503" ht="15.8" customHeight="1" x14ac:dyDescent="0.25"/>
    <row r="504" ht="15.8" customHeight="1" x14ac:dyDescent="0.25"/>
    <row r="505" ht="15.8" customHeight="1" x14ac:dyDescent="0.25"/>
    <row r="506" ht="15.8" customHeight="1" x14ac:dyDescent="0.25"/>
    <row r="507" ht="15.8" customHeight="1" x14ac:dyDescent="0.25"/>
    <row r="508" ht="15.8" customHeight="1" x14ac:dyDescent="0.25"/>
    <row r="509" ht="15.8" customHeight="1" x14ac:dyDescent="0.25"/>
    <row r="510" ht="15.8" customHeight="1" x14ac:dyDescent="0.25"/>
    <row r="511" ht="15.8" customHeight="1" x14ac:dyDescent="0.25"/>
    <row r="512" ht="15.8" customHeight="1" x14ac:dyDescent="0.25"/>
    <row r="513" ht="15.8" customHeight="1" x14ac:dyDescent="0.25"/>
    <row r="514" ht="15.8" customHeight="1" x14ac:dyDescent="0.25"/>
    <row r="515" ht="15.8" customHeight="1" x14ac:dyDescent="0.25"/>
    <row r="516" ht="15.8" customHeight="1" x14ac:dyDescent="0.25"/>
    <row r="517" ht="15.8" customHeight="1" x14ac:dyDescent="0.25"/>
    <row r="518" ht="15.8" customHeight="1" x14ac:dyDescent="0.25"/>
    <row r="519" ht="15.8" customHeight="1" x14ac:dyDescent="0.25"/>
    <row r="520" ht="15.8" customHeight="1" x14ac:dyDescent="0.25"/>
    <row r="521" ht="15.8" customHeight="1" x14ac:dyDescent="0.25"/>
    <row r="522" ht="15.8" customHeight="1" x14ac:dyDescent="0.25"/>
    <row r="523" ht="15.8" customHeight="1" x14ac:dyDescent="0.25"/>
    <row r="524" ht="15.8" customHeight="1" x14ac:dyDescent="0.25"/>
    <row r="525" ht="15.8" customHeight="1" x14ac:dyDescent="0.25"/>
    <row r="526" ht="15.8" customHeight="1" x14ac:dyDescent="0.25"/>
    <row r="527" ht="15.8" customHeight="1" x14ac:dyDescent="0.25"/>
    <row r="528" ht="15.8" customHeight="1" x14ac:dyDescent="0.25"/>
    <row r="529" ht="15.8" customHeight="1" x14ac:dyDescent="0.25"/>
    <row r="530" ht="15.8" customHeight="1" x14ac:dyDescent="0.25"/>
    <row r="531" ht="15.8" customHeight="1" x14ac:dyDescent="0.25"/>
    <row r="532" ht="15.8" customHeight="1" x14ac:dyDescent="0.25"/>
    <row r="533" ht="15.8" customHeight="1" x14ac:dyDescent="0.25"/>
    <row r="534" ht="15.8" customHeight="1" x14ac:dyDescent="0.25"/>
    <row r="535" ht="15.8" customHeight="1" x14ac:dyDescent="0.25"/>
    <row r="536" ht="15.8" customHeight="1" x14ac:dyDescent="0.25"/>
    <row r="537" ht="15.8" customHeight="1" x14ac:dyDescent="0.25"/>
    <row r="538" ht="15.8" customHeight="1" x14ac:dyDescent="0.25"/>
    <row r="539" ht="15.8" customHeight="1" x14ac:dyDescent="0.25"/>
    <row r="540" ht="15.8" customHeight="1" x14ac:dyDescent="0.25"/>
    <row r="541" ht="15.8" customHeight="1" x14ac:dyDescent="0.25"/>
    <row r="542" ht="15.8" customHeight="1" x14ac:dyDescent="0.25"/>
    <row r="543" ht="15.8" customHeight="1" x14ac:dyDescent="0.25"/>
    <row r="544" ht="15.8" customHeight="1" x14ac:dyDescent="0.25"/>
    <row r="545" ht="15.8" customHeight="1" x14ac:dyDescent="0.25"/>
    <row r="546" ht="15.8" customHeight="1" x14ac:dyDescent="0.25"/>
    <row r="547" ht="15.8" customHeight="1" x14ac:dyDescent="0.25"/>
    <row r="548" ht="15.8" customHeight="1" x14ac:dyDescent="0.25"/>
    <row r="549" ht="15.8" customHeight="1" x14ac:dyDescent="0.25"/>
    <row r="550" ht="15.8" customHeight="1" x14ac:dyDescent="0.25"/>
    <row r="551" ht="15.8" customHeight="1" x14ac:dyDescent="0.25"/>
    <row r="552" ht="15.8" customHeight="1" x14ac:dyDescent="0.25"/>
    <row r="553" ht="15.8" customHeight="1" x14ac:dyDescent="0.25"/>
    <row r="554" ht="15.8" customHeight="1" x14ac:dyDescent="0.25"/>
    <row r="555" ht="15.8" customHeight="1" x14ac:dyDescent="0.25"/>
    <row r="556" ht="15.8" customHeight="1" x14ac:dyDescent="0.25"/>
    <row r="557" ht="15.8" customHeight="1" x14ac:dyDescent="0.25"/>
    <row r="558" ht="15.8" customHeight="1" x14ac:dyDescent="0.25"/>
    <row r="559" ht="15.8" customHeight="1" x14ac:dyDescent="0.25"/>
    <row r="560" ht="15.8" customHeight="1" x14ac:dyDescent="0.25"/>
    <row r="561" ht="15.8" customHeight="1" x14ac:dyDescent="0.25"/>
    <row r="562" ht="15.8" customHeight="1" x14ac:dyDescent="0.25"/>
    <row r="563" ht="15.8" customHeight="1" x14ac:dyDescent="0.25"/>
    <row r="564" ht="15.8" customHeight="1" x14ac:dyDescent="0.25"/>
    <row r="565" ht="15.8" customHeight="1" x14ac:dyDescent="0.25"/>
    <row r="566" ht="15.8" customHeight="1" x14ac:dyDescent="0.25"/>
    <row r="567" ht="15.8" customHeight="1" x14ac:dyDescent="0.25"/>
    <row r="568" ht="15.8" customHeight="1" x14ac:dyDescent="0.25"/>
    <row r="569" ht="15.8" customHeight="1" x14ac:dyDescent="0.25"/>
    <row r="570" ht="15.8" customHeight="1" x14ac:dyDescent="0.25"/>
    <row r="571" ht="15.8" customHeight="1" x14ac:dyDescent="0.25"/>
    <row r="572" ht="15.8" customHeight="1" x14ac:dyDescent="0.25"/>
    <row r="573" ht="15.8" customHeight="1" x14ac:dyDescent="0.25"/>
    <row r="574" ht="15.8" customHeight="1" x14ac:dyDescent="0.25"/>
    <row r="575" ht="15.8" customHeight="1" x14ac:dyDescent="0.25"/>
    <row r="576" ht="15.8" customHeight="1" x14ac:dyDescent="0.25"/>
    <row r="577" ht="15.8" customHeight="1" x14ac:dyDescent="0.25"/>
    <row r="578" ht="15.8" customHeight="1" x14ac:dyDescent="0.25"/>
    <row r="579" ht="15.8" customHeight="1" x14ac:dyDescent="0.25"/>
    <row r="580" ht="15.8" customHeight="1" x14ac:dyDescent="0.25"/>
    <row r="581" ht="15.8" customHeight="1" x14ac:dyDescent="0.25"/>
    <row r="582" ht="15.8" customHeight="1" x14ac:dyDescent="0.25"/>
    <row r="583" ht="15.8" customHeight="1" x14ac:dyDescent="0.25"/>
    <row r="584" ht="15.8" customHeight="1" x14ac:dyDescent="0.25"/>
    <row r="585" ht="15.8" customHeight="1" x14ac:dyDescent="0.25"/>
    <row r="586" ht="15.8" customHeight="1" x14ac:dyDescent="0.25"/>
    <row r="587" ht="15.8" customHeight="1" x14ac:dyDescent="0.25"/>
    <row r="588" ht="15.8" customHeight="1" x14ac:dyDescent="0.25"/>
    <row r="589" ht="15.8" customHeight="1" x14ac:dyDescent="0.25"/>
    <row r="590" ht="15.8" customHeight="1" x14ac:dyDescent="0.25"/>
    <row r="591" ht="15.8" customHeight="1" x14ac:dyDescent="0.25"/>
    <row r="592" ht="15.8" customHeight="1" x14ac:dyDescent="0.25"/>
    <row r="593" ht="15.8" customHeight="1" x14ac:dyDescent="0.25"/>
    <row r="594" ht="15.8" customHeight="1" x14ac:dyDescent="0.25"/>
    <row r="595" ht="15.8" customHeight="1" x14ac:dyDescent="0.25"/>
    <row r="596" ht="15.8" customHeight="1" x14ac:dyDescent="0.25"/>
    <row r="597" ht="15.8" customHeight="1" x14ac:dyDescent="0.25"/>
    <row r="598" ht="15.8" customHeight="1" x14ac:dyDescent="0.25"/>
    <row r="599" ht="15.8" customHeight="1" x14ac:dyDescent="0.25"/>
    <row r="600" ht="15.8" customHeight="1" x14ac:dyDescent="0.25"/>
    <row r="601" ht="15.8" customHeight="1" x14ac:dyDescent="0.25"/>
    <row r="602" ht="15.8" customHeight="1" x14ac:dyDescent="0.25"/>
    <row r="603" ht="15.8" customHeight="1" x14ac:dyDescent="0.25"/>
    <row r="604" ht="15.8" customHeight="1" x14ac:dyDescent="0.25"/>
    <row r="605" ht="15.8" customHeight="1" x14ac:dyDescent="0.25"/>
    <row r="606" ht="15.8" customHeight="1" x14ac:dyDescent="0.25"/>
    <row r="607" ht="15.8" customHeight="1" x14ac:dyDescent="0.25"/>
    <row r="608" ht="15.8" customHeight="1" x14ac:dyDescent="0.25"/>
    <row r="609" ht="15.8" customHeight="1" x14ac:dyDescent="0.25"/>
    <row r="610" ht="15.8" customHeight="1" x14ac:dyDescent="0.25"/>
    <row r="611" ht="15.8" customHeight="1" x14ac:dyDescent="0.25"/>
    <row r="612" ht="15.8" customHeight="1" x14ac:dyDescent="0.25"/>
    <row r="613" ht="15.8" customHeight="1" x14ac:dyDescent="0.25"/>
    <row r="614" ht="15.8" customHeight="1" x14ac:dyDescent="0.25"/>
    <row r="615" ht="15.8" customHeight="1" x14ac:dyDescent="0.25"/>
    <row r="616" ht="15.8" customHeight="1" x14ac:dyDescent="0.25"/>
    <row r="617" ht="15.8" customHeight="1" x14ac:dyDescent="0.25"/>
    <row r="618" ht="15.8" customHeight="1" x14ac:dyDescent="0.25"/>
    <row r="619" ht="15.8" customHeight="1" x14ac:dyDescent="0.25"/>
    <row r="620" ht="15.8" customHeight="1" x14ac:dyDescent="0.25"/>
    <row r="621" ht="15.8" customHeight="1" x14ac:dyDescent="0.25"/>
    <row r="622" ht="15.8" customHeight="1" x14ac:dyDescent="0.25"/>
    <row r="623" ht="15.8" customHeight="1" x14ac:dyDescent="0.25"/>
    <row r="624" ht="15.8" customHeight="1" x14ac:dyDescent="0.25"/>
    <row r="625" ht="15.8" customHeight="1" x14ac:dyDescent="0.25"/>
    <row r="626" ht="15.8" customHeight="1" x14ac:dyDescent="0.25"/>
    <row r="627" ht="15.8" customHeight="1" x14ac:dyDescent="0.25"/>
    <row r="628" ht="15.8" customHeight="1" x14ac:dyDescent="0.25"/>
    <row r="629" ht="15.8" customHeight="1" x14ac:dyDescent="0.25"/>
    <row r="630" ht="15.8" customHeight="1" x14ac:dyDescent="0.25"/>
    <row r="631" ht="15.8" customHeight="1" x14ac:dyDescent="0.25"/>
    <row r="632" ht="15.8" customHeight="1" x14ac:dyDescent="0.25"/>
    <row r="633" ht="15.8" customHeight="1" x14ac:dyDescent="0.25"/>
    <row r="634" ht="15.8" customHeight="1" x14ac:dyDescent="0.25"/>
    <row r="635" ht="15.8" customHeight="1" x14ac:dyDescent="0.25"/>
    <row r="636" ht="15.8" customHeight="1" x14ac:dyDescent="0.25"/>
    <row r="637" ht="15.8" customHeight="1" x14ac:dyDescent="0.25"/>
    <row r="638" ht="15.8" customHeight="1" x14ac:dyDescent="0.25"/>
    <row r="639" ht="15.8" customHeight="1" x14ac:dyDescent="0.25"/>
    <row r="640" ht="15.8" customHeight="1" x14ac:dyDescent="0.25"/>
    <row r="641" ht="15.8" customHeight="1" x14ac:dyDescent="0.25"/>
    <row r="642" ht="15.8" customHeight="1" x14ac:dyDescent="0.25"/>
    <row r="643" ht="15.8" customHeight="1" x14ac:dyDescent="0.25"/>
    <row r="644" ht="15.8" customHeight="1" x14ac:dyDescent="0.25"/>
    <row r="645" ht="15.8" customHeight="1" x14ac:dyDescent="0.25"/>
    <row r="646" ht="15.8" customHeight="1" x14ac:dyDescent="0.25"/>
    <row r="647" ht="15.8" customHeight="1" x14ac:dyDescent="0.25"/>
    <row r="648" ht="15.8" customHeight="1" x14ac:dyDescent="0.25"/>
    <row r="649" ht="15.8" customHeight="1" x14ac:dyDescent="0.25"/>
    <row r="650" ht="15.8" customHeight="1" x14ac:dyDescent="0.25"/>
    <row r="651" ht="15.8" customHeight="1" x14ac:dyDescent="0.25"/>
    <row r="652" ht="15.8" customHeight="1" x14ac:dyDescent="0.25"/>
    <row r="653" ht="15.8" customHeight="1" x14ac:dyDescent="0.25"/>
    <row r="654" ht="15.8" customHeight="1" x14ac:dyDescent="0.25"/>
    <row r="655" ht="15.8" customHeight="1" x14ac:dyDescent="0.25"/>
    <row r="656" ht="15.8" customHeight="1" x14ac:dyDescent="0.25"/>
    <row r="657" ht="15.8" customHeight="1" x14ac:dyDescent="0.25"/>
    <row r="658" ht="15.8" customHeight="1" x14ac:dyDescent="0.25"/>
    <row r="659" ht="15.8" customHeight="1" x14ac:dyDescent="0.25"/>
    <row r="660" ht="15.8" customHeight="1" x14ac:dyDescent="0.25"/>
    <row r="661" ht="15.8" customHeight="1" x14ac:dyDescent="0.25"/>
    <row r="662" ht="15.8" customHeight="1" x14ac:dyDescent="0.25"/>
    <row r="663" ht="15.8" customHeight="1" x14ac:dyDescent="0.25"/>
    <row r="664" ht="15.8" customHeight="1" x14ac:dyDescent="0.25"/>
    <row r="665" ht="15.8" customHeight="1" x14ac:dyDescent="0.25"/>
    <row r="666" ht="15.8" customHeight="1" x14ac:dyDescent="0.25"/>
    <row r="667" ht="15.8" customHeight="1" x14ac:dyDescent="0.25"/>
    <row r="668" ht="15.8" customHeight="1" x14ac:dyDescent="0.25"/>
    <row r="669" ht="15.8" customHeight="1" x14ac:dyDescent="0.25"/>
    <row r="670" ht="15.8" customHeight="1" x14ac:dyDescent="0.25"/>
    <row r="671" ht="15.8" customHeight="1" x14ac:dyDescent="0.25"/>
    <row r="672" ht="15.8" customHeight="1" x14ac:dyDescent="0.25"/>
    <row r="673" ht="15.8" customHeight="1" x14ac:dyDescent="0.25"/>
    <row r="674" ht="15.8" customHeight="1" x14ac:dyDescent="0.25"/>
    <row r="675" ht="15.8" customHeight="1" x14ac:dyDescent="0.25"/>
    <row r="676" ht="15.8" customHeight="1" x14ac:dyDescent="0.25"/>
    <row r="677" ht="15.8" customHeight="1" x14ac:dyDescent="0.25"/>
    <row r="678" ht="15.8" customHeight="1" x14ac:dyDescent="0.25"/>
    <row r="679" ht="15.8" customHeight="1" x14ac:dyDescent="0.25"/>
    <row r="680" ht="15.8" customHeight="1" x14ac:dyDescent="0.25"/>
    <row r="681" ht="15.8" customHeight="1" x14ac:dyDescent="0.25"/>
    <row r="682" ht="15.8" customHeight="1" x14ac:dyDescent="0.25"/>
    <row r="683" ht="15.8" customHeight="1" x14ac:dyDescent="0.25"/>
    <row r="684" ht="15.8" customHeight="1" x14ac:dyDescent="0.25"/>
    <row r="685" ht="15.8" customHeight="1" x14ac:dyDescent="0.25"/>
    <row r="686" ht="15.8" customHeight="1" x14ac:dyDescent="0.25"/>
    <row r="687" ht="15.8" customHeight="1" x14ac:dyDescent="0.25"/>
    <row r="688" ht="15.8" customHeight="1" x14ac:dyDescent="0.25"/>
    <row r="689" ht="15.8" customHeight="1" x14ac:dyDescent="0.25"/>
    <row r="690" ht="15.8" customHeight="1" x14ac:dyDescent="0.25"/>
    <row r="691" ht="15.8" customHeight="1" x14ac:dyDescent="0.25"/>
    <row r="692" ht="15.8" customHeight="1" x14ac:dyDescent="0.25"/>
    <row r="693" ht="15.8" customHeight="1" x14ac:dyDescent="0.25"/>
    <row r="694" ht="15.8" customHeight="1" x14ac:dyDescent="0.25"/>
    <row r="695" ht="15.8" customHeight="1" x14ac:dyDescent="0.25"/>
    <row r="696" ht="15.8" customHeight="1" x14ac:dyDescent="0.25"/>
    <row r="697" ht="15.8" customHeight="1" x14ac:dyDescent="0.25"/>
    <row r="698" ht="15.8" customHeight="1" x14ac:dyDescent="0.25"/>
    <row r="699" ht="15.8" customHeight="1" x14ac:dyDescent="0.25"/>
    <row r="700" ht="15.8" customHeight="1" x14ac:dyDescent="0.25"/>
    <row r="701" ht="15.8" customHeight="1" x14ac:dyDescent="0.25"/>
    <row r="702" ht="15.8" customHeight="1" x14ac:dyDescent="0.25"/>
    <row r="703" ht="15.8" customHeight="1" x14ac:dyDescent="0.25"/>
    <row r="704" ht="15.8" customHeight="1" x14ac:dyDescent="0.25"/>
    <row r="705" ht="15.8" customHeight="1" x14ac:dyDescent="0.25"/>
    <row r="706" ht="15.8" customHeight="1" x14ac:dyDescent="0.25"/>
    <row r="707" ht="15.8" customHeight="1" x14ac:dyDescent="0.25"/>
    <row r="708" ht="15.8" customHeight="1" x14ac:dyDescent="0.25"/>
    <row r="709" ht="15.8" customHeight="1" x14ac:dyDescent="0.25"/>
    <row r="710" ht="15.8" customHeight="1" x14ac:dyDescent="0.25"/>
    <row r="711" ht="15.8" customHeight="1" x14ac:dyDescent="0.25"/>
    <row r="712" ht="15.8" customHeight="1" x14ac:dyDescent="0.25"/>
    <row r="713" ht="15.8" customHeight="1" x14ac:dyDescent="0.25"/>
    <row r="714" ht="15.8" customHeight="1" x14ac:dyDescent="0.25"/>
    <row r="715" ht="15.8" customHeight="1" x14ac:dyDescent="0.25"/>
    <row r="716" ht="15.8" customHeight="1" x14ac:dyDescent="0.25"/>
    <row r="717" ht="15.8" customHeight="1" x14ac:dyDescent="0.25"/>
    <row r="718" ht="15.8" customHeight="1" x14ac:dyDescent="0.25"/>
    <row r="719" ht="15.8" customHeight="1" x14ac:dyDescent="0.25"/>
    <row r="720" ht="15.8" customHeight="1" x14ac:dyDescent="0.25"/>
    <row r="721" ht="15.8" customHeight="1" x14ac:dyDescent="0.25"/>
    <row r="722" ht="15.8" customHeight="1" x14ac:dyDescent="0.25"/>
    <row r="723" ht="15.8" customHeight="1" x14ac:dyDescent="0.25"/>
    <row r="724" ht="15.8" customHeight="1" x14ac:dyDescent="0.25"/>
    <row r="725" ht="15.8" customHeight="1" x14ac:dyDescent="0.25"/>
    <row r="726" ht="15.8" customHeight="1" x14ac:dyDescent="0.25"/>
    <row r="727" ht="15.8" customHeight="1" x14ac:dyDescent="0.25"/>
    <row r="728" ht="15.8" customHeight="1" x14ac:dyDescent="0.25"/>
    <row r="729" ht="15.8" customHeight="1" x14ac:dyDescent="0.25"/>
    <row r="730" ht="15.8" customHeight="1" x14ac:dyDescent="0.25"/>
    <row r="731" ht="15.8" customHeight="1" x14ac:dyDescent="0.25"/>
    <row r="732" ht="15.8" customHeight="1" x14ac:dyDescent="0.25"/>
    <row r="733" ht="15.8" customHeight="1" x14ac:dyDescent="0.25"/>
    <row r="734" ht="15.8" customHeight="1" x14ac:dyDescent="0.25"/>
    <row r="735" ht="15.8" customHeight="1" x14ac:dyDescent="0.25"/>
    <row r="736" ht="15.8" customHeight="1" x14ac:dyDescent="0.25"/>
    <row r="737" ht="15.8" customHeight="1" x14ac:dyDescent="0.25"/>
    <row r="738" ht="15.8" customHeight="1" x14ac:dyDescent="0.25"/>
    <row r="739" ht="15.8" customHeight="1" x14ac:dyDescent="0.25"/>
    <row r="740" ht="15.8" customHeight="1" x14ac:dyDescent="0.25"/>
    <row r="741" ht="15.8" customHeight="1" x14ac:dyDescent="0.25"/>
    <row r="742" ht="15.8" customHeight="1" x14ac:dyDescent="0.25"/>
    <row r="743" ht="15.8" customHeight="1" x14ac:dyDescent="0.25"/>
    <row r="744" ht="15.8" customHeight="1" x14ac:dyDescent="0.25"/>
    <row r="745" ht="15.8" customHeight="1" x14ac:dyDescent="0.25"/>
    <row r="746" ht="15.8" customHeight="1" x14ac:dyDescent="0.25"/>
    <row r="747" ht="15.8" customHeight="1" x14ac:dyDescent="0.25"/>
    <row r="748" ht="15.8" customHeight="1" x14ac:dyDescent="0.25"/>
    <row r="749" ht="15.8" customHeight="1" x14ac:dyDescent="0.25"/>
    <row r="750" ht="15.8" customHeight="1" x14ac:dyDescent="0.25"/>
    <row r="751" ht="15.8" customHeight="1" x14ac:dyDescent="0.25"/>
    <row r="752" ht="15.8" customHeight="1" x14ac:dyDescent="0.25"/>
    <row r="753" ht="15.8" customHeight="1" x14ac:dyDescent="0.25"/>
    <row r="754" ht="15.8" customHeight="1" x14ac:dyDescent="0.25"/>
    <row r="755" ht="15.8" customHeight="1" x14ac:dyDescent="0.25"/>
    <row r="756" ht="15.8" customHeight="1" x14ac:dyDescent="0.25"/>
    <row r="757" ht="15.8" customHeight="1" x14ac:dyDescent="0.25"/>
    <row r="758" ht="15.8" customHeight="1" x14ac:dyDescent="0.25"/>
    <row r="759" ht="15.8" customHeight="1" x14ac:dyDescent="0.25"/>
    <row r="760" ht="15.8" customHeight="1" x14ac:dyDescent="0.25"/>
    <row r="761" ht="15.8" customHeight="1" x14ac:dyDescent="0.25"/>
    <row r="762" ht="15.8" customHeight="1" x14ac:dyDescent="0.25"/>
    <row r="763" ht="15.8" customHeight="1" x14ac:dyDescent="0.25"/>
    <row r="764" ht="15.8" customHeight="1" x14ac:dyDescent="0.25"/>
    <row r="765" ht="15.8" customHeight="1" x14ac:dyDescent="0.25"/>
    <row r="766" ht="15.8" customHeight="1" x14ac:dyDescent="0.25"/>
    <row r="767" ht="15.8" customHeight="1" x14ac:dyDescent="0.25"/>
    <row r="768" ht="15.8" customHeight="1" x14ac:dyDescent="0.25"/>
    <row r="769" ht="15.8" customHeight="1" x14ac:dyDescent="0.25"/>
    <row r="770" ht="15.8" customHeight="1" x14ac:dyDescent="0.25"/>
    <row r="771" ht="15.8" customHeight="1" x14ac:dyDescent="0.25"/>
    <row r="772" ht="15.8" customHeight="1" x14ac:dyDescent="0.25"/>
    <row r="773" ht="15.8" customHeight="1" x14ac:dyDescent="0.25"/>
    <row r="774" ht="15.8" customHeight="1" x14ac:dyDescent="0.25"/>
    <row r="775" ht="15.8" customHeight="1" x14ac:dyDescent="0.25"/>
    <row r="776" ht="15.8" customHeight="1" x14ac:dyDescent="0.25"/>
    <row r="777" ht="15.8" customHeight="1" x14ac:dyDescent="0.25"/>
    <row r="778" ht="15.8" customHeight="1" x14ac:dyDescent="0.25"/>
    <row r="779" ht="15.8" customHeight="1" x14ac:dyDescent="0.25"/>
    <row r="780" ht="15.8" customHeight="1" x14ac:dyDescent="0.25"/>
    <row r="781" ht="15.8" customHeight="1" x14ac:dyDescent="0.25"/>
    <row r="782" ht="15.8" customHeight="1" x14ac:dyDescent="0.25"/>
    <row r="783" ht="15.8" customHeight="1" x14ac:dyDescent="0.25"/>
    <row r="784" ht="15.8" customHeight="1" x14ac:dyDescent="0.25"/>
    <row r="785" ht="15.8" customHeight="1" x14ac:dyDescent="0.25"/>
    <row r="786" ht="15.8" customHeight="1" x14ac:dyDescent="0.25"/>
    <row r="787" ht="15.8" customHeight="1" x14ac:dyDescent="0.25"/>
    <row r="788" ht="15.8" customHeight="1" x14ac:dyDescent="0.25"/>
    <row r="789" ht="15.8" customHeight="1" x14ac:dyDescent="0.25"/>
    <row r="790" ht="15.8" customHeight="1" x14ac:dyDescent="0.25"/>
    <row r="791" ht="15.8" customHeight="1" x14ac:dyDescent="0.25"/>
    <row r="792" ht="15.8" customHeight="1" x14ac:dyDescent="0.25"/>
    <row r="793" ht="15.8" customHeight="1" x14ac:dyDescent="0.25"/>
    <row r="794" ht="15.8" customHeight="1" x14ac:dyDescent="0.25"/>
    <row r="795" ht="15.8" customHeight="1" x14ac:dyDescent="0.25"/>
    <row r="796" ht="15.8" customHeight="1" x14ac:dyDescent="0.25"/>
    <row r="797" ht="15.8" customHeight="1" x14ac:dyDescent="0.25"/>
    <row r="798" ht="15.8" customHeight="1" x14ac:dyDescent="0.25"/>
    <row r="799" ht="15.8" customHeight="1" x14ac:dyDescent="0.25"/>
    <row r="800" ht="15.8" customHeight="1" x14ac:dyDescent="0.25"/>
    <row r="801" ht="15.8" customHeight="1" x14ac:dyDescent="0.25"/>
    <row r="802" ht="15.8" customHeight="1" x14ac:dyDescent="0.25"/>
    <row r="803" ht="15.8" customHeight="1" x14ac:dyDescent="0.25"/>
    <row r="804" ht="15.8" customHeight="1" x14ac:dyDescent="0.25"/>
    <row r="805" ht="15.8" customHeight="1" x14ac:dyDescent="0.25"/>
    <row r="806" ht="15.8" customHeight="1" x14ac:dyDescent="0.25"/>
    <row r="807" ht="15.8" customHeight="1" x14ac:dyDescent="0.25"/>
    <row r="808" ht="15.8" customHeight="1" x14ac:dyDescent="0.25"/>
    <row r="809" ht="15.8" customHeight="1" x14ac:dyDescent="0.25"/>
    <row r="810" ht="15.8" customHeight="1" x14ac:dyDescent="0.25"/>
    <row r="811" ht="15.8" customHeight="1" x14ac:dyDescent="0.25"/>
    <row r="812" ht="15.8" customHeight="1" x14ac:dyDescent="0.25"/>
    <row r="813" ht="15.8" customHeight="1" x14ac:dyDescent="0.25"/>
    <row r="814" ht="15.8" customHeight="1" x14ac:dyDescent="0.25"/>
    <row r="815" ht="15.8" customHeight="1" x14ac:dyDescent="0.25"/>
    <row r="816" ht="15.8" customHeight="1" x14ac:dyDescent="0.25"/>
    <row r="817" ht="15.8" customHeight="1" x14ac:dyDescent="0.25"/>
    <row r="818" ht="15.8" customHeight="1" x14ac:dyDescent="0.25"/>
    <row r="819" ht="15.8" customHeight="1" x14ac:dyDescent="0.25"/>
    <row r="820" ht="15.8" customHeight="1" x14ac:dyDescent="0.25"/>
    <row r="821" ht="15.8" customHeight="1" x14ac:dyDescent="0.25"/>
    <row r="822" ht="15.8" customHeight="1" x14ac:dyDescent="0.25"/>
    <row r="823" ht="15.8" customHeight="1" x14ac:dyDescent="0.25"/>
    <row r="824" ht="15.8" customHeight="1" x14ac:dyDescent="0.25"/>
    <row r="825" ht="15.8" customHeight="1" x14ac:dyDescent="0.25"/>
    <row r="826" ht="15.8" customHeight="1" x14ac:dyDescent="0.25"/>
    <row r="827" ht="15.8" customHeight="1" x14ac:dyDescent="0.25"/>
    <row r="828" ht="15.8" customHeight="1" x14ac:dyDescent="0.25"/>
    <row r="829" ht="15.8" customHeight="1" x14ac:dyDescent="0.25"/>
    <row r="830" ht="15.8" customHeight="1" x14ac:dyDescent="0.25"/>
    <row r="831" ht="15.8" customHeight="1" x14ac:dyDescent="0.25"/>
    <row r="832" ht="15.8" customHeight="1" x14ac:dyDescent="0.25"/>
    <row r="833" ht="15.8" customHeight="1" x14ac:dyDescent="0.25"/>
    <row r="834" ht="15.8" customHeight="1" x14ac:dyDescent="0.25"/>
    <row r="835" ht="15.8" customHeight="1" x14ac:dyDescent="0.25"/>
    <row r="836" ht="15.8" customHeight="1" x14ac:dyDescent="0.25"/>
    <row r="837" ht="15.8" customHeight="1" x14ac:dyDescent="0.25"/>
    <row r="838" ht="15.8" customHeight="1" x14ac:dyDescent="0.25"/>
    <row r="839" ht="15.8" customHeight="1" x14ac:dyDescent="0.25"/>
    <row r="840" ht="15.8" customHeight="1" x14ac:dyDescent="0.25"/>
    <row r="841" ht="15.8" customHeight="1" x14ac:dyDescent="0.25"/>
    <row r="842" ht="15.8" customHeight="1" x14ac:dyDescent="0.25"/>
    <row r="843" ht="15.8" customHeight="1" x14ac:dyDescent="0.25"/>
    <row r="844" ht="15.8" customHeight="1" x14ac:dyDescent="0.25"/>
    <row r="845" ht="15.8" customHeight="1" x14ac:dyDescent="0.25"/>
    <row r="846" ht="15.8" customHeight="1" x14ac:dyDescent="0.25"/>
    <row r="847" ht="15.8" customHeight="1" x14ac:dyDescent="0.25"/>
    <row r="848" ht="15.8" customHeight="1" x14ac:dyDescent="0.25"/>
    <row r="849" ht="15.8" customHeight="1" x14ac:dyDescent="0.25"/>
    <row r="850" ht="15.8" customHeight="1" x14ac:dyDescent="0.25"/>
    <row r="851" ht="15.8" customHeight="1" x14ac:dyDescent="0.25"/>
    <row r="852" ht="15.8" customHeight="1" x14ac:dyDescent="0.25"/>
    <row r="853" ht="15.8" customHeight="1" x14ac:dyDescent="0.25"/>
    <row r="854" ht="15.8" customHeight="1" x14ac:dyDescent="0.25"/>
    <row r="855" ht="15.8" customHeight="1" x14ac:dyDescent="0.25"/>
    <row r="856" ht="15.8" customHeight="1" x14ac:dyDescent="0.25"/>
    <row r="857" ht="15.8" customHeight="1" x14ac:dyDescent="0.25"/>
    <row r="858" ht="15.8" customHeight="1" x14ac:dyDescent="0.25"/>
    <row r="859" ht="15.8" customHeight="1" x14ac:dyDescent="0.25"/>
    <row r="860" ht="15.8" customHeight="1" x14ac:dyDescent="0.25"/>
    <row r="861" ht="15.8" customHeight="1" x14ac:dyDescent="0.25"/>
    <row r="862" ht="15.8" customHeight="1" x14ac:dyDescent="0.25"/>
    <row r="863" ht="15.8" customHeight="1" x14ac:dyDescent="0.25"/>
    <row r="864" ht="15.8" customHeight="1" x14ac:dyDescent="0.25"/>
    <row r="865" ht="15.8" customHeight="1" x14ac:dyDescent="0.25"/>
    <row r="866" ht="15.8" customHeight="1" x14ac:dyDescent="0.25"/>
    <row r="867" ht="15.8" customHeight="1" x14ac:dyDescent="0.25"/>
    <row r="868" ht="15.8" customHeight="1" x14ac:dyDescent="0.25"/>
    <row r="869" ht="15.8" customHeight="1" x14ac:dyDescent="0.25"/>
    <row r="870" ht="15.8" customHeight="1" x14ac:dyDescent="0.25"/>
    <row r="871" ht="15.8" customHeight="1" x14ac:dyDescent="0.25"/>
    <row r="872" ht="15.8" customHeight="1" x14ac:dyDescent="0.25"/>
    <row r="873" ht="15.8" customHeight="1" x14ac:dyDescent="0.25"/>
    <row r="874" ht="15.8" customHeight="1" x14ac:dyDescent="0.25"/>
    <row r="875" ht="15.8" customHeight="1" x14ac:dyDescent="0.25"/>
    <row r="876" ht="15.8" customHeight="1" x14ac:dyDescent="0.25"/>
    <row r="877" ht="15.8" customHeight="1" x14ac:dyDescent="0.25"/>
    <row r="878" ht="15.8" customHeight="1" x14ac:dyDescent="0.25"/>
    <row r="879" ht="15.8" customHeight="1" x14ac:dyDescent="0.25"/>
    <row r="880" ht="15.8" customHeight="1" x14ac:dyDescent="0.25"/>
    <row r="881" ht="15.8" customHeight="1" x14ac:dyDescent="0.25"/>
    <row r="882" ht="15.8" customHeight="1" x14ac:dyDescent="0.25"/>
    <row r="883" ht="15.8" customHeight="1" x14ac:dyDescent="0.25"/>
    <row r="884" ht="15.8" customHeight="1" x14ac:dyDescent="0.25"/>
    <row r="885" ht="15.8" customHeight="1" x14ac:dyDescent="0.25"/>
    <row r="886" ht="15.8" customHeight="1" x14ac:dyDescent="0.25"/>
    <row r="887" ht="15.8" customHeight="1" x14ac:dyDescent="0.25"/>
    <row r="888" ht="15.8" customHeight="1" x14ac:dyDescent="0.25"/>
    <row r="889" ht="15.8" customHeight="1" x14ac:dyDescent="0.25"/>
    <row r="890" ht="15.8" customHeight="1" x14ac:dyDescent="0.25"/>
    <row r="891" ht="15.8" customHeight="1" x14ac:dyDescent="0.25"/>
    <row r="892" ht="15.8" customHeight="1" x14ac:dyDescent="0.25"/>
    <row r="893" ht="15.8" customHeight="1" x14ac:dyDescent="0.25"/>
    <row r="894" ht="15.8" customHeight="1" x14ac:dyDescent="0.25"/>
    <row r="895" ht="15.8" customHeight="1" x14ac:dyDescent="0.25"/>
    <row r="896" ht="15.8" customHeight="1" x14ac:dyDescent="0.25"/>
    <row r="897" ht="15.8" customHeight="1" x14ac:dyDescent="0.25"/>
    <row r="898" ht="15.8" customHeight="1" x14ac:dyDescent="0.25"/>
    <row r="899" ht="15.8" customHeight="1" x14ac:dyDescent="0.25"/>
    <row r="900" ht="15.8" customHeight="1" x14ac:dyDescent="0.25"/>
    <row r="901" ht="15.8" customHeight="1" x14ac:dyDescent="0.25"/>
    <row r="902" ht="15.8" customHeight="1" x14ac:dyDescent="0.25"/>
    <row r="903" ht="15.8" customHeight="1" x14ac:dyDescent="0.25"/>
    <row r="904" ht="15.8" customHeight="1" x14ac:dyDescent="0.25"/>
    <row r="905" ht="15.8" customHeight="1" x14ac:dyDescent="0.25"/>
    <row r="906" ht="15.8" customHeight="1" x14ac:dyDescent="0.25"/>
    <row r="907" ht="15.8" customHeight="1" x14ac:dyDescent="0.25"/>
    <row r="908" ht="15.8" customHeight="1" x14ac:dyDescent="0.25"/>
    <row r="909" ht="15.8" customHeight="1" x14ac:dyDescent="0.25"/>
    <row r="910" ht="15.8" customHeight="1" x14ac:dyDescent="0.25"/>
    <row r="911" ht="15.8" customHeight="1" x14ac:dyDescent="0.25"/>
    <row r="912" ht="15.8" customHeight="1" x14ac:dyDescent="0.25"/>
    <row r="913" ht="15.8" customHeight="1" x14ac:dyDescent="0.25"/>
    <row r="914" ht="15.8" customHeight="1" x14ac:dyDescent="0.25"/>
    <row r="915" ht="15.8" customHeight="1" x14ac:dyDescent="0.25"/>
    <row r="916" ht="15.8" customHeight="1" x14ac:dyDescent="0.25"/>
    <row r="917" ht="15.8" customHeight="1" x14ac:dyDescent="0.25"/>
    <row r="918" ht="15.8" customHeight="1" x14ac:dyDescent="0.25"/>
    <row r="919" ht="15.8" customHeight="1" x14ac:dyDescent="0.25"/>
    <row r="920" ht="15.8" customHeight="1" x14ac:dyDescent="0.25"/>
    <row r="921" ht="15.8" customHeight="1" x14ac:dyDescent="0.25"/>
    <row r="922" ht="15.8" customHeight="1" x14ac:dyDescent="0.25"/>
    <row r="923" ht="15.8" customHeight="1" x14ac:dyDescent="0.25"/>
    <row r="924" ht="15.8" customHeight="1" x14ac:dyDescent="0.25"/>
    <row r="925" ht="15.8" customHeight="1" x14ac:dyDescent="0.25"/>
    <row r="926" ht="15.8" customHeight="1" x14ac:dyDescent="0.25"/>
    <row r="927" ht="15.8" customHeight="1" x14ac:dyDescent="0.25"/>
    <row r="928" ht="15.8" customHeight="1" x14ac:dyDescent="0.25"/>
    <row r="929" ht="15.8" customHeight="1" x14ac:dyDescent="0.25"/>
    <row r="930" ht="15.8" customHeight="1" x14ac:dyDescent="0.25"/>
    <row r="931" ht="15.8" customHeight="1" x14ac:dyDescent="0.25"/>
    <row r="932" ht="15.8" customHeight="1" x14ac:dyDescent="0.25"/>
    <row r="933" ht="15.8" customHeight="1" x14ac:dyDescent="0.25"/>
    <row r="934" ht="15.8" customHeight="1" x14ac:dyDescent="0.25"/>
    <row r="935" ht="15.8" customHeight="1" x14ac:dyDescent="0.25"/>
    <row r="936" ht="15.8" customHeight="1" x14ac:dyDescent="0.25"/>
    <row r="937" ht="15.8" customHeight="1" x14ac:dyDescent="0.25"/>
    <row r="938" ht="15.8" customHeight="1" x14ac:dyDescent="0.25"/>
    <row r="939" ht="15.8" customHeight="1" x14ac:dyDescent="0.25"/>
    <row r="940" ht="15.8" customHeight="1" x14ac:dyDescent="0.25"/>
    <row r="941" ht="15.8" customHeight="1" x14ac:dyDescent="0.25"/>
    <row r="942" ht="15.8" customHeight="1" x14ac:dyDescent="0.25"/>
    <row r="943" ht="15.8" customHeight="1" x14ac:dyDescent="0.25"/>
    <row r="944" ht="15.8" customHeight="1" x14ac:dyDescent="0.25"/>
    <row r="945" ht="15.8" customHeight="1" x14ac:dyDescent="0.25"/>
    <row r="946" ht="15.8" customHeight="1" x14ac:dyDescent="0.25"/>
    <row r="947" ht="15.8" customHeight="1" x14ac:dyDescent="0.25"/>
    <row r="948" ht="15.8" customHeight="1" x14ac:dyDescent="0.25"/>
    <row r="949" ht="15.8" customHeight="1" x14ac:dyDescent="0.25"/>
    <row r="950" ht="15.8" customHeight="1" x14ac:dyDescent="0.25"/>
    <row r="951" ht="15.8" customHeight="1" x14ac:dyDescent="0.25"/>
    <row r="952" ht="15.8" customHeight="1" x14ac:dyDescent="0.25"/>
    <row r="953" ht="15.8" customHeight="1" x14ac:dyDescent="0.25"/>
    <row r="954" ht="15.8" customHeight="1" x14ac:dyDescent="0.25"/>
    <row r="955" ht="15.8" customHeight="1" x14ac:dyDescent="0.25"/>
    <row r="956" ht="15.8" customHeight="1" x14ac:dyDescent="0.25"/>
    <row r="957" ht="15.8" customHeight="1" x14ac:dyDescent="0.25"/>
    <row r="958" ht="15.8" customHeight="1" x14ac:dyDescent="0.25"/>
    <row r="959" ht="15.8" customHeight="1" x14ac:dyDescent="0.25"/>
    <row r="960" ht="15.8" customHeight="1" x14ac:dyDescent="0.25"/>
    <row r="961" ht="15.8" customHeight="1" x14ac:dyDescent="0.25"/>
    <row r="962" ht="15.8" customHeight="1" x14ac:dyDescent="0.25"/>
    <row r="963" ht="15.8" customHeight="1" x14ac:dyDescent="0.25"/>
    <row r="964" ht="15.8" customHeight="1" x14ac:dyDescent="0.25"/>
    <row r="965" ht="15.8" customHeight="1" x14ac:dyDescent="0.25"/>
    <row r="966" ht="15.8" customHeight="1" x14ac:dyDescent="0.25"/>
    <row r="967" ht="15.8" customHeight="1" x14ac:dyDescent="0.25"/>
    <row r="968" ht="15.8" customHeight="1" x14ac:dyDescent="0.25"/>
    <row r="969" ht="15.8" customHeight="1" x14ac:dyDescent="0.25"/>
    <row r="970" ht="15.8" customHeight="1" x14ac:dyDescent="0.25"/>
    <row r="971" ht="15.8" customHeight="1" x14ac:dyDescent="0.25"/>
    <row r="972" ht="15.8" customHeight="1" x14ac:dyDescent="0.25"/>
    <row r="973" ht="15.8" customHeight="1" x14ac:dyDescent="0.25"/>
    <row r="974" ht="15.8" customHeight="1" x14ac:dyDescent="0.25"/>
    <row r="975" ht="15.8" customHeight="1" x14ac:dyDescent="0.25"/>
    <row r="976" ht="15.8" customHeight="1" x14ac:dyDescent="0.25"/>
    <row r="977" ht="15.8" customHeight="1" x14ac:dyDescent="0.25"/>
    <row r="978" ht="15.8" customHeight="1" x14ac:dyDescent="0.25"/>
    <row r="979" ht="15.8" customHeight="1" x14ac:dyDescent="0.25"/>
    <row r="980" ht="15.8" customHeight="1" x14ac:dyDescent="0.25"/>
    <row r="981" ht="15.8" customHeight="1" x14ac:dyDescent="0.25"/>
    <row r="982" ht="15.8" customHeight="1" x14ac:dyDescent="0.25"/>
    <row r="983" ht="15.8" customHeight="1" x14ac:dyDescent="0.25"/>
    <row r="984" ht="15.8" customHeight="1" x14ac:dyDescent="0.25"/>
    <row r="985" ht="15.8" customHeight="1" x14ac:dyDescent="0.25"/>
    <row r="986" ht="15.8" customHeight="1" x14ac:dyDescent="0.25"/>
    <row r="987" ht="15.8" customHeight="1" x14ac:dyDescent="0.25"/>
    <row r="988" ht="15.8" customHeight="1" x14ac:dyDescent="0.25"/>
    <row r="989" ht="15.8" customHeight="1" x14ac:dyDescent="0.25"/>
    <row r="990" ht="15.8" customHeight="1" x14ac:dyDescent="0.25"/>
    <row r="991" ht="15.8" customHeight="1" x14ac:dyDescent="0.25"/>
    <row r="992" ht="15.8" customHeight="1" x14ac:dyDescent="0.25"/>
    <row r="993" ht="15.8" customHeight="1" x14ac:dyDescent="0.25"/>
    <row r="994" ht="15.8" customHeight="1" x14ac:dyDescent="0.25"/>
    <row r="995" ht="15.8" customHeight="1" x14ac:dyDescent="0.25"/>
    <row r="996" ht="15.8" customHeight="1" x14ac:dyDescent="0.25"/>
    <row r="997" ht="15.8" customHeight="1" x14ac:dyDescent="0.25"/>
    <row r="998" ht="15.8" customHeight="1" x14ac:dyDescent="0.25"/>
    <row r="999" ht="15.8" customHeight="1" x14ac:dyDescent="0.25"/>
    <row r="1000" ht="15.8" customHeight="1" x14ac:dyDescent="0.25"/>
    <row r="1001" ht="15.8" customHeight="1" x14ac:dyDescent="0.25"/>
    <row r="1002" ht="15.8" customHeight="1" x14ac:dyDescent="0.25"/>
    <row r="1003" ht="15.8" customHeight="1" x14ac:dyDescent="0.25"/>
  </sheetData>
  <sheetProtection password="DD65" sheet="1" selectLockedCells="1"/>
  <mergeCells count="19">
    <mergeCell ref="D6:H6"/>
    <mergeCell ref="D7:F7"/>
    <mergeCell ref="C9:F9"/>
    <mergeCell ref="E12:F12"/>
    <mergeCell ref="G12:H12"/>
    <mergeCell ref="G24:I24"/>
    <mergeCell ref="K12:L12"/>
    <mergeCell ref="M12:N12"/>
    <mergeCell ref="O12:P12"/>
    <mergeCell ref="E14:F14"/>
    <mergeCell ref="E16:F16"/>
    <mergeCell ref="E18:F18"/>
    <mergeCell ref="I12:J12"/>
    <mergeCell ref="K21:L21"/>
    <mergeCell ref="M21:N21"/>
    <mergeCell ref="O21:P21"/>
    <mergeCell ref="E21:F21"/>
    <mergeCell ref="G21:H21"/>
    <mergeCell ref="I21:J21"/>
  </mergeCells>
  <pageMargins left="0.7" right="0.7" top="0.78740157499999996" bottom="0.78740157499999996" header="0" footer="0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2489c-e260-4e33-8afe-556c21a0f55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3EEA0CBC2927247A442F0CD64A00854" ma:contentTypeVersion="9" ma:contentTypeDescription="Opprett et nytt dokument." ma:contentTypeScope="" ma:versionID="a21368d7bb8bef3cf2264a5b9d87f1b4">
  <xsd:schema xmlns:xsd="http://www.w3.org/2001/XMLSchema" xmlns:xs="http://www.w3.org/2001/XMLSchema" xmlns:p="http://schemas.microsoft.com/office/2006/metadata/properties" xmlns:ns2="a6e2489c-e260-4e33-8afe-556c21a0f553" targetNamespace="http://schemas.microsoft.com/office/2006/metadata/properties" ma:root="true" ma:fieldsID="8feb3726a87c8fe09fd59434c62ba73b" ns2:_="">
    <xsd:import namespace="a6e2489c-e260-4e33-8afe-556c21a0f5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2489c-e260-4e33-8afe-556c21a0f5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B3B66-E8F5-445C-BCFE-7FDB151AB2AB}">
  <ds:schemaRefs>
    <ds:schemaRef ds:uri="a6e2489c-e260-4e33-8afe-556c21a0f553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AADA356-8C33-467E-AA76-96A970035E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e2489c-e260-4e33-8afe-556c21a0f5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5C917F-A149-4B25-BE8F-B8A5E84CAB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4</vt:i4>
      </vt:variant>
    </vt:vector>
  </HeadingPairs>
  <TitlesOfParts>
    <vt:vector size="6" baseType="lpstr">
      <vt:lpstr>Prisskjema</vt:lpstr>
      <vt:lpstr>Prisskjema inkl. opsjon</vt:lpstr>
      <vt:lpstr>Prisskjema!Z_75DFB0E9_6929_4DE6_BC87_71A12864B192_.wvu.Rows</vt:lpstr>
      <vt:lpstr>'Prisskjema inkl. opsjon'!Z_75DFB0E9_6929_4DE6_BC87_71A12864B192_.wvu.Rows</vt:lpstr>
      <vt:lpstr>Prisskjema!Z_CC793401_494C_4E76_98F6_2315E0A6026A_.wvu.Rows</vt:lpstr>
      <vt:lpstr>'Prisskjema inkl. opsjon'!Z_CC793401_494C_4E76_98F6_2315E0A6026A_.wvu.Rows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Øyvind Pedersen</dc:creator>
  <cp:keywords/>
  <dc:description/>
  <cp:lastModifiedBy>Gøril Rushfeldt Hanssen</cp:lastModifiedBy>
  <cp:revision/>
  <dcterms:created xsi:type="dcterms:W3CDTF">2018-08-07T11:25:10Z</dcterms:created>
  <dcterms:modified xsi:type="dcterms:W3CDTF">2026-06-19T07:43:09Z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0x01010053EEA0CBC2927247A442F0CD64A00854</vt:lpwstr>
  </property>
  <property fmtid="{D5CDD505-2E9C-101B-9397-08002B2CF9AE}" pid="3" name="Order">
    <vt:r8>8063400</vt:r8>
  </property>
  <property fmtid="{D5CDD505-2E9C-101B-9397-08002B2CF9AE}" pid="4" name="xd_Signature">
    <vt:bool>false</vt:bool>
  </property>
  <property fmtid="{D5CDD505-2E9C-101B-9397-08002B2CF9AE}" pid="5" name="_ExtendedDescription">
    <vt:lpwstr/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TaxCatchAll">
    <vt:lpwstr>1;#Kladd|b4b6a614-00e1-4169-90bb-f9dbedae6a98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c706b671796746379fc435e5ab8acaf9">
    <vt:lpwstr>Kladd|b4b6a614-00e1-4169-90bb-f9dbedae6a98</vt:lpwstr>
  </property>
  <property fmtid="{D5CDD505-2E9C-101B-9397-08002B2CF9AE}" pid="12" name="SHICategory">
    <vt:lpwstr/>
  </property>
  <property fmtid="{D5CDD505-2E9C-101B-9397-08002B2CF9AE}" pid="13" name="SHIBusinessUnit">
    <vt:lpwstr/>
  </property>
  <property fmtid="{D5CDD505-2E9C-101B-9397-08002B2CF9AE}" pid="14" name="eddf1c2c1da842e2bc8d48adb607c365">
    <vt:lpwstr/>
  </property>
  <property fmtid="{D5CDD505-2E9C-101B-9397-08002B2CF9AE}" pid="15" name="MediaServiceImageTags">
    <vt:lpwstr/>
  </property>
  <property fmtid="{D5CDD505-2E9C-101B-9397-08002B2CF9AE}" pid="16" name="mb0d347ee0664214bffb1328b3228b3b">
    <vt:lpwstr/>
  </property>
  <property fmtid="{D5CDD505-2E9C-101B-9397-08002B2CF9AE}" pid="17" name="SHIArchiveKey">
    <vt:lpwstr/>
  </property>
  <property fmtid="{D5CDD505-2E9C-101B-9397-08002B2CF9AE}" pid="18" name="f692c5fbbf584dd1b4cdb2fc07ec6741">
    <vt:lpwstr/>
  </property>
  <property fmtid="{D5CDD505-2E9C-101B-9397-08002B2CF9AE}" pid="19" name="SHIBusinessFunction">
    <vt:lpwstr/>
  </property>
  <property fmtid="{D5CDD505-2E9C-101B-9397-08002B2CF9AE}" pid="20" name="SHIJournalType">
    <vt:lpwstr/>
  </property>
  <property fmtid="{D5CDD505-2E9C-101B-9397-08002B2CF9AE}" pid="21" name="cd34d7d8f9d8445ca63dd03b5376680a">
    <vt:lpwstr/>
  </property>
  <property fmtid="{D5CDD505-2E9C-101B-9397-08002B2CF9AE}" pid="22" name="SHIStatus">
    <vt:lpwstr>1;#Kladd|b4b6a614-00e1-4169-90bb-f9dbedae6a98</vt:lpwstr>
  </property>
  <property fmtid="{D5CDD505-2E9C-101B-9397-08002B2CF9AE}" pid="23" name="lda629c15bae4e91aa6c7e8cbbdfc8b6">
    <vt:lpwstr/>
  </property>
</Properties>
</file>