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84649-2026-Internt/Shared Documents/2601c paliperidon/2 Konkurransegrunnlag og tilbud/2.2 Konkurransegrunnlag utlyst​/"/>
    </mc:Choice>
  </mc:AlternateContent>
  <xr:revisionPtr revIDLastSave="1" documentId="8_{5F6A592E-4598-43DC-9465-2288BD2DA0FD}" xr6:coauthVersionLast="47" xr6:coauthVersionMax="47" xr10:uidLastSave="{69EAE1BC-E887-4BE1-82E3-26DF3D0E9F41}"/>
  <bookViews>
    <workbookView xWindow="-120" yWindow="-120" windowWidth="29040" windowHeight="15720" tabRatio="740" xr2:uid="{A37B8016-6F1C-4E9D-BB8F-83E5E8E43DD3}"/>
  </bookViews>
  <sheets>
    <sheet name="1. Innhold" sheetId="1" r:id="rId1"/>
    <sheet name="2. Forklaring til kravspes." sheetId="2" r:id="rId2"/>
    <sheet name="3. Anskaffelsen" sheetId="3" r:id="rId3"/>
    <sheet name="4. Krav til lev." sheetId="4" r:id="rId4"/>
    <sheet name="5. Krav til prod." sheetId="5" r:id="rId5"/>
    <sheet name="Lister" sheetId="6" state="hidden" r:id="rId6"/>
  </sheets>
  <externalReferences>
    <externalReference r:id="rId7"/>
  </externalReferences>
  <definedNames>
    <definedName name="_xlnm._FilterDatabase" localSheetId="2" hidden="1">'3. Anskaffelsen'!$B$7:$L$8</definedName>
    <definedName name="Anskaffelsesnavn">Lister!$E$7</definedName>
    <definedName name="Delleveranse">'5. Krav til prod.'!$H$10</definedName>
    <definedName name="Dokumentnavn">Lister!$E$9</definedName>
    <definedName name="Dokumentnummer">Lister!$E$8</definedName>
    <definedName name="kolonnematch_vektingsoppslag">[1]Vektingsoppslag!$D$1</definedName>
    <definedName name="kravtype">Lister!$G$43:$G$44</definedName>
    <definedName name="navn_Anskaffelseskode">Lister!$E$6</definedName>
    <definedName name="navn_atc">'5. Krav til prod.'!$H$21:$J$21</definedName>
    <definedName name="navn_bruksomrade">'5. Krav til prod.'!$H$24</definedName>
    <definedName name="navn_delleveranse">'5. Krav til prod.'!$H$17</definedName>
    <definedName name="navn_leverandornavn">'4. Krav til lev.'!$H$18</definedName>
    <definedName name="navn_leverandornavn_produktfane">'5. Krav til prod.'!$H$16</definedName>
    <definedName name="navn_Navn_på_kravspesifikasjon">Lister!$E$10</definedName>
    <definedName name="navn_undergruppe">'5. Krav til prod.'!$H$23</definedName>
    <definedName name="navn_virkestoff">'5. Krav til prod.'!$H$22</definedName>
    <definedName name="oppfylt">Lister!$E$44:$E$44</definedName>
    <definedName name="toggle_betingetFormatering" comment="Hvis JA - skru på">Lister!$A$26</definedName>
    <definedName name="_xlnm.Print_Area" localSheetId="0">'1. Innhold'!$A$1:$C$15</definedName>
    <definedName name="_xlnm.Print_Area" localSheetId="1">'2. Forklaring til kravspes.'!$A$1:$C$26</definedName>
    <definedName name="_xlnm.Print_Area" localSheetId="2">'3. Anskaffelsen'!$A$2:$W$10</definedName>
    <definedName name="_xlnm.Print_Area" localSheetId="3">'4. Krav til lev.'!$A$2:$O$27</definedName>
    <definedName name="_xlnm.Print_Area" localSheetId="4">'5. Krav til prod.'!$A$2:$O$77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3" l="1"/>
  <c r="H21" i="5"/>
  <c r="H22" i="5"/>
  <c r="H23" i="5"/>
  <c r="D26" i="4" l="1"/>
  <c r="D70" i="5"/>
  <c r="D69" i="5"/>
  <c r="D68" i="5"/>
  <c r="D67" i="5"/>
  <c r="D66" i="5"/>
  <c r="D65" i="5"/>
  <c r="D64" i="5"/>
  <c r="D63" i="5"/>
  <c r="D62" i="5"/>
  <c r="D61" i="5"/>
  <c r="D60" i="5"/>
  <c r="D59" i="5"/>
  <c r="D58" i="5"/>
  <c r="D57" i="5"/>
  <c r="D56" i="5"/>
  <c r="D55" i="5"/>
  <c r="D54" i="5"/>
  <c r="D51" i="5"/>
  <c r="D50" i="5"/>
  <c r="D49" i="5"/>
  <c r="D48" i="5"/>
  <c r="D47" i="5"/>
  <c r="D46" i="5"/>
  <c r="D45" i="5"/>
  <c r="D44" i="5"/>
  <c r="D43" i="5"/>
  <c r="D42" i="5"/>
  <c r="D41" i="5"/>
  <c r="D40" i="5"/>
  <c r="D39" i="5"/>
  <c r="B1" i="1"/>
  <c r="E3" i="5"/>
  <c r="E3" i="4"/>
  <c r="H20" i="5"/>
  <c r="G35" i="5"/>
  <c r="E19" i="5" a="1"/>
  <c r="E19" i="5" s="1"/>
  <c r="B69" i="5"/>
  <c r="B70" i="5"/>
  <c r="C69" i="5"/>
  <c r="C70" i="5"/>
  <c r="E10" i="5"/>
  <c r="E9" i="5"/>
  <c r="E7" i="5"/>
  <c r="E8" i="5"/>
  <c r="E11" i="5"/>
  <c r="E12" i="5"/>
  <c r="E13" i="5"/>
  <c r="B6" i="3" l="1"/>
  <c r="H7" i="5" l="1"/>
  <c r="H8" i="5"/>
  <c r="H9" i="5"/>
  <c r="H10" i="5"/>
  <c r="H11" i="5"/>
  <c r="A76" i="6" l="1" a="1"/>
  <c r="A76" i="6" s="1"/>
  <c r="H18" i="5"/>
  <c r="E35" i="5"/>
  <c r="E8" i="4"/>
  <c r="H8" i="4"/>
  <c r="E9" i="4"/>
  <c r="H9" i="4"/>
  <c r="E10" i="4"/>
  <c r="H10" i="4"/>
  <c r="E11" i="4"/>
  <c r="H11" i="4"/>
  <c r="E12" i="4"/>
  <c r="H12" i="4"/>
  <c r="E13" i="4"/>
  <c r="H13" i="4"/>
  <c r="E14" i="4"/>
  <c r="H14" i="4"/>
  <c r="B68" i="5" l="1"/>
  <c r="C68" i="5"/>
  <c r="B67" i="5"/>
  <c r="C67" i="5"/>
  <c r="B66" i="5"/>
  <c r="C66" i="5"/>
  <c r="B65" i="5"/>
  <c r="C65" i="5"/>
  <c r="B64" i="5"/>
  <c r="C64" i="5"/>
  <c r="B63" i="5"/>
  <c r="C63" i="5"/>
  <c r="B62" i="5"/>
  <c r="C62" i="5"/>
  <c r="B61" i="5"/>
  <c r="C61" i="5"/>
  <c r="B60" i="5"/>
  <c r="C60" i="5"/>
  <c r="B59" i="5"/>
  <c r="C59" i="5"/>
  <c r="H6" i="6" l="1"/>
  <c r="C39" i="5" l="1"/>
  <c r="C40" i="5"/>
  <c r="C41" i="5"/>
  <c r="C42" i="5"/>
  <c r="C43" i="5"/>
  <c r="C44" i="5"/>
  <c r="C45" i="5"/>
  <c r="C46" i="5"/>
  <c r="C47" i="5"/>
  <c r="C48" i="5"/>
  <c r="C49" i="5"/>
  <c r="C50" i="5"/>
  <c r="C51" i="5"/>
  <c r="C54" i="5"/>
  <c r="C55" i="5"/>
  <c r="C56" i="5"/>
  <c r="C57" i="5"/>
  <c r="C58" i="5"/>
  <c r="B39" i="5"/>
  <c r="B40" i="5"/>
  <c r="B41" i="5"/>
  <c r="B42" i="5"/>
  <c r="B43" i="5"/>
  <c r="B44" i="5"/>
  <c r="B45" i="5"/>
  <c r="B46" i="5"/>
  <c r="B47" i="5"/>
  <c r="B48" i="5"/>
  <c r="B49" i="5"/>
  <c r="B50" i="5"/>
  <c r="B51" i="5"/>
  <c r="B54" i="5"/>
  <c r="B55" i="5"/>
  <c r="B56" i="5"/>
  <c r="B57" i="5"/>
  <c r="B58" i="5"/>
  <c r="C26" i="4"/>
  <c r="B26" i="4"/>
  <c r="H12" i="5"/>
  <c r="H13" i="5"/>
  <c r="H24"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tc={E9A395FD-12B0-4BD7-89E7-15C75ED3F80D}</author>
  </authors>
  <commentList>
    <comment ref="D4" authorId="0" shapeId="0" xr:uid="{E9A395FD-12B0-4BD7-89E7-15C75ED3F80D}">
      <text>
        <t>[Kommentartråd]
Din versjon av Excel lar deg lese denne kommentartråden. Eventuelle endringer i den vil imidlertid bli fjernet hvis filen åpnes i en nyere versjon av Excel. Finn ut mer: https://go.microsoft.com/fwlink/?linkid=870924
Kommentar:
    Sett inn sammenslått streng for typ filnavn..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<sst xmlns="http://schemas.openxmlformats.org/spreadsheetml/2006/main" count="544" uniqueCount="388">
  <si>
    <r>
      <t>1.</t>
    </r>
    <r>
      <rPr>
        <b/>
        <sz val="7"/>
        <color theme="1"/>
        <rFont val="Times New Roman"/>
        <family val="1"/>
      </rPr>
      <t xml:space="preserve">    </t>
    </r>
    <r>
      <rPr>
        <b/>
        <sz val="16"/>
        <color theme="1"/>
        <rFont val="Calibri"/>
        <family val="2"/>
        <scheme val="minor"/>
      </rPr>
      <t xml:space="preserve">Innhold </t>
    </r>
  </si>
  <si>
    <t>Dette dokumentet består av:</t>
  </si>
  <si>
    <t xml:space="preserve">-          Forklaring til kravspesifikasjonen </t>
  </si>
  <si>
    <t>-          Anskaffelsens innhold</t>
  </si>
  <si>
    <t>-          Krav til leverandøren</t>
  </si>
  <si>
    <t>-          Krav til produktene</t>
  </si>
  <si>
    <r>
      <t>2.</t>
    </r>
    <r>
      <rPr>
        <b/>
        <sz val="7"/>
        <color theme="1"/>
        <rFont val="Times New Roman"/>
        <family val="1"/>
      </rPr>
      <t xml:space="preserve">    </t>
    </r>
    <r>
      <rPr>
        <b/>
        <sz val="16"/>
        <color theme="1"/>
        <rFont val="Calibri"/>
        <family val="2"/>
        <scheme val="minor"/>
      </rPr>
      <t xml:space="preserve">Forklaring til kravspesifikasjonen </t>
    </r>
  </si>
  <si>
    <t>Oppdragsgiver har angitt formålet med anskaffelsen og sine krav og behov i kravspesifikasjonen. Dette danner grunnlaget for Tilbyderens tilbud.</t>
  </si>
  <si>
    <r>
      <t>I kravspesifikasjonen er det lagt vekt på å beskrive de behov som skal dekkes. Tilbyderen skal med utgangspunkt i kravspesifikasjonens rammer gi tilbud på forespurte produkter og beskrive hvordan kravene som stilles vil bli oppfylt. Tilbyderen er ansvarlig for at leveransen til enhver tid dekker kravene som er spesifisert</t>
    </r>
    <r>
      <rPr>
        <i/>
        <sz val="11"/>
        <color rgb="FF000000"/>
        <rFont val="Arial"/>
        <family val="2"/>
      </rPr>
      <t>.</t>
    </r>
  </si>
  <si>
    <r>
      <t>Tilbyderen skal besvare kravene direkte i kravspesifikasjonen og henvise til egne vedlegg ved behov. En tydelig og poengtert besvarelse vil lette Oppdragsgivers evaluering av tilbudet og sikre at korrekt informasjon blir brukt ved evalueringen. Det skal også her henvises til hvor i besvarelsen en eventuell utdypende beskrivelse, som kan ha betydning ved evalueringen, finnes. Henvisningen skal gi informasjon om navn på dokument, side og avsnitt. En besvarelse som for eksempel "se katalog/brosjyre" er ikke ønskelig, og kan føre til at tilbudet blir evaluert uten at Oppdragsgiver har kjennskap til alle egenskaper ved tilbudet/produktet.</t>
    </r>
    <r>
      <rPr>
        <sz val="8"/>
        <color rgb="FF000000"/>
        <rFont val="Calibri"/>
        <family val="2"/>
        <scheme val="minor"/>
      </rPr>
      <t> </t>
    </r>
  </si>
  <si>
    <r>
      <t>Kravene er utformet som SKAL-krav ("S") og BØR-krav ("B"). Dette kommer frem i kolonnen "kravtype</t>
    </r>
    <r>
      <rPr>
        <b/>
        <sz val="11"/>
        <color theme="1"/>
        <rFont val="Calibri"/>
        <family val="2"/>
        <scheme val="minor"/>
      </rPr>
      <t>"</t>
    </r>
    <r>
      <rPr>
        <sz val="11"/>
        <color theme="1"/>
        <rFont val="Calibri"/>
        <family val="2"/>
        <scheme val="minor"/>
      </rPr>
      <t xml:space="preserve"> i tabellene.</t>
    </r>
  </si>
  <si>
    <r>
      <t>SKAL-krav er minstekrav til produktet. Alle SKAL-krav må være oppfylt for at produktet skal bli evaluert. Manglende oppfyllelse av SKAL-krav er et vesentlig avvik fra kravspesifikasjonen og vil medføre at tilbudet for de</t>
    </r>
    <r>
      <rPr>
        <sz val="11"/>
        <color rgb="FF366092"/>
        <rFont val="Calibri"/>
        <family val="2"/>
        <scheme val="minor"/>
      </rPr>
      <t>t</t>
    </r>
    <r>
      <rPr>
        <sz val="11"/>
        <color theme="1"/>
        <rFont val="Calibri"/>
        <family val="2"/>
        <scheme val="minor"/>
      </rPr>
      <t xml:space="preserve"> aktuelle produktet, eller den delkontrakten produktet tilhører,</t>
    </r>
    <r>
      <rPr>
        <sz val="11"/>
        <color rgb="FF000000"/>
        <rFont val="Calibri"/>
        <family val="2"/>
        <scheme val="minor"/>
      </rPr>
      <t xml:space="preserve"> avvises fra konkurransen. SKAL-krav vil ikke bli evaluert utover om det er oppfylt eller ikke.</t>
    </r>
    <r>
      <rPr>
        <b/>
        <sz val="11"/>
        <color rgb="FFFF0000"/>
        <rFont val="Calibri"/>
        <family val="2"/>
        <scheme val="minor"/>
      </rPr>
      <t xml:space="preserve"> </t>
    </r>
    <r>
      <rPr>
        <sz val="11"/>
        <color rgb="FF000000"/>
        <rFont val="Calibri"/>
        <family val="2"/>
        <scheme val="minor"/>
      </rPr>
      <t>Tilbyderen</t>
    </r>
    <r>
      <rPr>
        <b/>
        <sz val="11"/>
        <color rgb="FF000000"/>
        <rFont val="Calibri"/>
        <family val="2"/>
        <scheme val="minor"/>
      </rPr>
      <t xml:space="preserve"> </t>
    </r>
    <r>
      <rPr>
        <sz val="11"/>
        <color rgb="FF000000"/>
        <rFont val="Calibri"/>
        <family val="2"/>
        <scheme val="minor"/>
      </rPr>
      <t xml:space="preserve">skal angi svar 'JA' eller velge et eventuelt alternativ i nedtrekksmenyen for om det tilbudte produkt oppfyller kravet som angis i punktet. </t>
    </r>
  </si>
  <si>
    <r>
      <t>BØR-krav er momenter som vil bli tillagt vekt i evalueringen av kvalitet og miljø</t>
    </r>
    <r>
      <rPr>
        <b/>
        <sz val="11"/>
        <rFont val="Calibri"/>
        <family val="2"/>
        <scheme val="minor"/>
      </rPr>
      <t xml:space="preserve">. </t>
    </r>
    <r>
      <rPr>
        <sz val="11"/>
        <rFont val="Calibri"/>
        <family val="2"/>
        <scheme val="minor"/>
      </rPr>
      <t>For BØR-krav vurderer Oppdragsgiver hvor godt de aktuelle kravene er oppfylt. Produkter som oppfyller BØR-kravene best, vil få flest poeng.</t>
    </r>
  </si>
  <si>
    <t>Tilbyderen skal fylle ut de hvite feltene i kravspesifikasjonen. Tilbyderen skal ikke legge til eller slette verken linjer eller kolonner i kravspesifikasjonen.</t>
  </si>
  <si>
    <t xml:space="preserve">For produkter som er angitt som 'ikke relevant for anskaffelsen' i Bilag 2 prisskjema, er det ikke nødvendig å fylle ut kravspesifikasjon. Dersom det leveres tilbud på produkt som ikke er likeverdig med legemidler oppført Bilag 2  prisskjema, bes leverandør legge til korrekt informasjon i Arkfane 3, i tomme grå rader merket med Delkontrakt 0. </t>
  </si>
  <si>
    <r>
      <t>Oppdragsgiver har gitt hver linje i kravspesifikasjonen et unikt identifikasjonsnummer</t>
    </r>
    <r>
      <rPr>
        <sz val="11"/>
        <color theme="1"/>
        <rFont val="Calibri"/>
        <family val="2"/>
        <scheme val="minor"/>
      </rPr>
      <t xml:space="preserve"> (kolonne D)</t>
    </r>
    <r>
      <rPr>
        <sz val="11"/>
        <color rgb="FF000000"/>
        <rFont val="Calibri"/>
        <family val="2"/>
        <scheme val="minor"/>
      </rPr>
      <t>. Dette for lettere å kunne henvise til riktig punkt i kravspesifikasjonen ved behov.</t>
    </r>
  </si>
  <si>
    <t>2.1 - Leverandør</t>
  </si>
  <si>
    <t>Arkfane 'Krav til lev.' fylles kun ut én gang for hver Leverandør.</t>
  </si>
  <si>
    <t>2.2 - Produkt</t>
  </si>
  <si>
    <t>Det skal leveres én besvarelse per delleveranse (ATC/substans/undergruppe/bruksområde). Arkfane 'Krav til prod.'</t>
  </si>
  <si>
    <r>
      <t>3.</t>
    </r>
    <r>
      <rPr>
        <b/>
        <sz val="7"/>
        <color theme="1"/>
        <rFont val="Times New Roman"/>
        <family val="1"/>
      </rPr>
      <t xml:space="preserve">    </t>
    </r>
    <r>
      <rPr>
        <b/>
        <sz val="16"/>
        <color theme="1"/>
        <rFont val="Calibri"/>
        <family val="2"/>
        <scheme val="minor"/>
      </rPr>
      <t>Beskrivelse av anskaffelsens innhold</t>
    </r>
  </si>
  <si>
    <t>Det ønskes tilbud på følgende delkontrakter innenfor området</t>
  </si>
  <si>
    <t>SKJULES? HVOR MANGE TRENGS?</t>
  </si>
  <si>
    <t>Kravsett for delkontrakt - se arkfane 5. Krav til prod</t>
  </si>
  <si>
    <t>Delkontrakt</t>
  </si>
  <si>
    <t>Kategori ernæring/inf skyll</t>
  </si>
  <si>
    <t>ATC</t>
  </si>
  <si>
    <t>Virkestoff Sykehusinnkjøp</t>
  </si>
  <si>
    <t>Legemiddelformgruppe</t>
  </si>
  <si>
    <t>Bruksparameter Sykehusinnkjøp</t>
  </si>
  <si>
    <t>Emballasjetype Sykehusinnkjøp</t>
  </si>
  <si>
    <t>Parallell avtale Ja/nei</t>
  </si>
  <si>
    <t>Begrunnelse for parallell avtale</t>
  </si>
  <si>
    <t>Forventet lager hos grossist i Norge (B180, G2021) (inntil antall dager)</t>
  </si>
  <si>
    <t>Kravsett for delleveranse</t>
  </si>
  <si>
    <t>Kravsett 1</t>
  </si>
  <si>
    <t>Kravsett 2</t>
  </si>
  <si>
    <t>Kravsett 3</t>
  </si>
  <si>
    <t>Kravsett 4</t>
  </si>
  <si>
    <t>Kravsett 5</t>
  </si>
  <si>
    <t>Kravsett 6</t>
  </si>
  <si>
    <t>Kravsett 7</t>
  </si>
  <si>
    <t>Kravsett 8</t>
  </si>
  <si>
    <t>Kravsett 9</t>
  </si>
  <si>
    <t>Kravsett 10</t>
  </si>
  <si>
    <t>N05AX13</t>
  </si>
  <si>
    <t>Paliperidon</t>
  </si>
  <si>
    <t>Injeksjon</t>
  </si>
  <si>
    <t/>
  </si>
  <si>
    <t>Nei</t>
  </si>
  <si>
    <t>Generelle</t>
  </si>
  <si>
    <t>Injeksjon / Infusjonskonsentrat</t>
  </si>
  <si>
    <r>
      <t>4.</t>
    </r>
    <r>
      <rPr>
        <b/>
        <sz val="7"/>
        <rFont val="Times New Roman"/>
        <family val="1"/>
      </rPr>
      <t xml:space="preserve">    </t>
    </r>
    <r>
      <rPr>
        <b/>
        <sz val="16"/>
        <rFont val="Calibri"/>
        <family val="2"/>
        <scheme val="minor"/>
      </rPr>
      <t>Krav til leverandøren</t>
    </r>
  </si>
  <si>
    <t>NB: Det må leveres én besvarelse per leverandør</t>
  </si>
  <si>
    <r>
      <t>Tildlingskriterier/</t>
    </r>
    <r>
      <rPr>
        <sz val="11"/>
        <color rgb="FFFFFFFF"/>
        <rFont val="Calibri"/>
        <family val="2"/>
        <scheme val="minor"/>
      </rPr>
      <t>underkriterier</t>
    </r>
  </si>
  <si>
    <t>Vekting</t>
  </si>
  <si>
    <t>SUM VEKTING &lt;&gt; 100% (FEILMELDING FJERNES NÅR LISTE = 100%) OPPDATER I EGET ARK!</t>
  </si>
  <si>
    <t>Informasjon om leverandør:</t>
  </si>
  <si>
    <t>Leverandørnavn:</t>
  </si>
  <si>
    <t>Kontaktperson for forsyningssikkerhet:</t>
  </si>
  <si>
    <t>E-postadresse ved leveringssvikt:</t>
  </si>
  <si>
    <t>Telefonnummer ved leveringssvikt:</t>
  </si>
  <si>
    <t>E-postadresse til logistikkavdeling:</t>
  </si>
  <si>
    <t>Oppdragsgivers kravspesifikasjon</t>
  </si>
  <si>
    <t>Tilbyderens besvarelse</t>
  </si>
  <si>
    <t>Anskaffelse</t>
  </si>
  <si>
    <t>Leverandørnavn</t>
  </si>
  <si>
    <t>Ref.</t>
  </si>
  <si>
    <t>Kravsett</t>
  </si>
  <si>
    <t>Overskrift for krav</t>
  </si>
  <si>
    <t>Beskrivelse av krav</t>
  </si>
  <si>
    <t>Krav-
type</t>
  </si>
  <si>
    <t>Tildelingskriterier</t>
  </si>
  <si>
    <t>Utfyllende informasjon til tilbyder</t>
  </si>
  <si>
    <t>Velg svaralternativ i listen</t>
  </si>
  <si>
    <t>Utfyllende besvarelse</t>
  </si>
  <si>
    <t>Evt. lenke eller henvisning til vedlegg</t>
  </si>
  <si>
    <t>4.01</t>
  </si>
  <si>
    <t>Leveringssikkerhet</t>
  </si>
  <si>
    <t>Leverandøren forplikter seg til å opprette og forvalte 90 dager sikkerhetslager i EU/EØS av tilbudte produkter. Sikkerhetslageret skal være avsatt til det norske markedet.</t>
  </si>
  <si>
    <t>S</t>
  </si>
  <si>
    <t>Kontraktskrav til forvaltning av sikkerhetslager fremgår av rammeavtalen punkt 4.6.2.</t>
  </si>
  <si>
    <r>
      <t>5.</t>
    </r>
    <r>
      <rPr>
        <b/>
        <sz val="7"/>
        <rFont val="Times New Roman"/>
        <family val="1"/>
      </rPr>
      <t xml:space="preserve">    </t>
    </r>
    <r>
      <rPr>
        <b/>
        <sz val="16"/>
        <rFont val="Calibri"/>
        <family val="2"/>
        <scheme val="minor"/>
      </rPr>
      <t>Krav til produktene</t>
    </r>
  </si>
  <si>
    <t>SUM VEKTING ER IKKE 100% (DENNE FEILMELDING FORSVINNER HVIS SUM I LISTE = 100%) OPPDATER I EGEN ARKFANE('Lister')!</t>
  </si>
  <si>
    <t>Informasjon om tilbudt produkt/produkter:</t>
  </si>
  <si>
    <t>[Leverandørnavn]</t>
  </si>
  <si>
    <t>Delkontrakt (som angitt i ark 3)</t>
  </si>
  <si>
    <t>Kravsett for delkontrakt</t>
  </si>
  <si>
    <t>Kategori ernæring/infusjons skyll</t>
  </si>
  <si>
    <t>Virkestoff</t>
  </si>
  <si>
    <t>Bruksparameter</t>
  </si>
  <si>
    <t>Emballasjetype</t>
  </si>
  <si>
    <r>
      <t>Produktnavn og varenummer(som angitt i prisskjema,</t>
    </r>
    <r>
      <rPr>
        <b/>
        <sz val="14"/>
        <color rgb="FFFF0000"/>
        <rFont val="Calibri"/>
        <family val="2"/>
        <scheme val="minor"/>
      </rPr>
      <t xml:space="preserve"> </t>
    </r>
    <r>
      <rPr>
        <b/>
        <sz val="14"/>
        <color theme="1"/>
        <rFont val="Calibri"/>
        <family val="2"/>
        <scheme val="minor"/>
      </rPr>
      <t>sett evt. inn flere linjer i rad 31</t>
    </r>
    <r>
      <rPr>
        <b/>
        <sz val="14"/>
        <rFont val="Calibri"/>
        <family val="2"/>
        <scheme val="minor"/>
      </rPr>
      <t>)</t>
    </r>
  </si>
  <si>
    <t>Varenr</t>
  </si>
  <si>
    <t>Varenavn</t>
  </si>
  <si>
    <t>Leverandørnanvn</t>
  </si>
  <si>
    <t>Kravetikett</t>
  </si>
  <si>
    <t>Velg svaralternativ i listen hvis mulig</t>
  </si>
  <si>
    <t>5.01</t>
  </si>
  <si>
    <t>Prissetting</t>
  </si>
  <si>
    <t>Tilbudt pris skal innebære minimum 7,00% rabatt målt mot maksimal AIP, eventuelt søknad om ny maksimal AIP, ved tilbudsfristens utløp. For produkter uten maksimal AIP ved tilbudsfrist, eller produkter det er søkt om ny maksimal AIP for ved tilbudsfrist, må pris innebære minimum 7,00% rabatt etter at pris er godkjent av SLV.</t>
  </si>
  <si>
    <t xml:space="preserve">Kontrolleres mot tilbudt GIP i Prisskjema og Maks AIP for tilbudt produkt eller tilsvarende produkt med fastsatt Maks AIP. Rabatten må være minimum 7,00% uten avrunding, dvs  6,999999% er ikke godkjent. Ved søknad om ny maks AIP skal tilbyder legge ved bekreftelse på at søknaden er sendt SLV innen tilbudsfrisens utløp. For informasjon om prissøknad se vedlegg Administrative bestemmelser. 
</t>
  </si>
  <si>
    <t>5.02</t>
  </si>
  <si>
    <t xml:space="preserve">Tilbudt pris skal angis i prisskjema per varenummer (salgsenhet). </t>
  </si>
  <si>
    <t xml:space="preserve">Tilbudt pris i GIP vil bli tillagt et pakningspåslag tilsvarende apotekenes myndighetsregulerte avanse, hvilket gir tilbudets evalueringspris. Dersom dette ikke anses hensiktsmessig, forbeholdes retten til at tilbudt pris i GIP ikke blir tillagt et pakningspåslag. Dersom tilbudt produkt ikke er forhåndsutfylt i prisskjema, eller at varenummeret tilhører en annen leverandør enn tilbyder, skal tilbyder fylle ut en ny linje i prisskjema og angi riktig informasjon om tilbyder/varen i de oppførte kolonnene. Varenummer skal da være blank, ettersom det ikke er tildelt norsk varenummer enda. Se Bilag 4 administrative bestemmelser for beskrivelse av hvordan man registrerer varenummer i vareregisteret før avtalestart. </t>
  </si>
  <si>
    <t>5.03</t>
  </si>
  <si>
    <t xml:space="preserve">For produkter som har fått fastsatt en øvre innkjøpspris til bruk i spesialisthelsetjenesten gjennom positiv beslutning i Beslutningsforum for nye metoder, vil denne prisen utgjøre effektivt priskrav for spesialisthelsetjenesten. </t>
  </si>
  <si>
    <t>5.04</t>
  </si>
  <si>
    <t>Markedsføringstillatelse (MT)</t>
  </si>
  <si>
    <t xml:space="preserve">Tilbudt produkt skal ha gyldig MT i Norge innen  tilbudsfristens utløp. </t>
  </si>
  <si>
    <t>Godkjent SPC på legemiddelsok.no.</t>
  </si>
  <si>
    <t>5.05</t>
  </si>
  <si>
    <t>Opplæring og informasjon</t>
  </si>
  <si>
    <t xml:space="preserve">Tilbyder skal, på forespørsel kunne levere informasjonsmateriale som viser korrekt bruk av tilbudt produkt, herunder tilstrekkelig informasjon om utblandning, volum, brukstid etter utblanding og administrering. </t>
  </si>
  <si>
    <t>5.06</t>
  </si>
  <si>
    <t>Merking</t>
  </si>
  <si>
    <t>Tilbudt produkt skal ha elektronisk merking på yttermeballasjen med GTIN i henhold til  GS1-standard.</t>
  </si>
  <si>
    <t xml:space="preserve">Besvares i Prisskjema. Leverandør fyller inn selv når det ikke er forhåndsutfylt (ett skjema totalt) 
Lenker til retningslinjer GTIN og GS1: https://www.gs1.org/docs/barcodes/GS1_DataMatrix_Guideline.pdf og https://www.gs1.org/docs/gsmp/healthcare/GS1_Healthcare_GTIN_Allocation_Rules.pdf
</t>
  </si>
  <si>
    <t>Besvares i prisskjema</t>
  </si>
  <si>
    <t>Prisskjema</t>
  </si>
  <si>
    <t>5.07</t>
  </si>
  <si>
    <t xml:space="preserve">Tilbudt produkt bør ha elektronisk merking på inneremballasjen med GTIN i henhold til  GS1-standard. </t>
  </si>
  <si>
    <t>B</t>
  </si>
  <si>
    <t>PP</t>
  </si>
  <si>
    <t>Besvares i Prisskjema. Leverandør fyller inn selv når det ikke er forhåndsutfylt (ett skjema totalt) 
Lenker til retningslinjer GTIN og GS1: https://www.gs1.org/docs/barcodes/GS1_DataMatrix_Guideline.pdf og https://www.gs1.org/docs/gsmp/healthcare/GS1_Healthcare_GTIN_Allocation_Rules.pdf</t>
  </si>
  <si>
    <t>5.08</t>
  </si>
  <si>
    <t xml:space="preserve">Tilbudt produkt bør ha elektronisk merking på inneremballasje som inneholder batch/holdbarhet. </t>
  </si>
  <si>
    <t xml:space="preserve">Besvares i Prisskjema. Leverandør fyller inn selv når det ikke er forhåndsutfylt (ett skjema totalt) </t>
  </si>
  <si>
    <t>5.09</t>
  </si>
  <si>
    <t>Tilbudt produkt bør ha tydelig merking på inneremballasje med administrasjonsform, innhold, styrkebetegnelse i mg/ml og eventuelt fargekoder for forskjellige styrker. Videre bør tilbudte produkter ha etikett med hvit/farget bakgrunn for bedre lesbarhet, framfor skrift trykket rett på gjennomsiktig bakgrunn.</t>
  </si>
  <si>
    <t xml:space="preserve">Bilder av ytteremballasje og inneremballasje vedlegges tilbudet. </t>
  </si>
  <si>
    <t>Likeverdighet</t>
  </si>
  <si>
    <t xml:space="preserve">Tilbyder skal inngi dokumentasjon for at tilbudt produkt er likeverdig med produkter som er angitt i Bilag 3 Kravspesifikasjon, arkfane 3 Anskaffelsen og/eller Bilag 2 Prisskjema. </t>
  </si>
  <si>
    <t xml:space="preserve">Likeverdighet vil bli vurdert i hvert enkelt tilfelle ut fra generisk byttekode, pakningsstørrelse, styrke, sortiment (ut fra hvilke styrker og pakninger det er forbruk av i spesialisthelsetjenesten), formulering, inneremballasje, stabilitetsdata og administrasjonsform. Oppdragsgiver vil avvise tilbud der hvor likeverdighet ikke vurderes å foreligge etter en helhetsvurdering. </t>
  </si>
  <si>
    <t>Sortiment</t>
  </si>
  <si>
    <t xml:space="preserve">Tilbyders sortiment skal angis i prisskjema. </t>
  </si>
  <si>
    <t xml:space="preserve">Det er anleding til å inngi pristilbud på varelinjer som er satt som ikke relevant for anskaffelsen i prisskjema. Pakninger som er angitt som ikke relevante, vil ikke bli evaluert. Det er likevel ønskelig at leverandør inngir tilbud på hele sitt sortiment innenfor en delleveranse. Dette av hensyn til håndtering av eventuell leveringssvikt, samt kundens behov for sortimentsbredde, og pasientspesifikke medisinske behov. Vinnende tilbyder kan bli tildelt kontrakt på hele det tilbudte sortimentet. </t>
  </si>
  <si>
    <t>5.12</t>
  </si>
  <si>
    <t>Holdbarhet</t>
  </si>
  <si>
    <t>Tilbudt produkt bør har inntil 36 måneders holdbarhet fra produksjon</t>
  </si>
  <si>
    <t>Angi antall måneder. Tall under 18 mnd holdbarhet gir ikke uttelling på dette kravet.</t>
  </si>
  <si>
    <t>5.13</t>
  </si>
  <si>
    <t>Leveringssikkerhet på produktnivå</t>
  </si>
  <si>
    <t>Leverandøren bør ha inntil 6 mnd sikkerhetslager beregnet på det norske markedet av tilbudte produkter.</t>
  </si>
  <si>
    <t>LP1</t>
  </si>
  <si>
    <t xml:space="preserve">Angi antall dager sikkerhetslager som kommer i tillegg til skal-krav 4.1. Angi om det ikke gjelder alle produkter. </t>
  </si>
  <si>
    <t>5.14</t>
  </si>
  <si>
    <t>Produktet bør selges i Danmark, Sverige, Finland, Tyskland, Spania og Frankrike.</t>
  </si>
  <si>
    <t>LP2</t>
  </si>
  <si>
    <t>Angi hvor mange av de seks angitte landene produktet selges i.</t>
  </si>
  <si>
    <t>5.15</t>
  </si>
  <si>
    <t>Leverandør bør oppgi land og navn på selskapet/selskapene som produserer ferdigvare av tilbudt produkt.</t>
  </si>
  <si>
    <t>Angi svaralternativ og spesifiser eventuelt land, navn, adresse (kordinater) eller Global location number (GLN-kode) på selskap. Formålet med kravet er å vurdere risiko for leveringssvikt, samt planlegge og iverksette eventuelle tiltak for å sikre stabil levering over tid.</t>
  </si>
  <si>
    <t>5.16</t>
  </si>
  <si>
    <t xml:space="preserve">Leverandøren bør oppgi land og navn på selskapet/selskapene som produserer virkestoff(ene) i tilbudt produkt. </t>
  </si>
  <si>
    <t>5.17</t>
  </si>
  <si>
    <t>Tilbudt produkt bør ha fellesnordisk pakning</t>
  </si>
  <si>
    <t>LP3</t>
  </si>
  <si>
    <t xml:space="preserve">Angi ja eller nei for om det er fellesnordisk pakning eller ikke. </t>
  </si>
  <si>
    <t>5.18</t>
  </si>
  <si>
    <t>Emballasje</t>
  </si>
  <si>
    <t xml:space="preserve">Tilbudt produkt bør ha plastmateriale som inneremballasje. Unntak for reseptgruppe A (Narkotika), som bør være i glass av hensyn til risiko for svinn. </t>
  </si>
  <si>
    <t>Angi svaralternativ. Evt. opplysninger i godkjent SPC på legemiddelsok.no
eller midlertidig SPC vedlagt tilbudet.</t>
  </si>
  <si>
    <t>5.19</t>
  </si>
  <si>
    <t>Stabilitet</t>
  </si>
  <si>
    <t>Tilbudt produkt bør ha kjemisk holdbarhet etter anbrudd inntil 4 uker.</t>
  </si>
  <si>
    <t xml:space="preserve">Angi kjemisk holdbarhetstid etter anbrudd, samt stabilitestdata vedlagt tilbudet. Mikrobiologisk holdbarhet inngår ikke evalueringen. </t>
  </si>
  <si>
    <t>5.20</t>
  </si>
  <si>
    <t>Tilbudt produkt bør være blandbart i glukose og natriumklorid. Natriumklorid er bedre enn kun glukose.</t>
  </si>
  <si>
    <t>Angi svaralternativ, samt godkjent SPC og evt tilleggsdokumentasjon vedlagt tilbudet.</t>
  </si>
  <si>
    <t>5.21</t>
  </si>
  <si>
    <t>Tørrstoff</t>
  </si>
  <si>
    <t>Tilbudt produkt bør ha dokumentert kjemisk holdbarhet etter utblanding inntil 24 timer</t>
  </si>
  <si>
    <t xml:space="preserve">Angi antall timer kjemisk holdbarhetstid etter anbrudd, samt stabilitestdata vedlagt tilbudet. Mikrobiologisk holdbarhet inngår ikke evalueringen. </t>
  </si>
  <si>
    <t>5.22</t>
  </si>
  <si>
    <t>Infusjon</t>
  </si>
  <si>
    <t>Oppheng</t>
  </si>
  <si>
    <t>Tilbudt produkt skal leveres med oppheng for stativ.</t>
  </si>
  <si>
    <t>5.23</t>
  </si>
  <si>
    <t>Tilbudt produkt bør ha integrert oppheng for stativ.</t>
  </si>
  <si>
    <t xml:space="preserve">Angi svaralternativ. Evt. bilder av infusjonspose eller hetteglass og oppheng vedlegges tilbudet. </t>
  </si>
  <si>
    <t>5.24</t>
  </si>
  <si>
    <t>Ferdigfylt sprøyte 1</t>
  </si>
  <si>
    <t>Sikkerhet</t>
  </si>
  <si>
    <t xml:space="preserve">Tilbudt produkt bør ha sikkerhetsmekanisme som hindrer stikkskader hos helsepersonell som administrerer legemiddelet. </t>
  </si>
  <si>
    <t xml:space="preserve">Angi svaralternativ. Bruksanvisning vedlegges tilbudet dersom det ikke er beskrevet i pakningsvedlegg eller video på felleskatalogen.no. </t>
  </si>
  <si>
    <t>5.25</t>
  </si>
  <si>
    <t>Ferdigfylt sprøyte 2</t>
  </si>
  <si>
    <t>Tilbudt produkt bør ha farge på etikett i samsvar med norsk standard for fargemerking.</t>
  </si>
  <si>
    <t xml:space="preserve">Norsk Standard NS 7400:2017, «Legemiddel, Brukerpåførte etiketter for sprøyter, infusjonsposer, kassetter og lignende. Farger, utforming og ytelse» Kapittel 5.3
</t>
  </si>
  <si>
    <t>5.26</t>
  </si>
  <si>
    <t>C01CA24 Adrenalin injeksjon 1</t>
  </si>
  <si>
    <t>Tilbudt produkt bør ha dokumentasjon for oppbevaring i romtemperatur i inntil 6 måneder.</t>
  </si>
  <si>
    <t xml:space="preserve">Angi holdbarhetstid i romtemperatur og opplysning i SPC, eventuelt dokumentasjon vedlagt tilbudet. </t>
  </si>
  <si>
    <t>5.27</t>
  </si>
  <si>
    <t>C01CA24 Adrenalin injeksjon 2</t>
  </si>
  <si>
    <t>Tilbudt produkt bør tilbys i enheter på 5ml.</t>
  </si>
  <si>
    <t>5.28</t>
  </si>
  <si>
    <t>C01CA24 Adrenalin autoinjektor</t>
  </si>
  <si>
    <t>Tilbudt produkt skal være tydelig merket med virkestoff på inneremballasjen.</t>
  </si>
  <si>
    <t xml:space="preserve">Bilder av inneremballasje vedlegges tilbudet. </t>
  </si>
  <si>
    <t>5.29</t>
  </si>
  <si>
    <t xml:space="preserve">Demonstrasjonsutstyr bør være tilgjengelige for bestilling uten kostnad for Kunden. </t>
  </si>
  <si>
    <t xml:space="preserve">Angi eventuelt e-postadresse for bestilling. </t>
  </si>
  <si>
    <t>5.30</t>
  </si>
  <si>
    <t>H01B B02 Oksytocin</t>
  </si>
  <si>
    <t xml:space="preserve">
Tilbudt produkt skal ha oppbevaring i romtemperatur i hele holdbarhetstiden.</t>
  </si>
  <si>
    <t>Godkjent SPC</t>
  </si>
  <si>
    <t>5.31</t>
  </si>
  <si>
    <t>Oppbevaring</t>
  </si>
  <si>
    <t xml:space="preserve">
Tilbudt produkt bør ha dokumentasjon for oppbevaring i romtemperatur i inntil 3 måneder</t>
  </si>
  <si>
    <t>5.32</t>
  </si>
  <si>
    <t>LMWH</t>
  </si>
  <si>
    <t xml:space="preserve">Tilbudte produkter skal ha fargekoder for ulike styrker, både på inneremballasje og ytteremballasje. </t>
  </si>
  <si>
    <t>Bilder vedlagt tilbudet.</t>
  </si>
  <si>
    <t>5.33</t>
  </si>
  <si>
    <t>Tilbudte produkter i ferdigfylte sprøyter skal være merket med totalinnhold på inneremballasje (Eks: 0,2 ml = 5000E)</t>
  </si>
  <si>
    <t>5.34</t>
  </si>
  <si>
    <t>Tilbyders tilbudte sortiment skal inneholde ferdigfylte sprøyter i ulike styrker.</t>
  </si>
  <si>
    <t>5.35</t>
  </si>
  <si>
    <t xml:space="preserve">Tilbyders tilbudte sortiment bør inneholde sprøyter med gradering som gir mulighet for individuell dosering, og hetteglass. Mulighet for individuell dosering av sprøyten er av særlig betydning for bruk til små barn, da hetteglass med konservering ikke er egnet for pasientgruppen. </t>
  </si>
  <si>
    <t xml:space="preserve">Bilder av sprøyten/inneremballasje vedlegges tilbudet og evt. bruksanvisning dersom det ikke er beskrevet i pakningsvedlegg. Eksempel på dosering for bruk til små barn kan finnes her: https://unn.no/Documents/Metodeb%C3%B8ker/Metodebok%20i%20nyf%C3%B8dtmedisin/Metodebok%20nyf%C3%B8dtmedisin.pdf </t>
  </si>
  <si>
    <t>5.36</t>
  </si>
  <si>
    <t>C01CA03 Noradrenalin infusjon</t>
  </si>
  <si>
    <t xml:space="preserve">Tilbudt sortiment skal inneholde produkt med konsentrasjon på 0,1mg/ml. </t>
  </si>
  <si>
    <t xml:space="preserve">Godkjent SPC. 0,08 mg/ml anses ikke som likeverdig. </t>
  </si>
  <si>
    <t>5.37</t>
  </si>
  <si>
    <t>Fentanyl og Alfentanil</t>
  </si>
  <si>
    <t xml:space="preserve">Tilbudt produkt bør ha fargemerking i tillegg til standard blå fargemerking, for å unngå forveksling med andre produkter og ulike styrker. På nåværende tidspunkt har eksempelvis Fentanyl gul merking i tillegg til blå farge, og alfentanil har ingen merking i tillegg. </t>
  </si>
  <si>
    <t xml:space="preserve">Formålet med kravet er å ivareta pasientsikkerheten ved å redusere faren for forveksling. </t>
  </si>
  <si>
    <t>Beskrivelse for ferdigstillelse av kravspesifikasjon</t>
  </si>
  <si>
    <t>SJEKKLISTE:</t>
  </si>
  <si>
    <t>TIPS OG TRIKS:</t>
  </si>
  <si>
    <t xml:space="preserve">Tabell med dokumentinfo fylles inn av prosjekt/fagrådgiver. Cellene skal være definert i excels navnebehandling. </t>
  </si>
  <si>
    <t>Nummerering av krav. Gjør ferdig krav først, kategoriser innen kravetikett. Lag nummer som tekst. Bruk apostrof ' først for eksempel: '5.01 '5.02 . Da kan liste trekkes og nummereres auto.</t>
  </si>
  <si>
    <t>(Passord til evt låste ark: 'excel')</t>
  </si>
  <si>
    <t>A - Fyll inn Anskaffelseskode, Anskaffelsesnavn, Dokumentnummer, Dokumentnav (kun i denne arkfanen 'Lister')</t>
  </si>
  <si>
    <t>Anskaffelseskode</t>
  </si>
  <si>
    <t>2601c</t>
  </si>
  <si>
    <t>Eks: 2201h</t>
  </si>
  <si>
    <t>Tabeller er excel-tabeller. Legg til/fjern rader på "rett" måte.</t>
  </si>
  <si>
    <t>Anskaffelsesnavn</t>
  </si>
  <si>
    <t>Eks: Klorheksidin</t>
  </si>
  <si>
    <t>B - Filnavn - Anskaffelsesnavn, Nummer, Leverandør annet?</t>
  </si>
  <si>
    <t>Dokumentnummer</t>
  </si>
  <si>
    <t>Bilag 3</t>
  </si>
  <si>
    <t>Eks: Bilag 3</t>
  </si>
  <si>
    <t>HUSK - man kan alltids overskrive og avvike fra malen dersom det er nødvendig, eller man finner tekniske feil.</t>
  </si>
  <si>
    <t>(B2 - Arkfane 2 bør leses igjennom og godkjennes)</t>
  </si>
  <si>
    <t>Dokumentnavn (navn på kravspek)</t>
  </si>
  <si>
    <t>Eks: klorheksidin biocid</t>
  </si>
  <si>
    <t>C - Vektingsprosenter/tildelingskriterier settes i denne arkfanen('Lister') kolonne J, 'Vektingsprosent'. Arkfane 5 oppdateres da med farge automatisk og valideres for 100%.</t>
  </si>
  <si>
    <r>
      <t xml:space="preserve">Informasjonen over vil tilsvare det som </t>
    </r>
    <r>
      <rPr>
        <b/>
        <sz val="14"/>
        <color theme="1"/>
        <rFont val="Calibri"/>
        <family val="2"/>
        <scheme val="minor"/>
      </rPr>
      <t>også bør ligge i filnavn</t>
    </r>
    <r>
      <rPr>
        <sz val="11"/>
        <color theme="1"/>
        <rFont val="Calibri"/>
        <family val="2"/>
        <scheme val="minor"/>
      </rPr>
      <t>.</t>
    </r>
  </si>
  <si>
    <t>Eksempel filnavn: '[anskaffelse] [doknummer] [doknavn] [leverandørnavn].xlsx​'</t>
  </si>
  <si>
    <t>OM ARKFANE 3 ANSKAFFELSEN - EKSEMPEL</t>
  </si>
  <si>
    <r>
      <t>OBS - Denne informasjonen</t>
    </r>
    <r>
      <rPr>
        <i/>
        <sz val="11"/>
        <color theme="1"/>
        <rFont val="Calibri"/>
        <family val="2"/>
        <scheme val="minor"/>
      </rPr>
      <t xml:space="preserve"> kan</t>
    </r>
    <r>
      <rPr>
        <sz val="11"/>
        <color theme="1"/>
        <rFont val="Calibri"/>
        <family val="2"/>
        <scheme val="minor"/>
      </rPr>
      <t xml:space="preserve"> brukes for maskinell håndtering av filer(innlast/sammenslåing etc), men påvirker ikke dataene på andre måter.</t>
    </r>
  </si>
  <si>
    <t>Definerer delkontrakten 1 (skjules i de fleste anskaffelser)</t>
  </si>
  <si>
    <t>Definerer delkontrakten 2</t>
  </si>
  <si>
    <t>Definerer delkontrakten 3</t>
  </si>
  <si>
    <t>Definerer delkontrakten 4</t>
  </si>
  <si>
    <t>Definerer delkontrakten 5</t>
  </si>
  <si>
    <t>Definerer delkontrakten 6</t>
  </si>
  <si>
    <t>Vis til krav som gjelder for den aktuelle delleveranse</t>
  </si>
  <si>
    <t>D - Kravtabell Produkt/delkontrakt</t>
  </si>
  <si>
    <t>Navn på kravspesifikasjon kan være det samme som anskaffelsesnavn hvis det kun er én kravspek i anskaffelsen</t>
  </si>
  <si>
    <t>Kravsett i arkfane 5</t>
  </si>
  <si>
    <t>E - Delkontrakter Arkfane 3 'Anskaffelsen' må være utfylt riktig. (Kravsett listemenyer populeres automatisk)</t>
  </si>
  <si>
    <t>ABCDEF</t>
  </si>
  <si>
    <t>EKS1 Paracetamol</t>
  </si>
  <si>
    <t>Eks 1 infusjon</t>
  </si>
  <si>
    <t xml:space="preserve">Eks1 til barn </t>
  </si>
  <si>
    <t>Ja</t>
  </si>
  <si>
    <t xml:space="preserve">EKS1: Tilbyder rangert som nr 1 blir førstevalg for alle pasienter, det er allikevel behov for avtale med flere tilbydere for å dekke ulike medisinske behov. </t>
  </si>
  <si>
    <t>må avklares og innhentes info for aktuell anskaffelse</t>
  </si>
  <si>
    <t>Velg fra automatisk generert liste</t>
  </si>
  <si>
    <t>F - Kravtabell Leverandør - Krav utarbeides og fylles inn riktig…</t>
  </si>
  <si>
    <t>OM TABELLEN MED LISTER (denne arkfanen)</t>
  </si>
  <si>
    <t>EKS2 Paracetamol</t>
  </si>
  <si>
    <t>Eks 2 tablett/kapsel</t>
  </si>
  <si>
    <t>Endose, elektronisk identifiserbar</t>
  </si>
  <si>
    <t xml:space="preserve">EKS2: Tilbyder rangert som nr 1 får tildelt 70% av markedet (2-3 RHF avhengig av forbruksmønster), og nr 2 får 30%  av hensyn til beredskap. </t>
  </si>
  <si>
    <r>
      <t>Det kan</t>
    </r>
    <r>
      <rPr>
        <sz val="11"/>
        <color theme="8" tint="-0.249977111117893"/>
        <rFont val="Calibri"/>
        <family val="2"/>
        <scheme val="minor"/>
      </rPr>
      <t xml:space="preserve"> legges til flere kolonner</t>
    </r>
    <r>
      <rPr>
        <sz val="11"/>
        <color theme="1"/>
        <rFont val="Calibri"/>
        <family val="2"/>
        <scheme val="minor"/>
      </rPr>
      <t xml:space="preserve"> i tabellen når det er behov for andre svaralternativer for utarbeidete krav. </t>
    </r>
  </si>
  <si>
    <t>G - GJØR QA. Sjekk for banale feil i formatering ol. Test utfylling.</t>
  </si>
  <si>
    <r>
      <t xml:space="preserve">Man kan </t>
    </r>
    <r>
      <rPr>
        <sz val="11"/>
        <color theme="8" tint="-0.249977111117893"/>
        <rFont val="Calibri"/>
        <family val="2"/>
        <scheme val="minor"/>
      </rPr>
      <t>slette eller legge til alternativer i listene som allerede foreligger</t>
    </r>
    <r>
      <rPr>
        <sz val="11"/>
        <color theme="1"/>
        <rFont val="Calibri"/>
        <family val="2"/>
        <scheme val="minor"/>
      </rPr>
      <t xml:space="preserve"> ved behov for justering. </t>
    </r>
  </si>
  <si>
    <t>Kobling til den riktige listen i tabellen gjøres ved bruk av funksjonen 'datavalidering', eller ved å kopiere en celle som har riktige svaralternativer fra før.</t>
  </si>
  <si>
    <t>H - SKJUL ARKFANE 'LISTER' (bør gjøres før utlysning)</t>
  </si>
  <si>
    <t>Bruk hjelpefunksjonen i excel eller spør en venn hvis man lurer på 'datavalidering'.</t>
  </si>
  <si>
    <t>I - Teknisk sjekk - Er informasjon i riktig tabellstruktur, tabellstørrelser, navnedefinisjoner osv</t>
  </si>
  <si>
    <t>OM TILDELINGSKRITERIER</t>
  </si>
  <si>
    <r>
      <t xml:space="preserve">Tildelingskriterier: </t>
    </r>
    <r>
      <rPr>
        <sz val="11"/>
        <color theme="8" tint="-0.249977111117893"/>
        <rFont val="Calibri"/>
        <family val="2"/>
        <scheme val="minor"/>
      </rPr>
      <t>Fyll ut riktig vektingsprosent i tabellen, og skjul evt. rader i arkfane 4 og 5 der det velges 0%</t>
    </r>
    <r>
      <rPr>
        <sz val="11"/>
        <color theme="1"/>
        <rFont val="Calibri"/>
        <family val="2"/>
        <scheme val="minor"/>
      </rPr>
      <t xml:space="preserve"> . </t>
    </r>
  </si>
  <si>
    <t>J - Synliggjør formatering av kravtabeller(hvis ønsket) (manuelt endre tekst fra NEI til JA i cellen under før ferdigstillelse):</t>
  </si>
  <si>
    <t xml:space="preserve">Dersom det legges inn flere tildelingskriterier, må arkfane 4 og 5 oppdateres for en riktig framstilling. </t>
  </si>
  <si>
    <r>
      <t xml:space="preserve">Vektingsprosent: </t>
    </r>
    <r>
      <rPr>
        <sz val="11"/>
        <color theme="8" tint="-0.249977111117893"/>
        <rFont val="Calibri"/>
        <family val="2"/>
        <scheme val="minor"/>
      </rPr>
      <t xml:space="preserve">Kontroller at det er 100% tilsammen </t>
    </r>
    <r>
      <rPr>
        <sz val="11"/>
        <color theme="1"/>
        <rFont val="Calibri"/>
        <family val="2"/>
        <scheme val="minor"/>
      </rPr>
      <t>(ligger også autovalidering i 4&amp;5)</t>
    </r>
  </si>
  <si>
    <t>Skriv JA eller NEI for å skru betinget formatering av eller på i arkfane '5.Krav til prod')</t>
  </si>
  <si>
    <t xml:space="preserve">Farger som er benyttet kan finnes fram til f.eks ved å velge 'flere farger'  i malingsbøtta mens man står i en riktig farget celle. Trykk OK for å velge samme farge. </t>
  </si>
  <si>
    <t>Er lagt inn automatisk fargeformatering på tildelingskriterier. (Dette ligger under 'Betinget formatering'-knapp)</t>
  </si>
  <si>
    <t>OM MALEN</t>
  </si>
  <si>
    <t>Legg inn delkontrakter som omfattes av kravspesifikasjonen i arkfane 3 i grå tabell</t>
  </si>
  <si>
    <t>Legg inn/fjern/rediger krav til leverandør i arkfane 4</t>
  </si>
  <si>
    <t>Legg inn/fjern/rediger krav til produkt i arkfane 5</t>
  </si>
  <si>
    <t xml:space="preserve">Legg inn riktig kravnummer i ref. </t>
  </si>
  <si>
    <r>
      <t xml:space="preserve">Krav i arkfane 5 som </t>
    </r>
    <r>
      <rPr>
        <b/>
        <sz val="11"/>
        <rFont val="Calibri"/>
        <family val="2"/>
        <scheme val="minor"/>
      </rPr>
      <t>gjelder for alle produkter</t>
    </r>
    <r>
      <rPr>
        <sz val="11"/>
        <rFont val="Calibri"/>
        <family val="2"/>
        <scheme val="minor"/>
      </rPr>
      <t xml:space="preserve"> i kravspesifikasjonen nummereres 5.1.1 osv. </t>
    </r>
  </si>
  <si>
    <r>
      <t xml:space="preserve">Sett med krav som kun gjelder for </t>
    </r>
    <r>
      <rPr>
        <b/>
        <sz val="11"/>
        <rFont val="Calibri"/>
        <family val="2"/>
        <scheme val="minor"/>
      </rPr>
      <t>enkelte grupper eller delleveranser</t>
    </r>
    <r>
      <rPr>
        <sz val="11"/>
        <rFont val="Calibri"/>
        <family val="2"/>
        <scheme val="minor"/>
      </rPr>
      <t xml:space="preserve"> nummereres 5.2.1 osv og 5.3.1 osv osv.</t>
    </r>
  </si>
  <si>
    <t>Angi riktige sett med kravnummer for riktige delkontrakter i arkfane 3 Anskaffelsen.</t>
  </si>
  <si>
    <t>Hvite celler skal stå tomme for at leverandør kan fylle ut.</t>
  </si>
  <si>
    <t>Veiledning til malen som står i hvite celler er satt med svart skriftfarge i stedet for blå, for at man skal slippe å endre tilbake til svart skrift.</t>
  </si>
  <si>
    <t>Sjul arkfane 'lister' før utlysning.</t>
  </si>
  <si>
    <t xml:space="preserve">LISTER - Disse kan brukes for nedtrekksmenyer/drop downs i krav. </t>
  </si>
  <si>
    <t>Børkrav ja/nei</t>
  </si>
  <si>
    <t>B180 krav</t>
  </si>
  <si>
    <t>Bør-Krav til lager (LP1)</t>
  </si>
  <si>
    <t>Antall EU-land land med salg</t>
  </si>
  <si>
    <t>Skalkrav lager ved oppstart</t>
  </si>
  <si>
    <t>Skalkrav JA</t>
  </si>
  <si>
    <t>Kravtype</t>
  </si>
  <si>
    <t>MT-land i EU/EØS</t>
  </si>
  <si>
    <t xml:space="preserve">Vektingsprosent </t>
  </si>
  <si>
    <t>Vektingsprosent alternativ 2</t>
  </si>
  <si>
    <t>Emballasje injeksjon</t>
  </si>
  <si>
    <t xml:space="preserve">Blandbarhet </t>
  </si>
  <si>
    <t>LMWH sortiment</t>
  </si>
  <si>
    <t>Oppgitt land</t>
  </si>
  <si>
    <t>Likeverdighet produkt</t>
  </si>
  <si>
    <t>Likeverdighet leverandør</t>
  </si>
  <si>
    <t>Skal-Krav MT</t>
  </si>
  <si>
    <t>Belgia</t>
  </si>
  <si>
    <t>Pris (P)</t>
  </si>
  <si>
    <t>Plast reseptgruppe BC</t>
  </si>
  <si>
    <t>Natriumklorid og glukose</t>
  </si>
  <si>
    <t>Hetteglass og sprøyte med individuell dosering</t>
  </si>
  <si>
    <t>Navn, adresse og land er oppgitt (spesifiseres ett eller flere navn, adresser og land)</t>
  </si>
  <si>
    <t xml:space="preserve">Tilbudet inneholder kun likeverdige produkter med det som er oppført i Bilag 02 Prisskjema. </t>
  </si>
  <si>
    <t>Har MT</t>
  </si>
  <si>
    <t>Tilbudte produkter er allerede i avtale og lager er bygd opp.</t>
  </si>
  <si>
    <t>Bulgaria</t>
  </si>
  <si>
    <t>Brukervennlighet, pakninger og produktspekter (PP)</t>
  </si>
  <si>
    <t>Glass reseptgruppe A</t>
  </si>
  <si>
    <t>Kun natriumklorid</t>
  </si>
  <si>
    <t>Hetteglass og sprøyte uten individuell dosering</t>
  </si>
  <si>
    <t>Kun land er oppgitt (spesifiseres ett eller flere land)</t>
  </si>
  <si>
    <t>Begrunnelse inngitt i arkfane 4. Krav til lev.</t>
  </si>
  <si>
    <t xml:space="preserve">Tilbudet inneholder ett eller flere produkter som ikke er likeverdig med produkter oppført i Bilag 02 Prisskjema. (Spesifiser begrunnelse og henvisning til vedlagt dokumentasjon). </t>
  </si>
  <si>
    <t>Har søkt MT (spesifiser)</t>
  </si>
  <si>
    <t>Danmark</t>
  </si>
  <si>
    <t>Leveringssikkerhet: Lager (LP1)</t>
  </si>
  <si>
    <t>Ikke plast reseptgruppe BC</t>
  </si>
  <si>
    <t>Kun glukose</t>
  </si>
  <si>
    <t>Sprøyter med individuell dosering, ikke hetteglass</t>
  </si>
  <si>
    <t>Navn og land er ikke oppgitt.</t>
  </si>
  <si>
    <t>Estland</t>
  </si>
  <si>
    <t>Leveringssikkerhet: Land (LP2)</t>
  </si>
  <si>
    <t>Ikke glass reseptgruppe A</t>
  </si>
  <si>
    <t>Kan ikke blandes i natriumklorid eller glukose</t>
  </si>
  <si>
    <t>Sprøyter uten individuell dosering, ikke hetteglass</t>
  </si>
  <si>
    <t>Finland</t>
  </si>
  <si>
    <t>Leveringssikkerhet: Fellesnordisk pakning (LP3)</t>
  </si>
  <si>
    <t>Kun hetteglass</t>
  </si>
  <si>
    <t>Kan ikke starte levering tidligere.</t>
  </si>
  <si>
    <t>Frankrike</t>
  </si>
  <si>
    <t xml:space="preserve">Miljø på leverandørnivå (ML1) </t>
  </si>
  <si>
    <t>Hellas</t>
  </si>
  <si>
    <t>Miljø på produktnivå (MP1)</t>
  </si>
  <si>
    <t>Irland</t>
  </si>
  <si>
    <t>Pakninger og produktspekter (PP)</t>
  </si>
  <si>
    <t>Island</t>
  </si>
  <si>
    <t>Italia</t>
  </si>
  <si>
    <t>Kroatia</t>
  </si>
  <si>
    <t>Kypros</t>
  </si>
  <si>
    <t>Latvia</t>
  </si>
  <si>
    <t>Liechtenstein</t>
  </si>
  <si>
    <t>Litauen</t>
  </si>
  <si>
    <t>Luxembourg</t>
  </si>
  <si>
    <t>Malta</t>
  </si>
  <si>
    <t>Nederland</t>
  </si>
  <si>
    <t>Polen</t>
  </si>
  <si>
    <t>Portugal</t>
  </si>
  <si>
    <t>Romania</t>
  </si>
  <si>
    <t>Slovakia</t>
  </si>
  <si>
    <t>Slovenia</t>
  </si>
  <si>
    <t>Spania</t>
  </si>
  <si>
    <t>Sverige</t>
  </si>
  <si>
    <t>Tsjekkia</t>
  </si>
  <si>
    <t>Tyskland</t>
  </si>
  <si>
    <t>Ungarn</t>
  </si>
  <si>
    <t>Østerrike</t>
  </si>
  <si>
    <t>UNIKE KRAVSETT</t>
  </si>
  <si>
    <t>Dynamisk liste, basert på kolonne kravsett i ark 5</t>
  </si>
  <si>
    <t>Det vil si at denne listen bygges opp automatisk på bakgrunn av det som er skrevet inn manuelt i '5.Krav til prod' for kravsettene.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</si>
</sst>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FF0000"/>
      <name val="Calibri"/>
      <family val="2"/>
      <scheme val="minor"/>
    </font>
    <font>
      <b/>
      <sz val="11"/>
      <color theme="1"/>
      <name val="Calibri"/>
      <family val="2"/>
      <scheme val="minor"/>
    </font>
    <font>
      <b/>
      <sz val="16"/>
      <color theme="1"/>
      <name val="Calibri"/>
      <family val="2"/>
      <scheme val="minor"/>
    </font>
    <font>
      <b/>
      <sz val="7"/>
      <color theme="1"/>
      <name val="Times New Roman"/>
      <family val="1"/>
    </font>
    <font>
      <i/>
      <sz val="11"/>
      <color rgb="FF000000"/>
      <name val="Arial"/>
      <family val="2"/>
    </font>
    <font>
      <sz val="11"/>
      <color rgb="FF000000"/>
      <name val="Arial"/>
      <family val="2"/>
    </font>
    <font>
      <sz val="8"/>
      <color rgb="FF000000"/>
      <name val="Calibri"/>
      <family val="2"/>
      <scheme val="minor"/>
    </font>
    <font>
      <sz val="11"/>
      <color rgb="FF366092"/>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sz val="11"/>
      <color rgb="FF4472C4"/>
      <name val="Calibri"/>
      <family val="2"/>
      <scheme val="minor"/>
    </font>
    <font>
      <u/>
      <sz val="11"/>
      <color theme="10"/>
      <name val="Calibri"/>
      <family val="2"/>
      <scheme val="minor"/>
    </font>
    <font>
      <b/>
      <sz val="12"/>
      <color rgb="FFFFFFFF"/>
      <name val="Calibri"/>
      <family val="2"/>
    </font>
    <font>
      <b/>
      <sz val="16"/>
      <name val="Calibri"/>
      <family val="2"/>
      <scheme val="minor"/>
    </font>
    <font>
      <b/>
      <sz val="7"/>
      <name val="Times New Roman"/>
      <family val="1"/>
    </font>
    <font>
      <sz val="11"/>
      <name val="Calibri"/>
      <family val="2"/>
      <scheme val="minor"/>
    </font>
    <font>
      <b/>
      <sz val="11"/>
      <color rgb="FFFFFFFF"/>
      <name val="Calibri"/>
      <family val="2"/>
      <scheme val="minor"/>
    </font>
    <font>
      <sz val="11"/>
      <color rgb="FFFFFFFF"/>
      <name val="Calibri"/>
      <family val="2"/>
      <scheme val="minor"/>
    </font>
    <font>
      <b/>
      <sz val="12"/>
      <name val="Calibri"/>
      <family val="2"/>
      <scheme val="minor"/>
    </font>
    <font>
      <b/>
      <u/>
      <sz val="12"/>
      <name val="Calibri"/>
      <family val="2"/>
      <scheme val="minor"/>
    </font>
    <font>
      <b/>
      <sz val="12"/>
      <color rgb="FFFF0000"/>
      <name val="Calibri"/>
      <family val="2"/>
      <scheme val="minor"/>
    </font>
    <font>
      <sz val="8"/>
      <name val="Calibri"/>
      <family val="2"/>
      <scheme val="minor"/>
    </font>
    <font>
      <sz val="11"/>
      <color theme="4" tint="0.39997558519241921"/>
      <name val="Calibri"/>
      <family val="2"/>
      <scheme val="minor"/>
    </font>
    <font>
      <b/>
      <sz val="11"/>
      <color theme="4" tint="0.39997558519241921"/>
      <name val="Calibri"/>
      <family val="2"/>
      <scheme val="minor"/>
    </font>
    <font>
      <b/>
      <sz val="11"/>
      <name val="Calibri"/>
      <family val="2"/>
      <scheme val="minor"/>
    </font>
    <font>
      <sz val="11"/>
      <color theme="1"/>
      <name val="Calibri"/>
      <family val="2"/>
      <scheme val="minor"/>
    </font>
    <font>
      <sz val="11"/>
      <color theme="8" tint="-0.249977111117893"/>
      <name val="Calibri"/>
      <family val="2"/>
      <scheme val="minor"/>
    </font>
    <font>
      <b/>
      <sz val="11"/>
      <color theme="8" tint="-0.249977111117893"/>
      <name val="Calibri"/>
      <family val="2"/>
      <scheme val="minor"/>
    </font>
    <font>
      <b/>
      <sz val="12"/>
      <color rgb="FFFFFFFF"/>
      <name val="Calibri"/>
      <family val="2"/>
      <scheme val="minor"/>
    </font>
    <font>
      <b/>
      <sz val="14"/>
      <color theme="1"/>
      <name val="Calibri"/>
      <family val="2"/>
      <scheme val="minor"/>
    </font>
    <font>
      <b/>
      <sz val="22"/>
      <color theme="1"/>
      <name val="Calibri"/>
      <family val="2"/>
      <scheme val="minor"/>
    </font>
    <font>
      <b/>
      <sz val="22"/>
      <color theme="5" tint="-0.499984740745262"/>
      <name val="Calibri"/>
      <family val="2"/>
      <scheme val="minor"/>
    </font>
    <font>
      <sz val="11"/>
      <color theme="5" tint="-0.499984740745262"/>
      <name val="Calibri"/>
      <family val="2"/>
      <scheme val="minor"/>
    </font>
    <font>
      <b/>
      <sz val="11"/>
      <color theme="5" tint="-0.499984740745262"/>
      <name val="Calibri"/>
      <family val="2"/>
      <scheme val="minor"/>
    </font>
    <font>
      <b/>
      <sz val="11"/>
      <color theme="5" tint="-0.249977111117893"/>
      <name val="Calibri"/>
      <family val="2"/>
      <scheme val="minor"/>
    </font>
    <font>
      <sz val="11"/>
      <color theme="5" tint="0.39997558519241921"/>
      <name val="Calibri"/>
      <family val="2"/>
      <scheme val="minor"/>
    </font>
    <font>
      <b/>
      <sz val="14"/>
      <name val="Calibri"/>
      <family val="2"/>
      <scheme val="minor"/>
    </font>
    <font>
      <b/>
      <sz val="14"/>
      <color rgb="FFFF0000"/>
      <name val="Calibri"/>
      <family val="2"/>
      <scheme val="minor"/>
    </font>
    <font>
      <b/>
      <sz val="11"/>
      <color theme="5" tint="0.39997558519241921"/>
      <name val="Calibri"/>
      <family val="2"/>
      <scheme val="minor"/>
    </font>
    <font>
      <i/>
      <sz val="11"/>
      <color theme="1"/>
      <name val="Calibri"/>
      <family val="2"/>
      <scheme val="minor"/>
    </font>
    <font>
      <sz val="11"/>
      <color theme="1"/>
      <name val="Calibri"/>
      <family val="2"/>
    </font>
  </fonts>
  <fills count="1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1F4E79"/>
        <bgColor indexed="64"/>
      </patternFill>
    </fill>
    <fill>
      <patternFill patternType="solid">
        <fgColor theme="2"/>
        <bgColor indexed="64"/>
      </patternFill>
    </fill>
    <fill>
      <patternFill patternType="solid">
        <fgColor theme="0" tint="-0.14999847407452621"/>
        <bgColor indexed="64"/>
      </patternFill>
    </fill>
    <fill>
      <patternFill patternType="solid">
        <fgColor theme="1"/>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CC99FF"/>
        <bgColor indexed="64"/>
      </patternFill>
    </fill>
    <fill>
      <patternFill patternType="solid">
        <fgColor rgb="FFCCCCFF"/>
        <bgColor indexed="64"/>
      </patternFill>
    </fill>
    <fill>
      <patternFill patternType="solid">
        <fgColor rgb="FFD9D9D9"/>
        <bgColor rgb="FF000000"/>
      </patternFill>
    </fill>
    <fill>
      <patternFill patternType="solid">
        <fgColor rgb="FF1F4E79"/>
        <bgColor rgb="FF000000"/>
      </patternFill>
    </fill>
    <fill>
      <patternFill patternType="solid">
        <fgColor rgb="FFE7E6E6"/>
        <bgColor rgb="FF000000"/>
      </patternFill>
    </fill>
    <fill>
      <patternFill patternType="solid">
        <fgColor rgb="FFFFC000"/>
        <bgColor indexed="64"/>
      </patternFill>
    </fill>
    <fill>
      <patternFill patternType="solid">
        <fgColor theme="0" tint="-4.9989318521683403E-2"/>
        <bgColor indexed="64"/>
      </patternFill>
    </fill>
  </fills>
  <borders count="44">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s>
  <cellStyleXfs count="3">
    <xf numFmtId="0" fontId="0" fillId="0" borderId="0"/>
    <xf numFmtId="0" fontId="13" fillId="0" borderId="0" applyNumberFormat="0" applyFill="0" applyBorder="0" applyAlignment="0" applyProtection="0"/>
    <xf numFmtId="9" fontId="27" fillId="0" borderId="0" applyFont="0" applyFill="0" applyBorder="0" applyAlignment="0" applyProtection="0"/>
  </cellStyleXfs>
  <cellXfs count="214">
    <xf numFmtId="0" fontId="0" fillId="0" borderId="0" xfId="0"/>
    <xf numFmtId="0" fontId="0" fillId="2" borderId="0" xfId="0" applyFill="1"/>
    <xf numFmtId="0" fontId="0" fillId="2" borderId="0" xfId="0" applyFill="1" applyAlignment="1">
      <alignment wrapText="1"/>
    </xf>
    <xf numFmtId="0" fontId="3" fillId="3" borderId="0" xfId="0" applyFont="1" applyFill="1" applyAlignment="1">
      <alignment vertical="center"/>
    </xf>
    <xf numFmtId="0" fontId="0" fillId="3" borderId="0" xfId="0" applyFill="1" applyAlignment="1">
      <alignment vertical="center"/>
    </xf>
    <xf numFmtId="0" fontId="13" fillId="3" borderId="0" xfId="1" applyFill="1" applyAlignment="1">
      <alignment horizontal="left" vertical="center" indent="5"/>
    </xf>
    <xf numFmtId="0" fontId="0" fillId="3" borderId="0" xfId="0" applyFill="1"/>
    <xf numFmtId="0" fontId="13" fillId="3" borderId="0" xfId="1" quotePrefix="1" applyFill="1" applyAlignment="1">
      <alignment horizontal="left" vertical="center" indent="5"/>
    </xf>
    <xf numFmtId="0" fontId="17" fillId="2" borderId="0" xfId="0" applyFont="1" applyFill="1"/>
    <xf numFmtId="0" fontId="15" fillId="2" borderId="0" xfId="0" applyFont="1" applyFill="1" applyAlignment="1">
      <alignment vertical="center"/>
    </xf>
    <xf numFmtId="0" fontId="17" fillId="2" borderId="0" xfId="0" applyFont="1" applyFill="1" applyAlignment="1">
      <alignment vertical="top"/>
    </xf>
    <xf numFmtId="0" fontId="18" fillId="4" borderId="3" xfId="0" applyFont="1" applyFill="1" applyBorder="1" applyAlignment="1">
      <alignment horizontal="center" vertical="center" wrapText="1"/>
    </xf>
    <xf numFmtId="0" fontId="1" fillId="2" borderId="0" xfId="0" applyFont="1" applyFill="1" applyAlignment="1">
      <alignment horizontal="right"/>
    </xf>
    <xf numFmtId="0" fontId="21" fillId="2" borderId="0" xfId="0" applyFont="1" applyFill="1"/>
    <xf numFmtId="0" fontId="20" fillId="2" borderId="0" xfId="0" applyFont="1" applyFill="1" applyAlignment="1">
      <alignment vertical="center"/>
    </xf>
    <xf numFmtId="0" fontId="17" fillId="2" borderId="0" xfId="0" applyFont="1" applyFill="1" applyAlignment="1">
      <alignment vertical="center"/>
    </xf>
    <xf numFmtId="10" fontId="17" fillId="8" borderId="3" xfId="0" applyNumberFormat="1" applyFont="1" applyFill="1" applyBorder="1" applyAlignment="1">
      <alignment horizontal="left" vertical="center" wrapText="1" indent="1"/>
    </xf>
    <xf numFmtId="10" fontId="17" fillId="9" borderId="3" xfId="0" applyNumberFormat="1" applyFont="1" applyFill="1" applyBorder="1" applyAlignment="1">
      <alignment horizontal="left" vertical="center" wrapText="1" indent="1"/>
    </xf>
    <xf numFmtId="0" fontId="2" fillId="0" borderId="0" xfId="0" applyFont="1"/>
    <xf numFmtId="0" fontId="25" fillId="2" borderId="0" xfId="0" applyFont="1" applyFill="1"/>
    <xf numFmtId="0" fontId="14" fillId="4" borderId="2"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0" fillId="10" borderId="0" xfId="0" applyFill="1"/>
    <xf numFmtId="0" fontId="0" fillId="9" borderId="0" xfId="0" applyFill="1"/>
    <xf numFmtId="0" fontId="0" fillId="0" borderId="0" xfId="0" applyAlignment="1">
      <alignment horizontal="right"/>
    </xf>
    <xf numFmtId="0" fontId="0" fillId="0" borderId="0" xfId="0" applyAlignment="1">
      <alignment wrapText="1"/>
    </xf>
    <xf numFmtId="0" fontId="21" fillId="2" borderId="0" xfId="0" quotePrefix="1" applyFont="1" applyFill="1"/>
    <xf numFmtId="0" fontId="17" fillId="12" borderId="3" xfId="0" applyFont="1" applyFill="1" applyBorder="1" applyAlignment="1">
      <alignment vertical="center" wrapText="1"/>
    </xf>
    <xf numFmtId="0" fontId="29" fillId="10" borderId="0" xfId="0" applyFont="1" applyFill="1" applyAlignment="1">
      <alignment horizontal="right"/>
    </xf>
    <xf numFmtId="0" fontId="29" fillId="9" borderId="0" xfId="0" applyFont="1" applyFill="1" applyAlignment="1">
      <alignment horizontal="right"/>
    </xf>
    <xf numFmtId="49" fontId="29" fillId="10" borderId="0" xfId="0" applyNumberFormat="1" applyFont="1" applyFill="1" applyAlignment="1">
      <alignment horizontal="right"/>
    </xf>
    <xf numFmtId="9" fontId="17" fillId="8" borderId="4" xfId="2" applyFont="1" applyFill="1" applyBorder="1" applyAlignment="1">
      <alignment horizontal="right" vertical="center" wrapText="1"/>
    </xf>
    <xf numFmtId="9" fontId="17" fillId="11" borderId="4" xfId="2" applyFont="1" applyFill="1" applyBorder="1" applyAlignment="1">
      <alignment horizontal="right" vertical="center" wrapText="1"/>
    </xf>
    <xf numFmtId="9" fontId="17" fillId="9" borderId="4" xfId="2" applyFont="1" applyFill="1" applyBorder="1" applyAlignment="1">
      <alignment horizontal="right" vertical="center" wrapText="1"/>
    </xf>
    <xf numFmtId="9" fontId="17" fillId="12" borderId="3" xfId="2" applyFont="1" applyFill="1" applyBorder="1" applyAlignment="1">
      <alignment horizontal="right" vertical="center" wrapText="1"/>
    </xf>
    <xf numFmtId="9" fontId="17" fillId="13" borderId="3" xfId="2" applyFont="1" applyFill="1" applyBorder="1" applyAlignment="1">
      <alignment horizontal="right" vertical="center" wrapText="1"/>
    </xf>
    <xf numFmtId="0" fontId="28" fillId="0" borderId="0" xfId="0" applyFont="1"/>
    <xf numFmtId="9" fontId="0" fillId="0" borderId="0" xfId="2" applyFont="1" applyAlignment="1">
      <alignment horizontal="right" vertical="center" wrapText="1"/>
    </xf>
    <xf numFmtId="0" fontId="17" fillId="9" borderId="15" xfId="0" applyFont="1" applyFill="1" applyBorder="1" applyAlignment="1">
      <alignment horizontal="left" vertical="center" wrapText="1"/>
    </xf>
    <xf numFmtId="9" fontId="0" fillId="0" borderId="0" xfId="2" applyFont="1" applyBorder="1" applyAlignment="1">
      <alignment horizontal="right" vertical="center" wrapText="1"/>
    </xf>
    <xf numFmtId="10" fontId="17" fillId="11" borderId="3" xfId="0" applyNumberFormat="1" applyFont="1" applyFill="1" applyBorder="1" applyAlignment="1">
      <alignment horizontal="left" vertical="center" wrapText="1" indent="1"/>
    </xf>
    <xf numFmtId="10" fontId="17" fillId="13" borderId="3" xfId="0" applyNumberFormat="1" applyFont="1" applyFill="1" applyBorder="1" applyAlignment="1">
      <alignment horizontal="left" vertical="center" wrapText="1" indent="1"/>
    </xf>
    <xf numFmtId="0" fontId="17" fillId="0" borderId="0" xfId="0" applyFont="1"/>
    <xf numFmtId="0" fontId="26" fillId="0" borderId="0" xfId="0" applyFont="1"/>
    <xf numFmtId="0" fontId="30" fillId="15" borderId="27" xfId="0" applyFont="1" applyFill="1" applyBorder="1" applyAlignment="1">
      <alignment horizontal="center" vertical="center" wrapText="1"/>
    </xf>
    <xf numFmtId="0" fontId="30" fillId="15" borderId="28" xfId="0" applyFont="1" applyFill="1" applyBorder="1" applyAlignment="1">
      <alignment horizontal="center" vertical="center" wrapText="1"/>
    </xf>
    <xf numFmtId="0" fontId="12" fillId="16" borderId="1" xfId="0" applyFont="1" applyFill="1" applyBorder="1" applyAlignment="1">
      <alignment horizontal="left" vertical="center" wrapText="1"/>
    </xf>
    <xf numFmtId="0" fontId="12" fillId="16" borderId="2" xfId="0" applyFont="1" applyFill="1" applyBorder="1" applyAlignment="1">
      <alignment horizontal="left" vertical="center" wrapText="1"/>
    </xf>
    <xf numFmtId="0" fontId="1" fillId="0" borderId="0" xfId="0" applyFont="1" applyAlignment="1">
      <alignment horizontal="right"/>
    </xf>
    <xf numFmtId="0" fontId="0" fillId="0" borderId="0" xfId="0" quotePrefix="1"/>
    <xf numFmtId="0" fontId="32" fillId="0" borderId="0" xfId="0" applyFont="1" applyAlignment="1">
      <alignment vertical="top"/>
    </xf>
    <xf numFmtId="0" fontId="33" fillId="0" borderId="0" xfId="0" applyFont="1" applyAlignment="1">
      <alignment horizontal="left" vertical="top"/>
    </xf>
    <xf numFmtId="0" fontId="34" fillId="0" borderId="0" xfId="0" applyFont="1" applyAlignment="1">
      <alignment horizontal="left"/>
    </xf>
    <xf numFmtId="0" fontId="0" fillId="0" borderId="0" xfId="0" applyAlignment="1">
      <alignment horizontal="left"/>
    </xf>
    <xf numFmtId="0" fontId="22" fillId="2" borderId="0" xfId="0" applyFont="1" applyFill="1" applyAlignment="1" applyProtection="1">
      <alignment vertical="center"/>
      <protection locked="0"/>
    </xf>
    <xf numFmtId="0" fontId="25" fillId="2" borderId="0" xfId="0" applyFont="1" applyFill="1" applyProtection="1">
      <protection locked="0"/>
    </xf>
    <xf numFmtId="0" fontId="17" fillId="2" borderId="0" xfId="0" applyFont="1" applyFill="1" applyAlignment="1" applyProtection="1">
      <alignment vertical="center"/>
      <protection locked="0"/>
    </xf>
    <xf numFmtId="0" fontId="18" fillId="4" borderId="3" xfId="0" applyFont="1" applyFill="1" applyBorder="1" applyAlignment="1" applyProtection="1">
      <alignment horizontal="center" vertical="center" wrapText="1"/>
      <protection locked="0"/>
    </xf>
    <xf numFmtId="0" fontId="17" fillId="2" borderId="0" xfId="0" applyFont="1" applyFill="1" applyProtection="1">
      <protection locked="0"/>
    </xf>
    <xf numFmtId="0" fontId="24" fillId="2" borderId="0" xfId="0" applyFont="1" applyFill="1" applyProtection="1">
      <protection locked="0"/>
    </xf>
    <xf numFmtId="0" fontId="20" fillId="2" borderId="0" xfId="0" applyFont="1" applyFill="1" applyAlignment="1" applyProtection="1">
      <alignment vertical="center"/>
      <protection locked="0"/>
    </xf>
    <xf numFmtId="0" fontId="15" fillId="2" borderId="0" xfId="0" applyFont="1" applyFill="1" applyAlignment="1" applyProtection="1">
      <alignment vertical="center"/>
      <protection locked="0"/>
    </xf>
    <xf numFmtId="49" fontId="17" fillId="6" borderId="3" xfId="0" applyNumberFormat="1" applyFont="1" applyFill="1" applyBorder="1" applyAlignment="1" applyProtection="1">
      <alignment horizontal="center" vertical="top" wrapText="1"/>
      <protection locked="0"/>
    </xf>
    <xf numFmtId="0" fontId="17" fillId="14" borderId="3" xfId="0" applyFont="1" applyFill="1" applyBorder="1" applyAlignment="1" applyProtection="1">
      <alignment vertical="top" wrapText="1"/>
      <protection locked="0"/>
    </xf>
    <xf numFmtId="0" fontId="17" fillId="6" borderId="3" xfId="0" applyFont="1" applyFill="1" applyBorder="1" applyAlignment="1" applyProtection="1">
      <alignment horizontal="center" vertical="top" wrapText="1"/>
      <protection locked="0"/>
    </xf>
    <xf numFmtId="0" fontId="17" fillId="7" borderId="3" xfId="0" applyFont="1" applyFill="1" applyBorder="1" applyAlignment="1" applyProtection="1">
      <alignment horizontal="center" vertical="top" wrapText="1"/>
      <protection locked="0"/>
    </xf>
    <xf numFmtId="0" fontId="0" fillId="3" borderId="3" xfId="0" applyFill="1" applyBorder="1" applyAlignment="1" applyProtection="1">
      <alignment horizontal="center" vertical="top" wrapText="1"/>
      <protection locked="0"/>
    </xf>
    <xf numFmtId="0" fontId="17" fillId="3" borderId="3" xfId="0" applyFont="1" applyFill="1" applyBorder="1" applyAlignment="1" applyProtection="1">
      <alignment vertical="top" wrapText="1"/>
      <protection locked="0"/>
    </xf>
    <xf numFmtId="0" fontId="17" fillId="6" borderId="3" xfId="0" applyFont="1" applyFill="1" applyBorder="1" applyAlignment="1" applyProtection="1">
      <alignment vertical="top" wrapText="1"/>
      <protection locked="0"/>
    </xf>
    <xf numFmtId="0" fontId="17" fillId="2" borderId="0" xfId="0" applyFont="1" applyFill="1" applyAlignment="1" applyProtection="1">
      <alignment wrapText="1"/>
      <protection locked="0"/>
    </xf>
    <xf numFmtId="0" fontId="0" fillId="0" borderId="20" xfId="0" applyBorder="1"/>
    <xf numFmtId="0" fontId="0" fillId="0" borderId="33" xfId="0" applyBorder="1"/>
    <xf numFmtId="0" fontId="0" fillId="0" borderId="1" xfId="0" applyBorder="1"/>
    <xf numFmtId="0" fontId="2" fillId="0" borderId="32" xfId="0" applyFont="1" applyBorder="1"/>
    <xf numFmtId="0" fontId="1" fillId="2" borderId="0" xfId="0" applyFont="1" applyFill="1"/>
    <xf numFmtId="0" fontId="34" fillId="17" borderId="0" xfId="0" applyFont="1" applyFill="1" applyAlignment="1">
      <alignment horizontal="left"/>
    </xf>
    <xf numFmtId="0" fontId="17" fillId="3" borderId="16" xfId="0" applyFont="1" applyFill="1" applyBorder="1" applyAlignment="1">
      <alignment vertical="top" wrapText="1"/>
    </xf>
    <xf numFmtId="0" fontId="17" fillId="3" borderId="31" xfId="0" applyFont="1" applyFill="1" applyBorder="1" applyAlignment="1">
      <alignment horizontal="center" vertical="top" wrapText="1"/>
    </xf>
    <xf numFmtId="0" fontId="17" fillId="3" borderId="21" xfId="0" applyFont="1" applyFill="1" applyBorder="1" applyAlignment="1">
      <alignment vertical="top" wrapText="1"/>
    </xf>
    <xf numFmtId="0" fontId="17" fillId="3" borderId="22" xfId="0" applyFont="1" applyFill="1" applyBorder="1" applyAlignment="1">
      <alignment horizontal="center" vertical="top" wrapText="1"/>
    </xf>
    <xf numFmtId="0" fontId="17" fillId="2" borderId="0" xfId="0" quotePrefix="1" applyFont="1" applyFill="1"/>
    <xf numFmtId="0" fontId="0" fillId="0" borderId="3" xfId="0" applyBorder="1" applyAlignment="1">
      <alignment vertical="top" wrapText="1"/>
    </xf>
    <xf numFmtId="0" fontId="0" fillId="0" borderId="3" xfId="0" applyBorder="1" applyAlignment="1">
      <alignment horizontal="center" vertical="top" wrapText="1"/>
    </xf>
    <xf numFmtId="0" fontId="2" fillId="0" borderId="3" xfId="0" applyFont="1" applyBorder="1" applyAlignment="1">
      <alignment vertical="top" wrapText="1"/>
    </xf>
    <xf numFmtId="0" fontId="19" fillId="4" borderId="3" xfId="0" applyFont="1" applyFill="1" applyBorder="1" applyAlignment="1">
      <alignment horizontal="center" vertical="center" wrapText="1"/>
    </xf>
    <xf numFmtId="0" fontId="19" fillId="4" borderId="3" xfId="0" applyFont="1" applyFill="1" applyBorder="1" applyAlignment="1">
      <alignment vertical="center" wrapText="1"/>
    </xf>
    <xf numFmtId="0" fontId="0" fillId="0" borderId="3" xfId="0" applyBorder="1" applyAlignment="1">
      <alignment wrapText="1"/>
    </xf>
    <xf numFmtId="0" fontId="37" fillId="4" borderId="22" xfId="0" applyFont="1" applyFill="1" applyBorder="1" applyAlignment="1">
      <alignment vertical="center" wrapText="1"/>
    </xf>
    <xf numFmtId="0" fontId="37" fillId="4" borderId="21" xfId="0" applyFont="1" applyFill="1" applyBorder="1" applyAlignment="1">
      <alignment vertical="center" wrapText="1"/>
    </xf>
    <xf numFmtId="0" fontId="38" fillId="2" borderId="0" xfId="0" applyFont="1" applyFill="1" applyAlignment="1">
      <alignment vertical="center"/>
    </xf>
    <xf numFmtId="0" fontId="33" fillId="0" borderId="0" xfId="0" applyFont="1" applyAlignment="1">
      <alignment horizontal="left" vertical="top" wrapText="1"/>
    </xf>
    <xf numFmtId="0" fontId="34" fillId="0" borderId="0" xfId="0" applyFont="1" applyAlignment="1">
      <alignment horizontal="left" wrapText="1"/>
    </xf>
    <xf numFmtId="0" fontId="34" fillId="0" borderId="0" xfId="0" quotePrefix="1" applyFont="1" applyAlignment="1">
      <alignment horizontal="left" wrapText="1"/>
    </xf>
    <xf numFmtId="0" fontId="35" fillId="0" borderId="0" xfId="0" applyFont="1" applyAlignment="1">
      <alignment horizontal="left" wrapText="1"/>
    </xf>
    <xf numFmtId="0" fontId="19" fillId="4" borderId="3" xfId="0" applyFont="1" applyFill="1" applyBorder="1" applyAlignment="1" applyProtection="1">
      <alignment vertical="center" wrapText="1"/>
      <protection locked="0"/>
    </xf>
    <xf numFmtId="0" fontId="19" fillId="4" borderId="3" xfId="0" applyFont="1" applyFill="1" applyBorder="1" applyAlignment="1" applyProtection="1">
      <alignment horizontal="center" vertical="center" wrapText="1"/>
      <protection locked="0"/>
    </xf>
    <xf numFmtId="0" fontId="19" fillId="4" borderId="13" xfId="0" applyFont="1" applyFill="1" applyBorder="1" applyAlignment="1" applyProtection="1">
      <alignment vertical="center" wrapText="1"/>
      <protection locked="0"/>
    </xf>
    <xf numFmtId="49" fontId="17" fillId="6" borderId="13" xfId="0" applyNumberFormat="1" applyFont="1" applyFill="1" applyBorder="1" applyAlignment="1" applyProtection="1">
      <alignment horizontal="center" vertical="top" wrapText="1"/>
      <protection locked="0"/>
    </xf>
    <xf numFmtId="0" fontId="0" fillId="3" borderId="14" xfId="0" applyFill="1" applyBorder="1" applyAlignment="1" applyProtection="1">
      <alignment vertical="top" wrapText="1"/>
      <protection locked="0"/>
    </xf>
    <xf numFmtId="0" fontId="3" fillId="0" borderId="0" xfId="0" applyFont="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0" fontId="9" fillId="0" borderId="0" xfId="0" applyFont="1" applyAlignment="1">
      <alignment vertical="center" wrapText="1"/>
    </xf>
    <xf numFmtId="16" fontId="3" fillId="0" borderId="0" xfId="0" quotePrefix="1" applyNumberFormat="1" applyFont="1" applyAlignment="1">
      <alignment horizontal="left" vertical="center" wrapText="1"/>
    </xf>
    <xf numFmtId="0" fontId="0" fillId="5" borderId="30" xfId="0" applyFill="1" applyBorder="1"/>
    <xf numFmtId="0" fontId="0" fillId="5" borderId="0" xfId="0" applyFill="1"/>
    <xf numFmtId="0" fontId="37" fillId="4" borderId="3" xfId="0" applyFont="1" applyFill="1" applyBorder="1" applyAlignment="1">
      <alignment horizontal="center" vertical="center" wrapText="1"/>
    </xf>
    <xf numFmtId="0" fontId="40" fillId="4" borderId="3" xfId="0" applyFont="1" applyFill="1" applyBorder="1" applyAlignment="1">
      <alignment horizontal="center" vertical="center" wrapText="1"/>
    </xf>
    <xf numFmtId="0" fontId="37" fillId="4" borderId="3" xfId="0" applyFont="1" applyFill="1" applyBorder="1" applyAlignment="1">
      <alignment vertical="center" wrapText="1"/>
    </xf>
    <xf numFmtId="0" fontId="14" fillId="4" borderId="0" xfId="0" applyFont="1" applyFill="1" applyAlignment="1">
      <alignment horizontal="center" vertical="center" wrapText="1"/>
    </xf>
    <xf numFmtId="0" fontId="17" fillId="9" borderId="4" xfId="0" applyFont="1" applyFill="1" applyBorder="1" applyAlignment="1">
      <alignment horizontal="left" vertical="center" wrapText="1"/>
    </xf>
    <xf numFmtId="0" fontId="17" fillId="11" borderId="4" xfId="0" applyFont="1" applyFill="1" applyBorder="1" applyAlignment="1">
      <alignment horizontal="left" vertical="center" wrapText="1"/>
    </xf>
    <xf numFmtId="0" fontId="17" fillId="8" borderId="4" xfId="0" applyFont="1" applyFill="1" applyBorder="1" applyAlignment="1">
      <alignment horizontal="left" vertical="center" wrapText="1"/>
    </xf>
    <xf numFmtId="0" fontId="2" fillId="5" borderId="3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17" fillId="0" borderId="0" xfId="0" applyFont="1" applyAlignment="1">
      <alignment vertical="center" wrapText="1"/>
    </xf>
    <xf numFmtId="0" fontId="0" fillId="0" borderId="15" xfId="0" applyBorder="1" applyAlignment="1">
      <alignment wrapText="1"/>
    </xf>
    <xf numFmtId="0" fontId="14" fillId="4" borderId="28" xfId="0" applyFont="1" applyFill="1" applyBorder="1" applyAlignment="1">
      <alignment horizontal="center" vertical="center" wrapText="1"/>
    </xf>
    <xf numFmtId="0" fontId="14" fillId="4" borderId="39" xfId="0" applyFont="1" applyFill="1" applyBorder="1" applyAlignment="1">
      <alignment horizontal="center" vertical="center" wrapText="1"/>
    </xf>
    <xf numFmtId="0" fontId="14" fillId="4" borderId="28" xfId="0" applyFont="1" applyFill="1" applyBorder="1" applyAlignment="1">
      <alignment horizontal="left" vertical="center" wrapText="1"/>
    </xf>
    <xf numFmtId="9" fontId="17" fillId="13" borderId="3" xfId="2" applyFont="1" applyFill="1" applyBorder="1" applyAlignment="1">
      <alignment horizontal="left" vertical="center" wrapText="1"/>
    </xf>
    <xf numFmtId="9" fontId="17" fillId="11" borderId="4" xfId="2" applyFont="1" applyFill="1" applyBorder="1" applyAlignment="1">
      <alignment horizontal="left" vertical="center" wrapText="1"/>
    </xf>
    <xf numFmtId="9" fontId="17" fillId="8" borderId="3" xfId="0" applyNumberFormat="1" applyFont="1" applyFill="1" applyBorder="1" applyAlignment="1">
      <alignment horizontal="left" vertical="center" wrapText="1" indent="1"/>
    </xf>
    <xf numFmtId="9" fontId="17" fillId="11" borderId="3" xfId="0" applyNumberFormat="1" applyFont="1" applyFill="1" applyBorder="1" applyAlignment="1">
      <alignment horizontal="left" vertical="center" wrapText="1" indent="1"/>
    </xf>
    <xf numFmtId="9" fontId="17" fillId="9" borderId="3" xfId="0" applyNumberFormat="1" applyFont="1" applyFill="1" applyBorder="1" applyAlignment="1">
      <alignment horizontal="left" vertical="center" wrapText="1" indent="1"/>
    </xf>
    <xf numFmtId="0" fontId="42" fillId="5" borderId="27" xfId="0" applyFont="1" applyFill="1" applyBorder="1" applyAlignment="1">
      <alignment horizontal="center" vertical="center" wrapText="1"/>
    </xf>
    <xf numFmtId="49" fontId="0" fillId="18" borderId="3" xfId="0" quotePrefix="1" applyNumberFormat="1" applyFill="1" applyBorder="1" applyAlignment="1">
      <alignment vertical="top" wrapText="1"/>
    </xf>
    <xf numFmtId="0" fontId="0" fillId="18" borderId="3" xfId="0" applyFill="1" applyBorder="1" applyAlignment="1">
      <alignment vertical="top" wrapText="1"/>
    </xf>
    <xf numFmtId="0" fontId="0" fillId="18" borderId="3" xfId="0" applyFill="1" applyBorder="1" applyAlignment="1">
      <alignment horizontal="center" vertical="top" wrapText="1"/>
    </xf>
    <xf numFmtId="49" fontId="0" fillId="18" borderId="3" xfId="0" applyNumberFormat="1" applyFill="1" applyBorder="1" applyAlignment="1">
      <alignment vertical="top" wrapText="1"/>
    </xf>
    <xf numFmtId="49" fontId="0" fillId="18" borderId="3" xfId="0" applyNumberFormat="1" applyFill="1" applyBorder="1" applyAlignment="1">
      <alignment horizontal="left" vertical="top" wrapText="1"/>
    </xf>
    <xf numFmtId="49" fontId="0" fillId="18" borderId="15" xfId="0" applyNumberFormat="1" applyFill="1" applyBorder="1" applyAlignment="1">
      <alignment vertical="top" wrapText="1"/>
    </xf>
    <xf numFmtId="49" fontId="0" fillId="18" borderId="15" xfId="0" applyNumberFormat="1" applyFill="1" applyBorder="1" applyAlignment="1">
      <alignment horizontal="left" vertical="top" wrapText="1"/>
    </xf>
    <xf numFmtId="0" fontId="0" fillId="18" borderId="15" xfId="0" applyFill="1" applyBorder="1" applyAlignment="1">
      <alignment vertical="top" wrapText="1"/>
    </xf>
    <xf numFmtId="0" fontId="0" fillId="18" borderId="15" xfId="0" applyFill="1" applyBorder="1" applyAlignment="1">
      <alignment horizontal="center" vertical="top" wrapText="1"/>
    </xf>
    <xf numFmtId="49" fontId="0" fillId="0" borderId="3" xfId="0" quotePrefix="1" applyNumberFormat="1" applyBorder="1" applyAlignment="1">
      <alignment vertical="top" wrapText="1"/>
    </xf>
    <xf numFmtId="49" fontId="0" fillId="18" borderId="3" xfId="0" quotePrefix="1" applyNumberFormat="1" applyFill="1" applyBorder="1" applyAlignment="1">
      <alignment horizontal="left" vertical="top" wrapText="1"/>
    </xf>
    <xf numFmtId="0" fontId="14" fillId="4" borderId="1" xfId="0" applyFont="1" applyFill="1" applyBorder="1" applyAlignment="1">
      <alignment horizontal="center" vertical="center" wrapText="1"/>
    </xf>
    <xf numFmtId="0" fontId="3" fillId="3" borderId="40" xfId="0" applyFont="1" applyFill="1" applyBorder="1" applyAlignment="1">
      <alignment vertical="center"/>
    </xf>
    <xf numFmtId="0" fontId="3" fillId="3" borderId="41" xfId="0" applyFont="1" applyFill="1" applyBorder="1" applyAlignment="1">
      <alignment vertical="center"/>
    </xf>
    <xf numFmtId="0" fontId="0" fillId="3" borderId="41" xfId="0" applyFill="1" applyBorder="1"/>
    <xf numFmtId="0" fontId="0" fillId="3" borderId="43" xfId="0" applyFill="1" applyBorder="1"/>
    <xf numFmtId="0" fontId="3" fillId="3" borderId="30" xfId="0" applyFont="1" applyFill="1" applyBorder="1" applyAlignment="1">
      <alignment vertical="center"/>
    </xf>
    <xf numFmtId="0" fontId="0" fillId="3" borderId="20" xfId="0" applyFill="1" applyBorder="1"/>
    <xf numFmtId="0" fontId="0" fillId="3" borderId="30" xfId="0" applyFill="1" applyBorder="1" applyAlignment="1">
      <alignment vertical="center"/>
    </xf>
    <xf numFmtId="0" fontId="2" fillId="0" borderId="42" xfId="0" applyFont="1" applyBorder="1"/>
    <xf numFmtId="0" fontId="0" fillId="3" borderId="19" xfId="0" applyFill="1" applyBorder="1" applyAlignment="1">
      <alignment vertical="center"/>
    </xf>
    <xf numFmtId="0" fontId="25" fillId="3" borderId="19" xfId="0" applyFont="1" applyFill="1" applyBorder="1" applyAlignment="1">
      <alignment vertical="center"/>
    </xf>
    <xf numFmtId="0" fontId="0" fillId="3" borderId="19" xfId="0" applyFill="1" applyBorder="1"/>
    <xf numFmtId="0" fontId="14" fillId="4" borderId="19"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36" fillId="5" borderId="13" xfId="0" applyFont="1" applyFill="1" applyBorder="1" applyAlignment="1">
      <alignment horizontal="left" vertical="top" wrapText="1"/>
    </xf>
    <xf numFmtId="0" fontId="36" fillId="5" borderId="3" xfId="0" applyFont="1" applyFill="1" applyBorder="1" applyAlignment="1">
      <alignment horizontal="left" vertical="top" wrapText="1"/>
    </xf>
    <xf numFmtId="0" fontId="17" fillId="9" borderId="4"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6" xfId="0" applyFont="1" applyFill="1" applyBorder="1" applyAlignment="1">
      <alignment horizontal="left" vertical="center" wrapText="1"/>
    </xf>
    <xf numFmtId="0" fontId="17" fillId="13" borderId="4" xfId="0" applyFont="1" applyFill="1" applyBorder="1" applyAlignment="1">
      <alignment horizontal="left" vertical="center" wrapText="1"/>
    </xf>
    <xf numFmtId="0" fontId="17" fillId="13" borderId="5" xfId="0" applyFont="1" applyFill="1" applyBorder="1" applyAlignment="1">
      <alignment horizontal="left" vertical="center" wrapText="1"/>
    </xf>
    <xf numFmtId="0" fontId="17" fillId="13" borderId="6" xfId="0" applyFont="1" applyFill="1" applyBorder="1" applyAlignment="1">
      <alignment horizontal="left" vertical="center" wrapText="1"/>
    </xf>
    <xf numFmtId="0" fontId="17" fillId="11" borderId="4" xfId="0" applyFont="1" applyFill="1" applyBorder="1" applyAlignment="1">
      <alignment horizontal="left" vertical="center" wrapText="1"/>
    </xf>
    <xf numFmtId="0" fontId="17" fillId="11" borderId="5" xfId="0" applyFont="1" applyFill="1" applyBorder="1" applyAlignment="1">
      <alignment horizontal="left" vertical="center" wrapText="1"/>
    </xf>
    <xf numFmtId="0" fontId="17" fillId="11" borderId="6" xfId="0" applyFont="1" applyFill="1" applyBorder="1" applyAlignment="1">
      <alignment horizontal="left" vertical="center" wrapText="1"/>
    </xf>
    <xf numFmtId="0" fontId="40" fillId="4" borderId="23" xfId="0" applyFont="1" applyFill="1" applyBorder="1" applyAlignment="1" applyProtection="1">
      <alignment horizontal="center" vertical="center" wrapText="1"/>
      <protection locked="0"/>
    </xf>
    <xf numFmtId="0" fontId="40" fillId="4" borderId="24" xfId="0" applyFont="1" applyFill="1" applyBorder="1" applyAlignment="1" applyProtection="1">
      <alignment horizontal="center" vertical="center" wrapText="1"/>
      <protection locked="0"/>
    </xf>
    <xf numFmtId="0" fontId="40" fillId="4" borderId="25" xfId="0"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top"/>
      <protection locked="0"/>
    </xf>
    <xf numFmtId="0" fontId="17" fillId="3" borderId="3" xfId="0" applyFont="1" applyFill="1" applyBorder="1" applyAlignment="1" applyProtection="1">
      <alignment horizontal="center" vertical="top"/>
      <protection locked="0"/>
    </xf>
    <xf numFmtId="0" fontId="17" fillId="3" borderId="14" xfId="0" applyFont="1" applyFill="1" applyBorder="1" applyAlignment="1" applyProtection="1">
      <alignment horizontal="center" vertical="top"/>
      <protection locked="0"/>
    </xf>
    <xf numFmtId="0" fontId="18" fillId="4" borderId="10" xfId="0" applyFont="1" applyFill="1" applyBorder="1" applyAlignment="1" applyProtection="1">
      <alignment horizontal="center" vertical="center" wrapText="1"/>
      <protection locked="0"/>
    </xf>
    <xf numFmtId="0" fontId="18" fillId="4" borderId="11" xfId="0" applyFont="1" applyFill="1" applyBorder="1" applyAlignment="1" applyProtection="1">
      <alignment horizontal="center" vertical="center" wrapText="1"/>
      <protection locked="0"/>
    </xf>
    <xf numFmtId="0" fontId="36" fillId="5" borderId="10" xfId="0" applyFont="1" applyFill="1" applyBorder="1" applyAlignment="1">
      <alignment horizontal="left" vertical="top" wrapText="1"/>
    </xf>
    <xf numFmtId="0" fontId="36" fillId="5" borderId="11" xfId="0" applyFont="1" applyFill="1" applyBorder="1" applyAlignment="1">
      <alignment horizontal="left" vertical="top" wrapText="1"/>
    </xf>
    <xf numFmtId="0" fontId="17" fillId="3" borderId="17" xfId="0" applyFont="1" applyFill="1" applyBorder="1" applyAlignment="1" applyProtection="1">
      <alignment horizontal="center" vertical="top"/>
      <protection locked="0"/>
    </xf>
    <xf numFmtId="0" fontId="17" fillId="3" borderId="11" xfId="0" applyFont="1" applyFill="1" applyBorder="1" applyAlignment="1" applyProtection="1">
      <alignment horizontal="center" vertical="top"/>
      <protection locked="0"/>
    </xf>
    <xf numFmtId="0" fontId="17" fillId="3" borderId="12" xfId="0" applyFont="1" applyFill="1" applyBorder="1" applyAlignment="1" applyProtection="1">
      <alignment horizontal="center" vertical="top"/>
      <protection locked="0"/>
    </xf>
    <xf numFmtId="0" fontId="36" fillId="5" borderId="7" xfId="0" applyFont="1" applyFill="1" applyBorder="1" applyAlignment="1">
      <alignment horizontal="left" vertical="top" wrapText="1"/>
    </xf>
    <xf numFmtId="0" fontId="36" fillId="5" borderId="8" xfId="0" applyFont="1" applyFill="1" applyBorder="1" applyAlignment="1">
      <alignment horizontal="left" vertical="top" wrapText="1"/>
    </xf>
    <xf numFmtId="0" fontId="17" fillId="3" borderId="18" xfId="0" applyFont="1" applyFill="1" applyBorder="1" applyAlignment="1" applyProtection="1">
      <alignment horizontal="center" vertical="top"/>
      <protection locked="0"/>
    </xf>
    <xf numFmtId="0" fontId="17" fillId="3" borderId="8" xfId="0" applyFont="1" applyFill="1" applyBorder="1" applyAlignment="1" applyProtection="1">
      <alignment horizontal="center" vertical="top"/>
      <protection locked="0"/>
    </xf>
    <xf numFmtId="0" fontId="17" fillId="3" borderId="9" xfId="0" applyFont="1" applyFill="1" applyBorder="1" applyAlignment="1" applyProtection="1">
      <alignment horizontal="center" vertical="top"/>
      <protection locked="0"/>
    </xf>
    <xf numFmtId="0" fontId="18" fillId="4" borderId="3" xfId="0" applyFont="1" applyFill="1" applyBorder="1" applyAlignment="1" applyProtection="1">
      <alignment horizontal="left" vertical="center" wrapText="1"/>
      <protection locked="0"/>
    </xf>
    <xf numFmtId="0" fontId="17" fillId="8" borderId="4" xfId="0" applyFont="1" applyFill="1" applyBorder="1" applyAlignment="1">
      <alignment horizontal="left" vertical="center" wrapText="1"/>
    </xf>
    <xf numFmtId="0" fontId="17" fillId="8" borderId="5" xfId="0" applyFont="1" applyFill="1" applyBorder="1" applyAlignment="1">
      <alignment horizontal="left" vertical="center" wrapText="1"/>
    </xf>
    <xf numFmtId="0" fontId="17" fillId="8" borderId="6" xfId="0" applyFont="1" applyFill="1" applyBorder="1" applyAlignment="1">
      <alignment horizontal="left" vertical="center" wrapText="1"/>
    </xf>
    <xf numFmtId="0" fontId="18" fillId="4" borderId="3" xfId="0" applyFont="1" applyFill="1" applyBorder="1" applyAlignment="1">
      <alignment horizontal="left" vertical="center" wrapText="1"/>
    </xf>
    <xf numFmtId="0" fontId="36" fillId="5" borderId="26" xfId="0" applyFont="1" applyFill="1" applyBorder="1" applyAlignment="1">
      <alignment horizontal="left" vertical="top" wrapText="1"/>
    </xf>
    <xf numFmtId="0" fontId="36" fillId="5" borderId="24" xfId="0" applyFont="1" applyFill="1" applyBorder="1" applyAlignment="1">
      <alignment horizontal="left" vertical="top" wrapText="1"/>
    </xf>
    <xf numFmtId="0" fontId="36" fillId="5" borderId="17" xfId="0" applyFont="1" applyFill="1" applyBorder="1" applyAlignment="1">
      <alignment horizontal="left" vertical="top" wrapText="1"/>
    </xf>
    <xf numFmtId="0" fontId="18" fillId="4" borderId="4"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7" fillId="5" borderId="4" xfId="0" quotePrefix="1" applyFont="1" applyFill="1" applyBorder="1" applyAlignment="1">
      <alignment horizontal="center" vertical="top"/>
    </xf>
    <xf numFmtId="0" fontId="17" fillId="5" borderId="5" xfId="0" applyFont="1" applyFill="1" applyBorder="1" applyAlignment="1">
      <alignment horizontal="center" vertical="top"/>
    </xf>
    <xf numFmtId="0" fontId="17" fillId="5" borderId="35" xfId="0" applyFont="1" applyFill="1" applyBorder="1" applyAlignment="1">
      <alignment horizontal="center" vertical="top"/>
    </xf>
    <xf numFmtId="0" fontId="2" fillId="5" borderId="3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17" fillId="3" borderId="23" xfId="0" applyFont="1" applyFill="1" applyBorder="1" applyAlignment="1" applyProtection="1">
      <alignment horizontal="center" vertical="top"/>
      <protection locked="0"/>
    </xf>
    <xf numFmtId="0" fontId="17" fillId="3" borderId="24" xfId="0" applyFont="1" applyFill="1" applyBorder="1" applyAlignment="1" applyProtection="1">
      <alignment horizontal="center" vertical="top"/>
      <protection locked="0"/>
    </xf>
    <xf numFmtId="0" fontId="17" fillId="3" borderId="25" xfId="0" applyFont="1" applyFill="1" applyBorder="1" applyAlignment="1" applyProtection="1">
      <alignment horizontal="center" vertical="top"/>
      <protection locked="0"/>
    </xf>
    <xf numFmtId="0" fontId="36" fillId="5" borderId="34" xfId="0" applyFont="1" applyFill="1" applyBorder="1" applyAlignment="1">
      <alignment horizontal="left" vertical="top" wrapText="1"/>
    </xf>
    <xf numFmtId="0" fontId="36" fillId="5" borderId="5" xfId="0" applyFont="1" applyFill="1" applyBorder="1" applyAlignment="1">
      <alignment horizontal="left" vertical="top" wrapText="1"/>
    </xf>
    <xf numFmtId="0" fontId="36" fillId="5" borderId="6" xfId="0" applyFont="1" applyFill="1" applyBorder="1" applyAlignment="1">
      <alignment horizontal="left" vertical="top" wrapText="1"/>
    </xf>
    <xf numFmtId="0" fontId="17" fillId="3" borderId="4" xfId="0" applyFont="1" applyFill="1" applyBorder="1" applyAlignment="1" applyProtection="1">
      <alignment horizontal="center" vertical="top"/>
      <protection locked="0"/>
    </xf>
    <xf numFmtId="0" fontId="17" fillId="0" borderId="5" xfId="0" applyFont="1" applyBorder="1" applyAlignment="1" applyProtection="1">
      <alignment horizontal="center" vertical="top"/>
      <protection locked="0"/>
    </xf>
    <xf numFmtId="0" fontId="17" fillId="0" borderId="35" xfId="0" applyFont="1" applyBorder="1" applyAlignment="1" applyProtection="1">
      <alignment horizontal="center" vertical="top"/>
      <protection locked="0"/>
    </xf>
    <xf numFmtId="0" fontId="40" fillId="4" borderId="5" xfId="0" applyFont="1" applyFill="1" applyBorder="1" applyAlignment="1">
      <alignment horizontal="center" vertical="center" wrapText="1"/>
    </xf>
    <xf numFmtId="0" fontId="40" fillId="4" borderId="6" xfId="0" applyFont="1" applyFill="1" applyBorder="1" applyAlignment="1">
      <alignment horizontal="center" vertical="center" wrapText="1"/>
    </xf>
    <xf numFmtId="0" fontId="2" fillId="5" borderId="36" xfId="0" applyFont="1" applyFill="1" applyBorder="1" applyAlignment="1">
      <alignment horizontal="left" vertical="top" wrapText="1"/>
    </xf>
    <xf numFmtId="0" fontId="2" fillId="5" borderId="37" xfId="0" applyFont="1" applyFill="1" applyBorder="1" applyAlignment="1">
      <alignment horizontal="left" vertical="top" wrapText="1"/>
    </xf>
    <xf numFmtId="0" fontId="2" fillId="5" borderId="18" xfId="0" applyFont="1" applyFill="1" applyBorder="1" applyAlignment="1">
      <alignment horizontal="left" vertical="top" wrapText="1"/>
    </xf>
    <xf numFmtId="0" fontId="17" fillId="5" borderId="29" xfId="0" quotePrefix="1" applyFont="1" applyFill="1" applyBorder="1" applyAlignment="1">
      <alignment horizontal="center" vertical="top"/>
    </xf>
    <xf numFmtId="0" fontId="17" fillId="5" borderId="37" xfId="0" applyFont="1" applyFill="1" applyBorder="1" applyAlignment="1">
      <alignment horizontal="center" vertical="top"/>
    </xf>
    <xf numFmtId="0" fontId="17" fillId="5" borderId="38" xfId="0" applyFont="1" applyFill="1" applyBorder="1" applyAlignment="1">
      <alignment horizontal="center" vertical="top"/>
    </xf>
  </cellXfs>
  <cellStyles count="3">
    <cellStyle name="Hyperkobling" xfId="1" builtinId="8"/>
    <cellStyle name="Normal" xfId="0" builtinId="0"/>
    <cellStyle name="Prosent" xfId="2" builtinId="5"/>
  </cellStyles>
  <dxfs count="136">
    <dxf>
      <fill>
        <patternFill>
          <bgColor rgb="FF538DD5"/>
        </patternFill>
      </fill>
    </dxf>
    <dxf>
      <fill>
        <patternFill>
          <bgColor rgb="FFFFE699"/>
        </patternFill>
      </fill>
    </dxf>
    <dxf>
      <fill>
        <patternFill>
          <bgColor rgb="FFF8CBAD"/>
        </patternFill>
      </fill>
    </dxf>
    <dxf>
      <fill>
        <patternFill>
          <bgColor rgb="FFC6E0B4"/>
        </patternFill>
      </fill>
    </dxf>
    <dxf>
      <fill>
        <patternFill>
          <bgColor rgb="FFCC99FF"/>
        </patternFill>
      </fill>
    </dxf>
    <dxf>
      <fill>
        <patternFill>
          <bgColor rgb="FFCCCCFF"/>
        </patternFill>
      </fill>
    </dxf>
    <dxf>
      <font>
        <color theme="1" tint="0.24994659260841701"/>
      </font>
      <fill>
        <patternFill patternType="solid">
          <bgColor theme="1" tint="0.14996795556505021"/>
        </patternFill>
      </fill>
    </dxf>
    <dxf>
      <fill>
        <patternFill>
          <bgColor rgb="FFCCCCFF"/>
        </patternFill>
      </fill>
    </dxf>
    <dxf>
      <fill>
        <patternFill>
          <bgColor rgb="FF538DD5"/>
        </patternFill>
      </fill>
    </dxf>
    <dxf>
      <fill>
        <patternFill>
          <bgColor rgb="FFCC99FF"/>
        </patternFill>
      </fill>
    </dxf>
    <dxf>
      <fill>
        <patternFill>
          <bgColor rgb="FFFFE699"/>
        </patternFill>
      </fill>
    </dxf>
    <dxf>
      <fill>
        <patternFill>
          <bgColor rgb="FFF8CBAD"/>
        </patternFill>
      </fill>
    </dxf>
    <dxf>
      <fill>
        <patternFill>
          <bgColor rgb="FFC6E0B4"/>
        </patternFill>
      </fill>
    </dxf>
    <dxf>
      <fill>
        <patternFill>
          <bgColor rgb="FFC6E0B4"/>
        </patternFill>
      </fill>
    </dxf>
    <dxf>
      <fill>
        <patternFill>
          <bgColor rgb="FFF8CBAD"/>
        </patternFill>
      </fill>
    </dxf>
    <dxf>
      <fill>
        <patternFill>
          <bgColor rgb="FFFFE699"/>
        </patternFill>
      </fill>
    </dxf>
    <dxf>
      <fill>
        <patternFill>
          <bgColor rgb="FF538DD5"/>
        </patternFill>
      </fill>
    </dxf>
    <dxf>
      <fill>
        <patternFill>
          <bgColor rgb="FFCC99FF"/>
        </patternFill>
      </fill>
    </dxf>
    <dxf>
      <fill>
        <patternFill>
          <bgColor rgb="FFCCCCFF"/>
        </patternFill>
      </fill>
    </dxf>
    <dxf>
      <font>
        <color theme="1" tint="0.24994659260841701"/>
      </font>
      <fill>
        <patternFill patternType="solid">
          <bgColor theme="1" tint="0.14996795556505021"/>
        </patternFill>
      </fill>
    </dxf>
    <dxf>
      <fill>
        <patternFill>
          <bgColor rgb="FF538DD5"/>
        </patternFill>
      </fill>
    </dxf>
    <dxf>
      <font>
        <color theme="1" tint="0.24994659260841701"/>
      </font>
      <fill>
        <patternFill patternType="solid">
          <bgColor theme="1" tint="0.14996795556505021"/>
        </patternFill>
      </fill>
    </dxf>
    <dxf>
      <fill>
        <patternFill>
          <bgColor rgb="FFCCCCFF"/>
        </patternFill>
      </fill>
    </dxf>
    <dxf>
      <fill>
        <patternFill>
          <bgColor rgb="FFCC99FF"/>
        </patternFill>
      </fill>
    </dxf>
    <dxf>
      <fill>
        <patternFill>
          <bgColor rgb="FFFFE699"/>
        </patternFill>
      </fill>
    </dxf>
    <dxf>
      <fill>
        <patternFill>
          <bgColor rgb="FFF8CBAD"/>
        </patternFill>
      </fill>
    </dxf>
    <dxf>
      <fill>
        <patternFill>
          <bgColor rgb="FFC6E0B4"/>
        </patternFill>
      </fill>
    </dxf>
    <dxf>
      <fill>
        <patternFill>
          <bgColor rgb="FF538DD5"/>
        </patternFill>
      </fill>
    </dxf>
    <dxf>
      <fill>
        <patternFill>
          <bgColor rgb="FFCC99FF"/>
        </patternFill>
      </fill>
    </dxf>
    <dxf>
      <fill>
        <patternFill>
          <bgColor rgb="FFCCCCFF"/>
        </patternFill>
      </fill>
    </dxf>
    <dxf>
      <fill>
        <patternFill>
          <bgColor rgb="FFC6E0B4"/>
        </patternFill>
      </fill>
    </dxf>
    <dxf>
      <fill>
        <patternFill>
          <bgColor rgb="FFF8CBAD"/>
        </patternFill>
      </fill>
    </dxf>
    <dxf>
      <fill>
        <patternFill>
          <bgColor rgb="FFFFE699"/>
        </patternFill>
      </fill>
    </dxf>
    <dxf>
      <font>
        <color theme="1" tint="0.24994659260841701"/>
      </font>
      <fill>
        <patternFill patternType="solid">
          <bgColor theme="1" tint="0.14996795556505021"/>
        </patternFill>
      </fill>
    </dxf>
    <dxf>
      <numFmt numFmtId="164" formatCode=";;;"/>
    </dxf>
    <dxf>
      <font>
        <color rgb="FFFF0000"/>
      </font>
    </dxf>
    <dxf>
      <numFmt numFmtId="164" formatCode=";;;"/>
    </dxf>
    <dxf>
      <font>
        <color theme="1" tint="0.24994659260841701"/>
      </font>
      <fill>
        <patternFill patternType="solid">
          <bgColor theme="1" tint="0.14996795556505021"/>
        </patternFill>
      </fill>
    </dxf>
    <dxf>
      <fill>
        <patternFill>
          <bgColor rgb="FFC6E0B4"/>
        </patternFill>
      </fill>
    </dxf>
    <dxf>
      <fill>
        <patternFill>
          <bgColor rgb="FFFFE699"/>
        </patternFill>
      </fill>
    </dxf>
    <dxf>
      <fill>
        <patternFill>
          <bgColor rgb="FF538DD5"/>
        </patternFill>
      </fill>
    </dxf>
    <dxf>
      <fill>
        <patternFill>
          <bgColor rgb="FFCC99FF"/>
        </patternFill>
      </fill>
    </dxf>
    <dxf>
      <fill>
        <patternFill>
          <bgColor rgb="FFCCCCFF"/>
        </patternFill>
      </fill>
    </dxf>
    <dxf>
      <font>
        <color theme="1" tint="0.24994659260841701"/>
      </font>
      <fill>
        <patternFill patternType="solid">
          <bgColor theme="1" tint="0.14996795556505021"/>
        </patternFill>
      </fill>
    </dxf>
    <dxf>
      <fill>
        <patternFill>
          <bgColor rgb="FFF8CBAD"/>
        </patternFill>
      </fill>
    </dxf>
    <dxf>
      <fill>
        <patternFill>
          <bgColor rgb="FFCCCCFF"/>
        </patternFill>
      </fill>
    </dxf>
    <dxf>
      <fill>
        <patternFill>
          <bgColor rgb="FFCC99FF"/>
        </patternFill>
      </fill>
    </dxf>
    <dxf>
      <fill>
        <patternFill>
          <bgColor rgb="FF538DD5"/>
        </patternFill>
      </fill>
    </dxf>
    <dxf>
      <fill>
        <patternFill>
          <bgColor rgb="FFFFE699"/>
        </patternFill>
      </fill>
    </dxf>
    <dxf>
      <fill>
        <patternFill>
          <bgColor rgb="FFF8CBAD"/>
        </patternFill>
      </fill>
    </dxf>
    <dxf>
      <fill>
        <patternFill>
          <bgColor rgb="FFC6E0B4"/>
        </patternFill>
      </fill>
    </dxf>
    <dxf>
      <font>
        <color theme="1" tint="0.24994659260841701"/>
      </font>
      <fill>
        <patternFill patternType="solid">
          <bgColor theme="1" tint="0.14996795556505021"/>
        </patternFill>
      </fill>
    </dxf>
    <dxf>
      <fill>
        <patternFill>
          <bgColor rgb="FFCC99FF"/>
        </patternFill>
      </fill>
    </dxf>
    <dxf>
      <fill>
        <patternFill>
          <bgColor rgb="FFCCCCFF"/>
        </patternFill>
      </fill>
    </dxf>
    <dxf>
      <font>
        <color theme="1" tint="0.24994659260841701"/>
      </font>
      <fill>
        <patternFill patternType="solid">
          <bgColor theme="1" tint="0.14996795556505021"/>
        </patternFill>
      </fill>
    </dxf>
    <dxf>
      <fill>
        <patternFill>
          <bgColor rgb="FFC6E0B4"/>
        </patternFill>
      </fill>
    </dxf>
    <dxf>
      <fill>
        <patternFill>
          <bgColor rgb="FFF8CBAD"/>
        </patternFill>
      </fill>
    </dxf>
    <dxf>
      <fill>
        <patternFill>
          <bgColor rgb="FFFFE699"/>
        </patternFill>
      </fill>
    </dxf>
    <dxf>
      <fill>
        <patternFill>
          <bgColor rgb="FF538DD5"/>
        </patternFill>
      </fill>
    </dxf>
    <dxf>
      <fill>
        <patternFill>
          <bgColor rgb="FFCC99FF"/>
        </patternFill>
      </fill>
    </dxf>
    <dxf>
      <fill>
        <patternFill>
          <bgColor rgb="FFCCCCFF"/>
        </patternFill>
      </fill>
    </dxf>
    <dxf>
      <fill>
        <patternFill>
          <bgColor rgb="FF538DD5"/>
        </patternFill>
      </fill>
    </dxf>
    <dxf>
      <fill>
        <patternFill>
          <bgColor rgb="FFFFE699"/>
        </patternFill>
      </fill>
    </dxf>
    <dxf>
      <fill>
        <patternFill>
          <bgColor rgb="FFF8CBAD"/>
        </patternFill>
      </fill>
    </dxf>
    <dxf>
      <fill>
        <patternFill>
          <bgColor rgb="FFC6E0B4"/>
        </patternFill>
      </fill>
    </dxf>
    <dxf>
      <font>
        <color theme="2" tint="-0.499984740745262"/>
      </font>
      <fill>
        <patternFill>
          <bgColor theme="1" tint="0.499984740745262"/>
        </patternFill>
      </fill>
    </dxf>
    <dxf>
      <numFmt numFmtId="164" formatCode=";;;"/>
    </dxf>
    <dxf>
      <font>
        <color rgb="FFFF0000"/>
      </font>
    </dxf>
    <dxf>
      <font>
        <color theme="2" tint="-0.499984740745262"/>
      </font>
      <fill>
        <patternFill>
          <bgColor theme="1" tint="0.499984740745262"/>
        </patternFill>
      </fill>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right"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fill>
        <patternFill patternType="solid">
          <fgColor indexed="64"/>
          <bgColor theme="0"/>
        </patternFill>
      </fill>
      <alignment horizontal="center" vertical="top" textRotation="0" wrapText="1" indent="0" justifyLastLine="0" shrinkToFit="0" readingOrder="0"/>
      <border diagonalUp="0" diagonalDown="0">
        <left style="thin">
          <color indexed="64"/>
        </left>
        <right/>
        <top/>
        <bottom style="thin">
          <color indexed="64"/>
        </bottom>
        <vertical style="thin">
          <color indexed="64"/>
        </vertical>
      </border>
    </dxf>
    <dxf>
      <font>
        <b/>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right style="thin">
          <color indexed="64"/>
        </right>
        <top/>
        <bottom style="thin">
          <color indexed="64"/>
        </bottom>
        <vertical style="thin">
          <color indexed="64"/>
        </vertical>
      </border>
    </dxf>
    <dxf>
      <border>
        <top style="thin">
          <color indexed="64"/>
        </top>
      </border>
    </dxf>
    <dxf>
      <border diagonalUp="0" diagonalDown="0">
        <left style="medium">
          <color indexed="64"/>
        </left>
        <right style="medium">
          <color indexed="64"/>
        </right>
        <top style="medium">
          <color indexed="64"/>
        </top>
        <bottom style="medium">
          <color indexed="64"/>
        </bottom>
      </border>
    </dxf>
    <dxf>
      <fill>
        <patternFill patternType="solid">
          <fgColor indexed="64"/>
          <bgColor theme="0"/>
        </patternFill>
      </fill>
    </dxf>
    <dxf>
      <border>
        <bottom style="thin">
          <color indexed="64"/>
        </bottom>
      </border>
    </dxf>
    <dxf>
      <font>
        <strike val="0"/>
        <outline val="0"/>
        <shadow val="0"/>
        <u val="none"/>
        <vertAlign val="baseline"/>
        <sz val="11"/>
        <color rgb="FFFF0000"/>
        <name val="Calibri"/>
        <family val="2"/>
        <scheme val="minor"/>
      </font>
      <border diagonalUp="0" diagonalDown="0">
        <left style="thin">
          <color indexed="64"/>
        </left>
        <right style="thin">
          <color indexed="64"/>
        </right>
        <top/>
        <bottom/>
        <vertical style="thin">
          <color indexed="64"/>
        </vertical>
      </border>
    </dxf>
    <dxf>
      <font>
        <strike val="0"/>
        <outline val="0"/>
        <shadow val="0"/>
        <u val="none"/>
        <vertAlign val="baseline"/>
        <sz val="11"/>
        <color theme="1"/>
        <name val="Calibri"/>
        <family val="2"/>
        <scheme val="minor"/>
      </font>
      <fill>
        <patternFill patternType="none">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minor"/>
      </font>
      <fill>
        <patternFill patternType="none">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family val="2"/>
        <scheme val="minor"/>
      </font>
      <fill>
        <patternFill patternType="solid">
          <fgColor indexed="64"/>
          <bgColor theme="0" tint="-4.9989318521683403E-2"/>
        </patternFill>
      </fill>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0" tint="-4.9989318521683403E-2"/>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0" tint="-4.9989318521683403E-2"/>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0" tint="-4.9989318521683403E-2"/>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tint="-4.9989318521683403E-2"/>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tint="-4.9989318521683403E-2"/>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tint="-4.9989318521683403E-2"/>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ttom style="thin">
          <color indexed="64"/>
        </bottom>
      </border>
    </dxf>
    <dxf>
      <font>
        <strike val="0"/>
        <outline val="0"/>
        <shadow val="0"/>
        <u val="none"/>
        <vertAlign val="baseline"/>
        <sz val="11"/>
        <color theme="1"/>
        <name val="Calibri"/>
        <family val="2"/>
        <scheme val="minor"/>
      </font>
      <fill>
        <patternFill patternType="none">
          <bgColor auto="1"/>
        </patternFill>
      </fill>
      <alignment vertical="top" textRotation="0" wrapText="1" indent="0" justifyLastLine="0" shrinkToFit="0" readingOrder="0"/>
    </dxf>
    <dxf>
      <fill>
        <patternFill patternType="solid">
          <fgColor indexed="64"/>
          <bgColor theme="0"/>
        </patternFill>
      </fill>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ill>
        <patternFill patternType="solid">
          <fgColor indexed="64"/>
          <bgColor theme="0"/>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protection locked="0" hidden="0"/>
    </dxf>
    <dxf>
      <numFmt numFmtId="0" formatCode="General"/>
    </dxf>
    <dxf>
      <numFmt numFmtId="0" formatCode="General"/>
    </dxf>
    <dxf>
      <numFmt numFmtId="0" formatCode="General"/>
    </dxf>
    <dxf>
      <border outline="0">
        <top style="thin">
          <color indexed="64"/>
        </top>
        <bottom style="thin">
          <color indexed="64"/>
        </bottom>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numFmt numFmtId="0" formatCode="General"/>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Calibri"/>
        <family val="2"/>
        <scheme val="none"/>
      </font>
      <fill>
        <patternFill patternType="solid">
          <fgColor indexed="64"/>
          <bgColor theme="2"/>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rgb="FFFFFFFF"/>
        <name val="Calibri"/>
        <family val="2"/>
        <scheme val="none"/>
      </font>
      <fill>
        <patternFill patternType="solid">
          <fgColor indexed="64"/>
          <bgColor rgb="FF1F4E79"/>
        </patternFill>
      </fill>
      <alignment horizontal="center" vertical="center" textRotation="0" wrapText="1" indent="0" justifyLastLine="0" shrinkToFit="0" readingOrder="0"/>
    </dxf>
    <dxf>
      <fill>
        <patternFill patternType="none">
          <bgColor auto="1"/>
        </patternFill>
      </fill>
    </dxf>
    <dxf>
      <fill>
        <patternFill>
          <fgColor theme="0"/>
        </patternFill>
      </fill>
    </dxf>
  </dxfs>
  <tableStyles count="1" defaultTableStyle="TableStyleMedium2" defaultPivotStyle="PivotStyleLight16">
    <tableStyle name="Tabellstil 1" pivot="0" count="2" xr9:uid="{8ACECB4B-8E0D-4379-9968-1625C18CAC05}">
      <tableStyleElement type="firstRowStripe" dxfId="135"/>
      <tableStyleElement type="secondRowStripe" dxfId="134"/>
    </tableStyle>
  </tableStyles>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kehusinnkjop-my.sharepoint.com/sites/Divisjonlegemidler/Dokumenter%20Anskaffelser/Evalueringsmodeller/Evalueringsskjema/MASTER/TNF%20Eksempel%20Evalueringsskjema%20M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iledning"/>
      <sheetName val="Evaluering"/>
      <sheetName val="Rangering"/>
      <sheetName val="Pris ganger volum"/>
      <sheetName val="Oppslag"/>
      <sheetName val="Vektingsoppslag"/>
      <sheetName val="Miljø leverandørnivå"/>
      <sheetName val="Endringslogg"/>
    </sheetNames>
    <sheetDataSet>
      <sheetData sheetId="0"/>
      <sheetData sheetId="1"/>
      <sheetData sheetId="2"/>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person displayName="Ole-Morten Munz" id="{85F68954-7FF2-4E44-AF45-A1A7FC499940}" userId="Ole-Morten Munz" providerId="Non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EC4CC7C-66DB-402F-8C3E-9238C92815B5}" name="tabell_anskaffelsens_innhold" displayName="tabell_anskaffelsens_innhold" ref="B7:V8" totalsRowShown="0" headerRowDxfId="133" dataDxfId="131" headerRowBorderDxfId="132" tableBorderDxfId="130">
  <autoFilter ref="B7:V8" xr:uid="{1EC4CC7C-66DB-402F-8C3E-9238C92815B5}"/>
  <tableColumns count="21">
    <tableColumn id="1" xr3:uid="{D14EA8D4-7BE8-4531-B4E3-5053D74239DD}" name="Delkontrakt" dataDxfId="129"/>
    <tableColumn id="2" xr3:uid="{D859F5BC-8923-4670-910C-7318A8255630}" name="Kategori ernæring/inf skyll" dataDxfId="128"/>
    <tableColumn id="21" xr3:uid="{E7257F56-00B4-4B1C-A3A9-B4F39636D49A}" name="ATC" dataDxfId="127"/>
    <tableColumn id="20" xr3:uid="{68FAFFC2-25CA-492C-92BA-9EA08C170778}" name="Virkestoff Sykehusinnkjøp" dataDxfId="126"/>
    <tableColumn id="3" xr3:uid="{E5915946-402B-4C2C-B9C4-73C30A43A606}" name="Legemiddelformgruppe" dataDxfId="125"/>
    <tableColumn id="4" xr3:uid="{65E77A93-9220-4992-9385-243CA8DECDA3}" name="Bruksparameter Sykehusinnkjøp" dataDxfId="124"/>
    <tableColumn id="5" xr3:uid="{8F3A1D9E-83DA-458E-9864-92CD56C94846}" name="Emballasjetype Sykehusinnkjøp" dataDxfId="123"/>
    <tableColumn id="6" xr3:uid="{DDFC587F-8769-4495-9AD1-CB72B95B7D6F}" name="Parallell avtale Ja/nei" dataDxfId="122"/>
    <tableColumn id="7" xr3:uid="{560E3D84-37CF-4B73-8C8A-A4760C1723A9}" name="Begrunnelse for parallell avtale" dataDxfId="121"/>
    <tableColumn id="8" xr3:uid="{30235324-D555-462C-A0D0-430BD76D9E06}" name="Forventet lager hos grossist i Norge (B180, G2021) (inntil antall dager)" dataDxfId="120"/>
    <tableColumn id="9" xr3:uid="{7AA63B6B-B57C-476A-B11A-2D05F69611B0}" name="Kravsett for delleveranse" dataDxfId="119">
      <calculatedColumnFormula>tabell_anskaffelsens_innhold[[#This Row],[Kravsett 1]]&amp;" "&amp;tabell_anskaffelsens_innhold[[#This Row],[Kravsett 2]]&amp;" "&amp;tabell_anskaffelsens_innhold[[#This Row],[Kravsett 3]]&amp;" "&amp;tabell_anskaffelsens_innhold[[#This Row],[Kravsett 4]]&amp;" "&amp;tabell_anskaffelsens_innhold[[#This Row],[Kravsett 5]]&amp;" "&amp;tabell_anskaffelsens_innhold[[#This Row],[Kravsett 6]]&amp;" "&amp;tabell_anskaffelsens_innhold[[#This Row],[Kravsett 7]]&amp;" "&amp;tabell_anskaffelsens_innhold[[#This Row],[Kravsett 8]]&amp;" "&amp;tabell_anskaffelsens_innhold[[#This Row],[Kravsett 9]]&amp;" "&amp;tabell_anskaffelsens_innhold[[#This Row],[Kravsett 10]]</calculatedColumnFormula>
    </tableColumn>
    <tableColumn id="10" xr3:uid="{0FA3EEE6-AC8F-40FE-93B3-3B7598D19D35}" name="Kravsett 1" dataDxfId="118"/>
    <tableColumn id="11" xr3:uid="{4488F69F-926A-46E6-AF2B-81ED0E67DA25}" name="Kravsett 2" dataDxfId="117"/>
    <tableColumn id="12" xr3:uid="{E343ED8B-32F4-437F-9FC5-FC90C843446D}" name="Kravsett 3" dataDxfId="116"/>
    <tableColumn id="13" xr3:uid="{793BE926-C474-4466-81C5-B3A5C32C95E8}" name="Kravsett 4" dataDxfId="115"/>
    <tableColumn id="14" xr3:uid="{2D058A60-358A-4D03-8284-BA12545D5449}" name="Kravsett 5" dataDxfId="114"/>
    <tableColumn id="15" xr3:uid="{E63B4F8C-DEE2-4058-8E20-FB8F5200569A}" name="Kravsett 6" dataDxfId="113"/>
    <tableColumn id="16" xr3:uid="{D24C5771-136B-43F1-BFA1-FEE5DF183BBD}" name="Kravsett 7" dataDxfId="112"/>
    <tableColumn id="17" xr3:uid="{55F65BBB-B1AE-4AE3-96BD-684494F8F52B}" name="Kravsett 8" dataDxfId="111"/>
    <tableColumn id="18" xr3:uid="{AFD3863A-FF2E-4DA2-BA48-600C71FDB7E8}" name="Kravsett 9" dataDxfId="110"/>
    <tableColumn id="19" xr3:uid="{21EB531C-FB9D-4C7F-B5BB-F0AC72377D44}" name="Kravsett 10" dataDxfId="109"/>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B19DF0E-649D-451C-8280-1FAEF5E4FA6D}" name="tabell_leverandorkrav" displayName="tabell_leverandorkrav" ref="B25:N26" totalsRowShown="0" tableBorderDxfId="108">
  <tableColumns count="13">
    <tableColumn id="10" xr3:uid="{0660F292-CA97-4BE9-8EC5-267883A26ECA}" name="Anskaffelse" dataDxfId="107">
      <calculatedColumnFormula>navn_Anskaffelseskode</calculatedColumnFormula>
    </tableColumn>
    <tableColumn id="11" xr3:uid="{48F149F0-049A-471B-B2C4-6FED0837BAEC}" name="Delkontrakt" dataDxfId="106">
      <calculatedColumnFormula>navn_delleveranse</calculatedColumnFormula>
    </tableColumn>
    <tableColumn id="13" xr3:uid="{AC3D0E77-1185-44D2-AF8F-3257EAAEB6A6}" name="Leverandørnavn" dataDxfId="105">
      <calculatedColumnFormula>navn_leverandornavn</calculatedColumnFormula>
    </tableColumn>
    <tableColumn id="1" xr3:uid="{CE8FFAD4-64A6-4357-9FC1-DB1816C97A31}" name="Ref." dataDxfId="104"/>
    <tableColumn id="12" xr3:uid="{BAB69E23-A545-4220-8F65-77C58231B459}" name="Kravsett" dataDxfId="103"/>
    <tableColumn id="2" xr3:uid="{494CCF96-7EAD-4611-8416-25829B13AC91}" name="Overskrift for krav" dataDxfId="102"/>
    <tableColumn id="3" xr3:uid="{35586A94-A38B-4B4D-819F-9E13A6DCA83D}" name="Beskrivelse av krav" dataDxfId="101"/>
    <tableColumn id="4" xr3:uid="{DF3CE387-6449-409E-8583-0E626CFC1AB5}" name="Krav-_x000a_type" dataDxfId="100"/>
    <tableColumn id="5" xr3:uid="{A34365F2-73F5-439A-B9BB-67F01C7E4F8C}" name="Tildelingskriterier" dataDxfId="99"/>
    <tableColumn id="6" xr3:uid="{58D13B2C-B97E-498E-A910-4632CB34F2E9}" name="Utfyllende informasjon til tilbyder" dataDxfId="98"/>
    <tableColumn id="7" xr3:uid="{6767B17C-C67F-40A4-921E-29F256A606C7}" name="Velg svaralternativ i listen" dataDxfId="97"/>
    <tableColumn id="8" xr3:uid="{7B6A06C0-8530-48EB-85AA-39EC673A6491}" name="Utfyllende besvarelse" dataDxfId="96"/>
    <tableColumn id="9" xr3:uid="{605CBA6F-340E-4049-AAE3-4A563005DA18}" name="Evt. lenke eller henvisning til vedlegg" dataDxfId="95"/>
  </tableColumns>
  <tableStyleInfo name="TableStyleLight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A004393-9AB8-493F-9551-FF2FA302A336}" name="tabell_produktkrav_1" displayName="tabell_produktkrav_1" ref="E38:N75" totalsRowShown="0" dataDxfId="94" tableBorderDxfId="93">
  <tableColumns count="10">
    <tableColumn id="1" xr3:uid="{10E5D9BC-B014-46CA-970B-29936C9DBA80}" name="Ref." dataDxfId="92"/>
    <tableColumn id="10" xr3:uid="{8F670D5A-B57F-41DA-A595-9C8BDFA4418C}" name="Kravsett" dataDxfId="91"/>
    <tableColumn id="2" xr3:uid="{69B5C78A-56BA-4CF4-91D4-718C1850FF78}" name="Kravetikett" dataDxfId="90"/>
    <tableColumn id="3" xr3:uid="{119F4A60-C56D-4AB3-B80C-E9CAC60B78C6}" name="Beskrivelse av krav" dataDxfId="89"/>
    <tableColumn id="4" xr3:uid="{A30C8266-630F-4EB7-AD07-C02E2A060F73}" name="Krav-_x000a_type" dataDxfId="88"/>
    <tableColumn id="5" xr3:uid="{4EBCB7A6-A1F8-442C-A246-91BC0D115063}" name="Tildelingskriterier" dataDxfId="87"/>
    <tableColumn id="6" xr3:uid="{78171111-70B3-4533-9F8E-F9185AB25FF5}" name="Utfyllende informasjon til tilbyder" dataDxfId="86"/>
    <tableColumn id="7" xr3:uid="{AB0A2235-E085-470F-A17B-EF0AAB84B566}" name="Velg svaralternativ i listen hvis mulig" dataDxfId="85"/>
    <tableColumn id="8" xr3:uid="{877A3553-C192-45F7-B995-5253A03C4F89}" name="Utfyllende besvarelse" dataDxfId="84"/>
    <tableColumn id="9" xr3:uid="{1BB060FD-2FB2-4C1B-8EB6-BA242D9106A3}" name="Evt. lenke eller henvisning til vedlegg" dataDxfId="83"/>
  </tableColumns>
  <tableStyleInfo name="Tabellstil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FA8845E-4DF9-49B8-91B2-EC5A54FB61F2}" name="tabell_varenummer" displayName="tabell_varenummer" ref="E27:F32" totalsRowShown="0" headerRowDxfId="82" dataDxfId="80" headerRowBorderDxfId="81" tableBorderDxfId="79" totalsRowBorderDxfId="78">
  <tableColumns count="2">
    <tableColumn id="1" xr3:uid="{45CE1FFB-E8A2-43F0-B0B1-7A388014EB93}" name="Varenr" dataDxfId="77"/>
    <tableColumn id="2" xr3:uid="{E93718B8-9CC8-49B2-9BCE-CFEC69AC8CEA}" name="Varenavn" dataDxfId="76"/>
  </tableColumns>
  <tableStyleInfo name="TableStyleLight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D2AF2ED-C702-487D-8739-803EA6753523}" name="tabell_lister" displayName="tabell_lister" ref="A42:R72" totalsRowShown="0" headerRowDxfId="75">
  <autoFilter ref="A42:R72" xr:uid="{8A6E9CFF-5150-490B-AA18-289D71A23909}"/>
  <tableColumns count="18">
    <tableColumn id="1" xr3:uid="{A453FCAF-C886-4E0A-9317-1E0D3E12B7BE}" name="Børkrav ja/nei"/>
    <tableColumn id="2" xr3:uid="{8D9A4DFA-95AD-4A4E-95E6-B080621DEDA2}" name="B180 krav"/>
    <tableColumn id="3" xr3:uid="{11CE6E6D-61AD-4CCF-A58B-823159486455}" name="Bør-Krav til lager (LP1)"/>
    <tableColumn id="4" xr3:uid="{7BC4C389-7FDD-491D-AEC9-9B597F060830}" name="Antall EU-land land med salg"/>
    <tableColumn id="5" xr3:uid="{F0E0B354-1AF3-4422-B5CF-33CF6E089788}" name="Skalkrav lager ved oppstart"/>
    <tableColumn id="6" xr3:uid="{7E0A81A7-4AE1-4499-A0C4-B18A140BAD5A}" name="Skalkrav JA"/>
    <tableColumn id="7" xr3:uid="{706FE137-57E3-4C5A-B628-43938DC6D88F}" name="Kravtype"/>
    <tableColumn id="10" xr3:uid="{95F02659-E104-4797-BA1B-87E8D8783FD6}" name="MT-land i EU/EØS"/>
    <tableColumn id="8" xr3:uid="{4AEBF696-1CF8-4C89-B364-BA9EBFF1F05A}" name="Tildelingskriterier" dataDxfId="74"/>
    <tableColumn id="9" xr3:uid="{45CF727A-7F43-4C1A-BA3B-190ADE924FC4}" name="Vektingsprosent " dataDxfId="73"/>
    <tableColumn id="11" xr3:uid="{718C8D80-40AF-4A6F-BED8-B3CF2B5AA104}" name="Vektingsprosent alternativ 2"/>
    <tableColumn id="12" xr3:uid="{DEB22FBD-0DFD-49B0-8B7F-DA2E232A26F3}" name="Emballasje injeksjon" dataDxfId="72"/>
    <tableColumn id="17" xr3:uid="{B90420D1-0D82-45C9-8120-2A67D388F129}" name="Blandbarhet " dataDxfId="71"/>
    <tableColumn id="18" xr3:uid="{0A82CE13-D7EF-4490-967F-0D48E1BB0B85}" name="LMWH sortiment" dataDxfId="70"/>
    <tableColumn id="13" xr3:uid="{A09712FC-DD0F-4AE6-B828-CAA8661270B7}" name="Oppgitt land" dataDxfId="69"/>
    <tableColumn id="14" xr3:uid="{2D2647B2-7B48-475E-B91A-5B00759BED99}" name="Likeverdighet produkt"/>
    <tableColumn id="15" xr3:uid="{06363AD0-EB05-451A-9D3D-694C479ECA6B}" name="Likeverdighet leverandør"/>
    <tableColumn id="16" xr3:uid="{3A26D6FA-EFBB-4128-9E0A-2930F78CB71C}" name="Skal-Krav M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 dT="2021-06-10T13:22:42.00" personId="{85F68954-7FF2-4E44-AF45-A1A7FC499940}" id="{E9A395FD-12B0-4BD7-89E7-15C75ED3F80D}">
    <text>Sett inn sammenslått streng for typ filnavn..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1A94B-5083-425B-B851-8CF460BE8B15}">
  <sheetPr>
    <pageSetUpPr fitToPage="1"/>
  </sheetPr>
  <dimension ref="B1:B11"/>
  <sheetViews>
    <sheetView tabSelected="1" topLeftCell="A3" workbookViewId="0"/>
  </sheetViews>
  <sheetFormatPr baseColWidth="10" defaultColWidth="11.42578125" defaultRowHeight="15" x14ac:dyDescent="0.25"/>
  <cols>
    <col min="1" max="1" width="8.28515625" style="1" customWidth="1"/>
    <col min="2" max="2" width="56.42578125" style="1" customWidth="1"/>
    <col min="3" max="3" width="8.28515625" style="1" customWidth="1"/>
    <col min="4" max="16384" width="11.42578125" style="1"/>
  </cols>
  <sheetData>
    <row r="1" spans="2:2" ht="21" x14ac:dyDescent="0.25">
      <c r="B1" s="9" t="str">
        <f>CONCATENATE(navn_Anskaffelseskode," Kravspesifikasjon ",Dokumentnummer," ", Dokumentnavn)</f>
        <v>2601c Kravspesifikasjon Bilag 3 Paliperidon</v>
      </c>
    </row>
    <row r="4" spans="2:2" ht="21" x14ac:dyDescent="0.25">
      <c r="B4" s="3" t="s">
        <v>0</v>
      </c>
    </row>
    <row r="5" spans="2:2" x14ac:dyDescent="0.25">
      <c r="B5" s="4"/>
    </row>
    <row r="6" spans="2:2" x14ac:dyDescent="0.25">
      <c r="B6" s="4" t="s">
        <v>1</v>
      </c>
    </row>
    <row r="7" spans="2:2" x14ac:dyDescent="0.25">
      <c r="B7" s="5" t="s">
        <v>2</v>
      </c>
    </row>
    <row r="8" spans="2:2" x14ac:dyDescent="0.25">
      <c r="B8" s="7" t="s">
        <v>3</v>
      </c>
    </row>
    <row r="9" spans="2:2" x14ac:dyDescent="0.25">
      <c r="B9" s="7" t="s">
        <v>4</v>
      </c>
    </row>
    <row r="10" spans="2:2" x14ac:dyDescent="0.25">
      <c r="B10" s="7" t="s">
        <v>5</v>
      </c>
    </row>
    <row r="11" spans="2:2" x14ac:dyDescent="0.25">
      <c r="B11" s="6"/>
    </row>
  </sheetData>
  <hyperlinks>
    <hyperlink ref="B7" location="'2. Forklaring til kravspes.'!A1" display="-          Forklaring til kravspesifikasjonen " xr:uid="{A1515FB0-B9C4-4C2E-9E64-0AFBE5A71F6B}"/>
    <hyperlink ref="B9" location="'4. Krav til lev.'!A1" display="-          Krav til leverandøren" xr:uid="{AF98C184-BE6C-41F0-931A-2B12D0CB4E13}"/>
    <hyperlink ref="B10" location="'5. Krav til prod.'!A1" display="-          Krav til produktene" xr:uid="{9853E44D-9E52-4FBA-BC19-E3AA24FF938E}"/>
    <hyperlink ref="B8" location="'3. Anskaffelsen'!A1" display="-          Anskaffelsens innhold" xr:uid="{95A30338-28D7-4F2C-9A2E-B4BAFF373668}"/>
  </hyperlink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53F89-B2EC-476E-B6AC-3E3A3FF9B221}">
  <sheetPr>
    <pageSetUpPr fitToPage="1"/>
  </sheetPr>
  <dimension ref="B3:B30"/>
  <sheetViews>
    <sheetView showGridLines="0" workbookViewId="0"/>
  </sheetViews>
  <sheetFormatPr baseColWidth="10" defaultColWidth="11.42578125" defaultRowHeight="15" x14ac:dyDescent="0.25"/>
  <cols>
    <col min="1" max="1" width="5.5703125" style="1" customWidth="1"/>
    <col min="2" max="2" width="208.5703125" style="2" customWidth="1"/>
    <col min="3" max="3" width="4.7109375" style="1" customWidth="1"/>
    <col min="4" max="16384" width="11.42578125" style="1"/>
  </cols>
  <sheetData>
    <row r="3" spans="2:2" ht="21" x14ac:dyDescent="0.25">
      <c r="B3" s="99" t="s">
        <v>6</v>
      </c>
    </row>
    <row r="4" spans="2:2" ht="14.25" customHeight="1" x14ac:dyDescent="0.25"/>
    <row r="5" spans="2:2" x14ac:dyDescent="0.25">
      <c r="B5" s="100" t="s">
        <v>7</v>
      </c>
    </row>
    <row r="6" spans="2:2" ht="30" x14ac:dyDescent="0.25">
      <c r="B6" s="100" t="s">
        <v>8</v>
      </c>
    </row>
    <row r="7" spans="2:2" x14ac:dyDescent="0.25">
      <c r="B7" s="101"/>
    </row>
    <row r="8" spans="2:2" ht="45" x14ac:dyDescent="0.25">
      <c r="B8" s="100" t="s">
        <v>9</v>
      </c>
    </row>
    <row r="9" spans="2:2" x14ac:dyDescent="0.25">
      <c r="B9" s="100"/>
    </row>
    <row r="10" spans="2:2" x14ac:dyDescent="0.25">
      <c r="B10" s="100" t="s">
        <v>10</v>
      </c>
    </row>
    <row r="11" spans="2:2" x14ac:dyDescent="0.25">
      <c r="B11" s="100"/>
    </row>
    <row r="12" spans="2:2" ht="45" x14ac:dyDescent="0.25">
      <c r="B12" s="100" t="s">
        <v>11</v>
      </c>
    </row>
    <row r="13" spans="2:2" x14ac:dyDescent="0.25">
      <c r="B13" s="100"/>
    </row>
    <row r="14" spans="2:2" x14ac:dyDescent="0.25">
      <c r="B14" s="116" t="s">
        <v>12</v>
      </c>
    </row>
    <row r="15" spans="2:2" x14ac:dyDescent="0.25">
      <c r="B15" s="100"/>
    </row>
    <row r="16" spans="2:2" x14ac:dyDescent="0.25">
      <c r="B16" s="102" t="s">
        <v>13</v>
      </c>
    </row>
    <row r="17" spans="2:2" ht="30" x14ac:dyDescent="0.25">
      <c r="B17" s="102" t="s">
        <v>14</v>
      </c>
    </row>
    <row r="18" spans="2:2" x14ac:dyDescent="0.25">
      <c r="B18" s="100"/>
    </row>
    <row r="19" spans="2:2" x14ac:dyDescent="0.25">
      <c r="B19" s="102" t="s">
        <v>15</v>
      </c>
    </row>
    <row r="20" spans="2:2" x14ac:dyDescent="0.25">
      <c r="B20" s="102"/>
    </row>
    <row r="22" spans="2:2" ht="21" x14ac:dyDescent="0.25">
      <c r="B22" s="103" t="s">
        <v>16</v>
      </c>
    </row>
    <row r="23" spans="2:2" x14ac:dyDescent="0.25">
      <c r="B23" s="42" t="s">
        <v>17</v>
      </c>
    </row>
    <row r="24" spans="2:2" ht="21" x14ac:dyDescent="0.25">
      <c r="B24" s="103" t="s">
        <v>18</v>
      </c>
    </row>
    <row r="25" spans="2:2" x14ac:dyDescent="0.25">
      <c r="B25" s="42" t="s">
        <v>19</v>
      </c>
    </row>
    <row r="29" spans="2:2" x14ac:dyDescent="0.25">
      <c r="B29" s="8"/>
    </row>
    <row r="30" spans="2:2" x14ac:dyDescent="0.25">
      <c r="B30" s="8"/>
    </row>
  </sheetData>
  <pageMargins left="0.70866141732283472" right="0.70866141732283472" top="0.74803149606299213" bottom="0.74803149606299213" header="0.31496062992125984" footer="0.31496062992125984"/>
  <pageSetup paperSize="9"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A69D8-8D8B-43EF-82DE-CE9C244CD5E5}">
  <sheetPr>
    <pageSetUpPr fitToPage="1"/>
  </sheetPr>
  <dimension ref="B1:V8"/>
  <sheetViews>
    <sheetView workbookViewId="0">
      <selection activeCell="G1" sqref="G1"/>
    </sheetView>
  </sheetViews>
  <sheetFormatPr baseColWidth="10" defaultColWidth="11.42578125" defaultRowHeight="15" x14ac:dyDescent="0.25"/>
  <cols>
    <col min="1" max="1" width="3.42578125" style="1" customWidth="1"/>
    <col min="2" max="2" width="16.5703125" style="1" customWidth="1"/>
    <col min="3" max="3" width="14.7109375" style="1" hidden="1" customWidth="1"/>
    <col min="4" max="4" width="12.28515625" style="1" customWidth="1"/>
    <col min="5" max="5" width="20" style="1" customWidth="1"/>
    <col min="6" max="6" width="29.7109375" style="1" customWidth="1"/>
    <col min="7" max="7" width="19.42578125" style="1" customWidth="1"/>
    <col min="8" max="8" width="18.28515625" style="1" customWidth="1"/>
    <col min="9" max="9" width="13.42578125" style="1" customWidth="1"/>
    <col min="10" max="10" width="32" style="1" customWidth="1"/>
    <col min="11" max="11" width="21.5703125" style="1" hidden="1" customWidth="1"/>
    <col min="12" max="12" width="32.28515625" style="1" hidden="1" customWidth="1"/>
    <col min="13" max="22" width="11.5703125" style="1" customWidth="1"/>
    <col min="23" max="23" width="3.42578125" style="1" customWidth="1"/>
    <col min="24" max="16384" width="11.42578125" style="1"/>
  </cols>
  <sheetData>
    <row r="1" spans="2:22" ht="21.75" customHeight="1" x14ac:dyDescent="0.25"/>
    <row r="2" spans="2:22" ht="21.75" customHeight="1" thickBot="1" x14ac:dyDescent="0.3"/>
    <row r="3" spans="2:22" ht="33" customHeight="1" x14ac:dyDescent="0.25">
      <c r="B3" s="139" t="s">
        <v>20</v>
      </c>
      <c r="C3" s="140"/>
      <c r="D3" s="140"/>
      <c r="E3" s="140"/>
      <c r="F3" s="140"/>
      <c r="G3" s="141"/>
      <c r="H3" s="141"/>
      <c r="I3" s="141"/>
      <c r="J3" s="141"/>
      <c r="K3" s="141"/>
      <c r="L3" s="141"/>
      <c r="M3" s="141"/>
      <c r="N3" s="141"/>
      <c r="O3" s="141"/>
      <c r="P3" s="141"/>
      <c r="Q3" s="141"/>
      <c r="R3" s="141"/>
      <c r="S3" s="141"/>
      <c r="T3" s="141"/>
      <c r="U3" s="141"/>
      <c r="V3" s="142"/>
    </row>
    <row r="4" spans="2:22" ht="15" customHeight="1" x14ac:dyDescent="0.25">
      <c r="B4" s="143"/>
      <c r="C4" s="3"/>
      <c r="D4" s="3"/>
      <c r="E4" s="3"/>
      <c r="F4" s="3"/>
      <c r="G4" s="6"/>
      <c r="H4" s="6"/>
      <c r="I4" s="6"/>
      <c r="J4" s="6"/>
      <c r="K4" s="6"/>
      <c r="L4" s="6"/>
      <c r="M4" s="6"/>
      <c r="N4" s="6"/>
      <c r="O4" s="6"/>
      <c r="P4" s="6"/>
      <c r="Q4" s="6"/>
      <c r="R4" s="6"/>
      <c r="S4" s="6"/>
      <c r="T4" s="6"/>
      <c r="U4" s="6"/>
      <c r="V4" s="144"/>
    </row>
    <row r="5" spans="2:22" ht="27.75" customHeight="1" x14ac:dyDescent="0.25">
      <c r="B5" s="145" t="s">
        <v>21</v>
      </c>
      <c r="C5" s="4"/>
      <c r="D5" s="4"/>
      <c r="E5" s="4"/>
      <c r="F5" s="4"/>
      <c r="G5" s="6"/>
      <c r="H5" s="6"/>
      <c r="I5" s="6"/>
      <c r="J5" s="6"/>
      <c r="K5" s="6"/>
      <c r="L5" s="6"/>
      <c r="M5" s="6"/>
      <c r="N5" s="6"/>
      <c r="O5" s="6"/>
      <c r="P5" s="6"/>
      <c r="Q5" s="6"/>
      <c r="R5" s="6"/>
      <c r="S5" s="6"/>
      <c r="T5" s="6"/>
      <c r="U5" s="6"/>
      <c r="V5" s="144"/>
    </row>
    <row r="6" spans="2:22" ht="36" customHeight="1" thickBot="1" x14ac:dyDescent="0.3">
      <c r="B6" s="146" t="str">
        <f>CONCATENATE(navn_Anskaffelseskode," ",Dokumentnavn," ",Dokumentnummer," ",navn_Navn_på_kravspesifikasjon)</f>
        <v xml:space="preserve">2601c Paliperidon Bilag 3 </v>
      </c>
      <c r="C6" s="147"/>
      <c r="D6" s="147"/>
      <c r="E6" s="147"/>
      <c r="F6" s="148"/>
      <c r="G6" s="149"/>
      <c r="H6" s="149"/>
      <c r="I6" s="149"/>
      <c r="J6" s="149"/>
      <c r="K6" s="149"/>
      <c r="L6" s="149" t="s">
        <v>22</v>
      </c>
      <c r="M6" s="150" t="s">
        <v>23</v>
      </c>
      <c r="N6" s="150"/>
      <c r="O6" s="150"/>
      <c r="P6" s="150"/>
      <c r="Q6" s="150"/>
      <c r="R6" s="150"/>
      <c r="S6" s="150"/>
      <c r="T6" s="150"/>
      <c r="U6" s="150"/>
      <c r="V6" s="151"/>
    </row>
    <row r="7" spans="2:22" ht="69.75" customHeight="1" thickBot="1" x14ac:dyDescent="0.3">
      <c r="B7" s="138" t="s">
        <v>24</v>
      </c>
      <c r="C7" s="20" t="s">
        <v>25</v>
      </c>
      <c r="D7" s="138" t="s">
        <v>26</v>
      </c>
      <c r="E7" s="20" t="s">
        <v>27</v>
      </c>
      <c r="F7" s="20" t="s">
        <v>28</v>
      </c>
      <c r="G7" s="20" t="s">
        <v>29</v>
      </c>
      <c r="H7" s="20" t="s">
        <v>30</v>
      </c>
      <c r="I7" s="20" t="s">
        <v>31</v>
      </c>
      <c r="J7" s="20" t="s">
        <v>32</v>
      </c>
      <c r="K7" s="20" t="s">
        <v>33</v>
      </c>
      <c r="L7" s="21" t="s">
        <v>34</v>
      </c>
      <c r="M7" s="109" t="s">
        <v>35</v>
      </c>
      <c r="N7" s="21" t="s">
        <v>36</v>
      </c>
      <c r="O7" s="21" t="s">
        <v>37</v>
      </c>
      <c r="P7" s="21" t="s">
        <v>38</v>
      </c>
      <c r="Q7" s="21" t="s">
        <v>39</v>
      </c>
      <c r="R7" s="21" t="s">
        <v>40</v>
      </c>
      <c r="S7" s="21" t="s">
        <v>41</v>
      </c>
      <c r="T7" s="21" t="s">
        <v>42</v>
      </c>
      <c r="U7" s="21" t="s">
        <v>43</v>
      </c>
      <c r="V7" s="21" t="s">
        <v>44</v>
      </c>
    </row>
    <row r="8" spans="2:22" ht="39.75" customHeight="1" thickBot="1" x14ac:dyDescent="0.3">
      <c r="B8" s="126">
        <v>363</v>
      </c>
      <c r="C8" s="126"/>
      <c r="D8" s="126" t="s">
        <v>45</v>
      </c>
      <c r="E8" s="126" t="s">
        <v>46</v>
      </c>
      <c r="F8" s="126" t="s">
        <v>47</v>
      </c>
      <c r="G8" s="126" t="s">
        <v>48</v>
      </c>
      <c r="H8" s="126" t="s">
        <v>48</v>
      </c>
      <c r="I8" s="126" t="s">
        <v>49</v>
      </c>
      <c r="J8" s="126"/>
      <c r="K8" s="126"/>
      <c r="L8" s="126" t="str">
        <f>tabell_anskaffelsens_innhold[[#This Row],[Kravsett 1]]&amp;" "&amp;tabell_anskaffelsens_innhold[[#This Row],[Kravsett 2]]&amp;" "&amp;tabell_anskaffelsens_innhold[[#This Row],[Kravsett 3]]&amp;" "&amp;tabell_anskaffelsens_innhold[[#This Row],[Kravsett 4]]&amp;" "&amp;tabell_anskaffelsens_innhold[[#This Row],[Kravsett 5]]&amp;" "&amp;tabell_anskaffelsens_innhold[[#This Row],[Kravsett 6]]&amp;" "&amp;tabell_anskaffelsens_innhold[[#This Row],[Kravsett 7]]&amp;" "&amp;tabell_anskaffelsens_innhold[[#This Row],[Kravsett 8]]&amp;" "&amp;tabell_anskaffelsens_innhold[[#This Row],[Kravsett 9]]&amp;" "&amp;tabell_anskaffelsens_innhold[[#This Row],[Kravsett 10]]</f>
        <v xml:space="preserve">Generelle Injeksjon / Infusjonskonsentrat        </v>
      </c>
      <c r="M8" s="126" t="s">
        <v>50</v>
      </c>
      <c r="N8" s="126" t="s">
        <v>51</v>
      </c>
      <c r="O8" s="126"/>
      <c r="P8" s="126"/>
      <c r="Q8" s="126"/>
      <c r="R8" s="126"/>
      <c r="S8" s="126"/>
      <c r="T8" s="126"/>
      <c r="U8" s="126"/>
      <c r="V8" s="126"/>
    </row>
  </sheetData>
  <sheetProtection formatColumns="0" formatRows="0"/>
  <mergeCells count="3">
    <mergeCell ref="M6:P6"/>
    <mergeCell ref="Q6:T6"/>
    <mergeCell ref="U6:V6"/>
  </mergeCells>
  <phoneticPr fontId="23" type="noConversion"/>
  <pageMargins left="0.70866141732283472" right="0.70866141732283472" top="0.74803149606299213" bottom="0.74803149606299213" header="0.31496062992125984" footer="0.31496062992125984"/>
  <pageSetup paperSize="9" scale="46" orientation="landscape" horizontalDpi="300" verticalDpi="300" r:id="rId1"/>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A4DBEDE-FCF5-41C0-84B6-65811CF3058A}">
          <x14:formula1>
            <xm:f>Lister!$A$76:$A$100</xm:f>
          </x14:formula1>
          <xm:sqref>M8:V8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EEF8D-FFCD-4E43-A44D-774FCF13411B}">
  <sheetPr>
    <pageSetUpPr fitToPage="1"/>
  </sheetPr>
  <dimension ref="B3:N484"/>
  <sheetViews>
    <sheetView workbookViewId="0">
      <selection activeCell="H33" sqref="H33"/>
    </sheetView>
  </sheetViews>
  <sheetFormatPr baseColWidth="10" defaultColWidth="11.42578125" defaultRowHeight="15" x14ac:dyDescent="0.25"/>
  <cols>
    <col min="1" max="1" width="4" style="8" customWidth="1"/>
    <col min="2" max="2" width="11.42578125" style="8" hidden="1" customWidth="1"/>
    <col min="3" max="4" width="5.5703125" style="8" hidden="1" customWidth="1"/>
    <col min="5" max="5" width="8" style="8" customWidth="1"/>
    <col min="6" max="6" width="19.140625" style="8" customWidth="1"/>
    <col min="7" max="7" width="42.7109375" style="8" customWidth="1"/>
    <col min="8" max="8" width="85.140625" style="8" customWidth="1"/>
    <col min="9" max="9" width="16.85546875" style="8" customWidth="1"/>
    <col min="10" max="10" width="28.28515625" style="8" customWidth="1"/>
    <col min="11" max="11" width="18.7109375" style="8" customWidth="1"/>
    <col min="12" max="12" width="19.42578125" style="8" customWidth="1"/>
    <col min="13" max="13" width="32.28515625" style="8" customWidth="1"/>
    <col min="14" max="14" width="23.140625" style="8" customWidth="1"/>
    <col min="15" max="15" width="4" style="8" customWidth="1"/>
    <col min="16" max="16384" width="11.42578125" style="8"/>
  </cols>
  <sheetData>
    <row r="3" spans="5:13" ht="21" x14ac:dyDescent="0.25">
      <c r="E3" s="9" t="str">
        <f>CONCATENATE(navn_Anskaffelseskode," ",Dokumentnummer," Kravspesifikasjon ", Dokumentnavn)</f>
        <v>2601c Bilag 3 Kravspesifikasjon Paliperidon</v>
      </c>
    </row>
    <row r="4" spans="5:13" ht="15.75" customHeight="1" x14ac:dyDescent="0.25">
      <c r="E4" s="9"/>
    </row>
    <row r="5" spans="5:13" ht="21" x14ac:dyDescent="0.25">
      <c r="E5" s="9" t="s">
        <v>52</v>
      </c>
      <c r="F5" s="9"/>
    </row>
    <row r="6" spans="5:13" s="15" customFormat="1" ht="33" customHeight="1" x14ac:dyDescent="0.25">
      <c r="E6" s="54" t="s">
        <v>53</v>
      </c>
      <c r="F6" s="54"/>
      <c r="G6" s="55"/>
      <c r="H6" s="56"/>
      <c r="I6" s="56"/>
      <c r="J6" s="56"/>
      <c r="K6" s="56"/>
      <c r="L6" s="56"/>
      <c r="M6" s="56"/>
    </row>
    <row r="7" spans="5:13" ht="14.85" customHeight="1" x14ac:dyDescent="0.25">
      <c r="E7" s="181" t="s">
        <v>54</v>
      </c>
      <c r="F7" s="181"/>
      <c r="G7" s="181"/>
      <c r="H7" s="57" t="s">
        <v>55</v>
      </c>
      <c r="I7" s="58"/>
      <c r="J7" s="58"/>
      <c r="K7" s="58"/>
      <c r="L7" s="58"/>
      <c r="M7" s="58"/>
    </row>
    <row r="8" spans="5:13" ht="14.85" customHeight="1" x14ac:dyDescent="0.25">
      <c r="E8" s="182" t="str">
        <f>Lister!I43</f>
        <v>Pris (P)</v>
      </c>
      <c r="F8" s="183"/>
      <c r="G8" s="184"/>
      <c r="H8" s="16">
        <f>Lister!J43</f>
        <v>1</v>
      </c>
      <c r="I8" s="58"/>
      <c r="J8" s="58"/>
      <c r="K8" s="59"/>
      <c r="L8" s="58"/>
      <c r="M8" s="58"/>
    </row>
    <row r="9" spans="5:13" ht="14.85" hidden="1" customHeight="1" x14ac:dyDescent="0.25">
      <c r="E9" s="160" t="str">
        <f>Lister!I44</f>
        <v>Brukervennlighet, pakninger og produktspekter (PP)</v>
      </c>
      <c r="F9" s="161"/>
      <c r="G9" s="162"/>
      <c r="H9" s="40">
        <f>Lister!J44</f>
        <v>0</v>
      </c>
      <c r="I9" s="58"/>
      <c r="J9" s="58"/>
      <c r="K9" s="58"/>
      <c r="L9" s="58"/>
      <c r="M9" s="58"/>
    </row>
    <row r="10" spans="5:13" ht="14.85" hidden="1" customHeight="1" x14ac:dyDescent="0.25">
      <c r="E10" s="154" t="str">
        <f>Lister!I45</f>
        <v>Leveringssikkerhet: Lager (LP1)</v>
      </c>
      <c r="F10" s="155"/>
      <c r="G10" s="156"/>
      <c r="H10" s="17">
        <f>Lister!J45</f>
        <v>0</v>
      </c>
      <c r="I10" s="58"/>
      <c r="J10" s="58"/>
      <c r="K10" s="58"/>
      <c r="L10" s="58"/>
      <c r="M10" s="58"/>
    </row>
    <row r="11" spans="5:13" ht="14.85" hidden="1" customHeight="1" x14ac:dyDescent="0.25">
      <c r="E11" s="154" t="str">
        <f>Lister!I46</f>
        <v>Leveringssikkerhet: Land (LP2)</v>
      </c>
      <c r="F11" s="155"/>
      <c r="G11" s="156"/>
      <c r="H11" s="17">
        <f>Lister!J46</f>
        <v>0</v>
      </c>
      <c r="I11" s="58"/>
      <c r="J11" s="58"/>
      <c r="K11" s="58"/>
      <c r="L11" s="58"/>
      <c r="M11" s="58"/>
    </row>
    <row r="12" spans="5:13" ht="14.85" hidden="1" customHeight="1" x14ac:dyDescent="0.25">
      <c r="E12" s="154" t="str">
        <f>Lister!I47</f>
        <v>Leveringssikkerhet: Fellesnordisk pakning (LP3)</v>
      </c>
      <c r="F12" s="155"/>
      <c r="G12" s="156"/>
      <c r="H12" s="17">
        <f>Lister!J47</f>
        <v>0</v>
      </c>
      <c r="I12" s="58"/>
      <c r="J12" s="58"/>
      <c r="K12" s="58"/>
      <c r="L12" s="58"/>
      <c r="M12" s="58"/>
    </row>
    <row r="13" spans="5:13" ht="14.85" hidden="1" customHeight="1" x14ac:dyDescent="0.25">
      <c r="E13" s="157" t="str">
        <f>Lister!I48</f>
        <v xml:space="preserve">Miljø på leverandørnivå (ML1) </v>
      </c>
      <c r="F13" s="158"/>
      <c r="G13" s="159"/>
      <c r="H13" s="41">
        <f>Lister!J48</f>
        <v>0</v>
      </c>
      <c r="I13" s="58"/>
      <c r="J13" s="58"/>
      <c r="K13" s="58"/>
      <c r="L13" s="58"/>
      <c r="M13" s="58"/>
    </row>
    <row r="14" spans="5:13" ht="14.85" hidden="1" customHeight="1" x14ac:dyDescent="0.25">
      <c r="E14" s="160" t="str">
        <f>Lister!I49</f>
        <v>Miljø på produktnivå (MP1)</v>
      </c>
      <c r="F14" s="161"/>
      <c r="G14" s="162"/>
      <c r="H14" s="40">
        <f>Lister!J49</f>
        <v>0</v>
      </c>
      <c r="I14" s="58"/>
      <c r="J14" s="58"/>
      <c r="K14" s="58"/>
      <c r="L14" s="58"/>
      <c r="M14" s="58"/>
    </row>
    <row r="15" spans="5:13" x14ac:dyDescent="0.25">
      <c r="E15" s="58"/>
      <c r="F15" s="58"/>
      <c r="G15" s="58"/>
      <c r="H15" s="74" t="s">
        <v>56</v>
      </c>
      <c r="I15" s="58"/>
      <c r="J15" s="58"/>
      <c r="K15" s="58"/>
      <c r="L15" s="58"/>
      <c r="M15" s="58"/>
    </row>
    <row r="16" spans="5:13" ht="15.75" x14ac:dyDescent="0.25">
      <c r="E16" s="60" t="s">
        <v>57</v>
      </c>
      <c r="F16" s="60"/>
      <c r="G16" s="58"/>
      <c r="H16" s="58"/>
      <c r="I16" s="58"/>
      <c r="J16" s="58"/>
      <c r="K16" s="58"/>
      <c r="L16" s="58"/>
      <c r="M16" s="58"/>
    </row>
    <row r="17" spans="2:14" ht="15.75" thickBot="1" x14ac:dyDescent="0.3">
      <c r="E17" s="58"/>
      <c r="F17" s="58"/>
      <c r="G17" s="58"/>
      <c r="H17" s="58"/>
      <c r="I17" s="58"/>
      <c r="J17" s="58"/>
      <c r="K17" s="58"/>
      <c r="L17" s="58"/>
      <c r="M17" s="58"/>
    </row>
    <row r="18" spans="2:14" ht="15" customHeight="1" x14ac:dyDescent="0.25">
      <c r="E18" s="171" t="s">
        <v>58</v>
      </c>
      <c r="F18" s="172"/>
      <c r="G18" s="172"/>
      <c r="H18" s="173"/>
      <c r="I18" s="174"/>
      <c r="J18" s="175"/>
      <c r="K18" s="58"/>
      <c r="L18" s="58"/>
      <c r="M18" s="58"/>
    </row>
    <row r="19" spans="2:14" ht="15" customHeight="1" x14ac:dyDescent="0.25">
      <c r="E19" s="152" t="s">
        <v>59</v>
      </c>
      <c r="F19" s="153"/>
      <c r="G19" s="153"/>
      <c r="H19" s="166"/>
      <c r="I19" s="167"/>
      <c r="J19" s="168"/>
      <c r="K19" s="58"/>
      <c r="L19" s="58"/>
      <c r="M19" s="58"/>
    </row>
    <row r="20" spans="2:14" ht="15" customHeight="1" x14ac:dyDescent="0.25">
      <c r="E20" s="152" t="s">
        <v>60</v>
      </c>
      <c r="F20" s="153"/>
      <c r="G20" s="153"/>
      <c r="H20" s="166"/>
      <c r="I20" s="167"/>
      <c r="J20" s="168"/>
      <c r="K20" s="58"/>
      <c r="L20" s="58"/>
      <c r="M20" s="58"/>
    </row>
    <row r="21" spans="2:14" ht="15" customHeight="1" x14ac:dyDescent="0.25">
      <c r="E21" s="152" t="s">
        <v>61</v>
      </c>
      <c r="F21" s="153"/>
      <c r="G21" s="153"/>
      <c r="H21" s="166"/>
      <c r="I21" s="167"/>
      <c r="J21" s="168"/>
      <c r="K21" s="58"/>
      <c r="L21" s="58"/>
      <c r="M21" s="58"/>
    </row>
    <row r="22" spans="2:14" ht="15.75" customHeight="1" thickBot="1" x14ac:dyDescent="0.3">
      <c r="E22" s="176" t="s">
        <v>62</v>
      </c>
      <c r="F22" s="177"/>
      <c r="G22" s="177"/>
      <c r="H22" s="178"/>
      <c r="I22" s="179"/>
      <c r="J22" s="180"/>
      <c r="K22" s="58"/>
      <c r="L22" s="58"/>
      <c r="M22" s="58"/>
    </row>
    <row r="23" spans="2:14" ht="21.75" thickBot="1" x14ac:dyDescent="0.3">
      <c r="E23" s="61"/>
      <c r="F23" s="61"/>
      <c r="G23" s="58"/>
      <c r="H23" s="58"/>
      <c r="I23" s="58"/>
      <c r="J23" s="58"/>
      <c r="K23" s="58"/>
      <c r="L23" s="58"/>
      <c r="M23" s="58"/>
    </row>
    <row r="24" spans="2:14" ht="15.75" customHeight="1" x14ac:dyDescent="0.25">
      <c r="E24" s="169" t="s">
        <v>63</v>
      </c>
      <c r="F24" s="170"/>
      <c r="G24" s="170"/>
      <c r="H24" s="170"/>
      <c r="I24" s="170"/>
      <c r="J24" s="170"/>
      <c r="K24" s="163" t="s">
        <v>64</v>
      </c>
      <c r="L24" s="164"/>
      <c r="M24" s="164"/>
      <c r="N24" s="165"/>
    </row>
    <row r="25" spans="2:14" ht="45" x14ac:dyDescent="0.25">
      <c r="B25" s="8" t="s">
        <v>65</v>
      </c>
      <c r="C25" s="8" t="s">
        <v>24</v>
      </c>
      <c r="D25" s="8" t="s">
        <v>66</v>
      </c>
      <c r="E25" s="96" t="s">
        <v>67</v>
      </c>
      <c r="F25" s="94" t="s">
        <v>68</v>
      </c>
      <c r="G25" s="95" t="s">
        <v>69</v>
      </c>
      <c r="H25" s="94" t="s">
        <v>70</v>
      </c>
      <c r="I25" s="95" t="s">
        <v>71</v>
      </c>
      <c r="J25" s="95" t="s">
        <v>72</v>
      </c>
      <c r="K25" s="94" t="s">
        <v>73</v>
      </c>
      <c r="L25" s="106" t="s">
        <v>74</v>
      </c>
      <c r="M25" s="106" t="s">
        <v>75</v>
      </c>
      <c r="N25" s="106" t="s">
        <v>76</v>
      </c>
    </row>
    <row r="26" spans="2:14" s="10" customFormat="1" ht="120" customHeight="1" x14ac:dyDescent="0.25">
      <c r="B26" s="10" t="str">
        <f>navn_Anskaffelseskode</f>
        <v>2601c</v>
      </c>
      <c r="C26" s="10">
        <f>navn_delleveranse</f>
        <v>363</v>
      </c>
      <c r="D26" s="10">
        <f>navn_leverandornavn</f>
        <v>0</v>
      </c>
      <c r="E26" s="97" t="s">
        <v>77</v>
      </c>
      <c r="F26" s="62" t="s">
        <v>50</v>
      </c>
      <c r="G26" s="62" t="s">
        <v>78</v>
      </c>
      <c r="H26" s="63" t="s">
        <v>79</v>
      </c>
      <c r="I26" s="64" t="s">
        <v>80</v>
      </c>
      <c r="J26" s="65"/>
      <c r="K26" s="68" t="s">
        <v>81</v>
      </c>
      <c r="L26" s="66"/>
      <c r="M26" s="67"/>
      <c r="N26" s="98"/>
    </row>
    <row r="27" spans="2:14" x14ac:dyDescent="0.25">
      <c r="E27" s="58"/>
      <c r="F27" s="58"/>
      <c r="G27" s="58"/>
      <c r="H27" s="58"/>
      <c r="I27" s="58"/>
      <c r="J27" s="58"/>
      <c r="K27" s="58"/>
      <c r="L27" s="58"/>
      <c r="M27" s="58"/>
    </row>
    <row r="28" spans="2:14" x14ac:dyDescent="0.25">
      <c r="E28" s="58"/>
      <c r="F28" s="58"/>
      <c r="G28" s="58"/>
      <c r="H28" s="58"/>
      <c r="I28" s="58"/>
      <c r="J28" s="58"/>
      <c r="K28" s="58"/>
      <c r="L28" s="58"/>
      <c r="M28" s="58"/>
    </row>
    <row r="29" spans="2:14" x14ac:dyDescent="0.25">
      <c r="E29" s="58"/>
      <c r="F29" s="58"/>
      <c r="G29" s="69"/>
      <c r="H29" s="58"/>
      <c r="I29" s="58"/>
      <c r="J29" s="58"/>
      <c r="K29" s="58"/>
      <c r="L29" s="58"/>
      <c r="M29" s="58"/>
    </row>
    <row r="30" spans="2:14" x14ac:dyDescent="0.25">
      <c r="E30" s="58"/>
      <c r="F30" s="58"/>
      <c r="G30" s="58"/>
      <c r="H30" s="58"/>
      <c r="I30" s="58"/>
      <c r="J30" s="58"/>
      <c r="K30" s="58"/>
      <c r="L30" s="58"/>
      <c r="M30" s="58"/>
    </row>
    <row r="31" spans="2:14" x14ac:dyDescent="0.25">
      <c r="E31" s="58"/>
      <c r="F31" s="58"/>
      <c r="G31" s="58"/>
      <c r="H31" s="58"/>
      <c r="I31" s="58"/>
      <c r="J31" s="58"/>
      <c r="K31" s="58"/>
      <c r="L31" s="58"/>
      <c r="M31" s="58"/>
    </row>
    <row r="32" spans="2:14" x14ac:dyDescent="0.25">
      <c r="E32" s="58"/>
      <c r="F32" s="58"/>
      <c r="G32" s="58"/>
      <c r="H32" s="58"/>
      <c r="I32" s="58"/>
      <c r="J32" s="58"/>
      <c r="K32" s="58"/>
      <c r="L32" s="58"/>
      <c r="M32" s="58"/>
    </row>
    <row r="33" spans="5:13" x14ac:dyDescent="0.25">
      <c r="E33" s="58"/>
      <c r="F33" s="58"/>
      <c r="G33" s="58"/>
      <c r="H33" s="58"/>
      <c r="I33" s="58"/>
      <c r="J33" s="58"/>
      <c r="K33" s="58"/>
      <c r="L33" s="58"/>
      <c r="M33" s="58"/>
    </row>
    <row r="34" spans="5:13" x14ac:dyDescent="0.25">
      <c r="E34" s="58"/>
      <c r="F34" s="58"/>
      <c r="G34" s="58"/>
      <c r="H34" s="58"/>
      <c r="I34" s="58"/>
      <c r="J34" s="58"/>
      <c r="K34" s="58"/>
      <c r="L34" s="58"/>
      <c r="M34" s="58"/>
    </row>
    <row r="35" spans="5:13" x14ac:dyDescent="0.25">
      <c r="E35" s="58"/>
      <c r="F35" s="58"/>
      <c r="G35" s="58"/>
      <c r="H35" s="58"/>
      <c r="I35" s="58"/>
      <c r="J35" s="58"/>
      <c r="K35" s="58"/>
      <c r="L35" s="58"/>
      <c r="M35" s="58"/>
    </row>
    <row r="36" spans="5:13" x14ac:dyDescent="0.25">
      <c r="E36" s="58"/>
      <c r="F36" s="58"/>
      <c r="G36" s="58"/>
      <c r="H36" s="58"/>
      <c r="I36" s="58"/>
      <c r="J36" s="58"/>
      <c r="K36" s="58"/>
      <c r="L36" s="58"/>
      <c r="M36" s="58"/>
    </row>
    <row r="37" spans="5:13" x14ac:dyDescent="0.25">
      <c r="E37" s="58"/>
      <c r="F37" s="58"/>
      <c r="G37" s="58"/>
      <c r="H37" s="58"/>
      <c r="I37" s="58"/>
      <c r="J37" s="58"/>
      <c r="K37" s="58"/>
      <c r="L37" s="58"/>
      <c r="M37" s="58"/>
    </row>
    <row r="38" spans="5:13" x14ac:dyDescent="0.25">
      <c r="E38" s="58"/>
      <c r="F38" s="58"/>
      <c r="G38" s="58"/>
      <c r="H38" s="58"/>
      <c r="I38" s="58"/>
      <c r="J38" s="58"/>
      <c r="K38" s="58"/>
      <c r="L38" s="58"/>
      <c r="M38" s="58"/>
    </row>
    <row r="39" spans="5:13" x14ac:dyDescent="0.25">
      <c r="E39" s="58"/>
      <c r="F39" s="58"/>
      <c r="G39" s="58"/>
      <c r="H39" s="58"/>
      <c r="I39" s="58"/>
      <c r="J39" s="58"/>
      <c r="K39" s="58"/>
      <c r="L39" s="58"/>
      <c r="M39" s="58"/>
    </row>
    <row r="40" spans="5:13" x14ac:dyDescent="0.25">
      <c r="E40" s="58"/>
      <c r="F40" s="58"/>
      <c r="G40" s="58"/>
      <c r="H40" s="58"/>
      <c r="I40" s="58"/>
      <c r="J40" s="58"/>
      <c r="K40" s="58"/>
      <c r="L40" s="58"/>
      <c r="M40" s="58"/>
    </row>
    <row r="41" spans="5:13" x14ac:dyDescent="0.25">
      <c r="E41" s="58"/>
      <c r="F41" s="58"/>
      <c r="G41" s="58"/>
      <c r="H41" s="58"/>
      <c r="I41" s="58"/>
      <c r="J41" s="58"/>
      <c r="K41" s="58"/>
      <c r="L41" s="58"/>
      <c r="M41" s="58"/>
    </row>
    <row r="42" spans="5:13" x14ac:dyDescent="0.25">
      <c r="E42" s="58"/>
      <c r="F42" s="58"/>
      <c r="G42" s="58"/>
      <c r="H42" s="58"/>
      <c r="I42" s="58"/>
      <c r="J42" s="58"/>
      <c r="K42" s="58"/>
      <c r="L42" s="58"/>
      <c r="M42" s="58"/>
    </row>
    <row r="43" spans="5:13" x14ac:dyDescent="0.25">
      <c r="E43" s="58"/>
      <c r="F43" s="58"/>
      <c r="G43" s="58"/>
      <c r="H43" s="58"/>
      <c r="I43" s="58"/>
      <c r="J43" s="58"/>
      <c r="K43" s="58"/>
      <c r="L43" s="58"/>
      <c r="M43" s="58"/>
    </row>
    <row r="44" spans="5:13" x14ac:dyDescent="0.25">
      <c r="E44" s="58"/>
      <c r="F44" s="58"/>
      <c r="G44" s="58"/>
      <c r="H44" s="58"/>
      <c r="I44" s="58"/>
      <c r="J44" s="58"/>
      <c r="K44" s="58"/>
      <c r="L44" s="58"/>
      <c r="M44" s="58"/>
    </row>
    <row r="45" spans="5:13" x14ac:dyDescent="0.25">
      <c r="E45" s="58"/>
      <c r="F45" s="58"/>
      <c r="G45" s="58"/>
      <c r="H45" s="58"/>
      <c r="I45" s="58"/>
      <c r="J45" s="58"/>
      <c r="K45" s="58"/>
      <c r="L45" s="58"/>
      <c r="M45" s="58"/>
    </row>
    <row r="46" spans="5:13" x14ac:dyDescent="0.25">
      <c r="E46" s="58"/>
      <c r="F46" s="58"/>
      <c r="G46" s="58"/>
      <c r="H46" s="58"/>
      <c r="I46" s="58"/>
      <c r="J46" s="58"/>
      <c r="K46" s="58"/>
      <c r="L46" s="58"/>
      <c r="M46" s="58"/>
    </row>
    <row r="47" spans="5:13" x14ac:dyDescent="0.25">
      <c r="E47" s="58"/>
      <c r="F47" s="58"/>
      <c r="G47" s="58"/>
      <c r="H47" s="58"/>
      <c r="I47" s="58"/>
      <c r="J47" s="58"/>
      <c r="K47" s="58"/>
      <c r="L47" s="58"/>
      <c r="M47" s="58"/>
    </row>
    <row r="48" spans="5:13" x14ac:dyDescent="0.25">
      <c r="E48" s="58"/>
      <c r="F48" s="58"/>
      <c r="G48" s="58"/>
      <c r="H48" s="58"/>
      <c r="I48" s="58"/>
      <c r="J48" s="58"/>
      <c r="K48" s="58"/>
      <c r="L48" s="58"/>
      <c r="M48" s="58"/>
    </row>
    <row r="49" spans="5:13" x14ac:dyDescent="0.25">
      <c r="E49" s="58"/>
      <c r="F49" s="58"/>
      <c r="G49" s="58"/>
      <c r="H49" s="58"/>
      <c r="I49" s="58"/>
      <c r="J49" s="58"/>
      <c r="K49" s="58"/>
      <c r="L49" s="58"/>
      <c r="M49" s="58"/>
    </row>
    <row r="50" spans="5:13" x14ac:dyDescent="0.25">
      <c r="E50" s="58"/>
      <c r="F50" s="58"/>
      <c r="G50" s="58"/>
      <c r="H50" s="58"/>
      <c r="I50" s="58"/>
      <c r="J50" s="58"/>
      <c r="K50" s="58"/>
      <c r="L50" s="58"/>
      <c r="M50" s="58"/>
    </row>
    <row r="51" spans="5:13" x14ac:dyDescent="0.25">
      <c r="E51" s="58"/>
      <c r="F51" s="58"/>
      <c r="G51" s="58"/>
      <c r="H51" s="58"/>
      <c r="I51" s="58"/>
      <c r="J51" s="58"/>
      <c r="K51" s="58"/>
      <c r="L51" s="58"/>
      <c r="M51" s="58"/>
    </row>
    <row r="52" spans="5:13" x14ac:dyDescent="0.25">
      <c r="E52" s="58"/>
      <c r="F52" s="58"/>
      <c r="G52" s="58"/>
      <c r="H52" s="58"/>
      <c r="I52" s="58"/>
      <c r="J52" s="58"/>
      <c r="K52" s="58"/>
      <c r="L52" s="58"/>
      <c r="M52" s="58"/>
    </row>
    <row r="53" spans="5:13" x14ac:dyDescent="0.25">
      <c r="E53" s="58"/>
      <c r="F53" s="58"/>
      <c r="G53" s="58"/>
      <c r="H53" s="58"/>
      <c r="I53" s="58"/>
      <c r="J53" s="58"/>
      <c r="K53" s="58"/>
      <c r="L53" s="58"/>
      <c r="M53" s="58"/>
    </row>
    <row r="54" spans="5:13" x14ac:dyDescent="0.25">
      <c r="E54" s="58"/>
      <c r="F54" s="58"/>
      <c r="G54" s="58"/>
      <c r="H54" s="58"/>
      <c r="I54" s="58"/>
      <c r="J54" s="58"/>
      <c r="K54" s="58"/>
      <c r="L54" s="58"/>
      <c r="M54" s="58"/>
    </row>
    <row r="55" spans="5:13" x14ac:dyDescent="0.25">
      <c r="E55" s="58"/>
      <c r="F55" s="58"/>
      <c r="G55" s="58"/>
      <c r="H55" s="58"/>
      <c r="I55" s="58"/>
      <c r="J55" s="58"/>
      <c r="K55" s="58"/>
      <c r="L55" s="58"/>
      <c r="M55" s="58"/>
    </row>
    <row r="56" spans="5:13" x14ac:dyDescent="0.25">
      <c r="E56" s="58"/>
      <c r="F56" s="58"/>
      <c r="G56" s="58"/>
      <c r="H56" s="58"/>
      <c r="I56" s="58"/>
      <c r="J56" s="58"/>
      <c r="K56" s="58"/>
      <c r="L56" s="58"/>
      <c r="M56" s="58"/>
    </row>
    <row r="57" spans="5:13" x14ac:dyDescent="0.25">
      <c r="E57" s="58"/>
      <c r="F57" s="58"/>
      <c r="G57" s="58"/>
      <c r="H57" s="58"/>
      <c r="I57" s="58"/>
      <c r="J57" s="58"/>
      <c r="K57" s="58"/>
      <c r="L57" s="58"/>
      <c r="M57" s="58"/>
    </row>
    <row r="58" spans="5:13" x14ac:dyDescent="0.25">
      <c r="E58" s="58"/>
      <c r="F58" s="58"/>
      <c r="G58" s="58"/>
      <c r="H58" s="58"/>
      <c r="I58" s="58"/>
      <c r="J58" s="58"/>
      <c r="K58" s="58"/>
      <c r="L58" s="58"/>
      <c r="M58" s="58"/>
    </row>
    <row r="59" spans="5:13" x14ac:dyDescent="0.25">
      <c r="E59" s="58"/>
      <c r="F59" s="58"/>
      <c r="G59" s="58"/>
      <c r="H59" s="58"/>
      <c r="I59" s="58"/>
      <c r="J59" s="58"/>
      <c r="K59" s="58"/>
      <c r="L59" s="58"/>
      <c r="M59" s="58"/>
    </row>
    <row r="60" spans="5:13" x14ac:dyDescent="0.25">
      <c r="E60" s="58"/>
      <c r="F60" s="58"/>
      <c r="G60" s="58"/>
      <c r="H60" s="58"/>
      <c r="I60" s="58"/>
      <c r="J60" s="58"/>
      <c r="K60" s="58"/>
      <c r="L60" s="58"/>
      <c r="M60" s="58"/>
    </row>
    <row r="61" spans="5:13" x14ac:dyDescent="0.25">
      <c r="E61" s="58"/>
      <c r="F61" s="58"/>
      <c r="G61" s="58"/>
      <c r="H61" s="58"/>
      <c r="I61" s="58"/>
      <c r="J61" s="58"/>
      <c r="K61" s="58"/>
      <c r="L61" s="58"/>
      <c r="M61" s="58"/>
    </row>
    <row r="62" spans="5:13" x14ac:dyDescent="0.25">
      <c r="E62" s="58"/>
      <c r="F62" s="58"/>
      <c r="G62" s="58"/>
      <c r="H62" s="58"/>
      <c r="I62" s="58"/>
      <c r="J62" s="58"/>
      <c r="K62" s="58"/>
      <c r="L62" s="58"/>
      <c r="M62" s="58"/>
    </row>
    <row r="63" spans="5:13" x14ac:dyDescent="0.25">
      <c r="E63" s="58"/>
      <c r="F63" s="58"/>
      <c r="G63" s="58"/>
      <c r="H63" s="58"/>
      <c r="I63" s="58"/>
      <c r="J63" s="58"/>
      <c r="K63" s="58"/>
      <c r="L63" s="58"/>
      <c r="M63" s="58"/>
    </row>
    <row r="64" spans="5:13" x14ac:dyDescent="0.25">
      <c r="E64" s="58"/>
      <c r="F64" s="58"/>
      <c r="G64" s="58"/>
      <c r="H64" s="58"/>
      <c r="I64" s="58"/>
      <c r="J64" s="58"/>
      <c r="K64" s="58"/>
      <c r="L64" s="58"/>
      <c r="M64" s="58"/>
    </row>
    <row r="65" spans="5:13" x14ac:dyDescent="0.25">
      <c r="E65" s="58"/>
      <c r="F65" s="58"/>
      <c r="G65" s="58"/>
      <c r="H65" s="58"/>
      <c r="I65" s="58"/>
      <c r="J65" s="58"/>
      <c r="K65" s="58"/>
      <c r="L65" s="58"/>
      <c r="M65" s="58"/>
    </row>
    <row r="66" spans="5:13" x14ac:dyDescent="0.25">
      <c r="E66" s="58"/>
      <c r="F66" s="58"/>
      <c r="G66" s="58"/>
      <c r="H66" s="58"/>
      <c r="I66" s="58"/>
      <c r="J66" s="58"/>
      <c r="K66" s="58"/>
      <c r="L66" s="58"/>
      <c r="M66" s="58"/>
    </row>
    <row r="67" spans="5:13" x14ac:dyDescent="0.25">
      <c r="E67" s="58"/>
      <c r="F67" s="58"/>
      <c r="G67" s="58"/>
      <c r="H67" s="58"/>
      <c r="I67" s="58"/>
      <c r="J67" s="58"/>
      <c r="K67" s="58"/>
      <c r="L67" s="58"/>
      <c r="M67" s="58"/>
    </row>
    <row r="68" spans="5:13" x14ac:dyDescent="0.25">
      <c r="E68" s="58"/>
      <c r="F68" s="58"/>
      <c r="G68" s="58"/>
      <c r="H68" s="58"/>
      <c r="I68" s="58"/>
      <c r="J68" s="58"/>
      <c r="K68" s="58"/>
      <c r="L68" s="58"/>
      <c r="M68" s="58"/>
    </row>
    <row r="69" spans="5:13" x14ac:dyDescent="0.25">
      <c r="E69" s="58"/>
      <c r="F69" s="58"/>
      <c r="G69" s="58"/>
      <c r="H69" s="58"/>
      <c r="I69" s="58"/>
      <c r="J69" s="58"/>
      <c r="K69" s="58"/>
      <c r="L69" s="58"/>
      <c r="M69" s="58"/>
    </row>
    <row r="70" spans="5:13" x14ac:dyDescent="0.25">
      <c r="E70" s="58"/>
      <c r="F70" s="58"/>
      <c r="G70" s="58"/>
      <c r="H70" s="58"/>
      <c r="I70" s="58"/>
      <c r="J70" s="58"/>
      <c r="K70" s="58"/>
      <c r="L70" s="58"/>
      <c r="M70" s="58"/>
    </row>
    <row r="71" spans="5:13" x14ac:dyDescent="0.25">
      <c r="E71" s="58"/>
      <c r="F71" s="58"/>
      <c r="G71" s="58"/>
      <c r="H71" s="58"/>
      <c r="I71" s="58"/>
      <c r="J71" s="58"/>
      <c r="K71" s="58"/>
      <c r="L71" s="58"/>
      <c r="M71" s="58"/>
    </row>
    <row r="72" spans="5:13" x14ac:dyDescent="0.25">
      <c r="E72" s="58"/>
      <c r="F72" s="58"/>
      <c r="G72" s="58"/>
      <c r="H72" s="58"/>
      <c r="I72" s="58"/>
      <c r="J72" s="58"/>
      <c r="K72" s="58"/>
      <c r="L72" s="58"/>
      <c r="M72" s="58"/>
    </row>
    <row r="73" spans="5:13" x14ac:dyDescent="0.25">
      <c r="E73" s="58"/>
      <c r="F73" s="58"/>
      <c r="G73" s="58"/>
      <c r="H73" s="58"/>
      <c r="I73" s="58"/>
      <c r="J73" s="58"/>
      <c r="K73" s="58"/>
      <c r="L73" s="58"/>
      <c r="M73" s="58"/>
    </row>
    <row r="74" spans="5:13" x14ac:dyDescent="0.25">
      <c r="E74" s="58"/>
      <c r="F74" s="58"/>
      <c r="G74" s="58"/>
      <c r="H74" s="58"/>
      <c r="I74" s="58"/>
      <c r="J74" s="58"/>
      <c r="K74" s="58"/>
      <c r="L74" s="58"/>
      <c r="M74" s="58"/>
    </row>
    <row r="75" spans="5:13" x14ac:dyDescent="0.25">
      <c r="E75" s="58"/>
      <c r="F75" s="58"/>
      <c r="G75" s="58"/>
      <c r="H75" s="58"/>
      <c r="I75" s="58"/>
      <c r="J75" s="58"/>
      <c r="K75" s="58"/>
      <c r="L75" s="58"/>
      <c r="M75" s="58"/>
    </row>
    <row r="76" spans="5:13" x14ac:dyDescent="0.25">
      <c r="E76" s="58"/>
      <c r="F76" s="58"/>
      <c r="G76" s="58"/>
      <c r="H76" s="58"/>
      <c r="I76" s="58"/>
      <c r="J76" s="58"/>
      <c r="K76" s="58"/>
      <c r="L76" s="58"/>
      <c r="M76" s="58"/>
    </row>
    <row r="77" spans="5:13" x14ac:dyDescent="0.25">
      <c r="E77" s="58"/>
      <c r="F77" s="58"/>
      <c r="G77" s="58"/>
      <c r="H77" s="58"/>
      <c r="I77" s="58"/>
      <c r="J77" s="58"/>
      <c r="K77" s="58"/>
      <c r="L77" s="58"/>
      <c r="M77" s="58"/>
    </row>
    <row r="78" spans="5:13" x14ac:dyDescent="0.25">
      <c r="E78" s="58"/>
      <c r="F78" s="58"/>
      <c r="G78" s="58"/>
      <c r="H78" s="58"/>
      <c r="I78" s="58"/>
      <c r="J78" s="58"/>
      <c r="K78" s="58"/>
      <c r="L78" s="58"/>
      <c r="M78" s="58"/>
    </row>
    <row r="79" spans="5:13" x14ac:dyDescent="0.25">
      <c r="E79" s="58"/>
      <c r="F79" s="58"/>
      <c r="G79" s="58"/>
      <c r="H79" s="58"/>
      <c r="I79" s="58"/>
      <c r="J79" s="58"/>
      <c r="K79" s="58"/>
      <c r="L79" s="58"/>
      <c r="M79" s="58"/>
    </row>
    <row r="80" spans="5:13" x14ac:dyDescent="0.25">
      <c r="E80" s="58"/>
      <c r="F80" s="58"/>
      <c r="G80" s="58"/>
      <c r="H80" s="58"/>
      <c r="I80" s="58"/>
      <c r="J80" s="58"/>
      <c r="K80" s="58"/>
      <c r="L80" s="58"/>
      <c r="M80" s="58"/>
    </row>
    <row r="81" spans="5:13" x14ac:dyDescent="0.25">
      <c r="E81" s="58"/>
      <c r="F81" s="58"/>
      <c r="G81" s="58"/>
      <c r="H81" s="58"/>
      <c r="I81" s="58"/>
      <c r="J81" s="58"/>
      <c r="K81" s="58"/>
      <c r="L81" s="58"/>
      <c r="M81" s="58"/>
    </row>
    <row r="82" spans="5:13" x14ac:dyDescent="0.25">
      <c r="E82" s="58"/>
      <c r="F82" s="58"/>
      <c r="G82" s="58"/>
      <c r="H82" s="58"/>
      <c r="I82" s="58"/>
      <c r="J82" s="58"/>
      <c r="K82" s="58"/>
      <c r="L82" s="58"/>
      <c r="M82" s="58"/>
    </row>
    <row r="83" spans="5:13" x14ac:dyDescent="0.25">
      <c r="E83" s="58"/>
      <c r="F83" s="58"/>
      <c r="G83" s="58"/>
      <c r="H83" s="58"/>
      <c r="I83" s="58"/>
      <c r="J83" s="58"/>
      <c r="K83" s="58"/>
      <c r="L83" s="58"/>
      <c r="M83" s="58"/>
    </row>
    <row r="84" spans="5:13" x14ac:dyDescent="0.25">
      <c r="E84" s="58"/>
      <c r="F84" s="58"/>
      <c r="G84" s="58"/>
      <c r="H84" s="58"/>
      <c r="I84" s="58"/>
      <c r="J84" s="58"/>
      <c r="K84" s="58"/>
      <c r="L84" s="58"/>
      <c r="M84" s="58"/>
    </row>
    <row r="85" spans="5:13" x14ac:dyDescent="0.25">
      <c r="E85" s="58"/>
      <c r="F85" s="58"/>
      <c r="G85" s="58"/>
      <c r="H85" s="58"/>
      <c r="I85" s="58"/>
      <c r="J85" s="58"/>
      <c r="K85" s="58"/>
      <c r="L85" s="58"/>
      <c r="M85" s="58"/>
    </row>
    <row r="86" spans="5:13" x14ac:dyDescent="0.25">
      <c r="E86" s="58"/>
      <c r="F86" s="58"/>
      <c r="G86" s="58"/>
      <c r="H86" s="58"/>
      <c r="I86" s="58"/>
      <c r="J86" s="58"/>
      <c r="K86" s="58"/>
      <c r="L86" s="58"/>
      <c r="M86" s="58"/>
    </row>
    <row r="87" spans="5:13" x14ac:dyDescent="0.25">
      <c r="E87" s="58"/>
      <c r="F87" s="58"/>
      <c r="G87" s="58"/>
      <c r="H87" s="58"/>
      <c r="I87" s="58"/>
      <c r="J87" s="58"/>
      <c r="K87" s="58"/>
      <c r="L87" s="58"/>
      <c r="M87" s="58"/>
    </row>
    <row r="88" spans="5:13" x14ac:dyDescent="0.25">
      <c r="E88" s="58"/>
      <c r="F88" s="58"/>
      <c r="G88" s="58"/>
      <c r="H88" s="58"/>
      <c r="I88" s="58"/>
      <c r="J88" s="58"/>
      <c r="K88" s="58"/>
      <c r="L88" s="58"/>
      <c r="M88" s="58"/>
    </row>
    <row r="89" spans="5:13" x14ac:dyDescent="0.25">
      <c r="E89" s="58"/>
      <c r="F89" s="58"/>
      <c r="G89" s="58"/>
      <c r="H89" s="58"/>
      <c r="I89" s="58"/>
      <c r="J89" s="58"/>
      <c r="K89" s="58"/>
      <c r="L89" s="58"/>
      <c r="M89" s="58"/>
    </row>
    <row r="90" spans="5:13" x14ac:dyDescent="0.25">
      <c r="E90" s="58"/>
      <c r="F90" s="58"/>
      <c r="G90" s="58"/>
      <c r="H90" s="58"/>
      <c r="I90" s="58"/>
      <c r="J90" s="58"/>
      <c r="K90" s="58"/>
      <c r="L90" s="58"/>
      <c r="M90" s="58"/>
    </row>
    <row r="91" spans="5:13" x14ac:dyDescent="0.25">
      <c r="E91" s="58"/>
      <c r="F91" s="58"/>
      <c r="G91" s="58"/>
      <c r="H91" s="58"/>
      <c r="I91" s="58"/>
      <c r="J91" s="58"/>
      <c r="K91" s="58"/>
      <c r="L91" s="58"/>
      <c r="M91" s="58"/>
    </row>
    <row r="92" spans="5:13" x14ac:dyDescent="0.25">
      <c r="E92" s="58"/>
      <c r="F92" s="58"/>
      <c r="G92" s="58"/>
      <c r="H92" s="58"/>
      <c r="I92" s="58"/>
      <c r="J92" s="58"/>
      <c r="K92" s="58"/>
      <c r="L92" s="58"/>
      <c r="M92" s="58"/>
    </row>
    <row r="93" spans="5:13" x14ac:dyDescent="0.25">
      <c r="E93" s="58"/>
      <c r="F93" s="58"/>
      <c r="G93" s="58"/>
      <c r="H93" s="58"/>
      <c r="I93" s="58"/>
      <c r="J93" s="58"/>
      <c r="K93" s="58"/>
      <c r="L93" s="58"/>
      <c r="M93" s="58"/>
    </row>
    <row r="94" spans="5:13" x14ac:dyDescent="0.25">
      <c r="E94" s="58"/>
      <c r="F94" s="58"/>
      <c r="G94" s="58"/>
      <c r="H94" s="58"/>
      <c r="I94" s="58"/>
      <c r="J94" s="58"/>
      <c r="K94" s="58"/>
      <c r="L94" s="58"/>
      <c r="M94" s="58"/>
    </row>
    <row r="95" spans="5:13" x14ac:dyDescent="0.25">
      <c r="E95" s="58"/>
      <c r="F95" s="58"/>
      <c r="G95" s="58"/>
      <c r="H95" s="58"/>
      <c r="I95" s="58"/>
      <c r="J95" s="58"/>
      <c r="K95" s="58"/>
      <c r="L95" s="58"/>
      <c r="M95" s="58"/>
    </row>
    <row r="96" spans="5:13" x14ac:dyDescent="0.25">
      <c r="E96" s="58"/>
      <c r="F96" s="58"/>
      <c r="G96" s="58"/>
      <c r="H96" s="58"/>
      <c r="I96" s="58"/>
      <c r="J96" s="58"/>
      <c r="K96" s="58"/>
      <c r="L96" s="58"/>
      <c r="M96" s="58"/>
    </row>
    <row r="97" spans="5:13" x14ac:dyDescent="0.25">
      <c r="E97" s="58"/>
      <c r="F97" s="58"/>
      <c r="G97" s="58"/>
      <c r="H97" s="58"/>
      <c r="I97" s="58"/>
      <c r="J97" s="58"/>
      <c r="K97" s="58"/>
      <c r="L97" s="58"/>
      <c r="M97" s="58"/>
    </row>
    <row r="98" spans="5:13" x14ac:dyDescent="0.25">
      <c r="E98" s="58"/>
      <c r="F98" s="58"/>
      <c r="G98" s="58"/>
      <c r="H98" s="58"/>
      <c r="I98" s="58"/>
      <c r="J98" s="58"/>
      <c r="K98" s="58"/>
      <c r="L98" s="58"/>
      <c r="M98" s="58"/>
    </row>
    <row r="99" spans="5:13" x14ac:dyDescent="0.25">
      <c r="E99" s="58"/>
      <c r="F99" s="58"/>
      <c r="G99" s="58"/>
      <c r="H99" s="58"/>
      <c r="I99" s="58"/>
      <c r="J99" s="58"/>
      <c r="K99" s="58"/>
      <c r="L99" s="58"/>
      <c r="M99" s="58"/>
    </row>
    <row r="100" spans="5:13" x14ac:dyDescent="0.25">
      <c r="E100" s="58"/>
      <c r="F100" s="58"/>
      <c r="G100" s="58"/>
      <c r="H100" s="58"/>
      <c r="I100" s="58"/>
      <c r="J100" s="58"/>
      <c r="K100" s="58"/>
      <c r="L100" s="58"/>
      <c r="M100" s="58"/>
    </row>
    <row r="101" spans="5:13" x14ac:dyDescent="0.25">
      <c r="E101" s="58"/>
      <c r="F101" s="58"/>
      <c r="G101" s="58"/>
      <c r="H101" s="58"/>
      <c r="I101" s="58"/>
      <c r="J101" s="58"/>
      <c r="K101" s="58"/>
      <c r="L101" s="58"/>
      <c r="M101" s="58"/>
    </row>
    <row r="102" spans="5:13" x14ac:dyDescent="0.25">
      <c r="E102" s="58"/>
      <c r="F102" s="58"/>
      <c r="G102" s="58"/>
      <c r="H102" s="58"/>
      <c r="I102" s="58"/>
      <c r="J102" s="58"/>
      <c r="K102" s="58"/>
      <c r="L102" s="58"/>
      <c r="M102" s="58"/>
    </row>
    <row r="103" spans="5:13" x14ac:dyDescent="0.25">
      <c r="E103" s="58"/>
      <c r="F103" s="58"/>
      <c r="G103" s="58"/>
      <c r="H103" s="58"/>
      <c r="I103" s="58"/>
      <c r="J103" s="58"/>
      <c r="K103" s="58"/>
      <c r="L103" s="58"/>
      <c r="M103" s="58"/>
    </row>
    <row r="104" spans="5:13" x14ac:dyDescent="0.25">
      <c r="E104" s="58"/>
      <c r="F104" s="58"/>
      <c r="G104" s="58"/>
      <c r="H104" s="58"/>
      <c r="I104" s="58"/>
      <c r="J104" s="58"/>
      <c r="K104" s="58"/>
      <c r="L104" s="58"/>
      <c r="M104" s="58"/>
    </row>
    <row r="105" spans="5:13" x14ac:dyDescent="0.25">
      <c r="E105" s="58"/>
      <c r="F105" s="58"/>
      <c r="G105" s="58"/>
      <c r="H105" s="58"/>
      <c r="I105" s="58"/>
      <c r="J105" s="58"/>
      <c r="K105" s="58"/>
      <c r="L105" s="58"/>
      <c r="M105" s="58"/>
    </row>
    <row r="106" spans="5:13" x14ac:dyDescent="0.25">
      <c r="E106" s="58"/>
      <c r="F106" s="58"/>
      <c r="G106" s="58"/>
      <c r="H106" s="58"/>
      <c r="I106" s="58"/>
      <c r="J106" s="58"/>
      <c r="K106" s="58"/>
      <c r="L106" s="58"/>
      <c r="M106" s="58"/>
    </row>
    <row r="107" spans="5:13" x14ac:dyDescent="0.25">
      <c r="E107" s="58"/>
      <c r="F107" s="58"/>
      <c r="G107" s="58"/>
      <c r="H107" s="58"/>
      <c r="I107" s="58"/>
      <c r="J107" s="58"/>
      <c r="K107" s="58"/>
      <c r="L107" s="58"/>
      <c r="M107" s="58"/>
    </row>
    <row r="108" spans="5:13" x14ac:dyDescent="0.25">
      <c r="E108" s="58"/>
      <c r="F108" s="58"/>
      <c r="G108" s="58"/>
      <c r="H108" s="58"/>
      <c r="I108" s="58"/>
      <c r="J108" s="58"/>
      <c r="K108" s="58"/>
      <c r="L108" s="58"/>
      <c r="M108" s="58"/>
    </row>
    <row r="109" spans="5:13" x14ac:dyDescent="0.25">
      <c r="E109" s="58"/>
      <c r="F109" s="58"/>
      <c r="G109" s="58"/>
      <c r="H109" s="58"/>
      <c r="I109" s="58"/>
      <c r="J109" s="58"/>
      <c r="K109" s="58"/>
      <c r="L109" s="58"/>
      <c r="M109" s="58"/>
    </row>
    <row r="110" spans="5:13" x14ac:dyDescent="0.25">
      <c r="E110" s="58"/>
      <c r="F110" s="58"/>
      <c r="G110" s="58"/>
      <c r="H110" s="58"/>
      <c r="I110" s="58"/>
      <c r="J110" s="58"/>
      <c r="K110" s="58"/>
      <c r="L110" s="58"/>
      <c r="M110" s="58"/>
    </row>
    <row r="111" spans="5:13" x14ac:dyDescent="0.25">
      <c r="E111" s="58"/>
      <c r="F111" s="58"/>
      <c r="G111" s="58"/>
      <c r="H111" s="58"/>
      <c r="I111" s="58"/>
      <c r="J111" s="58"/>
      <c r="K111" s="58"/>
      <c r="L111" s="58"/>
      <c r="M111" s="58"/>
    </row>
    <row r="112" spans="5:13" x14ac:dyDescent="0.25">
      <c r="E112" s="58"/>
      <c r="F112" s="58"/>
      <c r="G112" s="58"/>
      <c r="H112" s="58"/>
      <c r="I112" s="58"/>
      <c r="J112" s="58"/>
      <c r="K112" s="58"/>
      <c r="L112" s="58"/>
      <c r="M112" s="58"/>
    </row>
    <row r="113" spans="5:13" x14ac:dyDescent="0.25">
      <c r="E113" s="58"/>
      <c r="F113" s="58"/>
      <c r="G113" s="58"/>
      <c r="H113" s="58"/>
      <c r="I113" s="58"/>
      <c r="J113" s="58"/>
      <c r="K113" s="58"/>
      <c r="L113" s="58"/>
      <c r="M113" s="58"/>
    </row>
    <row r="114" spans="5:13" x14ac:dyDescent="0.25">
      <c r="E114" s="58"/>
      <c r="F114" s="58"/>
      <c r="G114" s="58"/>
      <c r="H114" s="58"/>
      <c r="I114" s="58"/>
      <c r="J114" s="58"/>
      <c r="K114" s="58"/>
      <c r="L114" s="58"/>
      <c r="M114" s="58"/>
    </row>
    <row r="115" spans="5:13" x14ac:dyDescent="0.25">
      <c r="E115" s="58"/>
      <c r="F115" s="58"/>
      <c r="G115" s="58"/>
      <c r="H115" s="58"/>
      <c r="I115" s="58"/>
      <c r="J115" s="58"/>
      <c r="K115" s="58"/>
      <c r="L115" s="58"/>
      <c r="M115" s="58"/>
    </row>
    <row r="116" spans="5:13" x14ac:dyDescent="0.25">
      <c r="E116" s="58"/>
      <c r="F116" s="58"/>
      <c r="G116" s="58"/>
      <c r="H116" s="58"/>
      <c r="I116" s="58"/>
      <c r="J116" s="58"/>
      <c r="K116" s="58"/>
      <c r="L116" s="58"/>
      <c r="M116" s="58"/>
    </row>
    <row r="117" spans="5:13" x14ac:dyDescent="0.25">
      <c r="E117" s="58"/>
      <c r="F117" s="58"/>
      <c r="G117" s="58"/>
      <c r="H117" s="58"/>
      <c r="I117" s="58"/>
      <c r="J117" s="58"/>
      <c r="K117" s="58"/>
      <c r="L117" s="58"/>
      <c r="M117" s="58"/>
    </row>
    <row r="118" spans="5:13" x14ac:dyDescent="0.25">
      <c r="E118" s="58"/>
      <c r="F118" s="58"/>
      <c r="G118" s="58"/>
      <c r="H118" s="58"/>
      <c r="I118" s="58"/>
      <c r="J118" s="58"/>
      <c r="K118" s="58"/>
      <c r="L118" s="58"/>
      <c r="M118" s="58"/>
    </row>
    <row r="119" spans="5:13" x14ac:dyDescent="0.25">
      <c r="E119" s="58"/>
      <c r="F119" s="58"/>
      <c r="G119" s="58"/>
      <c r="H119" s="58"/>
      <c r="I119" s="58"/>
      <c r="J119" s="58"/>
      <c r="K119" s="58"/>
      <c r="L119" s="58"/>
      <c r="M119" s="58"/>
    </row>
    <row r="120" spans="5:13" x14ac:dyDescent="0.25">
      <c r="E120" s="58"/>
      <c r="F120" s="58"/>
      <c r="G120" s="58"/>
      <c r="H120" s="58"/>
      <c r="I120" s="58"/>
      <c r="J120" s="58"/>
      <c r="K120" s="58"/>
      <c r="L120" s="58"/>
      <c r="M120" s="58"/>
    </row>
    <row r="121" spans="5:13" x14ac:dyDescent="0.25">
      <c r="E121" s="58"/>
      <c r="F121" s="58"/>
      <c r="G121" s="58"/>
      <c r="H121" s="58"/>
      <c r="I121" s="58"/>
      <c r="J121" s="58"/>
      <c r="K121" s="58"/>
      <c r="L121" s="58"/>
      <c r="M121" s="58"/>
    </row>
    <row r="122" spans="5:13" x14ac:dyDescent="0.25">
      <c r="E122" s="58"/>
      <c r="F122" s="58"/>
      <c r="G122" s="58"/>
      <c r="H122" s="58"/>
      <c r="I122" s="58"/>
      <c r="J122" s="58"/>
      <c r="K122" s="58"/>
      <c r="L122" s="58"/>
      <c r="M122" s="58"/>
    </row>
    <row r="123" spans="5:13" x14ac:dyDescent="0.25">
      <c r="E123" s="58"/>
      <c r="F123" s="58"/>
      <c r="G123" s="58"/>
      <c r="H123" s="58"/>
      <c r="I123" s="58"/>
      <c r="J123" s="58"/>
      <c r="K123" s="58"/>
      <c r="L123" s="58"/>
      <c r="M123" s="58"/>
    </row>
    <row r="124" spans="5:13" x14ac:dyDescent="0.25">
      <c r="E124" s="58"/>
      <c r="F124" s="58"/>
      <c r="G124" s="58"/>
      <c r="H124" s="58"/>
      <c r="I124" s="58"/>
      <c r="J124" s="58"/>
      <c r="K124" s="58"/>
      <c r="L124" s="58"/>
      <c r="M124" s="58"/>
    </row>
    <row r="125" spans="5:13" x14ac:dyDescent="0.25">
      <c r="E125" s="58"/>
      <c r="F125" s="58"/>
      <c r="G125" s="58"/>
      <c r="H125" s="58"/>
      <c r="I125" s="58"/>
      <c r="J125" s="58"/>
      <c r="K125" s="58"/>
      <c r="L125" s="58"/>
      <c r="M125" s="58"/>
    </row>
    <row r="126" spans="5:13" x14ac:dyDescent="0.25">
      <c r="E126" s="58"/>
      <c r="F126" s="58"/>
      <c r="G126" s="58"/>
      <c r="H126" s="58"/>
      <c r="I126" s="58"/>
      <c r="J126" s="58"/>
      <c r="K126" s="58"/>
      <c r="L126" s="58"/>
      <c r="M126" s="58"/>
    </row>
    <row r="127" spans="5:13" x14ac:dyDescent="0.25">
      <c r="E127" s="58"/>
      <c r="F127" s="58"/>
      <c r="G127" s="58"/>
      <c r="H127" s="58"/>
      <c r="I127" s="58"/>
      <c r="J127" s="58"/>
      <c r="K127" s="58"/>
      <c r="L127" s="58"/>
      <c r="M127" s="58"/>
    </row>
    <row r="128" spans="5:13" x14ac:dyDescent="0.25">
      <c r="E128" s="58"/>
      <c r="F128" s="58"/>
      <c r="G128" s="58"/>
      <c r="H128" s="58"/>
      <c r="I128" s="58"/>
      <c r="J128" s="58"/>
      <c r="K128" s="58"/>
      <c r="L128" s="58"/>
      <c r="M128" s="58"/>
    </row>
    <row r="129" spans="5:13" x14ac:dyDescent="0.25">
      <c r="E129" s="58"/>
      <c r="F129" s="58"/>
      <c r="G129" s="58"/>
      <c r="H129" s="58"/>
      <c r="I129" s="58"/>
      <c r="J129" s="58"/>
      <c r="K129" s="58"/>
      <c r="L129" s="58"/>
      <c r="M129" s="58"/>
    </row>
    <row r="130" spans="5:13" x14ac:dyDescent="0.25">
      <c r="E130" s="58"/>
      <c r="F130" s="58"/>
      <c r="G130" s="58"/>
      <c r="H130" s="58"/>
      <c r="I130" s="58"/>
      <c r="J130" s="58"/>
      <c r="K130" s="58"/>
      <c r="L130" s="58"/>
      <c r="M130" s="58"/>
    </row>
    <row r="131" spans="5:13" x14ac:dyDescent="0.25">
      <c r="E131" s="58"/>
      <c r="F131" s="58"/>
      <c r="G131" s="58"/>
      <c r="H131" s="58"/>
      <c r="I131" s="58"/>
      <c r="J131" s="58"/>
      <c r="K131" s="58"/>
      <c r="L131" s="58"/>
      <c r="M131" s="58"/>
    </row>
    <row r="132" spans="5:13" x14ac:dyDescent="0.25">
      <c r="E132" s="58"/>
      <c r="F132" s="58"/>
      <c r="G132" s="58"/>
      <c r="H132" s="58"/>
      <c r="I132" s="58"/>
      <c r="J132" s="58"/>
      <c r="K132" s="58"/>
      <c r="L132" s="58"/>
      <c r="M132" s="58"/>
    </row>
    <row r="133" spans="5:13" x14ac:dyDescent="0.25">
      <c r="E133" s="58"/>
      <c r="F133" s="58"/>
      <c r="G133" s="58"/>
      <c r="H133" s="58"/>
      <c r="I133" s="58"/>
      <c r="J133" s="58"/>
      <c r="K133" s="58"/>
      <c r="L133" s="58"/>
      <c r="M133" s="58"/>
    </row>
    <row r="134" spans="5:13" x14ac:dyDescent="0.25">
      <c r="E134" s="58"/>
      <c r="F134" s="58"/>
      <c r="G134" s="58"/>
      <c r="H134" s="58"/>
      <c r="I134" s="58"/>
      <c r="J134" s="58"/>
      <c r="K134" s="58"/>
      <c r="L134" s="58"/>
      <c r="M134" s="58"/>
    </row>
    <row r="135" spans="5:13" x14ac:dyDescent="0.25">
      <c r="E135" s="58"/>
      <c r="F135" s="58"/>
      <c r="G135" s="58"/>
      <c r="H135" s="58"/>
      <c r="I135" s="58"/>
      <c r="J135" s="58"/>
      <c r="K135" s="58"/>
      <c r="L135" s="58"/>
      <c r="M135" s="58"/>
    </row>
    <row r="136" spans="5:13" x14ac:dyDescent="0.25">
      <c r="E136" s="58"/>
      <c r="F136" s="58"/>
      <c r="G136" s="58"/>
      <c r="H136" s="58"/>
      <c r="I136" s="58"/>
      <c r="J136" s="58"/>
      <c r="K136" s="58"/>
      <c r="L136" s="58"/>
      <c r="M136" s="58"/>
    </row>
    <row r="137" spans="5:13" x14ac:dyDescent="0.25">
      <c r="E137" s="58"/>
      <c r="F137" s="58"/>
      <c r="G137" s="58"/>
      <c r="H137" s="58"/>
      <c r="I137" s="58"/>
      <c r="J137" s="58"/>
      <c r="K137" s="58"/>
      <c r="L137" s="58"/>
      <c r="M137" s="58"/>
    </row>
    <row r="138" spans="5:13" x14ac:dyDescent="0.25">
      <c r="E138" s="58"/>
      <c r="F138" s="58"/>
      <c r="G138" s="58"/>
      <c r="H138" s="58"/>
      <c r="I138" s="58"/>
      <c r="J138" s="58"/>
      <c r="K138" s="58"/>
      <c r="L138" s="58"/>
      <c r="M138" s="58"/>
    </row>
    <row r="139" spans="5:13" x14ac:dyDescent="0.25">
      <c r="E139" s="58"/>
      <c r="F139" s="58"/>
      <c r="G139" s="58"/>
      <c r="H139" s="58"/>
      <c r="I139" s="58"/>
      <c r="J139" s="58"/>
      <c r="K139" s="58"/>
      <c r="L139" s="58"/>
      <c r="M139" s="58"/>
    </row>
    <row r="140" spans="5:13" x14ac:dyDescent="0.25">
      <c r="E140" s="58"/>
      <c r="F140" s="58"/>
      <c r="G140" s="58"/>
      <c r="H140" s="58"/>
      <c r="I140" s="58"/>
      <c r="J140" s="58"/>
      <c r="K140" s="58"/>
      <c r="L140" s="58"/>
      <c r="M140" s="58"/>
    </row>
    <row r="141" spans="5:13" x14ac:dyDescent="0.25">
      <c r="E141" s="58"/>
      <c r="F141" s="58"/>
      <c r="G141" s="58"/>
      <c r="H141" s="58"/>
      <c r="I141" s="58"/>
      <c r="J141" s="58"/>
      <c r="K141" s="58"/>
      <c r="L141" s="58"/>
      <c r="M141" s="58"/>
    </row>
    <row r="142" spans="5:13" x14ac:dyDescent="0.25">
      <c r="E142" s="58"/>
      <c r="F142" s="58"/>
      <c r="G142" s="58"/>
      <c r="H142" s="58"/>
      <c r="I142" s="58"/>
      <c r="J142" s="58"/>
      <c r="K142" s="58"/>
      <c r="L142" s="58"/>
      <c r="M142" s="58"/>
    </row>
    <row r="143" spans="5:13" x14ac:dyDescent="0.25">
      <c r="E143" s="58"/>
      <c r="F143" s="58"/>
      <c r="G143" s="58"/>
      <c r="H143" s="58"/>
      <c r="I143" s="58"/>
      <c r="J143" s="58"/>
      <c r="K143" s="58"/>
      <c r="L143" s="58"/>
      <c r="M143" s="58"/>
    </row>
    <row r="144" spans="5:13" x14ac:dyDescent="0.25">
      <c r="E144" s="58"/>
      <c r="F144" s="58"/>
      <c r="G144" s="58"/>
      <c r="H144" s="58"/>
      <c r="I144" s="58"/>
      <c r="J144" s="58"/>
      <c r="K144" s="58"/>
      <c r="L144" s="58"/>
      <c r="M144" s="58"/>
    </row>
    <row r="145" spans="5:13" x14ac:dyDescent="0.25">
      <c r="E145" s="58"/>
      <c r="F145" s="58"/>
      <c r="G145" s="58"/>
      <c r="H145" s="58"/>
      <c r="I145" s="58"/>
      <c r="J145" s="58"/>
      <c r="K145" s="58"/>
      <c r="L145" s="58"/>
      <c r="M145" s="58"/>
    </row>
    <row r="146" spans="5:13" x14ac:dyDescent="0.25">
      <c r="E146" s="58"/>
      <c r="F146" s="58"/>
      <c r="G146" s="58"/>
      <c r="H146" s="58"/>
      <c r="I146" s="58"/>
      <c r="J146" s="58"/>
      <c r="K146" s="58"/>
      <c r="L146" s="58"/>
      <c r="M146" s="58"/>
    </row>
    <row r="147" spans="5:13" x14ac:dyDescent="0.25">
      <c r="E147" s="58"/>
      <c r="F147" s="58"/>
      <c r="G147" s="58"/>
      <c r="H147" s="58"/>
      <c r="I147" s="58"/>
      <c r="J147" s="58"/>
      <c r="K147" s="58"/>
      <c r="L147" s="58"/>
      <c r="M147" s="58"/>
    </row>
    <row r="148" spans="5:13" x14ac:dyDescent="0.25">
      <c r="E148" s="58"/>
      <c r="F148" s="58"/>
      <c r="G148" s="58"/>
      <c r="H148" s="58"/>
      <c r="I148" s="58"/>
      <c r="J148" s="58"/>
      <c r="K148" s="58"/>
      <c r="L148" s="58"/>
      <c r="M148" s="58"/>
    </row>
    <row r="149" spans="5:13" x14ac:dyDescent="0.25">
      <c r="E149" s="58"/>
      <c r="F149" s="58"/>
      <c r="G149" s="58"/>
      <c r="H149" s="58"/>
      <c r="I149" s="58"/>
      <c r="J149" s="58"/>
      <c r="K149" s="58"/>
      <c r="L149" s="58"/>
      <c r="M149" s="58"/>
    </row>
    <row r="150" spans="5:13" x14ac:dyDescent="0.25">
      <c r="E150" s="58"/>
      <c r="F150" s="58"/>
      <c r="G150" s="58"/>
      <c r="H150" s="58"/>
      <c r="I150" s="58"/>
      <c r="J150" s="58"/>
      <c r="K150" s="58"/>
      <c r="L150" s="58"/>
      <c r="M150" s="58"/>
    </row>
    <row r="151" spans="5:13" x14ac:dyDescent="0.25">
      <c r="E151" s="58"/>
      <c r="F151" s="58"/>
      <c r="G151" s="58"/>
      <c r="H151" s="58"/>
      <c r="I151" s="58"/>
      <c r="J151" s="58"/>
      <c r="K151" s="58"/>
      <c r="L151" s="58"/>
      <c r="M151" s="58"/>
    </row>
    <row r="152" spans="5:13" x14ac:dyDescent="0.25">
      <c r="E152" s="58"/>
      <c r="F152" s="58"/>
      <c r="G152" s="58"/>
      <c r="H152" s="58"/>
      <c r="I152" s="58"/>
      <c r="J152" s="58"/>
      <c r="K152" s="58"/>
      <c r="L152" s="58"/>
      <c r="M152" s="58"/>
    </row>
    <row r="153" spans="5:13" x14ac:dyDescent="0.25">
      <c r="E153" s="58"/>
      <c r="F153" s="58"/>
      <c r="G153" s="58"/>
      <c r="H153" s="58"/>
      <c r="I153" s="58"/>
      <c r="J153" s="58"/>
      <c r="K153" s="58"/>
      <c r="L153" s="58"/>
      <c r="M153" s="58"/>
    </row>
    <row r="154" spans="5:13" x14ac:dyDescent="0.25">
      <c r="E154" s="58"/>
      <c r="F154" s="58"/>
      <c r="G154" s="58"/>
      <c r="H154" s="58"/>
      <c r="I154" s="58"/>
      <c r="J154" s="58"/>
      <c r="K154" s="58"/>
      <c r="L154" s="58"/>
      <c r="M154" s="58"/>
    </row>
    <row r="155" spans="5:13" x14ac:dyDescent="0.25">
      <c r="E155" s="58"/>
      <c r="F155" s="58"/>
      <c r="G155" s="58"/>
      <c r="H155" s="58"/>
      <c r="I155" s="58"/>
      <c r="J155" s="58"/>
      <c r="K155" s="58"/>
      <c r="L155" s="58"/>
      <c r="M155" s="58"/>
    </row>
    <row r="156" spans="5:13" x14ac:dyDescent="0.25">
      <c r="E156" s="58"/>
      <c r="F156" s="58"/>
      <c r="G156" s="58"/>
      <c r="H156" s="58"/>
      <c r="I156" s="58"/>
      <c r="J156" s="58"/>
      <c r="K156" s="58"/>
      <c r="L156" s="58"/>
      <c r="M156" s="58"/>
    </row>
    <row r="157" spans="5:13" x14ac:dyDescent="0.25">
      <c r="E157" s="58"/>
      <c r="F157" s="58"/>
      <c r="G157" s="58"/>
      <c r="H157" s="58"/>
      <c r="I157" s="58"/>
      <c r="J157" s="58"/>
      <c r="K157" s="58"/>
      <c r="L157" s="58"/>
      <c r="M157" s="58"/>
    </row>
    <row r="158" spans="5:13" x14ac:dyDescent="0.25">
      <c r="E158" s="58"/>
      <c r="F158" s="58"/>
      <c r="G158" s="58"/>
      <c r="H158" s="58"/>
      <c r="I158" s="58"/>
      <c r="J158" s="58"/>
      <c r="K158" s="58"/>
      <c r="L158" s="58"/>
      <c r="M158" s="58"/>
    </row>
    <row r="159" spans="5:13" x14ac:dyDescent="0.25">
      <c r="E159" s="58"/>
      <c r="F159" s="58"/>
      <c r="G159" s="58"/>
      <c r="H159" s="58"/>
      <c r="I159" s="58"/>
      <c r="J159" s="58"/>
      <c r="K159" s="58"/>
      <c r="L159" s="58"/>
      <c r="M159" s="58"/>
    </row>
    <row r="160" spans="5:13" x14ac:dyDescent="0.25">
      <c r="E160" s="58"/>
      <c r="F160" s="58"/>
      <c r="G160" s="58"/>
      <c r="H160" s="58"/>
      <c r="I160" s="58"/>
      <c r="J160" s="58"/>
      <c r="K160" s="58"/>
      <c r="L160" s="58"/>
      <c r="M160" s="58"/>
    </row>
    <row r="161" spans="5:13" x14ac:dyDescent="0.25">
      <c r="E161" s="58"/>
      <c r="F161" s="58"/>
      <c r="G161" s="58"/>
      <c r="H161" s="58"/>
      <c r="I161" s="58"/>
      <c r="J161" s="58"/>
      <c r="K161" s="58"/>
      <c r="L161" s="58"/>
      <c r="M161" s="58"/>
    </row>
    <row r="162" spans="5:13" x14ac:dyDescent="0.25">
      <c r="E162" s="58"/>
      <c r="F162" s="58"/>
      <c r="G162" s="58"/>
      <c r="H162" s="58"/>
      <c r="I162" s="58"/>
      <c r="J162" s="58"/>
      <c r="K162" s="58"/>
      <c r="L162" s="58"/>
      <c r="M162" s="58"/>
    </row>
    <row r="163" spans="5:13" x14ac:dyDescent="0.25">
      <c r="E163" s="58"/>
      <c r="F163" s="58"/>
      <c r="G163" s="58"/>
      <c r="H163" s="58"/>
      <c r="I163" s="58"/>
      <c r="J163" s="58"/>
      <c r="K163" s="58"/>
      <c r="L163" s="58"/>
      <c r="M163" s="58"/>
    </row>
    <row r="164" spans="5:13" x14ac:dyDescent="0.25">
      <c r="E164" s="58"/>
      <c r="F164" s="58"/>
      <c r="G164" s="58"/>
      <c r="H164" s="58"/>
      <c r="I164" s="58"/>
      <c r="J164" s="58"/>
      <c r="K164" s="58"/>
      <c r="L164" s="58"/>
      <c r="M164" s="58"/>
    </row>
    <row r="165" spans="5:13" x14ac:dyDescent="0.25">
      <c r="E165" s="58"/>
      <c r="F165" s="58"/>
      <c r="G165" s="58"/>
      <c r="H165" s="58"/>
      <c r="I165" s="58"/>
      <c r="J165" s="58"/>
      <c r="K165" s="58"/>
      <c r="L165" s="58"/>
      <c r="M165" s="58"/>
    </row>
    <row r="166" spans="5:13" x14ac:dyDescent="0.25">
      <c r="E166" s="58"/>
      <c r="F166" s="58"/>
      <c r="G166" s="58"/>
      <c r="H166" s="58"/>
      <c r="I166" s="58"/>
      <c r="J166" s="58"/>
      <c r="K166" s="58"/>
      <c r="L166" s="58"/>
      <c r="M166" s="58"/>
    </row>
    <row r="167" spans="5:13" x14ac:dyDescent="0.25">
      <c r="E167" s="58"/>
      <c r="F167" s="58"/>
      <c r="G167" s="58"/>
      <c r="H167" s="58"/>
      <c r="I167" s="58"/>
      <c r="J167" s="58"/>
      <c r="K167" s="58"/>
      <c r="L167" s="58"/>
      <c r="M167" s="58"/>
    </row>
    <row r="168" spans="5:13" x14ac:dyDescent="0.25">
      <c r="E168" s="58"/>
      <c r="F168" s="58"/>
      <c r="G168" s="58"/>
      <c r="H168" s="58"/>
      <c r="I168" s="58"/>
      <c r="J168" s="58"/>
      <c r="K168" s="58"/>
      <c r="L168" s="58"/>
      <c r="M168" s="58"/>
    </row>
    <row r="169" spans="5:13" x14ac:dyDescent="0.25">
      <c r="E169" s="58"/>
      <c r="F169" s="58"/>
      <c r="G169" s="58"/>
      <c r="H169" s="58"/>
      <c r="I169" s="58"/>
      <c r="J169" s="58"/>
      <c r="K169" s="58"/>
      <c r="L169" s="58"/>
      <c r="M169" s="58"/>
    </row>
    <row r="170" spans="5:13" x14ac:dyDescent="0.25">
      <c r="E170" s="58"/>
      <c r="F170" s="58"/>
      <c r="G170" s="58"/>
      <c r="H170" s="58"/>
      <c r="I170" s="58"/>
      <c r="J170" s="58"/>
      <c r="K170" s="58"/>
      <c r="L170" s="58"/>
      <c r="M170" s="58"/>
    </row>
    <row r="171" spans="5:13" x14ac:dyDescent="0.25">
      <c r="E171" s="58"/>
      <c r="F171" s="58"/>
      <c r="G171" s="58"/>
      <c r="H171" s="58"/>
      <c r="I171" s="58"/>
      <c r="J171" s="58"/>
      <c r="K171" s="58"/>
      <c r="L171" s="58"/>
      <c r="M171" s="58"/>
    </row>
    <row r="172" spans="5:13" x14ac:dyDescent="0.25">
      <c r="E172" s="58"/>
      <c r="F172" s="58"/>
      <c r="G172" s="58"/>
      <c r="H172" s="58"/>
      <c r="I172" s="58"/>
      <c r="J172" s="58"/>
      <c r="K172" s="58"/>
      <c r="L172" s="58"/>
      <c r="M172" s="58"/>
    </row>
    <row r="173" spans="5:13" x14ac:dyDescent="0.25">
      <c r="E173" s="58"/>
      <c r="F173" s="58"/>
      <c r="G173" s="58"/>
      <c r="H173" s="58"/>
      <c r="I173" s="58"/>
      <c r="J173" s="58"/>
      <c r="K173" s="58"/>
      <c r="L173" s="58"/>
      <c r="M173" s="58"/>
    </row>
    <row r="174" spans="5:13" x14ac:dyDescent="0.25">
      <c r="E174" s="58"/>
      <c r="F174" s="58"/>
      <c r="G174" s="58"/>
      <c r="H174" s="58"/>
      <c r="I174" s="58"/>
      <c r="J174" s="58"/>
      <c r="K174" s="58"/>
      <c r="L174" s="58"/>
      <c r="M174" s="58"/>
    </row>
    <row r="175" spans="5:13" x14ac:dyDescent="0.25">
      <c r="E175" s="58"/>
      <c r="F175" s="58"/>
      <c r="G175" s="58"/>
      <c r="H175" s="58"/>
      <c r="I175" s="58"/>
      <c r="J175" s="58"/>
      <c r="K175" s="58"/>
      <c r="L175" s="58"/>
      <c r="M175" s="58"/>
    </row>
    <row r="176" spans="5:13" x14ac:dyDescent="0.25">
      <c r="E176" s="58"/>
      <c r="F176" s="58"/>
      <c r="G176" s="58"/>
      <c r="H176" s="58"/>
      <c r="I176" s="58"/>
      <c r="J176" s="58"/>
      <c r="K176" s="58"/>
      <c r="L176" s="58"/>
      <c r="M176" s="58"/>
    </row>
    <row r="177" spans="5:13" x14ac:dyDescent="0.25">
      <c r="E177" s="58"/>
      <c r="F177" s="58"/>
      <c r="G177" s="58"/>
      <c r="H177" s="58"/>
      <c r="I177" s="58"/>
      <c r="J177" s="58"/>
      <c r="K177" s="58"/>
      <c r="L177" s="58"/>
      <c r="M177" s="58"/>
    </row>
    <row r="178" spans="5:13" x14ac:dyDescent="0.25">
      <c r="E178" s="58"/>
      <c r="F178" s="58"/>
      <c r="G178" s="58"/>
      <c r="H178" s="58"/>
      <c r="I178" s="58"/>
      <c r="J178" s="58"/>
      <c r="K178" s="58"/>
      <c r="L178" s="58"/>
      <c r="M178" s="58"/>
    </row>
    <row r="179" spans="5:13" x14ac:dyDescent="0.25">
      <c r="E179" s="58"/>
      <c r="F179" s="58"/>
      <c r="G179" s="58"/>
      <c r="H179" s="58"/>
      <c r="I179" s="58"/>
      <c r="J179" s="58"/>
      <c r="K179" s="58"/>
      <c r="L179" s="58"/>
      <c r="M179" s="58"/>
    </row>
    <row r="180" spans="5:13" x14ac:dyDescent="0.25">
      <c r="E180" s="58"/>
      <c r="F180" s="58"/>
      <c r="G180" s="58"/>
      <c r="H180" s="58"/>
      <c r="I180" s="58"/>
      <c r="J180" s="58"/>
      <c r="K180" s="58"/>
      <c r="L180" s="58"/>
      <c r="M180" s="58"/>
    </row>
    <row r="181" spans="5:13" x14ac:dyDescent="0.25">
      <c r="E181" s="58"/>
      <c r="F181" s="58"/>
      <c r="G181" s="58"/>
      <c r="H181" s="58"/>
      <c r="I181" s="58"/>
      <c r="J181" s="58"/>
      <c r="K181" s="58"/>
      <c r="L181" s="58"/>
      <c r="M181" s="58"/>
    </row>
    <row r="182" spans="5:13" x14ac:dyDescent="0.25">
      <c r="E182" s="58"/>
      <c r="F182" s="58"/>
      <c r="G182" s="58"/>
      <c r="H182" s="58"/>
      <c r="I182" s="58"/>
      <c r="J182" s="58"/>
      <c r="K182" s="58"/>
      <c r="L182" s="58"/>
      <c r="M182" s="58"/>
    </row>
    <row r="183" spans="5:13" x14ac:dyDescent="0.25">
      <c r="E183" s="58"/>
      <c r="F183" s="58"/>
      <c r="G183" s="58"/>
      <c r="H183" s="58"/>
      <c r="I183" s="58"/>
      <c r="J183" s="58"/>
      <c r="K183" s="58"/>
      <c r="L183" s="58"/>
      <c r="M183" s="58"/>
    </row>
    <row r="184" spans="5:13" x14ac:dyDescent="0.25">
      <c r="E184" s="58"/>
      <c r="F184" s="58"/>
      <c r="G184" s="58"/>
      <c r="H184" s="58"/>
      <c r="I184" s="58"/>
      <c r="J184" s="58"/>
      <c r="K184" s="58"/>
      <c r="L184" s="58"/>
      <c r="M184" s="58"/>
    </row>
    <row r="185" spans="5:13" x14ac:dyDescent="0.25">
      <c r="E185" s="58"/>
      <c r="F185" s="58"/>
      <c r="G185" s="58"/>
      <c r="H185" s="58"/>
      <c r="I185" s="58"/>
      <c r="J185" s="58"/>
      <c r="K185" s="58"/>
      <c r="L185" s="58"/>
      <c r="M185" s="58"/>
    </row>
    <row r="186" spans="5:13" x14ac:dyDescent="0.25">
      <c r="E186" s="58"/>
      <c r="F186" s="58"/>
      <c r="G186" s="58"/>
      <c r="H186" s="58"/>
      <c r="I186" s="58"/>
      <c r="J186" s="58"/>
      <c r="K186" s="58"/>
      <c r="L186" s="58"/>
      <c r="M186" s="58"/>
    </row>
    <row r="187" spans="5:13" x14ac:dyDescent="0.25">
      <c r="E187" s="58"/>
      <c r="F187" s="58"/>
      <c r="G187" s="58"/>
      <c r="H187" s="58"/>
      <c r="I187" s="58"/>
      <c r="J187" s="58"/>
      <c r="K187" s="58"/>
      <c r="L187" s="58"/>
      <c r="M187" s="58"/>
    </row>
    <row r="188" spans="5:13" x14ac:dyDescent="0.25">
      <c r="E188" s="58"/>
      <c r="F188" s="58"/>
      <c r="G188" s="58"/>
      <c r="H188" s="58"/>
      <c r="I188" s="58"/>
      <c r="J188" s="58"/>
      <c r="K188" s="58"/>
      <c r="L188" s="58"/>
      <c r="M188" s="58"/>
    </row>
    <row r="189" spans="5:13" x14ac:dyDescent="0.25">
      <c r="E189" s="58"/>
      <c r="F189" s="58"/>
      <c r="G189" s="58"/>
      <c r="H189" s="58"/>
      <c r="I189" s="58"/>
      <c r="J189" s="58"/>
      <c r="K189" s="58"/>
      <c r="L189" s="58"/>
      <c r="M189" s="58"/>
    </row>
    <row r="190" spans="5:13" x14ac:dyDescent="0.25">
      <c r="E190" s="58"/>
      <c r="F190" s="58"/>
      <c r="G190" s="58"/>
      <c r="H190" s="58"/>
      <c r="I190" s="58"/>
      <c r="J190" s="58"/>
      <c r="K190" s="58"/>
      <c r="L190" s="58"/>
      <c r="M190" s="58"/>
    </row>
    <row r="191" spans="5:13" x14ac:dyDescent="0.25">
      <c r="E191" s="58"/>
      <c r="F191" s="58"/>
      <c r="G191" s="58"/>
      <c r="H191" s="58"/>
      <c r="I191" s="58"/>
      <c r="J191" s="58"/>
      <c r="K191" s="58"/>
      <c r="L191" s="58"/>
      <c r="M191" s="58"/>
    </row>
    <row r="192" spans="5:13" x14ac:dyDescent="0.25">
      <c r="E192" s="58"/>
      <c r="F192" s="58"/>
      <c r="G192" s="58"/>
      <c r="H192" s="58"/>
      <c r="I192" s="58"/>
      <c r="J192" s="58"/>
      <c r="K192" s="58"/>
      <c r="L192" s="58"/>
      <c r="M192" s="58"/>
    </row>
    <row r="193" spans="5:13" x14ac:dyDescent="0.25">
      <c r="E193" s="58"/>
      <c r="F193" s="58"/>
      <c r="G193" s="58"/>
      <c r="H193" s="58"/>
      <c r="I193" s="58"/>
      <c r="J193" s="58"/>
      <c r="K193" s="58"/>
      <c r="L193" s="58"/>
      <c r="M193" s="58"/>
    </row>
    <row r="194" spans="5:13" x14ac:dyDescent="0.25">
      <c r="E194" s="58"/>
      <c r="F194" s="58"/>
      <c r="G194" s="58"/>
      <c r="H194" s="58"/>
      <c r="I194" s="58"/>
      <c r="J194" s="58"/>
      <c r="K194" s="58"/>
      <c r="L194" s="58"/>
      <c r="M194" s="58"/>
    </row>
    <row r="195" spans="5:13" x14ac:dyDescent="0.25">
      <c r="E195" s="58"/>
      <c r="F195" s="58"/>
      <c r="G195" s="58"/>
      <c r="H195" s="58"/>
      <c r="I195" s="58"/>
      <c r="J195" s="58"/>
      <c r="K195" s="58"/>
      <c r="L195" s="58"/>
      <c r="M195" s="58"/>
    </row>
    <row r="196" spans="5:13" x14ac:dyDescent="0.25">
      <c r="E196" s="58"/>
      <c r="F196" s="58"/>
      <c r="G196" s="58"/>
      <c r="H196" s="58"/>
      <c r="I196" s="58"/>
      <c r="J196" s="58"/>
      <c r="K196" s="58"/>
      <c r="L196" s="58"/>
      <c r="M196" s="58"/>
    </row>
    <row r="197" spans="5:13" x14ac:dyDescent="0.25">
      <c r="E197" s="58"/>
      <c r="F197" s="58"/>
      <c r="G197" s="58"/>
      <c r="H197" s="58"/>
      <c r="I197" s="58"/>
      <c r="J197" s="58"/>
      <c r="K197" s="58"/>
      <c r="L197" s="58"/>
      <c r="M197" s="58"/>
    </row>
    <row r="198" spans="5:13" x14ac:dyDescent="0.25">
      <c r="E198" s="58"/>
      <c r="F198" s="58"/>
      <c r="G198" s="58"/>
      <c r="H198" s="58"/>
      <c r="I198" s="58"/>
      <c r="J198" s="58"/>
      <c r="K198" s="58"/>
      <c r="L198" s="58"/>
      <c r="M198" s="58"/>
    </row>
    <row r="199" spans="5:13" x14ac:dyDescent="0.25">
      <c r="E199" s="58"/>
      <c r="F199" s="58"/>
      <c r="G199" s="58"/>
      <c r="H199" s="58"/>
      <c r="I199" s="58"/>
      <c r="J199" s="58"/>
      <c r="K199" s="58"/>
      <c r="L199" s="58"/>
      <c r="M199" s="58"/>
    </row>
    <row r="200" spans="5:13" x14ac:dyDescent="0.25">
      <c r="E200" s="58"/>
      <c r="F200" s="58"/>
      <c r="G200" s="58"/>
      <c r="H200" s="58"/>
      <c r="I200" s="58"/>
      <c r="J200" s="58"/>
      <c r="K200" s="58"/>
      <c r="L200" s="58"/>
      <c r="M200" s="58"/>
    </row>
    <row r="201" spans="5:13" x14ac:dyDescent="0.25">
      <c r="E201" s="58"/>
      <c r="F201" s="58"/>
      <c r="G201" s="58"/>
      <c r="H201" s="58"/>
      <c r="I201" s="58"/>
      <c r="J201" s="58"/>
      <c r="K201" s="58"/>
      <c r="L201" s="58"/>
      <c r="M201" s="58"/>
    </row>
    <row r="202" spans="5:13" x14ac:dyDescent="0.25">
      <c r="E202" s="58"/>
      <c r="F202" s="58"/>
      <c r="G202" s="58"/>
      <c r="H202" s="58"/>
      <c r="I202" s="58"/>
      <c r="J202" s="58"/>
      <c r="K202" s="58"/>
      <c r="L202" s="58"/>
      <c r="M202" s="58"/>
    </row>
    <row r="203" spans="5:13" x14ac:dyDescent="0.25">
      <c r="E203" s="58"/>
      <c r="F203" s="58"/>
      <c r="G203" s="58"/>
      <c r="H203" s="58"/>
      <c r="I203" s="58"/>
      <c r="J203" s="58"/>
      <c r="K203" s="58"/>
      <c r="L203" s="58"/>
      <c r="M203" s="58"/>
    </row>
    <row r="204" spans="5:13" x14ac:dyDescent="0.25">
      <c r="E204" s="58"/>
      <c r="F204" s="58"/>
      <c r="G204" s="58"/>
      <c r="H204" s="58"/>
      <c r="I204" s="58"/>
      <c r="J204" s="58"/>
      <c r="K204" s="58"/>
      <c r="L204" s="58"/>
      <c r="M204" s="58"/>
    </row>
    <row r="205" spans="5:13" x14ac:dyDescent="0.25">
      <c r="E205" s="58"/>
      <c r="F205" s="58"/>
      <c r="G205" s="58"/>
      <c r="H205" s="58"/>
      <c r="I205" s="58"/>
      <c r="J205" s="58"/>
      <c r="K205" s="58"/>
      <c r="L205" s="58"/>
      <c r="M205" s="58"/>
    </row>
    <row r="206" spans="5:13" x14ac:dyDescent="0.25">
      <c r="E206" s="58"/>
      <c r="F206" s="58"/>
      <c r="G206" s="58"/>
      <c r="H206" s="58"/>
      <c r="I206" s="58"/>
      <c r="J206" s="58"/>
      <c r="K206" s="58"/>
      <c r="L206" s="58"/>
      <c r="M206" s="58"/>
    </row>
    <row r="207" spans="5:13" x14ac:dyDescent="0.25">
      <c r="E207" s="58"/>
      <c r="F207" s="58"/>
      <c r="G207" s="58"/>
      <c r="H207" s="58"/>
      <c r="I207" s="58"/>
      <c r="J207" s="58"/>
      <c r="K207" s="58"/>
      <c r="L207" s="58"/>
      <c r="M207" s="58"/>
    </row>
    <row r="208" spans="5:13" x14ac:dyDescent="0.25">
      <c r="E208" s="58"/>
      <c r="F208" s="58"/>
      <c r="G208" s="58"/>
      <c r="H208" s="58"/>
      <c r="I208" s="58"/>
      <c r="J208" s="58"/>
      <c r="K208" s="58"/>
      <c r="L208" s="58"/>
      <c r="M208" s="58"/>
    </row>
    <row r="209" spans="5:13" x14ac:dyDescent="0.25">
      <c r="E209" s="58"/>
      <c r="F209" s="58"/>
      <c r="G209" s="58"/>
      <c r="H209" s="58"/>
      <c r="I209" s="58"/>
      <c r="J209" s="58"/>
      <c r="K209" s="58"/>
      <c r="L209" s="58"/>
      <c r="M209" s="58"/>
    </row>
    <row r="210" spans="5:13" x14ac:dyDescent="0.25">
      <c r="E210" s="58"/>
      <c r="F210" s="58"/>
      <c r="G210" s="58"/>
      <c r="H210" s="58"/>
      <c r="I210" s="58"/>
      <c r="J210" s="58"/>
      <c r="K210" s="58"/>
      <c r="L210" s="58"/>
      <c r="M210" s="58"/>
    </row>
    <row r="211" spans="5:13" x14ac:dyDescent="0.25">
      <c r="E211" s="58"/>
      <c r="F211" s="58"/>
      <c r="G211" s="58"/>
      <c r="H211" s="58"/>
      <c r="I211" s="58"/>
      <c r="J211" s="58"/>
      <c r="K211" s="58"/>
      <c r="L211" s="58"/>
      <c r="M211" s="58"/>
    </row>
    <row r="212" spans="5:13" x14ac:dyDescent="0.25">
      <c r="E212" s="58"/>
      <c r="F212" s="58"/>
      <c r="G212" s="58"/>
      <c r="H212" s="58"/>
      <c r="I212" s="58"/>
      <c r="J212" s="58"/>
      <c r="K212" s="58"/>
      <c r="L212" s="58"/>
      <c r="M212" s="58"/>
    </row>
    <row r="213" spans="5:13" x14ac:dyDescent="0.25">
      <c r="E213" s="58"/>
      <c r="F213" s="58"/>
      <c r="G213" s="58"/>
      <c r="H213" s="58"/>
      <c r="I213" s="58"/>
      <c r="J213" s="58"/>
      <c r="K213" s="58"/>
      <c r="L213" s="58"/>
      <c r="M213" s="58"/>
    </row>
    <row r="214" spans="5:13" x14ac:dyDescent="0.25">
      <c r="E214" s="58"/>
      <c r="F214" s="58"/>
      <c r="G214" s="58"/>
      <c r="H214" s="58"/>
      <c r="I214" s="58"/>
      <c r="J214" s="58"/>
      <c r="K214" s="58"/>
      <c r="L214" s="58"/>
      <c r="M214" s="58"/>
    </row>
    <row r="215" spans="5:13" x14ac:dyDescent="0.25">
      <c r="E215" s="58"/>
      <c r="F215" s="58"/>
      <c r="G215" s="58"/>
      <c r="H215" s="58"/>
      <c r="I215" s="58"/>
      <c r="J215" s="58"/>
      <c r="K215" s="58"/>
      <c r="L215" s="58"/>
      <c r="M215" s="58"/>
    </row>
    <row r="216" spans="5:13" x14ac:dyDescent="0.25">
      <c r="E216" s="58"/>
      <c r="F216" s="58"/>
      <c r="G216" s="58"/>
      <c r="H216" s="58"/>
      <c r="I216" s="58"/>
      <c r="J216" s="58"/>
      <c r="K216" s="58"/>
      <c r="L216" s="58"/>
      <c r="M216" s="58"/>
    </row>
    <row r="217" spans="5:13" x14ac:dyDescent="0.25">
      <c r="E217" s="58"/>
      <c r="F217" s="58"/>
      <c r="G217" s="58"/>
      <c r="H217" s="58"/>
      <c r="I217" s="58"/>
      <c r="J217" s="58"/>
      <c r="K217" s="58"/>
      <c r="L217" s="58"/>
      <c r="M217" s="58"/>
    </row>
    <row r="218" spans="5:13" x14ac:dyDescent="0.25">
      <c r="E218" s="58"/>
      <c r="F218" s="58"/>
      <c r="G218" s="58"/>
      <c r="H218" s="58"/>
      <c r="I218" s="58"/>
      <c r="J218" s="58"/>
      <c r="K218" s="58"/>
      <c r="L218" s="58"/>
      <c r="M218" s="58"/>
    </row>
    <row r="219" spans="5:13" x14ac:dyDescent="0.25">
      <c r="E219" s="58"/>
      <c r="F219" s="58"/>
      <c r="G219" s="58"/>
      <c r="H219" s="58"/>
      <c r="I219" s="58"/>
      <c r="J219" s="58"/>
      <c r="K219" s="58"/>
      <c r="L219" s="58"/>
      <c r="M219" s="58"/>
    </row>
    <row r="220" spans="5:13" x14ac:dyDescent="0.25">
      <c r="E220" s="58"/>
      <c r="F220" s="58"/>
      <c r="G220" s="58"/>
      <c r="H220" s="58"/>
      <c r="I220" s="58"/>
      <c r="J220" s="58"/>
      <c r="K220" s="58"/>
      <c r="L220" s="58"/>
      <c r="M220" s="58"/>
    </row>
    <row r="221" spans="5:13" x14ac:dyDescent="0.25">
      <c r="E221" s="58"/>
      <c r="F221" s="58"/>
      <c r="G221" s="58"/>
      <c r="H221" s="58"/>
      <c r="I221" s="58"/>
      <c r="J221" s="58"/>
      <c r="K221" s="58"/>
      <c r="L221" s="58"/>
      <c r="M221" s="58"/>
    </row>
    <row r="222" spans="5:13" x14ac:dyDescent="0.25">
      <c r="E222" s="58"/>
      <c r="F222" s="58"/>
      <c r="G222" s="58"/>
      <c r="H222" s="58"/>
      <c r="I222" s="58"/>
      <c r="J222" s="58"/>
      <c r="K222" s="58"/>
      <c r="L222" s="58"/>
      <c r="M222" s="58"/>
    </row>
    <row r="223" spans="5:13" x14ac:dyDescent="0.25">
      <c r="E223" s="58"/>
      <c r="F223" s="58"/>
      <c r="G223" s="58"/>
      <c r="H223" s="58"/>
      <c r="I223" s="58"/>
      <c r="J223" s="58"/>
      <c r="K223" s="58"/>
      <c r="L223" s="58"/>
      <c r="M223" s="58"/>
    </row>
    <row r="224" spans="5:13" x14ac:dyDescent="0.25">
      <c r="E224" s="58"/>
      <c r="F224" s="58"/>
      <c r="G224" s="58"/>
      <c r="H224" s="58"/>
      <c r="I224" s="58"/>
      <c r="J224" s="58"/>
      <c r="K224" s="58"/>
      <c r="L224" s="58"/>
      <c r="M224" s="58"/>
    </row>
    <row r="225" spans="5:13" x14ac:dyDescent="0.25">
      <c r="E225" s="58"/>
      <c r="F225" s="58"/>
      <c r="G225" s="58"/>
      <c r="H225" s="58"/>
      <c r="I225" s="58"/>
      <c r="J225" s="58"/>
      <c r="K225" s="58"/>
      <c r="L225" s="58"/>
      <c r="M225" s="58"/>
    </row>
    <row r="226" spans="5:13" x14ac:dyDescent="0.25">
      <c r="E226" s="58"/>
      <c r="F226" s="58"/>
      <c r="G226" s="58"/>
      <c r="H226" s="58"/>
      <c r="I226" s="58"/>
      <c r="J226" s="58"/>
      <c r="K226" s="58"/>
      <c r="L226" s="58"/>
      <c r="M226" s="58"/>
    </row>
    <row r="227" spans="5:13" x14ac:dyDescent="0.25">
      <c r="E227" s="58"/>
      <c r="F227" s="58"/>
      <c r="G227" s="58"/>
      <c r="H227" s="58"/>
      <c r="I227" s="58"/>
      <c r="J227" s="58"/>
      <c r="K227" s="58"/>
      <c r="L227" s="58"/>
      <c r="M227" s="58"/>
    </row>
    <row r="228" spans="5:13" x14ac:dyDescent="0.25">
      <c r="E228" s="58"/>
      <c r="F228" s="58"/>
      <c r="G228" s="58"/>
      <c r="H228" s="58"/>
      <c r="I228" s="58"/>
      <c r="J228" s="58"/>
      <c r="K228" s="58"/>
      <c r="L228" s="58"/>
      <c r="M228" s="58"/>
    </row>
    <row r="229" spans="5:13" x14ac:dyDescent="0.25">
      <c r="E229" s="58"/>
      <c r="F229" s="58"/>
      <c r="G229" s="58"/>
      <c r="H229" s="58"/>
      <c r="I229" s="58"/>
      <c r="J229" s="58"/>
      <c r="K229" s="58"/>
      <c r="L229" s="58"/>
      <c r="M229" s="58"/>
    </row>
    <row r="230" spans="5:13" x14ac:dyDescent="0.25">
      <c r="E230" s="58"/>
      <c r="F230" s="58"/>
      <c r="G230" s="58"/>
      <c r="H230" s="58"/>
      <c r="I230" s="58"/>
      <c r="J230" s="58"/>
      <c r="K230" s="58"/>
      <c r="L230" s="58"/>
      <c r="M230" s="58"/>
    </row>
    <row r="231" spans="5:13" x14ac:dyDescent="0.25">
      <c r="E231" s="58"/>
      <c r="F231" s="58"/>
      <c r="G231" s="58"/>
      <c r="H231" s="58"/>
      <c r="I231" s="58"/>
      <c r="J231" s="58"/>
      <c r="K231" s="58"/>
      <c r="L231" s="58"/>
      <c r="M231" s="58"/>
    </row>
    <row r="232" spans="5:13" x14ac:dyDescent="0.25">
      <c r="E232" s="58"/>
      <c r="F232" s="58"/>
      <c r="G232" s="58"/>
      <c r="H232" s="58"/>
      <c r="I232" s="58"/>
      <c r="J232" s="58"/>
      <c r="K232" s="58"/>
      <c r="L232" s="58"/>
      <c r="M232" s="58"/>
    </row>
    <row r="233" spans="5:13" x14ac:dyDescent="0.25">
      <c r="E233" s="58"/>
      <c r="F233" s="58"/>
      <c r="G233" s="58"/>
      <c r="H233" s="58"/>
      <c r="I233" s="58"/>
      <c r="J233" s="58"/>
      <c r="K233" s="58"/>
      <c r="L233" s="58"/>
      <c r="M233" s="58"/>
    </row>
    <row r="234" spans="5:13" x14ac:dyDescent="0.25">
      <c r="E234" s="58"/>
      <c r="F234" s="58"/>
      <c r="G234" s="58"/>
      <c r="H234" s="58"/>
      <c r="I234" s="58"/>
      <c r="J234" s="58"/>
      <c r="K234" s="58"/>
      <c r="L234" s="58"/>
      <c r="M234" s="58"/>
    </row>
    <row r="235" spans="5:13" x14ac:dyDescent="0.25">
      <c r="E235" s="58"/>
      <c r="F235" s="58"/>
      <c r="G235" s="58"/>
      <c r="H235" s="58"/>
      <c r="I235" s="58"/>
      <c r="J235" s="58"/>
      <c r="K235" s="58"/>
      <c r="L235" s="58"/>
      <c r="M235" s="58"/>
    </row>
    <row r="236" spans="5:13" x14ac:dyDescent="0.25">
      <c r="E236" s="58"/>
      <c r="F236" s="58"/>
      <c r="G236" s="58"/>
      <c r="H236" s="58"/>
      <c r="I236" s="58"/>
      <c r="J236" s="58"/>
      <c r="K236" s="58"/>
      <c r="L236" s="58"/>
      <c r="M236" s="58"/>
    </row>
    <row r="237" spans="5:13" x14ac:dyDescent="0.25">
      <c r="E237" s="58"/>
      <c r="F237" s="58"/>
      <c r="G237" s="58"/>
      <c r="H237" s="58"/>
      <c r="I237" s="58"/>
      <c r="J237" s="58"/>
      <c r="K237" s="58"/>
      <c r="L237" s="58"/>
      <c r="M237" s="58"/>
    </row>
    <row r="238" spans="5:13" x14ac:dyDescent="0.25">
      <c r="E238" s="58"/>
      <c r="F238" s="58"/>
      <c r="G238" s="58"/>
      <c r="H238" s="58"/>
      <c r="I238" s="58"/>
      <c r="J238" s="58"/>
      <c r="K238" s="58"/>
      <c r="L238" s="58"/>
      <c r="M238" s="58"/>
    </row>
    <row r="239" spans="5:13" x14ac:dyDescent="0.25">
      <c r="E239" s="58"/>
      <c r="F239" s="58"/>
      <c r="G239" s="58"/>
      <c r="H239" s="58"/>
      <c r="I239" s="58"/>
      <c r="J239" s="58"/>
      <c r="K239" s="58"/>
      <c r="L239" s="58"/>
      <c r="M239" s="58"/>
    </row>
    <row r="240" spans="5:13" x14ac:dyDescent="0.25">
      <c r="E240" s="58"/>
      <c r="F240" s="58"/>
      <c r="G240" s="58"/>
      <c r="H240" s="58"/>
      <c r="I240" s="58"/>
      <c r="J240" s="58"/>
      <c r="K240" s="58"/>
      <c r="L240" s="58"/>
      <c r="M240" s="58"/>
    </row>
    <row r="241" spans="5:13" x14ac:dyDescent="0.25">
      <c r="E241" s="58"/>
      <c r="F241" s="58"/>
      <c r="G241" s="58"/>
      <c r="H241" s="58"/>
      <c r="I241" s="58"/>
      <c r="J241" s="58"/>
      <c r="K241" s="58"/>
      <c r="L241" s="58"/>
      <c r="M241" s="58"/>
    </row>
    <row r="242" spans="5:13" x14ac:dyDescent="0.25">
      <c r="E242" s="58"/>
      <c r="F242" s="58"/>
      <c r="G242" s="58"/>
      <c r="H242" s="58"/>
      <c r="I242" s="58"/>
      <c r="J242" s="58"/>
      <c r="K242" s="58"/>
      <c r="L242" s="58"/>
      <c r="M242" s="58"/>
    </row>
    <row r="243" spans="5:13" x14ac:dyDescent="0.25">
      <c r="E243" s="58"/>
      <c r="F243" s="58"/>
      <c r="G243" s="58"/>
      <c r="H243" s="58"/>
      <c r="I243" s="58"/>
      <c r="J243" s="58"/>
      <c r="K243" s="58"/>
      <c r="L243" s="58"/>
      <c r="M243" s="58"/>
    </row>
    <row r="244" spans="5:13" x14ac:dyDescent="0.25">
      <c r="E244" s="58"/>
      <c r="F244" s="58"/>
      <c r="G244" s="58"/>
      <c r="H244" s="58"/>
      <c r="I244" s="58"/>
      <c r="J244" s="58"/>
      <c r="K244" s="58"/>
      <c r="L244" s="58"/>
      <c r="M244" s="58"/>
    </row>
    <row r="245" spans="5:13" x14ac:dyDescent="0.25">
      <c r="E245" s="58"/>
      <c r="F245" s="58"/>
      <c r="G245" s="58"/>
      <c r="H245" s="58"/>
      <c r="I245" s="58"/>
      <c r="J245" s="58"/>
      <c r="K245" s="58"/>
      <c r="L245" s="58"/>
      <c r="M245" s="58"/>
    </row>
    <row r="246" spans="5:13" x14ac:dyDescent="0.25">
      <c r="E246" s="58"/>
      <c r="F246" s="58"/>
      <c r="G246" s="58"/>
      <c r="H246" s="58"/>
      <c r="I246" s="58"/>
      <c r="J246" s="58"/>
      <c r="K246" s="58"/>
      <c r="L246" s="58"/>
      <c r="M246" s="58"/>
    </row>
    <row r="247" spans="5:13" x14ac:dyDescent="0.25">
      <c r="E247" s="58"/>
      <c r="F247" s="58"/>
      <c r="G247" s="58"/>
      <c r="H247" s="58"/>
      <c r="I247" s="58"/>
      <c r="J247" s="58"/>
      <c r="K247" s="58"/>
      <c r="L247" s="58"/>
      <c r="M247" s="58"/>
    </row>
    <row r="248" spans="5:13" x14ac:dyDescent="0.25">
      <c r="E248" s="58"/>
      <c r="F248" s="58"/>
      <c r="G248" s="58"/>
      <c r="H248" s="58"/>
      <c r="I248" s="58"/>
      <c r="J248" s="58"/>
      <c r="K248" s="58"/>
      <c r="L248" s="58"/>
      <c r="M248" s="58"/>
    </row>
    <row r="249" spans="5:13" x14ac:dyDescent="0.25">
      <c r="E249" s="58"/>
      <c r="F249" s="58"/>
      <c r="G249" s="58"/>
      <c r="H249" s="58"/>
      <c r="I249" s="58"/>
      <c r="J249" s="58"/>
      <c r="K249" s="58"/>
      <c r="L249" s="58"/>
      <c r="M249" s="58"/>
    </row>
    <row r="250" spans="5:13" x14ac:dyDescent="0.25">
      <c r="E250" s="58"/>
      <c r="F250" s="58"/>
      <c r="G250" s="58"/>
      <c r="H250" s="58"/>
      <c r="I250" s="58"/>
      <c r="J250" s="58"/>
      <c r="K250" s="58"/>
      <c r="L250" s="58"/>
      <c r="M250" s="58"/>
    </row>
    <row r="251" spans="5:13" x14ac:dyDescent="0.25">
      <c r="E251" s="58"/>
      <c r="F251" s="58"/>
      <c r="G251" s="58"/>
      <c r="H251" s="58"/>
      <c r="I251" s="58"/>
      <c r="J251" s="58"/>
      <c r="K251" s="58"/>
      <c r="L251" s="58"/>
      <c r="M251" s="58"/>
    </row>
    <row r="252" spans="5:13" x14ac:dyDescent="0.25">
      <c r="E252" s="58"/>
      <c r="F252" s="58"/>
      <c r="G252" s="58"/>
      <c r="H252" s="58"/>
      <c r="I252" s="58"/>
      <c r="J252" s="58"/>
      <c r="K252" s="58"/>
      <c r="L252" s="58"/>
      <c r="M252" s="58"/>
    </row>
    <row r="253" spans="5:13" x14ac:dyDescent="0.25">
      <c r="E253" s="58"/>
      <c r="F253" s="58"/>
      <c r="G253" s="58"/>
      <c r="H253" s="58"/>
      <c r="I253" s="58"/>
      <c r="J253" s="58"/>
      <c r="K253" s="58"/>
      <c r="L253" s="58"/>
      <c r="M253" s="58"/>
    </row>
    <row r="254" spans="5:13" x14ac:dyDescent="0.25">
      <c r="E254" s="58"/>
      <c r="F254" s="58"/>
      <c r="G254" s="58"/>
      <c r="H254" s="58"/>
      <c r="I254" s="58"/>
      <c r="J254" s="58"/>
      <c r="K254" s="58"/>
      <c r="L254" s="58"/>
      <c r="M254" s="58"/>
    </row>
    <row r="255" spans="5:13" x14ac:dyDescent="0.25">
      <c r="E255" s="58"/>
      <c r="F255" s="58"/>
      <c r="G255" s="58"/>
      <c r="H255" s="58"/>
      <c r="I255" s="58"/>
      <c r="J255" s="58"/>
      <c r="K255" s="58"/>
      <c r="L255" s="58"/>
      <c r="M255" s="58"/>
    </row>
    <row r="256" spans="5:13" x14ac:dyDescent="0.25">
      <c r="E256" s="58"/>
      <c r="F256" s="58"/>
      <c r="G256" s="58"/>
      <c r="H256" s="58"/>
      <c r="I256" s="58"/>
      <c r="J256" s="58"/>
      <c r="K256" s="58"/>
      <c r="L256" s="58"/>
      <c r="M256" s="58"/>
    </row>
    <row r="257" spans="5:13" x14ac:dyDescent="0.25">
      <c r="E257" s="58"/>
      <c r="F257" s="58"/>
      <c r="G257" s="58"/>
      <c r="H257" s="58"/>
      <c r="I257" s="58"/>
      <c r="J257" s="58"/>
      <c r="K257" s="58"/>
      <c r="L257" s="58"/>
      <c r="M257" s="58"/>
    </row>
    <row r="258" spans="5:13" x14ac:dyDescent="0.25">
      <c r="E258" s="58"/>
      <c r="F258" s="58"/>
      <c r="G258" s="58"/>
      <c r="H258" s="58"/>
      <c r="I258" s="58"/>
      <c r="J258" s="58"/>
      <c r="K258" s="58"/>
      <c r="L258" s="58"/>
      <c r="M258" s="58"/>
    </row>
    <row r="259" spans="5:13" x14ac:dyDescent="0.25">
      <c r="E259" s="58"/>
      <c r="F259" s="58"/>
      <c r="G259" s="58"/>
      <c r="H259" s="58"/>
      <c r="I259" s="58"/>
      <c r="J259" s="58"/>
      <c r="K259" s="58"/>
      <c r="L259" s="58"/>
      <c r="M259" s="58"/>
    </row>
    <row r="260" spans="5:13" x14ac:dyDescent="0.25">
      <c r="E260" s="58"/>
      <c r="F260" s="58"/>
      <c r="G260" s="58"/>
      <c r="H260" s="58"/>
      <c r="I260" s="58"/>
      <c r="J260" s="58"/>
      <c r="K260" s="58"/>
      <c r="L260" s="58"/>
      <c r="M260" s="58"/>
    </row>
    <row r="261" spans="5:13" x14ac:dyDescent="0.25">
      <c r="E261" s="58"/>
      <c r="F261" s="58"/>
      <c r="G261" s="58"/>
      <c r="H261" s="58"/>
      <c r="I261" s="58"/>
      <c r="J261" s="58"/>
      <c r="K261" s="58"/>
      <c r="L261" s="58"/>
      <c r="M261" s="58"/>
    </row>
    <row r="262" spans="5:13" x14ac:dyDescent="0.25">
      <c r="E262" s="58"/>
      <c r="F262" s="58"/>
      <c r="G262" s="58"/>
      <c r="H262" s="58"/>
      <c r="I262" s="58"/>
      <c r="J262" s="58"/>
      <c r="K262" s="58"/>
      <c r="L262" s="58"/>
      <c r="M262" s="58"/>
    </row>
    <row r="263" spans="5:13" x14ac:dyDescent="0.25">
      <c r="E263" s="58"/>
      <c r="F263" s="58"/>
      <c r="G263" s="58"/>
      <c r="H263" s="58"/>
      <c r="I263" s="58"/>
      <c r="J263" s="58"/>
      <c r="K263" s="58"/>
      <c r="L263" s="58"/>
      <c r="M263" s="58"/>
    </row>
    <row r="264" spans="5:13" x14ac:dyDescent="0.25">
      <c r="E264" s="58"/>
      <c r="F264" s="58"/>
      <c r="G264" s="58"/>
      <c r="H264" s="58"/>
      <c r="I264" s="58"/>
      <c r="J264" s="58"/>
      <c r="K264" s="58"/>
      <c r="L264" s="58"/>
      <c r="M264" s="58"/>
    </row>
    <row r="265" spans="5:13" x14ac:dyDescent="0.25">
      <c r="E265" s="58"/>
      <c r="F265" s="58"/>
      <c r="G265" s="58"/>
      <c r="H265" s="58"/>
      <c r="I265" s="58"/>
      <c r="J265" s="58"/>
      <c r="K265" s="58"/>
      <c r="L265" s="58"/>
      <c r="M265" s="58"/>
    </row>
    <row r="266" spans="5:13" x14ac:dyDescent="0.25">
      <c r="E266" s="58"/>
      <c r="F266" s="58"/>
      <c r="G266" s="58"/>
      <c r="H266" s="58"/>
      <c r="I266" s="58"/>
      <c r="J266" s="58"/>
      <c r="K266" s="58"/>
      <c r="L266" s="58"/>
      <c r="M266" s="58"/>
    </row>
    <row r="267" spans="5:13" x14ac:dyDescent="0.25">
      <c r="E267" s="58"/>
      <c r="F267" s="58"/>
      <c r="G267" s="58"/>
      <c r="H267" s="58"/>
      <c r="I267" s="58"/>
      <c r="J267" s="58"/>
      <c r="K267" s="58"/>
      <c r="L267" s="58"/>
      <c r="M267" s="58"/>
    </row>
    <row r="268" spans="5:13" x14ac:dyDescent="0.25">
      <c r="E268" s="58"/>
      <c r="F268" s="58"/>
      <c r="G268" s="58"/>
      <c r="H268" s="58"/>
      <c r="I268" s="58"/>
      <c r="J268" s="58"/>
      <c r="K268" s="58"/>
      <c r="L268" s="58"/>
      <c r="M268" s="58"/>
    </row>
    <row r="269" spans="5:13" x14ac:dyDescent="0.25">
      <c r="E269" s="58"/>
      <c r="F269" s="58"/>
      <c r="G269" s="58"/>
      <c r="H269" s="58"/>
      <c r="I269" s="58"/>
      <c r="J269" s="58"/>
      <c r="K269" s="58"/>
      <c r="L269" s="58"/>
      <c r="M269" s="58"/>
    </row>
    <row r="270" spans="5:13" x14ac:dyDescent="0.25">
      <c r="E270" s="58"/>
      <c r="F270" s="58"/>
      <c r="G270" s="58"/>
      <c r="H270" s="58"/>
      <c r="I270" s="58"/>
      <c r="J270" s="58"/>
      <c r="K270" s="58"/>
      <c r="L270" s="58"/>
      <c r="M270" s="58"/>
    </row>
    <row r="271" spans="5:13" x14ac:dyDescent="0.25">
      <c r="E271" s="58"/>
      <c r="F271" s="58"/>
      <c r="G271" s="58"/>
      <c r="H271" s="58"/>
      <c r="I271" s="58"/>
      <c r="J271" s="58"/>
      <c r="K271" s="58"/>
      <c r="L271" s="58"/>
      <c r="M271" s="58"/>
    </row>
    <row r="272" spans="5:13" x14ac:dyDescent="0.25">
      <c r="E272" s="58"/>
      <c r="F272" s="58"/>
      <c r="G272" s="58"/>
      <c r="H272" s="58"/>
      <c r="I272" s="58"/>
      <c r="J272" s="58"/>
      <c r="K272" s="58"/>
      <c r="L272" s="58"/>
      <c r="M272" s="58"/>
    </row>
    <row r="273" spans="5:13" x14ac:dyDescent="0.25">
      <c r="E273" s="58"/>
      <c r="F273" s="58"/>
      <c r="G273" s="58"/>
      <c r="H273" s="58"/>
      <c r="I273" s="58"/>
      <c r="J273" s="58"/>
      <c r="K273" s="58"/>
      <c r="L273" s="58"/>
      <c r="M273" s="58"/>
    </row>
    <row r="274" spans="5:13" x14ac:dyDescent="0.25">
      <c r="E274" s="58"/>
      <c r="F274" s="58"/>
      <c r="G274" s="58"/>
      <c r="H274" s="58"/>
      <c r="I274" s="58"/>
      <c r="J274" s="58"/>
      <c r="K274" s="58"/>
      <c r="L274" s="58"/>
      <c r="M274" s="58"/>
    </row>
    <row r="275" spans="5:13" x14ac:dyDescent="0.25">
      <c r="E275" s="58"/>
      <c r="F275" s="58"/>
      <c r="G275" s="58"/>
      <c r="H275" s="58"/>
      <c r="I275" s="58"/>
      <c r="J275" s="58"/>
      <c r="K275" s="58"/>
      <c r="L275" s="58"/>
      <c r="M275" s="58"/>
    </row>
    <row r="276" spans="5:13" x14ac:dyDescent="0.25">
      <c r="E276" s="58"/>
      <c r="F276" s="58"/>
      <c r="G276" s="58"/>
      <c r="H276" s="58"/>
      <c r="I276" s="58"/>
      <c r="J276" s="58"/>
      <c r="K276" s="58"/>
      <c r="L276" s="58"/>
      <c r="M276" s="58"/>
    </row>
    <row r="277" spans="5:13" x14ac:dyDescent="0.25">
      <c r="E277" s="58"/>
      <c r="F277" s="58"/>
      <c r="G277" s="58"/>
      <c r="H277" s="58"/>
      <c r="I277" s="58"/>
      <c r="J277" s="58"/>
      <c r="K277" s="58"/>
      <c r="L277" s="58"/>
      <c r="M277" s="58"/>
    </row>
    <row r="278" spans="5:13" x14ac:dyDescent="0.25">
      <c r="E278" s="58"/>
      <c r="F278" s="58"/>
      <c r="G278" s="58"/>
      <c r="H278" s="58"/>
      <c r="I278" s="58"/>
      <c r="J278" s="58"/>
      <c r="K278" s="58"/>
      <c r="L278" s="58"/>
      <c r="M278" s="58"/>
    </row>
    <row r="279" spans="5:13" x14ac:dyDescent="0.25">
      <c r="E279" s="58"/>
      <c r="F279" s="58"/>
      <c r="G279" s="58"/>
      <c r="H279" s="58"/>
      <c r="I279" s="58"/>
      <c r="J279" s="58"/>
      <c r="K279" s="58"/>
      <c r="L279" s="58"/>
      <c r="M279" s="58"/>
    </row>
    <row r="280" spans="5:13" x14ac:dyDescent="0.25">
      <c r="E280" s="58"/>
      <c r="F280" s="58"/>
      <c r="G280" s="58"/>
      <c r="H280" s="58"/>
      <c r="I280" s="58"/>
      <c r="J280" s="58"/>
      <c r="K280" s="58"/>
      <c r="L280" s="58"/>
      <c r="M280" s="58"/>
    </row>
    <row r="281" spans="5:13" x14ac:dyDescent="0.25">
      <c r="E281" s="58"/>
      <c r="F281" s="58"/>
      <c r="G281" s="58"/>
      <c r="H281" s="58"/>
      <c r="I281" s="58"/>
      <c r="J281" s="58"/>
      <c r="K281" s="58"/>
      <c r="L281" s="58"/>
      <c r="M281" s="58"/>
    </row>
    <row r="282" spans="5:13" x14ac:dyDescent="0.25">
      <c r="E282" s="58"/>
      <c r="F282" s="58"/>
      <c r="G282" s="58"/>
      <c r="H282" s="58"/>
      <c r="I282" s="58"/>
      <c r="J282" s="58"/>
      <c r="K282" s="58"/>
      <c r="L282" s="58"/>
      <c r="M282" s="58"/>
    </row>
    <row r="283" spans="5:13" x14ac:dyDescent="0.25">
      <c r="E283" s="58"/>
      <c r="F283" s="58"/>
      <c r="G283" s="58"/>
      <c r="H283" s="58"/>
      <c r="I283" s="58"/>
      <c r="J283" s="58"/>
      <c r="K283" s="58"/>
      <c r="L283" s="58"/>
      <c r="M283" s="58"/>
    </row>
    <row r="284" spans="5:13" x14ac:dyDescent="0.25">
      <c r="E284" s="58"/>
      <c r="F284" s="58"/>
      <c r="G284" s="58"/>
      <c r="H284" s="58"/>
      <c r="I284" s="58"/>
      <c r="J284" s="58"/>
      <c r="K284" s="58"/>
      <c r="L284" s="58"/>
      <c r="M284" s="58"/>
    </row>
    <row r="285" spans="5:13" x14ac:dyDescent="0.25">
      <c r="E285" s="58"/>
      <c r="F285" s="58"/>
      <c r="G285" s="58"/>
      <c r="H285" s="58"/>
      <c r="I285" s="58"/>
      <c r="J285" s="58"/>
      <c r="K285" s="58"/>
      <c r="L285" s="58"/>
      <c r="M285" s="58"/>
    </row>
    <row r="286" spans="5:13" x14ac:dyDescent="0.25">
      <c r="E286" s="58"/>
      <c r="F286" s="58"/>
      <c r="G286" s="58"/>
      <c r="H286" s="58"/>
      <c r="I286" s="58"/>
      <c r="J286" s="58"/>
      <c r="K286" s="58"/>
      <c r="L286" s="58"/>
      <c r="M286" s="58"/>
    </row>
    <row r="287" spans="5:13" x14ac:dyDescent="0.25">
      <c r="E287" s="58"/>
      <c r="F287" s="58"/>
      <c r="G287" s="58"/>
      <c r="H287" s="58"/>
      <c r="I287" s="58"/>
      <c r="J287" s="58"/>
      <c r="K287" s="58"/>
      <c r="L287" s="58"/>
      <c r="M287" s="58"/>
    </row>
    <row r="288" spans="5:13" x14ac:dyDescent="0.25">
      <c r="E288" s="58"/>
      <c r="F288" s="58"/>
      <c r="G288" s="58"/>
      <c r="H288" s="58"/>
      <c r="I288" s="58"/>
      <c r="J288" s="58"/>
      <c r="K288" s="58"/>
      <c r="L288" s="58"/>
      <c r="M288" s="58"/>
    </row>
    <row r="289" spans="5:13" x14ac:dyDescent="0.25">
      <c r="E289" s="58"/>
      <c r="F289" s="58"/>
      <c r="G289" s="58"/>
      <c r="H289" s="58"/>
      <c r="I289" s="58"/>
      <c r="J289" s="58"/>
      <c r="K289" s="58"/>
      <c r="L289" s="58"/>
      <c r="M289" s="58"/>
    </row>
    <row r="290" spans="5:13" x14ac:dyDescent="0.25">
      <c r="E290" s="58"/>
      <c r="F290" s="58"/>
      <c r="G290" s="58"/>
      <c r="H290" s="58"/>
      <c r="I290" s="58"/>
      <c r="J290" s="58"/>
      <c r="K290" s="58"/>
      <c r="L290" s="58"/>
      <c r="M290" s="58"/>
    </row>
    <row r="291" spans="5:13" x14ac:dyDescent="0.25">
      <c r="E291" s="58"/>
      <c r="F291" s="58"/>
      <c r="G291" s="58"/>
      <c r="H291" s="58"/>
      <c r="I291" s="58"/>
      <c r="J291" s="58"/>
      <c r="K291" s="58"/>
      <c r="L291" s="58"/>
      <c r="M291" s="58"/>
    </row>
    <row r="292" spans="5:13" x14ac:dyDescent="0.25">
      <c r="E292" s="58"/>
      <c r="F292" s="58"/>
      <c r="G292" s="58"/>
      <c r="H292" s="58"/>
      <c r="I292" s="58"/>
      <c r="J292" s="58"/>
      <c r="K292" s="58"/>
      <c r="L292" s="58"/>
      <c r="M292" s="58"/>
    </row>
    <row r="293" spans="5:13" x14ac:dyDescent="0.25">
      <c r="E293" s="58"/>
      <c r="F293" s="58"/>
      <c r="G293" s="58"/>
      <c r="H293" s="58"/>
      <c r="I293" s="58"/>
      <c r="J293" s="58"/>
      <c r="K293" s="58"/>
      <c r="L293" s="58"/>
      <c r="M293" s="58"/>
    </row>
    <row r="294" spans="5:13" x14ac:dyDescent="0.25">
      <c r="E294" s="58"/>
      <c r="F294" s="58"/>
      <c r="G294" s="58"/>
      <c r="H294" s="58"/>
      <c r="I294" s="58"/>
      <c r="J294" s="58"/>
      <c r="K294" s="58"/>
      <c r="L294" s="58"/>
      <c r="M294" s="58"/>
    </row>
    <row r="295" spans="5:13" x14ac:dyDescent="0.25">
      <c r="E295" s="58"/>
      <c r="F295" s="58"/>
      <c r="G295" s="58"/>
      <c r="H295" s="58"/>
      <c r="I295" s="58"/>
      <c r="J295" s="58"/>
      <c r="K295" s="58"/>
      <c r="L295" s="58"/>
      <c r="M295" s="58"/>
    </row>
    <row r="296" spans="5:13" x14ac:dyDescent="0.25">
      <c r="E296" s="58"/>
      <c r="F296" s="58"/>
      <c r="G296" s="58"/>
      <c r="H296" s="58"/>
      <c r="I296" s="58"/>
      <c r="J296" s="58"/>
      <c r="K296" s="58"/>
      <c r="L296" s="58"/>
      <c r="M296" s="58"/>
    </row>
    <row r="297" spans="5:13" x14ac:dyDescent="0.25">
      <c r="E297" s="58"/>
      <c r="F297" s="58"/>
      <c r="G297" s="58"/>
      <c r="H297" s="58"/>
      <c r="I297" s="58"/>
      <c r="J297" s="58"/>
      <c r="K297" s="58"/>
      <c r="L297" s="58"/>
      <c r="M297" s="58"/>
    </row>
    <row r="298" spans="5:13" x14ac:dyDescent="0.25">
      <c r="E298" s="58"/>
      <c r="F298" s="58"/>
      <c r="G298" s="58"/>
      <c r="H298" s="58"/>
      <c r="I298" s="58"/>
      <c r="J298" s="58"/>
      <c r="K298" s="58"/>
      <c r="L298" s="58"/>
      <c r="M298" s="58"/>
    </row>
    <row r="299" spans="5:13" x14ac:dyDescent="0.25">
      <c r="E299" s="58"/>
      <c r="F299" s="58"/>
      <c r="G299" s="58"/>
      <c r="H299" s="58"/>
      <c r="I299" s="58"/>
      <c r="J299" s="58"/>
      <c r="K299" s="58"/>
      <c r="L299" s="58"/>
      <c r="M299" s="58"/>
    </row>
    <row r="300" spans="5:13" x14ac:dyDescent="0.25">
      <c r="E300" s="58"/>
      <c r="F300" s="58"/>
      <c r="G300" s="58"/>
      <c r="H300" s="58"/>
      <c r="I300" s="58"/>
      <c r="J300" s="58"/>
      <c r="K300" s="58"/>
      <c r="L300" s="58"/>
      <c r="M300" s="58"/>
    </row>
    <row r="301" spans="5:13" x14ac:dyDescent="0.25">
      <c r="E301" s="58"/>
      <c r="F301" s="58"/>
      <c r="G301" s="58"/>
      <c r="H301" s="58"/>
      <c r="I301" s="58"/>
      <c r="J301" s="58"/>
      <c r="K301" s="58"/>
      <c r="L301" s="58"/>
      <c r="M301" s="58"/>
    </row>
    <row r="302" spans="5:13" x14ac:dyDescent="0.25">
      <c r="E302" s="58"/>
      <c r="F302" s="58"/>
      <c r="G302" s="58"/>
      <c r="H302" s="58"/>
      <c r="I302" s="58"/>
      <c r="J302" s="58"/>
      <c r="K302" s="58"/>
      <c r="L302" s="58"/>
      <c r="M302" s="58"/>
    </row>
    <row r="303" spans="5:13" x14ac:dyDescent="0.25">
      <c r="E303" s="58"/>
      <c r="F303" s="58"/>
      <c r="G303" s="58"/>
      <c r="H303" s="58"/>
      <c r="I303" s="58"/>
      <c r="J303" s="58"/>
      <c r="K303" s="58"/>
      <c r="L303" s="58"/>
      <c r="M303" s="58"/>
    </row>
    <row r="304" spans="5:13" x14ac:dyDescent="0.25">
      <c r="E304" s="58"/>
      <c r="F304" s="58"/>
      <c r="G304" s="58"/>
      <c r="H304" s="58"/>
      <c r="I304" s="58"/>
      <c r="J304" s="58"/>
      <c r="K304" s="58"/>
      <c r="L304" s="58"/>
      <c r="M304" s="58"/>
    </row>
    <row r="305" spans="5:13" x14ac:dyDescent="0.25">
      <c r="E305" s="58"/>
      <c r="F305" s="58"/>
      <c r="G305" s="58"/>
      <c r="H305" s="58"/>
      <c r="I305" s="58"/>
      <c r="J305" s="58"/>
      <c r="K305" s="58"/>
      <c r="L305" s="58"/>
      <c r="M305" s="58"/>
    </row>
    <row r="306" spans="5:13" x14ac:dyDescent="0.25">
      <c r="E306" s="58"/>
      <c r="F306" s="58"/>
      <c r="G306" s="58"/>
      <c r="H306" s="58"/>
      <c r="I306" s="58"/>
      <c r="J306" s="58"/>
      <c r="K306" s="58"/>
      <c r="L306" s="58"/>
      <c r="M306" s="58"/>
    </row>
    <row r="307" spans="5:13" x14ac:dyDescent="0.25">
      <c r="E307" s="58"/>
      <c r="F307" s="58"/>
      <c r="G307" s="58"/>
      <c r="H307" s="58"/>
      <c r="I307" s="58"/>
      <c r="J307" s="58"/>
      <c r="K307" s="58"/>
      <c r="L307" s="58"/>
      <c r="M307" s="58"/>
    </row>
    <row r="308" spans="5:13" x14ac:dyDescent="0.25">
      <c r="E308" s="58"/>
      <c r="F308" s="58"/>
      <c r="G308" s="58"/>
      <c r="H308" s="58"/>
      <c r="I308" s="58"/>
      <c r="J308" s="58"/>
      <c r="K308" s="58"/>
      <c r="L308" s="58"/>
      <c r="M308" s="58"/>
    </row>
    <row r="309" spans="5:13" x14ac:dyDescent="0.25">
      <c r="E309" s="58"/>
      <c r="F309" s="58"/>
      <c r="G309" s="58"/>
      <c r="H309" s="58"/>
      <c r="I309" s="58"/>
      <c r="J309" s="58"/>
      <c r="K309" s="58"/>
      <c r="L309" s="58"/>
      <c r="M309" s="58"/>
    </row>
    <row r="310" spans="5:13" x14ac:dyDescent="0.25">
      <c r="E310" s="58"/>
      <c r="F310" s="58"/>
      <c r="G310" s="58"/>
      <c r="H310" s="58"/>
      <c r="I310" s="58"/>
      <c r="J310" s="58"/>
      <c r="K310" s="58"/>
      <c r="L310" s="58"/>
      <c r="M310" s="58"/>
    </row>
    <row r="311" spans="5:13" x14ac:dyDescent="0.25">
      <c r="E311" s="58"/>
      <c r="F311" s="58"/>
      <c r="G311" s="58"/>
      <c r="H311" s="58"/>
      <c r="I311" s="58"/>
      <c r="J311" s="58"/>
      <c r="K311" s="58"/>
      <c r="L311" s="58"/>
      <c r="M311" s="58"/>
    </row>
    <row r="312" spans="5:13" x14ac:dyDescent="0.25">
      <c r="E312" s="58"/>
      <c r="F312" s="58"/>
      <c r="G312" s="58"/>
      <c r="H312" s="58"/>
      <c r="I312" s="58"/>
      <c r="J312" s="58"/>
      <c r="K312" s="58"/>
      <c r="L312" s="58"/>
      <c r="M312" s="58"/>
    </row>
    <row r="313" spans="5:13" x14ac:dyDescent="0.25">
      <c r="E313" s="58"/>
      <c r="F313" s="58"/>
      <c r="G313" s="58"/>
      <c r="H313" s="58"/>
      <c r="I313" s="58"/>
      <c r="J313" s="58"/>
      <c r="K313" s="58"/>
      <c r="L313" s="58"/>
      <c r="M313" s="58"/>
    </row>
    <row r="314" spans="5:13" x14ac:dyDescent="0.25">
      <c r="E314" s="58"/>
      <c r="F314" s="58"/>
      <c r="G314" s="58"/>
      <c r="H314" s="58"/>
      <c r="I314" s="58"/>
      <c r="J314" s="58"/>
      <c r="K314" s="58"/>
      <c r="L314" s="58"/>
      <c r="M314" s="58"/>
    </row>
    <row r="315" spans="5:13" x14ac:dyDescent="0.25">
      <c r="E315" s="58"/>
      <c r="F315" s="58"/>
      <c r="G315" s="58"/>
      <c r="H315" s="58"/>
      <c r="I315" s="58"/>
      <c r="J315" s="58"/>
      <c r="K315" s="58"/>
      <c r="L315" s="58"/>
      <c r="M315" s="58"/>
    </row>
    <row r="316" spans="5:13" x14ac:dyDescent="0.25">
      <c r="E316" s="58"/>
      <c r="F316" s="58"/>
      <c r="G316" s="58"/>
      <c r="H316" s="58"/>
      <c r="I316" s="58"/>
      <c r="J316" s="58"/>
      <c r="K316" s="58"/>
      <c r="L316" s="58"/>
      <c r="M316" s="58"/>
    </row>
    <row r="317" spans="5:13" x14ac:dyDescent="0.25">
      <c r="E317" s="58"/>
      <c r="F317" s="58"/>
      <c r="G317" s="58"/>
      <c r="H317" s="58"/>
      <c r="I317" s="58"/>
      <c r="J317" s="58"/>
      <c r="K317" s="58"/>
      <c r="L317" s="58"/>
      <c r="M317" s="58"/>
    </row>
    <row r="318" spans="5:13" x14ac:dyDescent="0.25">
      <c r="E318" s="58"/>
      <c r="F318" s="58"/>
      <c r="G318" s="58"/>
      <c r="H318" s="58"/>
      <c r="I318" s="58"/>
      <c r="J318" s="58"/>
      <c r="K318" s="58"/>
      <c r="L318" s="58"/>
      <c r="M318" s="58"/>
    </row>
    <row r="319" spans="5:13" x14ac:dyDescent="0.25">
      <c r="E319" s="58"/>
      <c r="F319" s="58"/>
      <c r="G319" s="58"/>
      <c r="H319" s="58"/>
      <c r="I319" s="58"/>
      <c r="J319" s="58"/>
      <c r="K319" s="58"/>
      <c r="L319" s="58"/>
      <c r="M319" s="58"/>
    </row>
    <row r="320" spans="5:13" x14ac:dyDescent="0.25">
      <c r="E320" s="58"/>
      <c r="F320" s="58"/>
      <c r="G320" s="58"/>
      <c r="H320" s="58"/>
      <c r="I320" s="58"/>
      <c r="J320" s="58"/>
      <c r="K320" s="58"/>
      <c r="L320" s="58"/>
      <c r="M320" s="58"/>
    </row>
    <row r="321" spans="5:13" x14ac:dyDescent="0.25">
      <c r="E321" s="58"/>
      <c r="F321" s="58"/>
      <c r="G321" s="58"/>
      <c r="H321" s="58"/>
      <c r="I321" s="58"/>
      <c r="J321" s="58"/>
      <c r="K321" s="58"/>
      <c r="L321" s="58"/>
      <c r="M321" s="58"/>
    </row>
    <row r="322" spans="5:13" x14ac:dyDescent="0.25">
      <c r="E322" s="58"/>
      <c r="F322" s="58"/>
      <c r="G322" s="58"/>
      <c r="H322" s="58"/>
      <c r="I322" s="58"/>
      <c r="J322" s="58"/>
      <c r="K322" s="58"/>
      <c r="L322" s="58"/>
      <c r="M322" s="58"/>
    </row>
    <row r="323" spans="5:13" x14ac:dyDescent="0.25">
      <c r="E323" s="58"/>
      <c r="F323" s="58"/>
      <c r="G323" s="58"/>
      <c r="H323" s="58"/>
      <c r="I323" s="58"/>
      <c r="J323" s="58"/>
      <c r="K323" s="58"/>
      <c r="L323" s="58"/>
      <c r="M323" s="58"/>
    </row>
    <row r="324" spans="5:13" x14ac:dyDescent="0.25">
      <c r="E324" s="58"/>
      <c r="F324" s="58"/>
      <c r="G324" s="58"/>
      <c r="H324" s="58"/>
      <c r="I324" s="58"/>
      <c r="J324" s="58"/>
      <c r="K324" s="58"/>
      <c r="L324" s="58"/>
      <c r="M324" s="58"/>
    </row>
    <row r="325" spans="5:13" x14ac:dyDescent="0.25">
      <c r="E325" s="58"/>
      <c r="F325" s="58"/>
      <c r="G325" s="58"/>
      <c r="H325" s="58"/>
      <c r="I325" s="58"/>
      <c r="J325" s="58"/>
      <c r="K325" s="58"/>
      <c r="L325" s="58"/>
      <c r="M325" s="58"/>
    </row>
    <row r="326" spans="5:13" x14ac:dyDescent="0.25">
      <c r="E326" s="58"/>
      <c r="F326" s="58"/>
      <c r="G326" s="58"/>
      <c r="H326" s="58"/>
      <c r="I326" s="58"/>
      <c r="J326" s="58"/>
      <c r="K326" s="58"/>
      <c r="L326" s="58"/>
      <c r="M326" s="58"/>
    </row>
    <row r="327" spans="5:13" x14ac:dyDescent="0.25">
      <c r="E327" s="58"/>
      <c r="F327" s="58"/>
      <c r="G327" s="58"/>
      <c r="H327" s="58"/>
      <c r="I327" s="58"/>
      <c r="J327" s="58"/>
      <c r="K327" s="58"/>
      <c r="L327" s="58"/>
      <c r="M327" s="58"/>
    </row>
    <row r="328" spans="5:13" x14ac:dyDescent="0.25">
      <c r="E328" s="58"/>
      <c r="F328" s="58"/>
      <c r="G328" s="58"/>
      <c r="H328" s="58"/>
      <c r="I328" s="58"/>
      <c r="J328" s="58"/>
      <c r="K328" s="58"/>
      <c r="L328" s="58"/>
      <c r="M328" s="58"/>
    </row>
    <row r="329" spans="5:13" x14ac:dyDescent="0.25">
      <c r="E329" s="58"/>
      <c r="F329" s="58"/>
      <c r="G329" s="58"/>
      <c r="H329" s="58"/>
      <c r="I329" s="58"/>
      <c r="J329" s="58"/>
      <c r="K329" s="58"/>
      <c r="L329" s="58"/>
      <c r="M329" s="58"/>
    </row>
    <row r="330" spans="5:13" x14ac:dyDescent="0.25">
      <c r="E330" s="58"/>
      <c r="F330" s="58"/>
      <c r="G330" s="58"/>
      <c r="H330" s="58"/>
      <c r="I330" s="58"/>
      <c r="J330" s="58"/>
      <c r="K330" s="58"/>
      <c r="L330" s="58"/>
      <c r="M330" s="58"/>
    </row>
    <row r="331" spans="5:13" x14ac:dyDescent="0.25">
      <c r="E331" s="58"/>
      <c r="F331" s="58"/>
      <c r="G331" s="58"/>
      <c r="H331" s="58"/>
      <c r="I331" s="58"/>
      <c r="J331" s="58"/>
      <c r="K331" s="58"/>
      <c r="L331" s="58"/>
      <c r="M331" s="58"/>
    </row>
    <row r="332" spans="5:13" x14ac:dyDescent="0.25">
      <c r="E332" s="58"/>
      <c r="F332" s="58"/>
      <c r="G332" s="58"/>
      <c r="H332" s="58"/>
      <c r="I332" s="58"/>
      <c r="J332" s="58"/>
      <c r="K332" s="58"/>
      <c r="L332" s="58"/>
      <c r="M332" s="58"/>
    </row>
    <row r="333" spans="5:13" x14ac:dyDescent="0.25">
      <c r="E333" s="58"/>
      <c r="F333" s="58"/>
      <c r="G333" s="58"/>
      <c r="H333" s="58"/>
      <c r="I333" s="58"/>
      <c r="J333" s="58"/>
      <c r="K333" s="58"/>
      <c r="L333" s="58"/>
      <c r="M333" s="58"/>
    </row>
    <row r="334" spans="5:13" x14ac:dyDescent="0.25">
      <c r="E334" s="58"/>
      <c r="F334" s="58"/>
      <c r="G334" s="58"/>
      <c r="H334" s="58"/>
      <c r="I334" s="58"/>
      <c r="J334" s="58"/>
      <c r="K334" s="58"/>
      <c r="L334" s="58"/>
      <c r="M334" s="58"/>
    </row>
    <row r="335" spans="5:13" x14ac:dyDescent="0.25">
      <c r="E335" s="58"/>
      <c r="F335" s="58"/>
      <c r="G335" s="58"/>
      <c r="H335" s="58"/>
      <c r="I335" s="58"/>
      <c r="J335" s="58"/>
      <c r="K335" s="58"/>
      <c r="L335" s="58"/>
      <c r="M335" s="58"/>
    </row>
    <row r="336" spans="5:13" x14ac:dyDescent="0.25">
      <c r="E336" s="58"/>
      <c r="F336" s="58"/>
      <c r="G336" s="58"/>
      <c r="H336" s="58"/>
      <c r="I336" s="58"/>
      <c r="J336" s="58"/>
      <c r="K336" s="58"/>
      <c r="L336" s="58"/>
      <c r="M336" s="58"/>
    </row>
    <row r="337" spans="5:13" x14ac:dyDescent="0.25">
      <c r="E337" s="58"/>
      <c r="F337" s="58"/>
      <c r="G337" s="58"/>
      <c r="H337" s="58"/>
      <c r="I337" s="58"/>
      <c r="J337" s="58"/>
      <c r="K337" s="58"/>
      <c r="L337" s="58"/>
      <c r="M337" s="58"/>
    </row>
    <row r="338" spans="5:13" x14ac:dyDescent="0.25">
      <c r="E338" s="58"/>
      <c r="F338" s="58"/>
      <c r="G338" s="58"/>
      <c r="H338" s="58"/>
      <c r="I338" s="58"/>
      <c r="J338" s="58"/>
      <c r="K338" s="58"/>
      <c r="L338" s="58"/>
      <c r="M338" s="58"/>
    </row>
    <row r="339" spans="5:13" x14ac:dyDescent="0.25">
      <c r="E339" s="58"/>
      <c r="F339" s="58"/>
      <c r="G339" s="58"/>
      <c r="H339" s="58"/>
      <c r="I339" s="58"/>
      <c r="J339" s="58"/>
      <c r="K339" s="58"/>
      <c r="L339" s="58"/>
      <c r="M339" s="58"/>
    </row>
    <row r="340" spans="5:13" x14ac:dyDescent="0.25">
      <c r="E340" s="58"/>
      <c r="F340" s="58"/>
      <c r="G340" s="58"/>
      <c r="H340" s="58"/>
      <c r="I340" s="58"/>
      <c r="J340" s="58"/>
      <c r="K340" s="58"/>
      <c r="L340" s="58"/>
      <c r="M340" s="58"/>
    </row>
    <row r="341" spans="5:13" x14ac:dyDescent="0.25">
      <c r="E341" s="58"/>
      <c r="F341" s="58"/>
      <c r="G341" s="58"/>
      <c r="H341" s="58"/>
      <c r="I341" s="58"/>
      <c r="J341" s="58"/>
      <c r="K341" s="58"/>
      <c r="L341" s="58"/>
      <c r="M341" s="58"/>
    </row>
    <row r="342" spans="5:13" x14ac:dyDescent="0.25">
      <c r="E342" s="58"/>
      <c r="F342" s="58"/>
      <c r="G342" s="58"/>
      <c r="H342" s="58"/>
      <c r="I342" s="58"/>
      <c r="J342" s="58"/>
      <c r="K342" s="58"/>
      <c r="L342" s="58"/>
      <c r="M342" s="58"/>
    </row>
    <row r="343" spans="5:13" x14ac:dyDescent="0.25">
      <c r="E343" s="58"/>
      <c r="F343" s="58"/>
      <c r="G343" s="58"/>
      <c r="H343" s="58"/>
      <c r="I343" s="58"/>
      <c r="J343" s="58"/>
      <c r="K343" s="58"/>
      <c r="L343" s="58"/>
      <c r="M343" s="58"/>
    </row>
    <row r="344" spans="5:13" x14ac:dyDescent="0.25">
      <c r="E344" s="58"/>
      <c r="F344" s="58"/>
      <c r="G344" s="58"/>
      <c r="H344" s="58"/>
      <c r="I344" s="58"/>
      <c r="J344" s="58"/>
      <c r="K344" s="58"/>
      <c r="L344" s="58"/>
      <c r="M344" s="58"/>
    </row>
    <row r="345" spans="5:13" x14ac:dyDescent="0.25">
      <c r="E345" s="58"/>
      <c r="F345" s="58"/>
      <c r="G345" s="58"/>
      <c r="H345" s="58"/>
      <c r="I345" s="58"/>
      <c r="J345" s="58"/>
      <c r="K345" s="58"/>
      <c r="L345" s="58"/>
      <c r="M345" s="58"/>
    </row>
    <row r="346" spans="5:13" x14ac:dyDescent="0.25">
      <c r="E346" s="58"/>
      <c r="F346" s="58"/>
      <c r="G346" s="58"/>
      <c r="H346" s="58"/>
      <c r="I346" s="58"/>
      <c r="J346" s="58"/>
      <c r="K346" s="58"/>
      <c r="L346" s="58"/>
      <c r="M346" s="58"/>
    </row>
    <row r="347" spans="5:13" x14ac:dyDescent="0.25">
      <c r="E347" s="58"/>
      <c r="F347" s="58"/>
      <c r="G347" s="58"/>
      <c r="H347" s="58"/>
      <c r="I347" s="58"/>
      <c r="J347" s="58"/>
      <c r="K347" s="58"/>
      <c r="L347" s="58"/>
      <c r="M347" s="58"/>
    </row>
    <row r="348" spans="5:13" x14ac:dyDescent="0.25">
      <c r="E348" s="58"/>
      <c r="F348" s="58"/>
      <c r="G348" s="58"/>
      <c r="H348" s="58"/>
      <c r="I348" s="58"/>
      <c r="J348" s="58"/>
      <c r="K348" s="58"/>
      <c r="L348" s="58"/>
      <c r="M348" s="58"/>
    </row>
    <row r="349" spans="5:13" x14ac:dyDescent="0.25">
      <c r="E349" s="58"/>
      <c r="F349" s="58"/>
      <c r="G349" s="58"/>
      <c r="H349" s="58"/>
      <c r="I349" s="58"/>
      <c r="J349" s="58"/>
      <c r="K349" s="58"/>
      <c r="L349" s="58"/>
      <c r="M349" s="58"/>
    </row>
    <row r="350" spans="5:13" x14ac:dyDescent="0.25">
      <c r="E350" s="58"/>
      <c r="F350" s="58"/>
      <c r="G350" s="58"/>
      <c r="H350" s="58"/>
      <c r="I350" s="58"/>
      <c r="J350" s="58"/>
      <c r="K350" s="58"/>
      <c r="L350" s="58"/>
      <c r="M350" s="58"/>
    </row>
    <row r="351" spans="5:13" x14ac:dyDescent="0.25">
      <c r="E351" s="58"/>
      <c r="F351" s="58"/>
      <c r="G351" s="58"/>
      <c r="H351" s="58"/>
      <c r="I351" s="58"/>
      <c r="J351" s="58"/>
      <c r="K351" s="58"/>
      <c r="L351" s="58"/>
      <c r="M351" s="58"/>
    </row>
    <row r="352" spans="5:13" x14ac:dyDescent="0.25">
      <c r="E352" s="58"/>
      <c r="F352" s="58"/>
      <c r="G352" s="58"/>
      <c r="H352" s="58"/>
      <c r="I352" s="58"/>
      <c r="J352" s="58"/>
      <c r="K352" s="58"/>
      <c r="L352" s="58"/>
      <c r="M352" s="58"/>
    </row>
    <row r="353" spans="5:13" x14ac:dyDescent="0.25">
      <c r="E353" s="58"/>
      <c r="F353" s="58"/>
      <c r="G353" s="58"/>
      <c r="H353" s="58"/>
      <c r="I353" s="58"/>
      <c r="J353" s="58"/>
      <c r="K353" s="58"/>
      <c r="L353" s="58"/>
      <c r="M353" s="58"/>
    </row>
    <row r="354" spans="5:13" x14ac:dyDescent="0.25">
      <c r="E354" s="58"/>
      <c r="F354" s="58"/>
      <c r="G354" s="58"/>
      <c r="H354" s="58"/>
      <c r="I354" s="58"/>
      <c r="J354" s="58"/>
      <c r="K354" s="58"/>
      <c r="L354" s="58"/>
      <c r="M354" s="58"/>
    </row>
    <row r="355" spans="5:13" x14ac:dyDescent="0.25">
      <c r="E355" s="58"/>
      <c r="F355" s="58"/>
      <c r="G355" s="58"/>
      <c r="H355" s="58"/>
      <c r="I355" s="58"/>
      <c r="J355" s="58"/>
      <c r="K355" s="58"/>
      <c r="L355" s="58"/>
      <c r="M355" s="58"/>
    </row>
    <row r="356" spans="5:13" x14ac:dyDescent="0.25">
      <c r="E356" s="58"/>
      <c r="F356" s="58"/>
      <c r="G356" s="58"/>
      <c r="H356" s="58"/>
      <c r="I356" s="58"/>
      <c r="J356" s="58"/>
      <c r="K356" s="58"/>
      <c r="L356" s="58"/>
      <c r="M356" s="58"/>
    </row>
    <row r="357" spans="5:13" x14ac:dyDescent="0.25">
      <c r="E357" s="58"/>
      <c r="F357" s="58"/>
      <c r="G357" s="58"/>
      <c r="H357" s="58"/>
      <c r="I357" s="58"/>
      <c r="J357" s="58"/>
      <c r="K357" s="58"/>
      <c r="L357" s="58"/>
      <c r="M357" s="58"/>
    </row>
    <row r="358" spans="5:13" x14ac:dyDescent="0.25">
      <c r="E358" s="58"/>
      <c r="F358" s="58"/>
      <c r="G358" s="58"/>
      <c r="H358" s="58"/>
      <c r="I358" s="58"/>
      <c r="J358" s="58"/>
      <c r="K358" s="58"/>
      <c r="L358" s="58"/>
      <c r="M358" s="58"/>
    </row>
    <row r="359" spans="5:13" x14ac:dyDescent="0.25">
      <c r="E359" s="58"/>
      <c r="F359" s="58"/>
      <c r="G359" s="58"/>
      <c r="H359" s="58"/>
      <c r="I359" s="58"/>
      <c r="J359" s="58"/>
      <c r="K359" s="58"/>
      <c r="L359" s="58"/>
      <c r="M359" s="58"/>
    </row>
    <row r="360" spans="5:13" x14ac:dyDescent="0.25">
      <c r="E360" s="58"/>
      <c r="F360" s="58"/>
      <c r="G360" s="58"/>
      <c r="H360" s="58"/>
      <c r="I360" s="58"/>
      <c r="J360" s="58"/>
      <c r="K360" s="58"/>
      <c r="L360" s="58"/>
      <c r="M360" s="58"/>
    </row>
    <row r="361" spans="5:13" x14ac:dyDescent="0.25">
      <c r="E361" s="58"/>
      <c r="F361" s="58"/>
      <c r="G361" s="58"/>
      <c r="H361" s="58"/>
      <c r="I361" s="58"/>
      <c r="J361" s="58"/>
      <c r="K361" s="58"/>
      <c r="L361" s="58"/>
      <c r="M361" s="58"/>
    </row>
    <row r="362" spans="5:13" x14ac:dyDescent="0.25">
      <c r="E362" s="58"/>
      <c r="F362" s="58"/>
      <c r="G362" s="58"/>
      <c r="H362" s="58"/>
      <c r="I362" s="58"/>
      <c r="J362" s="58"/>
      <c r="K362" s="58"/>
      <c r="L362" s="58"/>
      <c r="M362" s="58"/>
    </row>
    <row r="363" spans="5:13" x14ac:dyDescent="0.25">
      <c r="E363" s="58"/>
      <c r="F363" s="58"/>
      <c r="G363" s="58"/>
      <c r="H363" s="58"/>
      <c r="I363" s="58"/>
      <c r="J363" s="58"/>
      <c r="K363" s="58"/>
      <c r="L363" s="58"/>
      <c r="M363" s="58"/>
    </row>
    <row r="364" spans="5:13" x14ac:dyDescent="0.25">
      <c r="E364" s="58"/>
      <c r="F364" s="58"/>
      <c r="G364" s="58"/>
      <c r="H364" s="58"/>
      <c r="I364" s="58"/>
      <c r="J364" s="58"/>
      <c r="K364" s="58"/>
      <c r="L364" s="58"/>
      <c r="M364" s="58"/>
    </row>
    <row r="365" spans="5:13" x14ac:dyDescent="0.25">
      <c r="E365" s="58"/>
      <c r="F365" s="58"/>
      <c r="G365" s="58"/>
      <c r="H365" s="58"/>
      <c r="I365" s="58"/>
      <c r="J365" s="58"/>
      <c r="K365" s="58"/>
      <c r="L365" s="58"/>
      <c r="M365" s="58"/>
    </row>
    <row r="366" spans="5:13" x14ac:dyDescent="0.25">
      <c r="E366" s="58"/>
      <c r="F366" s="58"/>
      <c r="G366" s="58"/>
      <c r="H366" s="58"/>
      <c r="I366" s="58"/>
      <c r="J366" s="58"/>
      <c r="K366" s="58"/>
      <c r="L366" s="58"/>
      <c r="M366" s="58"/>
    </row>
    <row r="367" spans="5:13" x14ac:dyDescent="0.25">
      <c r="E367" s="58"/>
      <c r="F367" s="58"/>
      <c r="G367" s="58"/>
      <c r="H367" s="58"/>
      <c r="I367" s="58"/>
      <c r="J367" s="58"/>
      <c r="K367" s="58"/>
      <c r="L367" s="58"/>
      <c r="M367" s="58"/>
    </row>
    <row r="368" spans="5:13" x14ac:dyDescent="0.25">
      <c r="E368" s="58"/>
      <c r="F368" s="58"/>
      <c r="G368" s="58"/>
      <c r="H368" s="58"/>
      <c r="I368" s="58"/>
      <c r="J368" s="58"/>
      <c r="K368" s="58"/>
      <c r="L368" s="58"/>
      <c r="M368" s="58"/>
    </row>
    <row r="369" spans="5:13" x14ac:dyDescent="0.25">
      <c r="E369" s="58"/>
      <c r="F369" s="58"/>
      <c r="G369" s="58"/>
      <c r="H369" s="58"/>
      <c r="I369" s="58"/>
      <c r="J369" s="58"/>
      <c r="K369" s="58"/>
      <c r="L369" s="58"/>
      <c r="M369" s="58"/>
    </row>
    <row r="370" spans="5:13" x14ac:dyDescent="0.25">
      <c r="E370" s="58"/>
      <c r="F370" s="58"/>
      <c r="G370" s="58"/>
      <c r="H370" s="58"/>
      <c r="I370" s="58"/>
      <c r="J370" s="58"/>
      <c r="K370" s="58"/>
      <c r="L370" s="58"/>
      <c r="M370" s="58"/>
    </row>
    <row r="371" spans="5:13" x14ac:dyDescent="0.25">
      <c r="E371" s="58"/>
      <c r="F371" s="58"/>
      <c r="G371" s="58"/>
      <c r="H371" s="58"/>
      <c r="I371" s="58"/>
      <c r="J371" s="58"/>
      <c r="K371" s="58"/>
      <c r="L371" s="58"/>
      <c r="M371" s="58"/>
    </row>
    <row r="372" spans="5:13" x14ac:dyDescent="0.25">
      <c r="E372" s="58"/>
      <c r="F372" s="58"/>
      <c r="G372" s="58"/>
      <c r="H372" s="58"/>
      <c r="I372" s="58"/>
      <c r="J372" s="58"/>
      <c r="K372" s="58"/>
      <c r="L372" s="58"/>
      <c r="M372" s="58"/>
    </row>
    <row r="373" spans="5:13" x14ac:dyDescent="0.25">
      <c r="E373" s="58"/>
      <c r="F373" s="58"/>
      <c r="G373" s="58"/>
      <c r="H373" s="58"/>
      <c r="I373" s="58"/>
      <c r="J373" s="58"/>
      <c r="K373" s="58"/>
      <c r="L373" s="58"/>
      <c r="M373" s="58"/>
    </row>
    <row r="374" spans="5:13" x14ac:dyDescent="0.25">
      <c r="E374" s="58"/>
      <c r="F374" s="58"/>
      <c r="G374" s="58"/>
      <c r="H374" s="58"/>
      <c r="I374" s="58"/>
      <c r="J374" s="58"/>
      <c r="K374" s="58"/>
      <c r="L374" s="58"/>
      <c r="M374" s="58"/>
    </row>
    <row r="375" spans="5:13" x14ac:dyDescent="0.25">
      <c r="E375" s="58"/>
      <c r="F375" s="58"/>
      <c r="G375" s="58"/>
      <c r="H375" s="58"/>
      <c r="I375" s="58"/>
      <c r="J375" s="58"/>
      <c r="K375" s="58"/>
      <c r="L375" s="58"/>
      <c r="M375" s="58"/>
    </row>
    <row r="376" spans="5:13" x14ac:dyDescent="0.25">
      <c r="E376" s="58"/>
      <c r="F376" s="58"/>
      <c r="G376" s="58"/>
      <c r="H376" s="58"/>
      <c r="I376" s="58"/>
      <c r="J376" s="58"/>
      <c r="K376" s="58"/>
      <c r="L376" s="58"/>
      <c r="M376" s="58"/>
    </row>
    <row r="377" spans="5:13" x14ac:dyDescent="0.25">
      <c r="E377" s="58"/>
      <c r="F377" s="58"/>
      <c r="G377" s="58"/>
      <c r="H377" s="58"/>
      <c r="I377" s="58"/>
      <c r="J377" s="58"/>
      <c r="K377" s="58"/>
      <c r="L377" s="58"/>
      <c r="M377" s="58"/>
    </row>
    <row r="378" spans="5:13" x14ac:dyDescent="0.25">
      <c r="E378" s="58"/>
      <c r="F378" s="58"/>
      <c r="G378" s="58"/>
      <c r="H378" s="58"/>
      <c r="I378" s="58"/>
      <c r="J378" s="58"/>
      <c r="K378" s="58"/>
      <c r="L378" s="58"/>
      <c r="M378" s="58"/>
    </row>
    <row r="379" spans="5:13" x14ac:dyDescent="0.25">
      <c r="E379" s="58"/>
      <c r="F379" s="58"/>
      <c r="G379" s="58"/>
      <c r="H379" s="58"/>
      <c r="I379" s="58"/>
      <c r="J379" s="58"/>
      <c r="K379" s="58"/>
      <c r="L379" s="58"/>
      <c r="M379" s="58"/>
    </row>
    <row r="380" spans="5:13" x14ac:dyDescent="0.25">
      <c r="E380" s="58"/>
      <c r="F380" s="58"/>
      <c r="G380" s="58"/>
      <c r="H380" s="58"/>
      <c r="I380" s="58"/>
      <c r="J380" s="58"/>
      <c r="K380" s="58"/>
      <c r="L380" s="58"/>
      <c r="M380" s="58"/>
    </row>
    <row r="381" spans="5:13" x14ac:dyDescent="0.25">
      <c r="E381" s="58"/>
      <c r="F381" s="58"/>
      <c r="G381" s="58"/>
      <c r="H381" s="58"/>
      <c r="I381" s="58"/>
      <c r="J381" s="58"/>
      <c r="K381" s="58"/>
      <c r="L381" s="58"/>
      <c r="M381" s="58"/>
    </row>
    <row r="382" spans="5:13" x14ac:dyDescent="0.25">
      <c r="E382" s="58"/>
      <c r="F382" s="58"/>
      <c r="G382" s="58"/>
      <c r="H382" s="58"/>
      <c r="I382" s="58"/>
      <c r="J382" s="58"/>
      <c r="K382" s="58"/>
      <c r="L382" s="58"/>
      <c r="M382" s="58"/>
    </row>
    <row r="383" spans="5:13" x14ac:dyDescent="0.25">
      <c r="E383" s="58"/>
      <c r="F383" s="58"/>
      <c r="G383" s="58"/>
      <c r="H383" s="58"/>
      <c r="I383" s="58"/>
      <c r="J383" s="58"/>
      <c r="K383" s="58"/>
      <c r="L383" s="58"/>
      <c r="M383" s="58"/>
    </row>
    <row r="384" spans="5:13" x14ac:dyDescent="0.25">
      <c r="E384" s="58"/>
      <c r="F384" s="58"/>
      <c r="G384" s="58"/>
      <c r="H384" s="58"/>
      <c r="I384" s="58"/>
      <c r="J384" s="58"/>
      <c r="K384" s="58"/>
      <c r="L384" s="58"/>
      <c r="M384" s="58"/>
    </row>
    <row r="385" spans="5:13" x14ac:dyDescent="0.25">
      <c r="E385" s="58"/>
      <c r="F385" s="58"/>
      <c r="G385" s="58"/>
      <c r="H385" s="58"/>
      <c r="I385" s="58"/>
      <c r="J385" s="58"/>
      <c r="K385" s="58"/>
      <c r="L385" s="58"/>
      <c r="M385" s="58"/>
    </row>
    <row r="386" spans="5:13" x14ac:dyDescent="0.25">
      <c r="E386" s="58"/>
      <c r="F386" s="58"/>
      <c r="G386" s="58"/>
      <c r="H386" s="58"/>
      <c r="I386" s="58"/>
      <c r="J386" s="58"/>
      <c r="K386" s="58"/>
      <c r="L386" s="58"/>
      <c r="M386" s="58"/>
    </row>
    <row r="387" spans="5:13" x14ac:dyDescent="0.25">
      <c r="E387" s="58"/>
      <c r="F387" s="58"/>
      <c r="G387" s="58"/>
      <c r="H387" s="58"/>
      <c r="I387" s="58"/>
      <c r="J387" s="58"/>
      <c r="K387" s="58"/>
      <c r="L387" s="58"/>
      <c r="M387" s="58"/>
    </row>
    <row r="388" spans="5:13" x14ac:dyDescent="0.25">
      <c r="E388" s="58"/>
      <c r="F388" s="58"/>
      <c r="G388" s="58"/>
      <c r="H388" s="58"/>
      <c r="I388" s="58"/>
      <c r="J388" s="58"/>
      <c r="K388" s="58"/>
      <c r="L388" s="58"/>
      <c r="M388" s="58"/>
    </row>
    <row r="389" spans="5:13" x14ac:dyDescent="0.25">
      <c r="E389" s="58"/>
      <c r="F389" s="58"/>
      <c r="G389" s="58"/>
      <c r="H389" s="58"/>
      <c r="I389" s="58"/>
      <c r="J389" s="58"/>
      <c r="K389" s="58"/>
      <c r="L389" s="58"/>
      <c r="M389" s="58"/>
    </row>
    <row r="390" spans="5:13" x14ac:dyDescent="0.25">
      <c r="E390" s="58"/>
      <c r="F390" s="58"/>
      <c r="G390" s="58"/>
      <c r="H390" s="58"/>
      <c r="I390" s="58"/>
      <c r="J390" s="58"/>
      <c r="K390" s="58"/>
      <c r="L390" s="58"/>
      <c r="M390" s="58"/>
    </row>
    <row r="391" spans="5:13" x14ac:dyDescent="0.25">
      <c r="E391" s="58"/>
      <c r="F391" s="58"/>
      <c r="G391" s="58"/>
      <c r="H391" s="58"/>
      <c r="I391" s="58"/>
      <c r="J391" s="58"/>
      <c r="K391" s="58"/>
      <c r="L391" s="58"/>
      <c r="M391" s="58"/>
    </row>
    <row r="392" spans="5:13" x14ac:dyDescent="0.25">
      <c r="E392" s="58"/>
      <c r="F392" s="58"/>
      <c r="G392" s="58"/>
      <c r="H392" s="58"/>
      <c r="I392" s="58"/>
      <c r="J392" s="58"/>
      <c r="K392" s="58"/>
      <c r="L392" s="58"/>
      <c r="M392" s="58"/>
    </row>
    <row r="393" spans="5:13" x14ac:dyDescent="0.25">
      <c r="E393" s="58"/>
      <c r="F393" s="58"/>
      <c r="G393" s="58"/>
      <c r="H393" s="58"/>
      <c r="I393" s="58"/>
      <c r="J393" s="58"/>
      <c r="K393" s="58"/>
      <c r="L393" s="58"/>
      <c r="M393" s="58"/>
    </row>
    <row r="394" spans="5:13" x14ac:dyDescent="0.25">
      <c r="E394" s="58"/>
      <c r="F394" s="58"/>
      <c r="G394" s="58"/>
      <c r="H394" s="58"/>
      <c r="I394" s="58"/>
      <c r="J394" s="58"/>
      <c r="K394" s="58"/>
      <c r="L394" s="58"/>
      <c r="M394" s="58"/>
    </row>
    <row r="395" spans="5:13" x14ac:dyDescent="0.25">
      <c r="E395" s="58"/>
      <c r="F395" s="58"/>
      <c r="G395" s="58"/>
      <c r="H395" s="58"/>
      <c r="I395" s="58"/>
      <c r="J395" s="58"/>
      <c r="K395" s="58"/>
      <c r="L395" s="58"/>
      <c r="M395" s="58"/>
    </row>
    <row r="396" spans="5:13" x14ac:dyDescent="0.25">
      <c r="E396" s="58"/>
      <c r="F396" s="58"/>
      <c r="G396" s="58"/>
      <c r="H396" s="58"/>
      <c r="I396" s="58"/>
      <c r="J396" s="58"/>
      <c r="K396" s="58"/>
      <c r="L396" s="58"/>
      <c r="M396" s="58"/>
    </row>
    <row r="397" spans="5:13" x14ac:dyDescent="0.25">
      <c r="E397" s="58"/>
      <c r="F397" s="58"/>
      <c r="G397" s="58"/>
      <c r="H397" s="58"/>
      <c r="I397" s="58"/>
      <c r="J397" s="58"/>
      <c r="K397" s="58"/>
      <c r="L397" s="58"/>
      <c r="M397" s="58"/>
    </row>
    <row r="398" spans="5:13" x14ac:dyDescent="0.25">
      <c r="E398" s="58"/>
      <c r="F398" s="58"/>
      <c r="G398" s="58"/>
      <c r="H398" s="58"/>
      <c r="I398" s="58"/>
      <c r="J398" s="58"/>
      <c r="K398" s="58"/>
      <c r="L398" s="58"/>
      <c r="M398" s="58"/>
    </row>
    <row r="399" spans="5:13" x14ac:dyDescent="0.25">
      <c r="E399" s="58"/>
      <c r="F399" s="58"/>
      <c r="G399" s="58"/>
      <c r="H399" s="58"/>
      <c r="I399" s="58"/>
      <c r="J399" s="58"/>
      <c r="K399" s="58"/>
      <c r="L399" s="58"/>
      <c r="M399" s="58"/>
    </row>
    <row r="400" spans="5:13" x14ac:dyDescent="0.25">
      <c r="E400" s="58"/>
      <c r="F400" s="58"/>
      <c r="G400" s="58"/>
      <c r="H400" s="58"/>
      <c r="I400" s="58"/>
      <c r="J400" s="58"/>
      <c r="K400" s="58"/>
      <c r="L400" s="58"/>
      <c r="M400" s="58"/>
    </row>
    <row r="401" spans="5:13" x14ac:dyDescent="0.25">
      <c r="E401" s="58"/>
      <c r="F401" s="58"/>
      <c r="G401" s="58"/>
      <c r="H401" s="58"/>
      <c r="I401" s="58"/>
      <c r="J401" s="58"/>
      <c r="K401" s="58"/>
      <c r="L401" s="58"/>
      <c r="M401" s="58"/>
    </row>
    <row r="402" spans="5:13" x14ac:dyDescent="0.25">
      <c r="E402" s="58"/>
      <c r="F402" s="58"/>
      <c r="G402" s="58"/>
      <c r="H402" s="58"/>
      <c r="I402" s="58"/>
      <c r="J402" s="58"/>
      <c r="K402" s="58"/>
      <c r="L402" s="58"/>
      <c r="M402" s="58"/>
    </row>
    <row r="403" spans="5:13" x14ac:dyDescent="0.25">
      <c r="E403" s="58"/>
      <c r="F403" s="58"/>
      <c r="G403" s="58"/>
      <c r="H403" s="58"/>
      <c r="I403" s="58"/>
      <c r="J403" s="58"/>
      <c r="K403" s="58"/>
      <c r="L403" s="58"/>
      <c r="M403" s="58"/>
    </row>
    <row r="404" spans="5:13" x14ac:dyDescent="0.25">
      <c r="E404" s="58"/>
      <c r="F404" s="58"/>
      <c r="G404" s="58"/>
      <c r="H404" s="58"/>
      <c r="I404" s="58"/>
      <c r="J404" s="58"/>
      <c r="K404" s="58"/>
      <c r="L404" s="58"/>
      <c r="M404" s="58"/>
    </row>
    <row r="405" spans="5:13" x14ac:dyDescent="0.25">
      <c r="E405" s="58"/>
      <c r="F405" s="58"/>
      <c r="G405" s="58"/>
      <c r="H405" s="58"/>
      <c r="I405" s="58"/>
      <c r="J405" s="58"/>
      <c r="K405" s="58"/>
      <c r="L405" s="58"/>
      <c r="M405" s="58"/>
    </row>
    <row r="406" spans="5:13" x14ac:dyDescent="0.25">
      <c r="E406" s="58"/>
      <c r="F406" s="58"/>
      <c r="G406" s="58"/>
      <c r="H406" s="58"/>
      <c r="I406" s="58"/>
      <c r="J406" s="58"/>
      <c r="K406" s="58"/>
      <c r="L406" s="58"/>
      <c r="M406" s="58"/>
    </row>
    <row r="407" spans="5:13" x14ac:dyDescent="0.25">
      <c r="E407" s="58"/>
      <c r="F407" s="58"/>
      <c r="G407" s="58"/>
      <c r="H407" s="58"/>
      <c r="I407" s="58"/>
      <c r="J407" s="58"/>
      <c r="K407" s="58"/>
      <c r="L407" s="58"/>
      <c r="M407" s="58"/>
    </row>
    <row r="408" spans="5:13" x14ac:dyDescent="0.25">
      <c r="E408" s="58"/>
      <c r="F408" s="58"/>
      <c r="G408" s="58"/>
      <c r="H408" s="58"/>
      <c r="I408" s="58"/>
      <c r="J408" s="58"/>
      <c r="K408" s="58"/>
      <c r="L408" s="58"/>
      <c r="M408" s="58"/>
    </row>
    <row r="409" spans="5:13" x14ac:dyDescent="0.25">
      <c r="E409" s="58"/>
      <c r="F409" s="58"/>
      <c r="G409" s="58"/>
      <c r="H409" s="58"/>
      <c r="I409" s="58"/>
      <c r="J409" s="58"/>
      <c r="K409" s="58"/>
      <c r="L409" s="58"/>
      <c r="M409" s="58"/>
    </row>
    <row r="410" spans="5:13" x14ac:dyDescent="0.25">
      <c r="E410" s="58"/>
      <c r="F410" s="58"/>
      <c r="G410" s="58"/>
      <c r="H410" s="58"/>
      <c r="I410" s="58"/>
      <c r="J410" s="58"/>
      <c r="K410" s="58"/>
      <c r="L410" s="58"/>
      <c r="M410" s="58"/>
    </row>
    <row r="411" spans="5:13" x14ac:dyDescent="0.25">
      <c r="E411" s="58"/>
      <c r="F411" s="58"/>
      <c r="G411" s="58"/>
      <c r="H411" s="58"/>
      <c r="I411" s="58"/>
      <c r="J411" s="58"/>
      <c r="K411" s="58"/>
      <c r="L411" s="58"/>
      <c r="M411" s="58"/>
    </row>
    <row r="412" spans="5:13" x14ac:dyDescent="0.25">
      <c r="E412" s="58"/>
      <c r="F412" s="58"/>
      <c r="G412" s="58"/>
      <c r="H412" s="58"/>
      <c r="I412" s="58"/>
      <c r="J412" s="58"/>
      <c r="K412" s="58"/>
      <c r="L412" s="58"/>
      <c r="M412" s="58"/>
    </row>
    <row r="413" spans="5:13" x14ac:dyDescent="0.25">
      <c r="E413" s="58"/>
      <c r="F413" s="58"/>
      <c r="G413" s="58"/>
      <c r="H413" s="58"/>
      <c r="I413" s="58"/>
      <c r="J413" s="58"/>
      <c r="K413" s="58"/>
      <c r="L413" s="58"/>
      <c r="M413" s="58"/>
    </row>
    <row r="414" spans="5:13" x14ac:dyDescent="0.25">
      <c r="E414" s="58"/>
      <c r="F414" s="58"/>
      <c r="G414" s="58"/>
      <c r="H414" s="58"/>
      <c r="I414" s="58"/>
      <c r="J414" s="58"/>
      <c r="K414" s="58"/>
      <c r="L414" s="58"/>
      <c r="M414" s="58"/>
    </row>
    <row r="415" spans="5:13" x14ac:dyDescent="0.25">
      <c r="E415" s="58"/>
      <c r="F415" s="58"/>
      <c r="G415" s="58"/>
      <c r="H415" s="58"/>
      <c r="I415" s="58"/>
      <c r="J415" s="58"/>
      <c r="K415" s="58"/>
      <c r="L415" s="58"/>
      <c r="M415" s="58"/>
    </row>
    <row r="416" spans="5:13" x14ac:dyDescent="0.25">
      <c r="E416" s="58"/>
      <c r="F416" s="58"/>
      <c r="G416" s="58"/>
      <c r="H416" s="58"/>
      <c r="I416" s="58"/>
      <c r="J416" s="58"/>
      <c r="K416" s="58"/>
      <c r="L416" s="58"/>
      <c r="M416" s="58"/>
    </row>
    <row r="417" spans="5:13" x14ac:dyDescent="0.25">
      <c r="E417" s="58"/>
      <c r="F417" s="58"/>
      <c r="G417" s="58"/>
      <c r="H417" s="58"/>
      <c r="I417" s="58"/>
      <c r="J417" s="58"/>
      <c r="K417" s="58"/>
      <c r="L417" s="58"/>
      <c r="M417" s="58"/>
    </row>
    <row r="418" spans="5:13" x14ac:dyDescent="0.25">
      <c r="E418" s="58"/>
      <c r="F418" s="58"/>
      <c r="G418" s="58"/>
      <c r="H418" s="58"/>
      <c r="I418" s="58"/>
      <c r="J418" s="58"/>
      <c r="K418" s="58"/>
      <c r="L418" s="58"/>
      <c r="M418" s="58"/>
    </row>
    <row r="419" spans="5:13" x14ac:dyDescent="0.25">
      <c r="E419" s="58"/>
      <c r="F419" s="58"/>
      <c r="G419" s="58"/>
      <c r="H419" s="58"/>
      <c r="I419" s="58"/>
      <c r="J419" s="58"/>
      <c r="K419" s="58"/>
      <c r="L419" s="58"/>
      <c r="M419" s="58"/>
    </row>
    <row r="420" spans="5:13" x14ac:dyDescent="0.25">
      <c r="E420" s="58"/>
      <c r="F420" s="58"/>
      <c r="G420" s="58"/>
      <c r="H420" s="58"/>
      <c r="I420" s="58"/>
      <c r="J420" s="58"/>
      <c r="K420" s="58"/>
      <c r="L420" s="58"/>
      <c r="M420" s="58"/>
    </row>
    <row r="421" spans="5:13" x14ac:dyDescent="0.25">
      <c r="E421" s="58"/>
      <c r="F421" s="58"/>
      <c r="G421" s="58"/>
      <c r="H421" s="58"/>
      <c r="I421" s="58"/>
      <c r="J421" s="58"/>
      <c r="K421" s="58"/>
      <c r="L421" s="58"/>
      <c r="M421" s="58"/>
    </row>
    <row r="422" spans="5:13" x14ac:dyDescent="0.25">
      <c r="E422" s="58"/>
      <c r="F422" s="58"/>
      <c r="G422" s="58"/>
      <c r="H422" s="58"/>
      <c r="I422" s="58"/>
      <c r="J422" s="58"/>
      <c r="K422" s="58"/>
      <c r="L422" s="58"/>
      <c r="M422" s="58"/>
    </row>
    <row r="423" spans="5:13" x14ac:dyDescent="0.25">
      <c r="E423" s="58"/>
      <c r="F423" s="58"/>
      <c r="G423" s="58"/>
      <c r="H423" s="58"/>
      <c r="I423" s="58"/>
      <c r="J423" s="58"/>
      <c r="K423" s="58"/>
      <c r="L423" s="58"/>
      <c r="M423" s="58"/>
    </row>
    <row r="424" spans="5:13" x14ac:dyDescent="0.25">
      <c r="E424" s="58"/>
      <c r="F424" s="58"/>
      <c r="G424" s="58"/>
      <c r="H424" s="58"/>
      <c r="I424" s="58"/>
      <c r="J424" s="58"/>
      <c r="K424" s="58"/>
      <c r="L424" s="58"/>
      <c r="M424" s="58"/>
    </row>
    <row r="425" spans="5:13" x14ac:dyDescent="0.25">
      <c r="E425" s="58"/>
      <c r="F425" s="58"/>
      <c r="G425" s="58"/>
      <c r="H425" s="58"/>
      <c r="I425" s="58"/>
      <c r="J425" s="58"/>
      <c r="K425" s="58"/>
      <c r="L425" s="58"/>
      <c r="M425" s="58"/>
    </row>
    <row r="426" spans="5:13" x14ac:dyDescent="0.25">
      <c r="E426" s="58"/>
      <c r="F426" s="58"/>
      <c r="G426" s="58"/>
      <c r="H426" s="58"/>
      <c r="I426" s="58"/>
      <c r="J426" s="58"/>
      <c r="K426" s="58"/>
      <c r="L426" s="58"/>
      <c r="M426" s="58"/>
    </row>
    <row r="427" spans="5:13" x14ac:dyDescent="0.25">
      <c r="E427" s="58"/>
      <c r="F427" s="58"/>
      <c r="G427" s="58"/>
      <c r="H427" s="58"/>
      <c r="I427" s="58"/>
      <c r="J427" s="58"/>
      <c r="K427" s="58"/>
      <c r="L427" s="58"/>
      <c r="M427" s="58"/>
    </row>
    <row r="428" spans="5:13" x14ac:dyDescent="0.25">
      <c r="E428" s="58"/>
      <c r="F428" s="58"/>
      <c r="G428" s="58"/>
      <c r="H428" s="58"/>
      <c r="I428" s="58"/>
      <c r="J428" s="58"/>
      <c r="K428" s="58"/>
      <c r="L428" s="58"/>
      <c r="M428" s="58"/>
    </row>
    <row r="429" spans="5:13" x14ac:dyDescent="0.25">
      <c r="E429" s="58"/>
      <c r="F429" s="58"/>
      <c r="G429" s="58"/>
      <c r="H429" s="58"/>
      <c r="I429" s="58"/>
      <c r="J429" s="58"/>
      <c r="K429" s="58"/>
      <c r="L429" s="58"/>
      <c r="M429" s="58"/>
    </row>
    <row r="430" spans="5:13" x14ac:dyDescent="0.25">
      <c r="E430" s="58"/>
      <c r="F430" s="58"/>
      <c r="G430" s="58"/>
      <c r="H430" s="58"/>
      <c r="I430" s="58"/>
      <c r="J430" s="58"/>
      <c r="K430" s="58"/>
      <c r="L430" s="58"/>
      <c r="M430" s="58"/>
    </row>
    <row r="431" spans="5:13" x14ac:dyDescent="0.25">
      <c r="E431" s="58"/>
      <c r="F431" s="58"/>
      <c r="G431" s="58"/>
      <c r="H431" s="58"/>
      <c r="I431" s="58"/>
      <c r="J431" s="58"/>
      <c r="K431" s="58"/>
      <c r="L431" s="58"/>
      <c r="M431" s="58"/>
    </row>
    <row r="432" spans="5:13" x14ac:dyDescent="0.25">
      <c r="E432" s="58"/>
      <c r="F432" s="58"/>
      <c r="G432" s="58"/>
      <c r="H432" s="58"/>
      <c r="I432" s="58"/>
      <c r="J432" s="58"/>
      <c r="K432" s="58"/>
      <c r="L432" s="58"/>
      <c r="M432" s="58"/>
    </row>
    <row r="433" spans="5:13" x14ac:dyDescent="0.25">
      <c r="E433" s="58"/>
      <c r="F433" s="58"/>
      <c r="G433" s="58"/>
      <c r="H433" s="58"/>
      <c r="I433" s="58"/>
      <c r="J433" s="58"/>
      <c r="K433" s="58"/>
      <c r="L433" s="58"/>
      <c r="M433" s="58"/>
    </row>
    <row r="434" spans="5:13" x14ac:dyDescent="0.25">
      <c r="E434" s="58"/>
      <c r="F434" s="58"/>
      <c r="G434" s="58"/>
      <c r="H434" s="58"/>
      <c r="I434" s="58"/>
      <c r="J434" s="58"/>
      <c r="K434" s="58"/>
      <c r="L434" s="58"/>
      <c r="M434" s="58"/>
    </row>
    <row r="435" spans="5:13" x14ac:dyDescent="0.25">
      <c r="E435" s="58"/>
      <c r="F435" s="58"/>
      <c r="G435" s="58"/>
      <c r="H435" s="58"/>
      <c r="I435" s="58"/>
      <c r="J435" s="58"/>
      <c r="K435" s="58"/>
      <c r="L435" s="58"/>
      <c r="M435" s="58"/>
    </row>
    <row r="436" spans="5:13" x14ac:dyDescent="0.25">
      <c r="E436" s="58"/>
      <c r="F436" s="58"/>
      <c r="G436" s="58"/>
      <c r="H436" s="58"/>
      <c r="I436" s="58"/>
      <c r="J436" s="58"/>
      <c r="K436" s="58"/>
      <c r="L436" s="58"/>
      <c r="M436" s="58"/>
    </row>
    <row r="437" spans="5:13" x14ac:dyDescent="0.25">
      <c r="E437" s="58"/>
      <c r="F437" s="58"/>
      <c r="G437" s="58"/>
      <c r="H437" s="58"/>
      <c r="I437" s="58"/>
      <c r="J437" s="58"/>
      <c r="K437" s="58"/>
      <c r="L437" s="58"/>
      <c r="M437" s="58"/>
    </row>
    <row r="438" spans="5:13" x14ac:dyDescent="0.25">
      <c r="E438" s="58"/>
      <c r="F438" s="58"/>
      <c r="G438" s="58"/>
      <c r="H438" s="58"/>
      <c r="I438" s="58"/>
      <c r="J438" s="58"/>
      <c r="K438" s="58"/>
      <c r="L438" s="58"/>
      <c r="M438" s="58"/>
    </row>
    <row r="439" spans="5:13" x14ac:dyDescent="0.25">
      <c r="E439" s="58"/>
      <c r="F439" s="58"/>
      <c r="G439" s="58"/>
      <c r="H439" s="58"/>
      <c r="I439" s="58"/>
      <c r="J439" s="58"/>
      <c r="K439" s="58"/>
      <c r="L439" s="58"/>
      <c r="M439" s="58"/>
    </row>
    <row r="440" spans="5:13" x14ac:dyDescent="0.25">
      <c r="E440" s="58"/>
      <c r="F440" s="58"/>
      <c r="G440" s="58"/>
      <c r="H440" s="58"/>
      <c r="I440" s="58"/>
      <c r="J440" s="58"/>
      <c r="K440" s="58"/>
      <c r="L440" s="58"/>
      <c r="M440" s="58"/>
    </row>
    <row r="441" spans="5:13" x14ac:dyDescent="0.25">
      <c r="E441" s="58"/>
      <c r="F441" s="58"/>
      <c r="G441" s="58"/>
      <c r="H441" s="58"/>
      <c r="I441" s="58"/>
      <c r="J441" s="58"/>
      <c r="K441" s="58"/>
      <c r="L441" s="58"/>
      <c r="M441" s="58"/>
    </row>
    <row r="442" spans="5:13" x14ac:dyDescent="0.25">
      <c r="E442" s="58"/>
      <c r="F442" s="58"/>
      <c r="G442" s="58"/>
      <c r="H442" s="58"/>
      <c r="I442" s="58"/>
      <c r="J442" s="58"/>
      <c r="K442" s="58"/>
      <c r="L442" s="58"/>
      <c r="M442" s="58"/>
    </row>
    <row r="443" spans="5:13" x14ac:dyDescent="0.25">
      <c r="E443" s="58"/>
      <c r="F443" s="58"/>
      <c r="G443" s="58"/>
      <c r="H443" s="58"/>
      <c r="I443" s="58"/>
      <c r="J443" s="58"/>
      <c r="K443" s="58"/>
      <c r="L443" s="58"/>
      <c r="M443" s="58"/>
    </row>
    <row r="444" spans="5:13" x14ac:dyDescent="0.25">
      <c r="E444" s="58"/>
      <c r="F444" s="58"/>
      <c r="G444" s="58"/>
      <c r="H444" s="58"/>
      <c r="I444" s="58"/>
      <c r="J444" s="58"/>
      <c r="K444" s="58"/>
      <c r="L444" s="58"/>
      <c r="M444" s="58"/>
    </row>
    <row r="445" spans="5:13" x14ac:dyDescent="0.25">
      <c r="E445" s="58"/>
      <c r="F445" s="58"/>
      <c r="G445" s="58"/>
      <c r="H445" s="58"/>
      <c r="I445" s="58"/>
      <c r="J445" s="58"/>
      <c r="K445" s="58"/>
      <c r="L445" s="58"/>
      <c r="M445" s="58"/>
    </row>
    <row r="446" spans="5:13" x14ac:dyDescent="0.25">
      <c r="E446" s="58"/>
      <c r="F446" s="58"/>
      <c r="G446" s="58"/>
      <c r="H446" s="58"/>
      <c r="I446" s="58"/>
      <c r="J446" s="58"/>
      <c r="K446" s="58"/>
      <c r="L446" s="58"/>
      <c r="M446" s="58"/>
    </row>
    <row r="447" spans="5:13" x14ac:dyDescent="0.25">
      <c r="E447" s="58"/>
      <c r="F447" s="58"/>
      <c r="G447" s="58"/>
      <c r="H447" s="58"/>
      <c r="I447" s="58"/>
      <c r="J447" s="58"/>
      <c r="K447" s="58"/>
      <c r="L447" s="58"/>
      <c r="M447" s="58"/>
    </row>
    <row r="448" spans="5:13" x14ac:dyDescent="0.25">
      <c r="E448" s="58"/>
      <c r="F448" s="58"/>
      <c r="G448" s="58"/>
      <c r="H448" s="58"/>
      <c r="I448" s="58"/>
      <c r="J448" s="58"/>
      <c r="K448" s="58"/>
      <c r="L448" s="58"/>
      <c r="M448" s="58"/>
    </row>
    <row r="449" spans="5:13" x14ac:dyDescent="0.25">
      <c r="E449" s="58"/>
      <c r="F449" s="58"/>
      <c r="G449" s="58"/>
      <c r="H449" s="58"/>
      <c r="I449" s="58"/>
      <c r="J449" s="58"/>
      <c r="K449" s="58"/>
      <c r="L449" s="58"/>
      <c r="M449" s="58"/>
    </row>
    <row r="450" spans="5:13" x14ac:dyDescent="0.25">
      <c r="E450" s="58"/>
      <c r="F450" s="58"/>
      <c r="G450" s="58"/>
      <c r="H450" s="58"/>
      <c r="I450" s="58"/>
      <c r="J450" s="58"/>
      <c r="K450" s="58"/>
      <c r="L450" s="58"/>
      <c r="M450" s="58"/>
    </row>
    <row r="451" spans="5:13" x14ac:dyDescent="0.25">
      <c r="E451" s="58"/>
      <c r="F451" s="58"/>
      <c r="G451" s="58"/>
      <c r="H451" s="58"/>
      <c r="I451" s="58"/>
      <c r="J451" s="58"/>
      <c r="K451" s="58"/>
      <c r="L451" s="58"/>
      <c r="M451" s="58"/>
    </row>
    <row r="452" spans="5:13" x14ac:dyDescent="0.25">
      <c r="E452" s="58"/>
      <c r="F452" s="58"/>
      <c r="G452" s="58"/>
      <c r="H452" s="58"/>
      <c r="I452" s="58"/>
      <c r="J452" s="58"/>
      <c r="K452" s="58"/>
      <c r="L452" s="58"/>
      <c r="M452" s="58"/>
    </row>
    <row r="453" spans="5:13" x14ac:dyDescent="0.25">
      <c r="E453" s="58"/>
      <c r="F453" s="58"/>
      <c r="G453" s="58"/>
      <c r="H453" s="58"/>
      <c r="I453" s="58"/>
      <c r="J453" s="58"/>
      <c r="K453" s="58"/>
      <c r="L453" s="58"/>
      <c r="M453" s="58"/>
    </row>
    <row r="454" spans="5:13" x14ac:dyDescent="0.25">
      <c r="E454" s="58"/>
      <c r="F454" s="58"/>
      <c r="G454" s="58"/>
      <c r="H454" s="58"/>
      <c r="I454" s="58"/>
      <c r="J454" s="58"/>
      <c r="K454" s="58"/>
      <c r="L454" s="58"/>
      <c r="M454" s="58"/>
    </row>
    <row r="455" spans="5:13" x14ac:dyDescent="0.25">
      <c r="E455" s="58"/>
      <c r="F455" s="58"/>
      <c r="G455" s="58"/>
      <c r="H455" s="58"/>
      <c r="I455" s="58"/>
      <c r="J455" s="58"/>
      <c r="K455" s="58"/>
      <c r="L455" s="58"/>
      <c r="M455" s="58"/>
    </row>
    <row r="456" spans="5:13" x14ac:dyDescent="0.25">
      <c r="E456" s="58"/>
      <c r="F456" s="58"/>
      <c r="G456" s="58"/>
      <c r="H456" s="58"/>
      <c r="I456" s="58"/>
      <c r="J456" s="58"/>
      <c r="K456" s="58"/>
      <c r="L456" s="58"/>
      <c r="M456" s="58"/>
    </row>
    <row r="457" spans="5:13" x14ac:dyDescent="0.25">
      <c r="E457" s="58"/>
      <c r="F457" s="58"/>
      <c r="G457" s="58"/>
      <c r="H457" s="58"/>
      <c r="I457" s="58"/>
      <c r="J457" s="58"/>
      <c r="K457" s="58"/>
      <c r="L457" s="58"/>
      <c r="M457" s="58"/>
    </row>
    <row r="458" spans="5:13" x14ac:dyDescent="0.25">
      <c r="E458" s="58"/>
      <c r="F458" s="58"/>
      <c r="G458" s="58"/>
      <c r="H458" s="58"/>
      <c r="I458" s="58"/>
      <c r="J458" s="58"/>
      <c r="K458" s="58"/>
      <c r="L458" s="58"/>
      <c r="M458" s="58"/>
    </row>
    <row r="459" spans="5:13" x14ac:dyDescent="0.25">
      <c r="E459" s="58"/>
      <c r="F459" s="58"/>
      <c r="G459" s="58"/>
      <c r="H459" s="58"/>
      <c r="I459" s="58"/>
      <c r="J459" s="58"/>
      <c r="K459" s="58"/>
      <c r="L459" s="58"/>
      <c r="M459" s="58"/>
    </row>
    <row r="460" spans="5:13" x14ac:dyDescent="0.25">
      <c r="E460" s="58"/>
      <c r="F460" s="58"/>
      <c r="G460" s="58"/>
      <c r="H460" s="58"/>
      <c r="I460" s="58"/>
      <c r="J460" s="58"/>
      <c r="K460" s="58"/>
      <c r="L460" s="58"/>
      <c r="M460" s="58"/>
    </row>
    <row r="461" spans="5:13" x14ac:dyDescent="0.25">
      <c r="E461" s="58"/>
      <c r="F461" s="58"/>
      <c r="G461" s="58"/>
      <c r="H461" s="58"/>
      <c r="I461" s="58"/>
      <c r="J461" s="58"/>
      <c r="K461" s="58"/>
      <c r="L461" s="58"/>
      <c r="M461" s="58"/>
    </row>
    <row r="462" spans="5:13" x14ac:dyDescent="0.25">
      <c r="E462" s="58"/>
      <c r="F462" s="58"/>
      <c r="G462" s="58"/>
      <c r="H462" s="58"/>
      <c r="I462" s="58"/>
      <c r="J462" s="58"/>
      <c r="K462" s="58"/>
      <c r="L462" s="58"/>
      <c r="M462" s="58"/>
    </row>
    <row r="463" spans="5:13" x14ac:dyDescent="0.25">
      <c r="E463" s="58"/>
      <c r="F463" s="58"/>
      <c r="G463" s="58"/>
      <c r="H463" s="58"/>
      <c r="I463" s="58"/>
      <c r="J463" s="58"/>
      <c r="K463" s="58"/>
      <c r="L463" s="58"/>
      <c r="M463" s="58"/>
    </row>
    <row r="464" spans="5:13" x14ac:dyDescent="0.25">
      <c r="E464" s="58"/>
      <c r="F464" s="58"/>
      <c r="G464" s="58"/>
      <c r="H464" s="58"/>
      <c r="I464" s="58"/>
      <c r="J464" s="58"/>
      <c r="K464" s="58"/>
      <c r="L464" s="58"/>
      <c r="M464" s="58"/>
    </row>
    <row r="465" spans="5:13" x14ac:dyDescent="0.25">
      <c r="E465" s="58"/>
      <c r="F465" s="58"/>
      <c r="G465" s="58"/>
      <c r="H465" s="58"/>
      <c r="I465" s="58"/>
      <c r="J465" s="58"/>
      <c r="K465" s="58"/>
      <c r="L465" s="58"/>
      <c r="M465" s="58"/>
    </row>
    <row r="466" spans="5:13" x14ac:dyDescent="0.25">
      <c r="E466" s="58"/>
      <c r="F466" s="58"/>
      <c r="G466" s="58"/>
      <c r="H466" s="58"/>
      <c r="I466" s="58"/>
      <c r="J466" s="58"/>
      <c r="K466" s="58"/>
      <c r="L466" s="58"/>
      <c r="M466" s="58"/>
    </row>
    <row r="467" spans="5:13" x14ac:dyDescent="0.25">
      <c r="E467" s="58"/>
      <c r="F467" s="58"/>
      <c r="G467" s="58"/>
      <c r="H467" s="58"/>
      <c r="I467" s="58"/>
      <c r="J467" s="58"/>
      <c r="K467" s="58"/>
      <c r="L467" s="58"/>
      <c r="M467" s="58"/>
    </row>
    <row r="468" spans="5:13" x14ac:dyDescent="0.25">
      <c r="E468" s="58"/>
      <c r="F468" s="58"/>
      <c r="G468" s="58"/>
      <c r="H468" s="58"/>
      <c r="I468" s="58"/>
      <c r="J468" s="58"/>
      <c r="K468" s="58"/>
      <c r="L468" s="58"/>
      <c r="M468" s="58"/>
    </row>
    <row r="469" spans="5:13" x14ac:dyDescent="0.25">
      <c r="E469" s="58"/>
      <c r="F469" s="58"/>
      <c r="G469" s="58"/>
      <c r="H469" s="58"/>
      <c r="I469" s="58"/>
      <c r="J469" s="58"/>
      <c r="K469" s="58"/>
      <c r="L469" s="58"/>
      <c r="M469" s="58"/>
    </row>
    <row r="470" spans="5:13" x14ac:dyDescent="0.25">
      <c r="E470" s="58"/>
      <c r="F470" s="58"/>
      <c r="G470" s="58"/>
      <c r="H470" s="58"/>
      <c r="I470" s="58"/>
      <c r="J470" s="58"/>
      <c r="K470" s="58"/>
      <c r="L470" s="58"/>
      <c r="M470" s="58"/>
    </row>
    <row r="471" spans="5:13" x14ac:dyDescent="0.25">
      <c r="E471" s="58"/>
      <c r="F471" s="58"/>
      <c r="G471" s="58"/>
      <c r="H471" s="58"/>
      <c r="I471" s="58"/>
      <c r="J471" s="58"/>
      <c r="K471" s="58"/>
      <c r="L471" s="58"/>
      <c r="M471" s="58"/>
    </row>
    <row r="472" spans="5:13" x14ac:dyDescent="0.25">
      <c r="E472" s="58"/>
      <c r="F472" s="58"/>
      <c r="G472" s="58"/>
      <c r="H472" s="58"/>
      <c r="I472" s="58"/>
      <c r="J472" s="58"/>
      <c r="K472" s="58"/>
      <c r="L472" s="58"/>
      <c r="M472" s="58"/>
    </row>
    <row r="473" spans="5:13" x14ac:dyDescent="0.25">
      <c r="E473" s="58"/>
      <c r="F473" s="58"/>
      <c r="G473" s="58"/>
      <c r="H473" s="58"/>
      <c r="I473" s="58"/>
      <c r="J473" s="58"/>
      <c r="K473" s="58"/>
      <c r="L473" s="58"/>
      <c r="M473" s="58"/>
    </row>
    <row r="474" spans="5:13" x14ac:dyDescent="0.25">
      <c r="E474" s="58"/>
      <c r="F474" s="58"/>
      <c r="G474" s="58"/>
      <c r="H474" s="58"/>
      <c r="I474" s="58"/>
      <c r="J474" s="58"/>
      <c r="K474" s="58"/>
      <c r="L474" s="58"/>
      <c r="M474" s="58"/>
    </row>
    <row r="475" spans="5:13" x14ac:dyDescent="0.25">
      <c r="E475" s="58"/>
      <c r="F475" s="58"/>
      <c r="G475" s="58"/>
      <c r="H475" s="58"/>
      <c r="I475" s="58"/>
      <c r="J475" s="58"/>
      <c r="K475" s="58"/>
      <c r="L475" s="58"/>
      <c r="M475" s="58"/>
    </row>
    <row r="476" spans="5:13" x14ac:dyDescent="0.25">
      <c r="E476" s="58"/>
      <c r="F476" s="58"/>
      <c r="G476" s="58"/>
      <c r="H476" s="58"/>
      <c r="I476" s="58"/>
      <c r="J476" s="58"/>
      <c r="K476" s="58"/>
      <c r="L476" s="58"/>
      <c r="M476" s="58"/>
    </row>
    <row r="477" spans="5:13" x14ac:dyDescent="0.25">
      <c r="E477" s="58"/>
      <c r="F477" s="58"/>
      <c r="G477" s="58"/>
      <c r="H477" s="58"/>
      <c r="I477" s="58"/>
      <c r="J477" s="58"/>
      <c r="K477" s="58"/>
      <c r="L477" s="58"/>
      <c r="M477" s="58"/>
    </row>
    <row r="478" spans="5:13" x14ac:dyDescent="0.25">
      <c r="E478" s="58"/>
      <c r="F478" s="58"/>
      <c r="G478" s="58"/>
      <c r="H478" s="58"/>
      <c r="I478" s="58"/>
      <c r="J478" s="58"/>
      <c r="K478" s="58"/>
      <c r="L478" s="58"/>
      <c r="M478" s="58"/>
    </row>
    <row r="479" spans="5:13" x14ac:dyDescent="0.25">
      <c r="E479" s="58"/>
      <c r="F479" s="58"/>
      <c r="G479" s="58"/>
      <c r="H479" s="58"/>
      <c r="I479" s="58"/>
      <c r="J479" s="58"/>
      <c r="K479" s="58"/>
      <c r="L479" s="58"/>
      <c r="M479" s="58"/>
    </row>
    <row r="480" spans="5:13" x14ac:dyDescent="0.25">
      <c r="E480" s="58"/>
      <c r="F480" s="58"/>
      <c r="G480" s="58"/>
      <c r="H480" s="58"/>
      <c r="I480" s="58"/>
      <c r="J480" s="58"/>
      <c r="K480" s="58"/>
      <c r="L480" s="58"/>
      <c r="M480" s="58"/>
    </row>
    <row r="481" spans="5:13" x14ac:dyDescent="0.25">
      <c r="E481" s="58"/>
      <c r="F481" s="58"/>
      <c r="G481" s="58"/>
      <c r="H481" s="58"/>
      <c r="I481" s="58"/>
      <c r="J481" s="58"/>
      <c r="K481" s="58"/>
      <c r="L481" s="58"/>
      <c r="M481" s="58"/>
    </row>
    <row r="482" spans="5:13" x14ac:dyDescent="0.25">
      <c r="E482" s="58"/>
      <c r="F482" s="58"/>
      <c r="G482" s="58"/>
      <c r="H482" s="58"/>
      <c r="I482" s="58"/>
      <c r="J482" s="58"/>
      <c r="K482" s="58"/>
      <c r="L482" s="58"/>
      <c r="M482" s="58"/>
    </row>
    <row r="483" spans="5:13" x14ac:dyDescent="0.25">
      <c r="E483" s="58"/>
      <c r="F483" s="58"/>
      <c r="G483" s="58"/>
      <c r="H483" s="58"/>
      <c r="I483" s="58"/>
      <c r="J483" s="58"/>
      <c r="K483" s="58"/>
      <c r="L483" s="58"/>
      <c r="M483" s="58"/>
    </row>
    <row r="484" spans="5:13" x14ac:dyDescent="0.25">
      <c r="E484" s="58"/>
      <c r="F484" s="58"/>
      <c r="G484" s="58"/>
      <c r="H484" s="58"/>
      <c r="I484" s="58"/>
      <c r="J484" s="58"/>
      <c r="K484" s="58"/>
      <c r="L484" s="58"/>
      <c r="M484" s="58"/>
    </row>
  </sheetData>
  <sheetProtection formatColumns="0" formatRows="0"/>
  <mergeCells count="20">
    <mergeCell ref="E7:G7"/>
    <mergeCell ref="E8:G8"/>
    <mergeCell ref="E9:G9"/>
    <mergeCell ref="E10:G10"/>
    <mergeCell ref="E11:G11"/>
    <mergeCell ref="E21:G21"/>
    <mergeCell ref="E12:G12"/>
    <mergeCell ref="E13:G13"/>
    <mergeCell ref="E14:G14"/>
    <mergeCell ref="K24:N24"/>
    <mergeCell ref="H21:J21"/>
    <mergeCell ref="E24:J24"/>
    <mergeCell ref="E18:G18"/>
    <mergeCell ref="H18:J18"/>
    <mergeCell ref="E22:G22"/>
    <mergeCell ref="H22:J22"/>
    <mergeCell ref="E19:G19"/>
    <mergeCell ref="H19:J19"/>
    <mergeCell ref="E20:G20"/>
    <mergeCell ref="H20:J20"/>
  </mergeCells>
  <phoneticPr fontId="23" type="noConversion"/>
  <conditionalFormatting sqref="E8:H14">
    <cfRule type="expression" dxfId="68" priority="2">
      <formula>$H8=0</formula>
    </cfRule>
  </conditionalFormatting>
  <conditionalFormatting sqref="H8:H14">
    <cfRule type="expression" dxfId="67" priority="26">
      <formula>SUM($H$7:$H$13)&lt;&gt;1</formula>
    </cfRule>
  </conditionalFormatting>
  <conditionalFormatting sqref="H15">
    <cfRule type="expression" dxfId="66" priority="3">
      <formula>SUM($H$7:$H$13)=1</formula>
    </cfRule>
  </conditionalFormatting>
  <dataValidations count="1">
    <dataValidation type="list" allowBlank="1" showInputMessage="1" showErrorMessage="1" sqref="I26" xr:uid="{AE607E23-4085-4693-920F-43D9762FC051}">
      <formula1>kravtype</formula1>
    </dataValidation>
  </dataValidations>
  <pageMargins left="0.70866141732283472" right="0.70866141732283472" top="0.74803149606299213" bottom="0.74803149606299213" header="0.31496062992125984" footer="0.31496062992125984"/>
  <pageSetup paperSize="9" scale="43"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23806616-90BB-4127-8FB9-3DAC4085B011}">
          <x14:formula1>
            <xm:f>Lister!$F$43</xm:f>
          </x14:formula1>
          <xm:sqref>L26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A3F9-69B8-44C3-9462-C661C992C65A}">
  <sheetPr>
    <pageSetUpPr fitToPage="1"/>
  </sheetPr>
  <dimension ref="B3:N76"/>
  <sheetViews>
    <sheetView zoomScale="80" zoomScaleNormal="80" workbookViewId="0"/>
  </sheetViews>
  <sheetFormatPr baseColWidth="10" defaultColWidth="11.42578125" defaultRowHeight="15" x14ac:dyDescent="0.25"/>
  <cols>
    <col min="1" max="1" width="4.42578125" style="8" customWidth="1"/>
    <col min="2" max="2" width="11.42578125" style="8" hidden="1" customWidth="1"/>
    <col min="3" max="4" width="13.140625" style="8" hidden="1" customWidth="1"/>
    <col min="5" max="5" width="11.85546875" style="8" customWidth="1"/>
    <col min="6" max="6" width="16.140625" style="8" customWidth="1"/>
    <col min="7" max="7" width="15.5703125" style="8" customWidth="1"/>
    <col min="8" max="8" width="78" style="8" customWidth="1"/>
    <col min="9" max="9" width="16.140625" style="8" customWidth="1"/>
    <col min="10" max="10" width="35.5703125" style="8" customWidth="1"/>
    <col min="11" max="11" width="76.5703125" style="8" customWidth="1"/>
    <col min="12" max="12" width="40.140625" style="8" customWidth="1"/>
    <col min="13" max="13" width="74.28515625" style="8" customWidth="1"/>
    <col min="14" max="14" width="38.85546875" style="8" customWidth="1"/>
    <col min="15" max="15" width="4.42578125" style="8" customWidth="1"/>
    <col min="16" max="16384" width="11.42578125" style="8"/>
  </cols>
  <sheetData>
    <row r="3" spans="5:10" ht="21" x14ac:dyDescent="0.25">
      <c r="E3" s="9" t="str">
        <f>CONCATENATE(navn_Anskaffelseskode," ",Dokumentnummer," Kravspesifikasjon ", Dokumentnavn)</f>
        <v>2601c Bilag 3 Kravspesifikasjon Paliperidon</v>
      </c>
    </row>
    <row r="4" spans="5:10" ht="14.25" customHeight="1" x14ac:dyDescent="0.25">
      <c r="E4" s="9"/>
    </row>
    <row r="5" spans="5:10" ht="21" x14ac:dyDescent="0.25">
      <c r="E5" s="9" t="s">
        <v>82</v>
      </c>
      <c r="F5" s="9"/>
      <c r="G5" s="19"/>
      <c r="I5" s="12"/>
      <c r="J5" s="12"/>
    </row>
    <row r="6" spans="5:10" ht="14.85" customHeight="1" x14ac:dyDescent="0.25">
      <c r="E6" s="185" t="s">
        <v>54</v>
      </c>
      <c r="F6" s="185"/>
      <c r="G6" s="185"/>
      <c r="H6" s="11" t="s">
        <v>55</v>
      </c>
    </row>
    <row r="7" spans="5:10" ht="14.85" customHeight="1" x14ac:dyDescent="0.25">
      <c r="E7" s="182" t="str">
        <f>Lister!I43</f>
        <v>Pris (P)</v>
      </c>
      <c r="F7" s="183"/>
      <c r="G7" s="184"/>
      <c r="H7" s="123">
        <f>Lister!J43</f>
        <v>1</v>
      </c>
    </row>
    <row r="8" spans="5:10" ht="30" hidden="1" customHeight="1" x14ac:dyDescent="0.25">
      <c r="E8" s="160" t="str">
        <f>Lister!I44</f>
        <v>Brukervennlighet, pakninger og produktspekter (PP)</v>
      </c>
      <c r="F8" s="161"/>
      <c r="G8" s="162"/>
      <c r="H8" s="124">
        <f>Lister!J44</f>
        <v>0</v>
      </c>
      <c r="J8" s="80"/>
    </row>
    <row r="9" spans="5:10" ht="14.85" hidden="1" customHeight="1" x14ac:dyDescent="0.25">
      <c r="E9" s="154" t="str">
        <f>Lister!I45</f>
        <v>Leveringssikkerhet: Lager (LP1)</v>
      </c>
      <c r="F9" s="155"/>
      <c r="G9" s="156"/>
      <c r="H9" s="125">
        <f>Lister!J45</f>
        <v>0</v>
      </c>
    </row>
    <row r="10" spans="5:10" ht="14.85" hidden="1" customHeight="1" x14ac:dyDescent="0.25">
      <c r="E10" s="154" t="str">
        <f>Lister!I46</f>
        <v>Leveringssikkerhet: Land (LP2)</v>
      </c>
      <c r="F10" s="155"/>
      <c r="G10" s="156"/>
      <c r="H10" s="125">
        <f>Lister!J46</f>
        <v>0</v>
      </c>
    </row>
    <row r="11" spans="5:10" ht="14.85" hidden="1" customHeight="1" x14ac:dyDescent="0.25">
      <c r="E11" s="154" t="str">
        <f>Lister!I47</f>
        <v>Leveringssikkerhet: Fellesnordisk pakning (LP3)</v>
      </c>
      <c r="F11" s="155"/>
      <c r="G11" s="156"/>
      <c r="H11" s="125">
        <f>Lister!J47</f>
        <v>0</v>
      </c>
      <c r="J11" s="80"/>
    </row>
    <row r="12" spans="5:10" ht="14.85" hidden="1" customHeight="1" x14ac:dyDescent="0.25">
      <c r="E12" s="157" t="str">
        <f>Lister!I48</f>
        <v xml:space="preserve">Miljø på leverandørnivå (ML1) </v>
      </c>
      <c r="F12" s="158"/>
      <c r="G12" s="159"/>
      <c r="H12" s="41">
        <f>Lister!J48</f>
        <v>0</v>
      </c>
      <c r="J12" s="80"/>
    </row>
    <row r="13" spans="5:10" ht="14.85" hidden="1" customHeight="1" x14ac:dyDescent="0.25">
      <c r="E13" s="160" t="str">
        <f>Lister!I49</f>
        <v>Miljø på produktnivå (MP1)</v>
      </c>
      <c r="F13" s="161"/>
      <c r="G13" s="162"/>
      <c r="H13" s="40">
        <f>Lister!J49</f>
        <v>0</v>
      </c>
    </row>
    <row r="14" spans="5:10" x14ac:dyDescent="0.25">
      <c r="H14" s="74" t="s">
        <v>83</v>
      </c>
    </row>
    <row r="15" spans="5:10" ht="21.75" thickBot="1" x14ac:dyDescent="0.3">
      <c r="E15" s="9" t="s">
        <v>84</v>
      </c>
      <c r="F15" s="14"/>
    </row>
    <row r="16" spans="5:10" ht="15" customHeight="1" x14ac:dyDescent="0.25">
      <c r="E16" s="186" t="s">
        <v>58</v>
      </c>
      <c r="F16" s="187"/>
      <c r="G16" s="188"/>
      <c r="H16" s="197" t="s">
        <v>85</v>
      </c>
      <c r="I16" s="198"/>
      <c r="J16" s="199"/>
    </row>
    <row r="17" spans="5:14" ht="14.45" customHeight="1" x14ac:dyDescent="0.25">
      <c r="E17" s="200" t="s">
        <v>86</v>
      </c>
      <c r="F17" s="201"/>
      <c r="G17" s="202"/>
      <c r="H17" s="203">
        <v>363</v>
      </c>
      <c r="I17" s="204"/>
      <c r="J17" s="205"/>
    </row>
    <row r="18" spans="5:14" ht="15" customHeight="1" x14ac:dyDescent="0.25">
      <c r="E18" s="194" t="s">
        <v>87</v>
      </c>
      <c r="F18" s="195"/>
      <c r="G18" s="196" t="s">
        <v>68</v>
      </c>
      <c r="H18" s="191" t="str">
        <f>_xlfn.XLOOKUP(navn_delleveranse,tabell_anskaffelsens_innhold[Delkontrakt],tabell_anskaffelsens_innhold[Kravsett for delleveranse],"ikke funnet")</f>
        <v xml:space="preserve">Generelle Injeksjon / Infusjonskonsentrat        </v>
      </c>
      <c r="I18" s="192"/>
      <c r="J18" s="193"/>
    </row>
    <row r="19" spans="5:14" customFormat="1" ht="15" hidden="1" customHeight="1" x14ac:dyDescent="0.25">
      <c r="E19" s="104" t="str" cm="1">
        <f t="array" ref="E19:N19">_xlfn.XLOOKUP(navn_delleveranse,tabell_anskaffelsens_innhold[Delkontrakt],tabell_anskaffelsens_innhold[Kravsett 1]:tabell_anskaffelsens_innhold[Kravsett 10],"ikkefunnet")</f>
        <v>Generelle</v>
      </c>
      <c r="F19" s="105" t="str">
        <v>Injeksjon / Infusjonskonsentrat</v>
      </c>
      <c r="G19" s="105">
        <v>0</v>
      </c>
      <c r="H19">
        <v>0</v>
      </c>
      <c r="I19">
        <v>0</v>
      </c>
      <c r="J19" s="70">
        <v>0</v>
      </c>
      <c r="K19">
        <v>0</v>
      </c>
      <c r="L19">
        <v>0</v>
      </c>
      <c r="M19">
        <v>0</v>
      </c>
      <c r="N19">
        <v>0</v>
      </c>
    </row>
    <row r="20" spans="5:14" ht="15" customHeight="1" x14ac:dyDescent="0.25">
      <c r="E20" s="113" t="s">
        <v>88</v>
      </c>
      <c r="F20" s="114"/>
      <c r="G20" s="115"/>
      <c r="H20" s="191">
        <f>_xlfn.XLOOKUP(navn_delleveranse,tabell_anskaffelsens_innhold[Delkontrakt],tabell_anskaffelsens_innhold[Kategori ernæring/inf skyll],"ikke funnet")</f>
        <v>0</v>
      </c>
      <c r="I20" s="192"/>
      <c r="J20" s="193"/>
    </row>
    <row r="21" spans="5:14" x14ac:dyDescent="0.25">
      <c r="E21" s="194" t="s">
        <v>26</v>
      </c>
      <c r="F21" s="195"/>
      <c r="G21" s="196"/>
      <c r="H21" s="191" t="str">
        <f>_xlfn.XLOOKUP(navn_delleveranse,tabell_anskaffelsens_innhold[Delkontrakt],tabell_anskaffelsens_innhold[ATC],"ikke funnet")</f>
        <v>N05AX13</v>
      </c>
      <c r="I21" s="192"/>
      <c r="J21" s="193"/>
    </row>
    <row r="22" spans="5:14" ht="15" customHeight="1" x14ac:dyDescent="0.25">
      <c r="E22" s="194" t="s">
        <v>89</v>
      </c>
      <c r="F22" s="195"/>
      <c r="G22" s="196"/>
      <c r="H22" s="191" t="str">
        <f>_xlfn.XLOOKUP(navn_delleveranse,tabell_anskaffelsens_innhold[Delkontrakt],tabell_anskaffelsens_innhold[Virkestoff Sykehusinnkjøp],"ikke funnet")</f>
        <v>Paliperidon</v>
      </c>
      <c r="I22" s="192"/>
      <c r="J22" s="193"/>
    </row>
    <row r="23" spans="5:14" ht="15" customHeight="1" x14ac:dyDescent="0.25">
      <c r="E23" s="194" t="s">
        <v>90</v>
      </c>
      <c r="F23" s="195"/>
      <c r="G23" s="196"/>
      <c r="H23" s="191" t="str">
        <f>_xlfn.XLOOKUP(navn_delleveranse,tabell_anskaffelsens_innhold[Delkontrakt],tabell_anskaffelsens_innhold[Bruksparameter Sykehusinnkjøp],"ikke funnet")</f>
        <v/>
      </c>
      <c r="I23" s="192"/>
      <c r="J23" s="193"/>
    </row>
    <row r="24" spans="5:14" ht="15" customHeight="1" thickBot="1" x14ac:dyDescent="0.3">
      <c r="E24" s="208" t="s">
        <v>91</v>
      </c>
      <c r="F24" s="209"/>
      <c r="G24" s="210"/>
      <c r="H24" s="211" t="str">
        <f>_xlfn.XLOOKUP(navn_delleveranse,tabell_anskaffelsens_innhold[Delkontrakt],tabell_anskaffelsens_innhold[Emballasjetype Sykehusinnkjøp],"ikke funnet")</f>
        <v/>
      </c>
      <c r="I24" s="212"/>
      <c r="J24" s="213"/>
    </row>
    <row r="25" spans="5:14" ht="15" customHeight="1" x14ac:dyDescent="0.25"/>
    <row r="26" spans="5:14" ht="21.75" customHeight="1" x14ac:dyDescent="0.25">
      <c r="E26" s="89" t="s">
        <v>92</v>
      </c>
    </row>
    <row r="27" spans="5:14" ht="15" customHeight="1" x14ac:dyDescent="0.25">
      <c r="E27" s="88" t="s">
        <v>93</v>
      </c>
      <c r="F27" s="87" t="s">
        <v>94</v>
      </c>
    </row>
    <row r="28" spans="5:14" ht="15" customHeight="1" x14ac:dyDescent="0.25">
      <c r="E28" s="76"/>
      <c r="F28" s="77"/>
    </row>
    <row r="29" spans="5:14" ht="15" customHeight="1" x14ac:dyDescent="0.25">
      <c r="E29" s="76"/>
      <c r="F29" s="77"/>
    </row>
    <row r="30" spans="5:14" ht="15" customHeight="1" x14ac:dyDescent="0.25">
      <c r="E30" s="76"/>
      <c r="F30" s="77"/>
    </row>
    <row r="31" spans="5:14" ht="15" customHeight="1" x14ac:dyDescent="0.25">
      <c r="E31" s="76"/>
      <c r="F31" s="77"/>
    </row>
    <row r="32" spans="5:14" ht="15" customHeight="1" x14ac:dyDescent="0.25">
      <c r="E32" s="78"/>
      <c r="F32" s="79"/>
    </row>
    <row r="35" spans="2:14" ht="15.75" x14ac:dyDescent="0.25">
      <c r="E35" s="26" t="str">
        <f>CONCATENATE("Krav for ",Dokumentnavn)</f>
        <v>Krav for Paliperidon</v>
      </c>
      <c r="F35" s="13"/>
      <c r="G35" s="74" t="str">
        <f>"BETINGET FORMATERING (FOR Å FARGE KRAV SOM IKKE GJELDER VALGT DELLEVERANSE) ER SATT TIL: "&amp;toggle_betingetFormatering&amp;" (kan endres i arkfane 'Lister')"</f>
        <v>BETINGET FORMATERING (FOR Å FARGE KRAV SOM IKKE GJELDER VALGT DELLEVERANSE) ER SATT TIL: Ja (kan endres i arkfane 'Lister')</v>
      </c>
    </row>
    <row r="37" spans="2:14" ht="15" customHeight="1" x14ac:dyDescent="0.25">
      <c r="E37" s="189" t="s">
        <v>63</v>
      </c>
      <c r="F37" s="190"/>
      <c r="G37" s="190"/>
      <c r="H37" s="190"/>
      <c r="I37" s="190"/>
      <c r="J37" s="190"/>
      <c r="K37" s="190"/>
      <c r="L37" s="206" t="s">
        <v>64</v>
      </c>
      <c r="M37" s="206"/>
      <c r="N37" s="207"/>
    </row>
    <row r="38" spans="2:14" ht="30" x14ac:dyDescent="0.25">
      <c r="B38" s="8" t="s">
        <v>65</v>
      </c>
      <c r="C38" s="8" t="s">
        <v>24</v>
      </c>
      <c r="D38" s="8" t="s">
        <v>95</v>
      </c>
      <c r="E38" s="84" t="s">
        <v>67</v>
      </c>
      <c r="F38" s="84" t="s">
        <v>68</v>
      </c>
      <c r="G38" s="84" t="s">
        <v>96</v>
      </c>
      <c r="H38" s="85" t="s">
        <v>70</v>
      </c>
      <c r="I38" s="84" t="s">
        <v>71</v>
      </c>
      <c r="J38" s="84" t="s">
        <v>72</v>
      </c>
      <c r="K38" s="85" t="s">
        <v>73</v>
      </c>
      <c r="L38" s="106" t="s">
        <v>97</v>
      </c>
      <c r="M38" s="107" t="s">
        <v>75</v>
      </c>
      <c r="N38" s="108" t="s">
        <v>76</v>
      </c>
    </row>
    <row r="39" spans="2:14" ht="105" x14ac:dyDescent="0.25">
      <c r="B39" s="86" t="str">
        <f t="shared" ref="B39:B58" si="0">navn_Anskaffelseskode</f>
        <v>2601c</v>
      </c>
      <c r="C39" s="86">
        <f t="shared" ref="C39:C58" si="1">navn_delleveranse</f>
        <v>363</v>
      </c>
      <c r="D39" s="86" t="str">
        <f t="shared" ref="D39:D70" si="2">navn_leverandornavn_produktfane</f>
        <v>[Leverandørnavn]</v>
      </c>
      <c r="E39" s="127" t="s">
        <v>98</v>
      </c>
      <c r="F39" s="128" t="s">
        <v>50</v>
      </c>
      <c r="G39" s="128" t="s">
        <v>99</v>
      </c>
      <c r="H39" s="128" t="s">
        <v>100</v>
      </c>
      <c r="I39" s="129" t="s">
        <v>80</v>
      </c>
      <c r="J39" s="128"/>
      <c r="K39" s="128" t="s">
        <v>101</v>
      </c>
      <c r="L39" s="82"/>
      <c r="M39" s="81"/>
      <c r="N39" s="81"/>
    </row>
    <row r="40" spans="2:14" s="10" customFormat="1" ht="153.75" customHeight="1" x14ac:dyDescent="0.25">
      <c r="B40" s="81" t="str">
        <f t="shared" si="0"/>
        <v>2601c</v>
      </c>
      <c r="C40" s="81">
        <f t="shared" si="1"/>
        <v>363</v>
      </c>
      <c r="D40" s="86" t="str">
        <f t="shared" si="2"/>
        <v>[Leverandørnavn]</v>
      </c>
      <c r="E40" s="127" t="s">
        <v>102</v>
      </c>
      <c r="F40" s="128" t="s">
        <v>50</v>
      </c>
      <c r="G40" s="128" t="s">
        <v>99</v>
      </c>
      <c r="H40" s="128" t="s">
        <v>103</v>
      </c>
      <c r="I40" s="129" t="s">
        <v>80</v>
      </c>
      <c r="J40" s="128"/>
      <c r="K40" s="128" t="s">
        <v>104</v>
      </c>
      <c r="L40" s="82"/>
      <c r="M40" s="81"/>
      <c r="N40" s="81"/>
    </row>
    <row r="41" spans="2:14" s="10" customFormat="1" ht="86.25" customHeight="1" x14ac:dyDescent="0.25">
      <c r="B41" s="81" t="str">
        <f t="shared" si="0"/>
        <v>2601c</v>
      </c>
      <c r="C41" s="81">
        <f t="shared" si="1"/>
        <v>363</v>
      </c>
      <c r="D41" s="86" t="str">
        <f t="shared" si="2"/>
        <v>[Leverandørnavn]</v>
      </c>
      <c r="E41" s="127" t="s">
        <v>105</v>
      </c>
      <c r="F41" s="128" t="s">
        <v>50</v>
      </c>
      <c r="G41" s="128" t="s">
        <v>99</v>
      </c>
      <c r="H41" s="128" t="s">
        <v>106</v>
      </c>
      <c r="I41" s="129" t="s">
        <v>80</v>
      </c>
      <c r="J41" s="128"/>
      <c r="K41" s="128"/>
      <c r="L41" s="82"/>
      <c r="M41" s="81"/>
      <c r="N41" s="81"/>
    </row>
    <row r="42" spans="2:14" s="10" customFormat="1" ht="86.25" customHeight="1" x14ac:dyDescent="0.25">
      <c r="B42" s="81" t="str">
        <f t="shared" si="0"/>
        <v>2601c</v>
      </c>
      <c r="C42" s="81">
        <f t="shared" si="1"/>
        <v>363</v>
      </c>
      <c r="D42" s="86" t="str">
        <f t="shared" si="2"/>
        <v>[Leverandørnavn]</v>
      </c>
      <c r="E42" s="127" t="s">
        <v>107</v>
      </c>
      <c r="F42" s="128" t="s">
        <v>50</v>
      </c>
      <c r="G42" s="128" t="s">
        <v>108</v>
      </c>
      <c r="H42" s="128" t="s">
        <v>109</v>
      </c>
      <c r="I42" s="129" t="s">
        <v>80</v>
      </c>
      <c r="J42" s="128"/>
      <c r="K42" s="128" t="s">
        <v>110</v>
      </c>
      <c r="L42" s="82"/>
      <c r="M42" s="83"/>
      <c r="N42" s="81"/>
    </row>
    <row r="43" spans="2:14" s="10" customFormat="1" ht="86.25" customHeight="1" x14ac:dyDescent="0.25">
      <c r="B43" s="81" t="str">
        <f t="shared" si="0"/>
        <v>2601c</v>
      </c>
      <c r="C43" s="81">
        <f t="shared" si="1"/>
        <v>363</v>
      </c>
      <c r="D43" s="86" t="str">
        <f t="shared" si="2"/>
        <v>[Leverandørnavn]</v>
      </c>
      <c r="E43" s="127" t="s">
        <v>111</v>
      </c>
      <c r="F43" s="128" t="s">
        <v>50</v>
      </c>
      <c r="G43" s="128" t="s">
        <v>112</v>
      </c>
      <c r="H43" s="128" t="s">
        <v>113</v>
      </c>
      <c r="I43" s="129" t="s">
        <v>80</v>
      </c>
      <c r="J43" s="128"/>
      <c r="K43" s="128"/>
      <c r="L43" s="82"/>
      <c r="M43" s="81"/>
      <c r="N43" s="81"/>
    </row>
    <row r="44" spans="2:14" s="10" customFormat="1" ht="120" x14ac:dyDescent="0.25">
      <c r="B44" s="81" t="str">
        <f t="shared" si="0"/>
        <v>2601c</v>
      </c>
      <c r="C44" s="81">
        <f t="shared" si="1"/>
        <v>363</v>
      </c>
      <c r="D44" s="86" t="str">
        <f t="shared" si="2"/>
        <v>[Leverandørnavn]</v>
      </c>
      <c r="E44" s="127" t="s">
        <v>114</v>
      </c>
      <c r="F44" s="128" t="s">
        <v>50</v>
      </c>
      <c r="G44" s="128" t="s">
        <v>115</v>
      </c>
      <c r="H44" s="128" t="s">
        <v>116</v>
      </c>
      <c r="I44" s="129" t="s">
        <v>80</v>
      </c>
      <c r="J44" s="128"/>
      <c r="K44" s="128" t="s">
        <v>117</v>
      </c>
      <c r="L44" s="81" t="s">
        <v>118</v>
      </c>
      <c r="M44" s="81"/>
      <c r="N44" s="81" t="s">
        <v>119</v>
      </c>
    </row>
    <row r="45" spans="2:14" s="10" customFormat="1" ht="86.25" hidden="1" customHeight="1" x14ac:dyDescent="0.25">
      <c r="B45" s="81" t="str">
        <f t="shared" si="0"/>
        <v>2601c</v>
      </c>
      <c r="C45" s="81">
        <f t="shared" si="1"/>
        <v>363</v>
      </c>
      <c r="D45" s="86" t="str">
        <f t="shared" si="2"/>
        <v>[Leverandørnavn]</v>
      </c>
      <c r="E45" s="127" t="s">
        <v>120</v>
      </c>
      <c r="F45" s="128" t="s">
        <v>50</v>
      </c>
      <c r="G45" s="128" t="s">
        <v>115</v>
      </c>
      <c r="H45" s="128" t="s">
        <v>121</v>
      </c>
      <c r="I45" s="129" t="s">
        <v>122</v>
      </c>
      <c r="J45" s="128" t="s">
        <v>123</v>
      </c>
      <c r="K45" s="128" t="s">
        <v>124</v>
      </c>
      <c r="L45" s="81" t="s">
        <v>118</v>
      </c>
      <c r="M45" s="81"/>
      <c r="N45" s="81"/>
    </row>
    <row r="46" spans="2:14" s="10" customFormat="1" ht="86.25" hidden="1" customHeight="1" x14ac:dyDescent="0.25">
      <c r="B46" s="81" t="str">
        <f t="shared" si="0"/>
        <v>2601c</v>
      </c>
      <c r="C46" s="81">
        <f t="shared" si="1"/>
        <v>363</v>
      </c>
      <c r="D46" s="86" t="str">
        <f t="shared" si="2"/>
        <v>[Leverandørnavn]</v>
      </c>
      <c r="E46" s="127" t="s">
        <v>125</v>
      </c>
      <c r="F46" s="128" t="s">
        <v>50</v>
      </c>
      <c r="G46" s="128" t="s">
        <v>115</v>
      </c>
      <c r="H46" s="128" t="s">
        <v>126</v>
      </c>
      <c r="I46" s="129" t="s">
        <v>122</v>
      </c>
      <c r="J46" s="128" t="s">
        <v>123</v>
      </c>
      <c r="K46" s="128" t="s">
        <v>127</v>
      </c>
      <c r="L46" s="81" t="s">
        <v>118</v>
      </c>
      <c r="M46" s="81"/>
      <c r="N46" s="81"/>
    </row>
    <row r="47" spans="2:14" s="10" customFormat="1" ht="60" hidden="1" x14ac:dyDescent="0.25">
      <c r="B47" s="81" t="str">
        <f t="shared" si="0"/>
        <v>2601c</v>
      </c>
      <c r="C47" s="81">
        <f t="shared" si="1"/>
        <v>363</v>
      </c>
      <c r="D47" s="86" t="str">
        <f t="shared" si="2"/>
        <v>[Leverandørnavn]</v>
      </c>
      <c r="E47" s="127" t="s">
        <v>128</v>
      </c>
      <c r="F47" s="128" t="s">
        <v>50</v>
      </c>
      <c r="G47" s="128" t="s">
        <v>115</v>
      </c>
      <c r="H47" s="128" t="s">
        <v>129</v>
      </c>
      <c r="I47" s="129" t="s">
        <v>122</v>
      </c>
      <c r="J47" s="128" t="s">
        <v>123</v>
      </c>
      <c r="K47" s="128" t="s">
        <v>130</v>
      </c>
      <c r="L47" s="82"/>
      <c r="M47" s="81"/>
      <c r="N47" s="81"/>
    </row>
    <row r="48" spans="2:14" s="10" customFormat="1" ht="111.75" customHeight="1" x14ac:dyDescent="0.25">
      <c r="B48" s="81" t="str">
        <f t="shared" si="0"/>
        <v>2601c</v>
      </c>
      <c r="C48" s="81">
        <f t="shared" si="1"/>
        <v>363</v>
      </c>
      <c r="D48" s="86" t="str">
        <f t="shared" si="2"/>
        <v>[Leverandørnavn]</v>
      </c>
      <c r="E48" s="127" t="s">
        <v>120</v>
      </c>
      <c r="F48" s="128" t="s">
        <v>50</v>
      </c>
      <c r="G48" s="128" t="s">
        <v>131</v>
      </c>
      <c r="H48" s="128" t="s">
        <v>132</v>
      </c>
      <c r="I48" s="129" t="s">
        <v>80</v>
      </c>
      <c r="J48" s="128"/>
      <c r="K48" s="128" t="s">
        <v>133</v>
      </c>
      <c r="L48" s="82"/>
      <c r="M48" s="81"/>
      <c r="N48" s="81"/>
    </row>
    <row r="49" spans="2:14" s="10" customFormat="1" ht="119.45" customHeight="1" x14ac:dyDescent="0.25">
      <c r="B49" s="81" t="str">
        <f t="shared" si="0"/>
        <v>2601c</v>
      </c>
      <c r="C49" s="81">
        <f t="shared" si="1"/>
        <v>363</v>
      </c>
      <c r="D49" s="86" t="str">
        <f t="shared" si="2"/>
        <v>[Leverandørnavn]</v>
      </c>
      <c r="E49" s="127" t="s">
        <v>125</v>
      </c>
      <c r="F49" s="128" t="s">
        <v>50</v>
      </c>
      <c r="G49" s="128" t="s">
        <v>134</v>
      </c>
      <c r="H49" s="128" t="s">
        <v>135</v>
      </c>
      <c r="I49" s="129" t="s">
        <v>80</v>
      </c>
      <c r="J49" s="128"/>
      <c r="K49" s="128" t="s">
        <v>136</v>
      </c>
      <c r="L49" s="82"/>
      <c r="M49" s="81"/>
      <c r="N49" s="81"/>
    </row>
    <row r="50" spans="2:14" ht="86.25" hidden="1" customHeight="1" x14ac:dyDescent="0.25">
      <c r="B50" s="86" t="str">
        <f t="shared" si="0"/>
        <v>2601c</v>
      </c>
      <c r="C50" s="86">
        <f t="shared" si="1"/>
        <v>363</v>
      </c>
      <c r="D50" s="86" t="str">
        <f t="shared" si="2"/>
        <v>[Leverandørnavn]</v>
      </c>
      <c r="E50" s="127" t="s">
        <v>137</v>
      </c>
      <c r="F50" s="128" t="s">
        <v>50</v>
      </c>
      <c r="G50" s="128" t="s">
        <v>138</v>
      </c>
      <c r="H50" s="128" t="s">
        <v>139</v>
      </c>
      <c r="I50" s="129" t="s">
        <v>122</v>
      </c>
      <c r="J50" s="128" t="s">
        <v>123</v>
      </c>
      <c r="K50" s="128" t="s">
        <v>140</v>
      </c>
      <c r="L50" s="82"/>
      <c r="M50" s="81"/>
      <c r="N50" s="81"/>
    </row>
    <row r="51" spans="2:14" ht="86.25" hidden="1" customHeight="1" x14ac:dyDescent="0.25">
      <c r="B51" s="86" t="str">
        <f t="shared" si="0"/>
        <v>2601c</v>
      </c>
      <c r="C51" s="86">
        <f t="shared" si="1"/>
        <v>363</v>
      </c>
      <c r="D51" s="86" t="str">
        <f t="shared" si="2"/>
        <v>[Leverandørnavn]</v>
      </c>
      <c r="E51" s="127" t="s">
        <v>141</v>
      </c>
      <c r="F51" s="128" t="s">
        <v>50</v>
      </c>
      <c r="G51" s="128" t="s">
        <v>142</v>
      </c>
      <c r="H51" s="128" t="s">
        <v>143</v>
      </c>
      <c r="I51" s="129" t="s">
        <v>122</v>
      </c>
      <c r="J51" s="128" t="s">
        <v>144</v>
      </c>
      <c r="K51" s="128" t="s">
        <v>145</v>
      </c>
      <c r="L51" s="82"/>
      <c r="M51" s="81"/>
      <c r="N51" s="81"/>
    </row>
    <row r="52" spans="2:14" ht="86.25" hidden="1" customHeight="1" x14ac:dyDescent="0.25">
      <c r="B52" s="86"/>
      <c r="C52" s="86"/>
      <c r="D52" s="86"/>
      <c r="E52" s="127" t="s">
        <v>146</v>
      </c>
      <c r="F52" s="130" t="s">
        <v>50</v>
      </c>
      <c r="G52" s="128" t="s">
        <v>142</v>
      </c>
      <c r="H52" s="128" t="s">
        <v>147</v>
      </c>
      <c r="I52" s="129" t="s">
        <v>122</v>
      </c>
      <c r="J52" s="128" t="s">
        <v>148</v>
      </c>
      <c r="K52" s="128" t="s">
        <v>149</v>
      </c>
      <c r="L52" s="82"/>
      <c r="M52" s="81"/>
      <c r="N52" s="81"/>
    </row>
    <row r="53" spans="2:14" ht="86.25" hidden="1" customHeight="1" x14ac:dyDescent="0.25">
      <c r="B53" s="86"/>
      <c r="C53" s="86"/>
      <c r="D53" s="86"/>
      <c r="E53" s="127" t="s">
        <v>150</v>
      </c>
      <c r="F53" s="130" t="s">
        <v>50</v>
      </c>
      <c r="G53" s="128" t="s">
        <v>142</v>
      </c>
      <c r="H53" s="128" t="s">
        <v>151</v>
      </c>
      <c r="I53" s="129" t="s">
        <v>122</v>
      </c>
      <c r="J53" s="128" t="s">
        <v>148</v>
      </c>
      <c r="K53" s="128" t="s">
        <v>152</v>
      </c>
      <c r="L53" s="82"/>
      <c r="M53" s="81"/>
      <c r="N53" s="81"/>
    </row>
    <row r="54" spans="2:14" ht="86.25" hidden="1" customHeight="1" x14ac:dyDescent="0.25">
      <c r="B54" s="86" t="str">
        <f t="shared" si="0"/>
        <v>2601c</v>
      </c>
      <c r="C54" s="86">
        <f t="shared" si="1"/>
        <v>363</v>
      </c>
      <c r="D54" s="86" t="str">
        <f t="shared" si="2"/>
        <v>[Leverandørnavn]</v>
      </c>
      <c r="E54" s="127" t="s">
        <v>153</v>
      </c>
      <c r="F54" s="128" t="s">
        <v>50</v>
      </c>
      <c r="G54" s="128" t="s">
        <v>142</v>
      </c>
      <c r="H54" s="128" t="s">
        <v>154</v>
      </c>
      <c r="I54" s="129" t="s">
        <v>122</v>
      </c>
      <c r="J54" s="128" t="s">
        <v>148</v>
      </c>
      <c r="K54" s="128" t="s">
        <v>152</v>
      </c>
      <c r="L54" s="82"/>
      <c r="M54" s="81"/>
      <c r="N54" s="81"/>
    </row>
    <row r="55" spans="2:14" ht="86.25" hidden="1" customHeight="1" x14ac:dyDescent="0.25">
      <c r="B55" s="86" t="str">
        <f t="shared" si="0"/>
        <v>2601c</v>
      </c>
      <c r="C55" s="86">
        <f t="shared" si="1"/>
        <v>363</v>
      </c>
      <c r="D55" s="86" t="str">
        <f t="shared" si="2"/>
        <v>[Leverandørnavn]</v>
      </c>
      <c r="E55" s="127" t="s">
        <v>155</v>
      </c>
      <c r="F55" s="128" t="s">
        <v>50</v>
      </c>
      <c r="G55" s="128" t="s">
        <v>142</v>
      </c>
      <c r="H55" s="128" t="s">
        <v>156</v>
      </c>
      <c r="I55" s="129" t="s">
        <v>122</v>
      </c>
      <c r="J55" s="128" t="s">
        <v>157</v>
      </c>
      <c r="K55" s="128" t="s">
        <v>158</v>
      </c>
      <c r="L55" s="82"/>
      <c r="M55" s="81"/>
      <c r="N55" s="81"/>
    </row>
    <row r="56" spans="2:14" ht="86.25" hidden="1" customHeight="1" x14ac:dyDescent="0.25">
      <c r="B56" s="86" t="str">
        <f t="shared" si="0"/>
        <v>2601c</v>
      </c>
      <c r="C56" s="86">
        <f t="shared" si="1"/>
        <v>363</v>
      </c>
      <c r="D56" s="86" t="str">
        <f t="shared" si="2"/>
        <v>[Leverandørnavn]</v>
      </c>
      <c r="E56" s="127" t="s">
        <v>159</v>
      </c>
      <c r="F56" s="128" t="s">
        <v>51</v>
      </c>
      <c r="G56" s="128" t="s">
        <v>160</v>
      </c>
      <c r="H56" s="128" t="s">
        <v>161</v>
      </c>
      <c r="I56" s="129" t="s">
        <v>122</v>
      </c>
      <c r="J56" s="128" t="s">
        <v>123</v>
      </c>
      <c r="K56" s="128" t="s">
        <v>162</v>
      </c>
      <c r="L56" s="82"/>
      <c r="M56" s="81"/>
      <c r="N56" s="81"/>
    </row>
    <row r="57" spans="2:14" ht="86.25" hidden="1" customHeight="1" x14ac:dyDescent="0.25">
      <c r="B57" s="86" t="str">
        <f t="shared" si="0"/>
        <v>2601c</v>
      </c>
      <c r="C57" s="86">
        <f t="shared" si="1"/>
        <v>363</v>
      </c>
      <c r="D57" s="86" t="str">
        <f t="shared" si="2"/>
        <v>[Leverandørnavn]</v>
      </c>
      <c r="E57" s="127" t="s">
        <v>163</v>
      </c>
      <c r="F57" s="128" t="s">
        <v>51</v>
      </c>
      <c r="G57" s="128" t="s">
        <v>164</v>
      </c>
      <c r="H57" s="128" t="s">
        <v>165</v>
      </c>
      <c r="I57" s="129" t="s">
        <v>122</v>
      </c>
      <c r="J57" s="128" t="s">
        <v>123</v>
      </c>
      <c r="K57" s="128" t="s">
        <v>166</v>
      </c>
      <c r="L57" s="82"/>
      <c r="M57" s="81"/>
      <c r="N57" s="81"/>
    </row>
    <row r="58" spans="2:14" ht="86.25" hidden="1" customHeight="1" x14ac:dyDescent="0.25">
      <c r="B58" s="86" t="str">
        <f t="shared" si="0"/>
        <v>2601c</v>
      </c>
      <c r="C58" s="86">
        <f t="shared" si="1"/>
        <v>363</v>
      </c>
      <c r="D58" s="86" t="str">
        <f t="shared" si="2"/>
        <v>[Leverandørnavn]</v>
      </c>
      <c r="E58" s="127" t="s">
        <v>167</v>
      </c>
      <c r="F58" s="128" t="s">
        <v>51</v>
      </c>
      <c r="G58" s="128" t="s">
        <v>164</v>
      </c>
      <c r="H58" s="128" t="s">
        <v>168</v>
      </c>
      <c r="I58" s="129" t="s">
        <v>122</v>
      </c>
      <c r="J58" s="128" t="s">
        <v>123</v>
      </c>
      <c r="K58" s="128" t="s">
        <v>169</v>
      </c>
      <c r="L58" s="82"/>
      <c r="M58" s="81"/>
      <c r="N58" s="81"/>
    </row>
    <row r="59" spans="2:14" ht="86.25" hidden="1" customHeight="1" x14ac:dyDescent="0.25">
      <c r="B59" s="86" t="str">
        <f t="shared" ref="B59:B68" si="3">navn_Anskaffelseskode</f>
        <v>2601c</v>
      </c>
      <c r="C59" s="86">
        <f t="shared" ref="C59:C68" si="4">navn_delleveranse</f>
        <v>363</v>
      </c>
      <c r="D59" s="86" t="str">
        <f t="shared" si="2"/>
        <v>[Leverandørnavn]</v>
      </c>
      <c r="E59" s="127" t="s">
        <v>170</v>
      </c>
      <c r="F59" s="128" t="s">
        <v>171</v>
      </c>
      <c r="G59" s="128" t="s">
        <v>164</v>
      </c>
      <c r="H59" s="128" t="s">
        <v>172</v>
      </c>
      <c r="I59" s="129" t="s">
        <v>122</v>
      </c>
      <c r="J59" s="128" t="s">
        <v>123</v>
      </c>
      <c r="K59" s="128" t="s">
        <v>173</v>
      </c>
      <c r="L59" s="82"/>
      <c r="M59" s="81"/>
      <c r="N59" s="81"/>
    </row>
    <row r="60" spans="2:14" ht="86.25" hidden="1" customHeight="1" x14ac:dyDescent="0.25">
      <c r="B60" s="86" t="str">
        <f t="shared" si="3"/>
        <v>2601c</v>
      </c>
      <c r="C60" s="86">
        <f t="shared" si="4"/>
        <v>363</v>
      </c>
      <c r="D60" s="86" t="str">
        <f t="shared" si="2"/>
        <v>[Leverandørnavn]</v>
      </c>
      <c r="E60" s="127" t="s">
        <v>174</v>
      </c>
      <c r="F60" s="128" t="s">
        <v>175</v>
      </c>
      <c r="G60" s="128" t="s">
        <v>176</v>
      </c>
      <c r="H60" s="128" t="s">
        <v>177</v>
      </c>
      <c r="I60" s="129" t="s">
        <v>80</v>
      </c>
      <c r="J60" s="128"/>
      <c r="K60" s="128"/>
      <c r="L60" s="82"/>
      <c r="M60" s="81"/>
      <c r="N60" s="81"/>
    </row>
    <row r="61" spans="2:14" ht="86.25" hidden="1" customHeight="1" x14ac:dyDescent="0.25">
      <c r="B61" s="86" t="str">
        <f t="shared" si="3"/>
        <v>2601c</v>
      </c>
      <c r="C61" s="86">
        <f t="shared" si="4"/>
        <v>363</v>
      </c>
      <c r="D61" s="86" t="str">
        <f t="shared" si="2"/>
        <v>[Leverandørnavn]</v>
      </c>
      <c r="E61" s="127" t="s">
        <v>178</v>
      </c>
      <c r="F61" s="128" t="s">
        <v>175</v>
      </c>
      <c r="G61" s="128" t="s">
        <v>176</v>
      </c>
      <c r="H61" s="128" t="s">
        <v>179</v>
      </c>
      <c r="I61" s="129" t="s">
        <v>122</v>
      </c>
      <c r="J61" s="128" t="s">
        <v>123</v>
      </c>
      <c r="K61" s="128" t="s">
        <v>180</v>
      </c>
      <c r="L61" s="82"/>
      <c r="M61" s="81"/>
      <c r="N61" s="81"/>
    </row>
    <row r="62" spans="2:14" ht="86.25" hidden="1" customHeight="1" x14ac:dyDescent="0.25">
      <c r="B62" s="86" t="str">
        <f t="shared" si="3"/>
        <v>2601c</v>
      </c>
      <c r="C62" s="86">
        <f t="shared" si="4"/>
        <v>363</v>
      </c>
      <c r="D62" s="86" t="str">
        <f t="shared" si="2"/>
        <v>[Leverandørnavn]</v>
      </c>
      <c r="E62" s="127" t="s">
        <v>181</v>
      </c>
      <c r="F62" s="128" t="s">
        <v>182</v>
      </c>
      <c r="G62" s="128" t="s">
        <v>183</v>
      </c>
      <c r="H62" s="128" t="s">
        <v>184</v>
      </c>
      <c r="I62" s="129" t="s">
        <v>122</v>
      </c>
      <c r="J62" s="128" t="s">
        <v>123</v>
      </c>
      <c r="K62" s="128" t="s">
        <v>185</v>
      </c>
      <c r="L62" s="82"/>
      <c r="M62" s="81"/>
      <c r="N62" s="81"/>
    </row>
    <row r="63" spans="2:14" ht="86.25" hidden="1" customHeight="1" x14ac:dyDescent="0.25">
      <c r="B63" s="86" t="str">
        <f t="shared" si="3"/>
        <v>2601c</v>
      </c>
      <c r="C63" s="86">
        <f t="shared" si="4"/>
        <v>363</v>
      </c>
      <c r="D63" s="86" t="str">
        <f t="shared" si="2"/>
        <v>[Leverandørnavn]</v>
      </c>
      <c r="E63" s="127" t="s">
        <v>186</v>
      </c>
      <c r="F63" s="128" t="s">
        <v>187</v>
      </c>
      <c r="G63" s="128" t="s">
        <v>115</v>
      </c>
      <c r="H63" s="128" t="s">
        <v>188</v>
      </c>
      <c r="I63" s="129" t="s">
        <v>122</v>
      </c>
      <c r="J63" s="128" t="s">
        <v>123</v>
      </c>
      <c r="K63" s="128" t="s">
        <v>189</v>
      </c>
      <c r="L63" s="82"/>
      <c r="M63" s="81"/>
      <c r="N63" s="81"/>
    </row>
    <row r="64" spans="2:14" ht="86.25" hidden="1" customHeight="1" x14ac:dyDescent="0.25">
      <c r="B64" s="86" t="str">
        <f t="shared" si="3"/>
        <v>2601c</v>
      </c>
      <c r="C64" s="86">
        <f t="shared" si="4"/>
        <v>363</v>
      </c>
      <c r="D64" s="86" t="str">
        <f t="shared" si="2"/>
        <v>[Leverandørnavn]</v>
      </c>
      <c r="E64" s="127" t="s">
        <v>190</v>
      </c>
      <c r="F64" s="128" t="s">
        <v>191</v>
      </c>
      <c r="G64" s="128" t="s">
        <v>164</v>
      </c>
      <c r="H64" s="128" t="s">
        <v>192</v>
      </c>
      <c r="I64" s="129" t="s">
        <v>122</v>
      </c>
      <c r="J64" s="128" t="s">
        <v>123</v>
      </c>
      <c r="K64" s="128" t="s">
        <v>193</v>
      </c>
      <c r="L64" s="82"/>
      <c r="M64" s="81"/>
      <c r="N64" s="81"/>
    </row>
    <row r="65" spans="2:14" ht="86.25" hidden="1" customHeight="1" x14ac:dyDescent="0.25">
      <c r="B65" s="86" t="str">
        <f t="shared" si="3"/>
        <v>2601c</v>
      </c>
      <c r="C65" s="86">
        <f t="shared" si="4"/>
        <v>363</v>
      </c>
      <c r="D65" s="86" t="str">
        <f t="shared" si="2"/>
        <v>[Leverandørnavn]</v>
      </c>
      <c r="E65" s="127" t="s">
        <v>194</v>
      </c>
      <c r="F65" s="128" t="s">
        <v>195</v>
      </c>
      <c r="G65" s="128" t="s">
        <v>134</v>
      </c>
      <c r="H65" s="128" t="s">
        <v>196</v>
      </c>
      <c r="I65" s="129" t="s">
        <v>122</v>
      </c>
      <c r="J65" s="128" t="s">
        <v>123</v>
      </c>
      <c r="K65" s="128"/>
      <c r="L65" s="82"/>
      <c r="M65" s="81"/>
      <c r="N65" s="81"/>
    </row>
    <row r="66" spans="2:14" ht="86.25" hidden="1" customHeight="1" x14ac:dyDescent="0.25">
      <c r="B66" s="86" t="str">
        <f t="shared" si="3"/>
        <v>2601c</v>
      </c>
      <c r="C66" s="86">
        <f t="shared" si="4"/>
        <v>363</v>
      </c>
      <c r="D66" s="86" t="str">
        <f t="shared" si="2"/>
        <v>[Leverandørnavn]</v>
      </c>
      <c r="E66" s="127" t="s">
        <v>197</v>
      </c>
      <c r="F66" s="128" t="s">
        <v>198</v>
      </c>
      <c r="G66" s="128" t="s">
        <v>115</v>
      </c>
      <c r="H66" s="128" t="s">
        <v>199</v>
      </c>
      <c r="I66" s="129" t="s">
        <v>80</v>
      </c>
      <c r="J66" s="128"/>
      <c r="K66" s="128" t="s">
        <v>200</v>
      </c>
      <c r="L66" s="82"/>
      <c r="M66" s="81"/>
      <c r="N66" s="81"/>
    </row>
    <row r="67" spans="2:14" ht="86.25" hidden="1" customHeight="1" x14ac:dyDescent="0.25">
      <c r="B67" s="86" t="str">
        <f t="shared" si="3"/>
        <v>2601c</v>
      </c>
      <c r="C67" s="86">
        <f t="shared" si="4"/>
        <v>363</v>
      </c>
      <c r="D67" s="86" t="str">
        <f t="shared" si="2"/>
        <v>[Leverandørnavn]</v>
      </c>
      <c r="E67" s="127" t="s">
        <v>201</v>
      </c>
      <c r="F67" s="128" t="s">
        <v>198</v>
      </c>
      <c r="G67" s="128" t="s">
        <v>112</v>
      </c>
      <c r="H67" s="128" t="s">
        <v>202</v>
      </c>
      <c r="I67" s="129" t="s">
        <v>122</v>
      </c>
      <c r="J67" s="128" t="s">
        <v>123</v>
      </c>
      <c r="K67" s="128" t="s">
        <v>203</v>
      </c>
      <c r="L67" s="82"/>
      <c r="M67" s="81"/>
      <c r="N67" s="81"/>
    </row>
    <row r="68" spans="2:14" ht="86.25" hidden="1" customHeight="1" x14ac:dyDescent="0.25">
      <c r="B68" s="86" t="str">
        <f t="shared" si="3"/>
        <v>2601c</v>
      </c>
      <c r="C68" s="86">
        <f t="shared" si="4"/>
        <v>363</v>
      </c>
      <c r="D68" s="86" t="str">
        <f t="shared" si="2"/>
        <v>[Leverandørnavn]</v>
      </c>
      <c r="E68" s="127" t="s">
        <v>204</v>
      </c>
      <c r="F68" s="128" t="s">
        <v>205</v>
      </c>
      <c r="G68" s="128" t="s">
        <v>164</v>
      </c>
      <c r="H68" s="128" t="s">
        <v>206</v>
      </c>
      <c r="I68" s="129" t="s">
        <v>80</v>
      </c>
      <c r="J68" s="128"/>
      <c r="K68" s="128" t="s">
        <v>207</v>
      </c>
      <c r="L68" s="82"/>
      <c r="M68" s="81"/>
      <c r="N68" s="81"/>
    </row>
    <row r="69" spans="2:14" ht="45" hidden="1" x14ac:dyDescent="0.25">
      <c r="B69" s="86" t="str">
        <f>navn_Anskaffelseskode</f>
        <v>2601c</v>
      </c>
      <c r="C69" s="86">
        <f>navn_delleveranse</f>
        <v>363</v>
      </c>
      <c r="D69" s="86" t="str">
        <f t="shared" si="2"/>
        <v>[Leverandørnavn]</v>
      </c>
      <c r="E69" s="127" t="s">
        <v>208</v>
      </c>
      <c r="F69" s="130" t="s">
        <v>209</v>
      </c>
      <c r="G69" s="131" t="s">
        <v>164</v>
      </c>
      <c r="H69" s="128" t="s">
        <v>210</v>
      </c>
      <c r="I69" s="129" t="s">
        <v>122</v>
      </c>
      <c r="J69" s="128" t="s">
        <v>123</v>
      </c>
      <c r="K69" s="128" t="s">
        <v>193</v>
      </c>
      <c r="L69" s="82"/>
      <c r="M69" s="81"/>
      <c r="N69" s="81"/>
    </row>
    <row r="70" spans="2:14" ht="41.25" hidden="1" customHeight="1" x14ac:dyDescent="0.25">
      <c r="B70" s="117" t="str">
        <f>navn_Anskaffelseskode</f>
        <v>2601c</v>
      </c>
      <c r="C70" s="117">
        <f>navn_delleveranse</f>
        <v>363</v>
      </c>
      <c r="D70" s="86" t="str">
        <f t="shared" si="2"/>
        <v>[Leverandørnavn]</v>
      </c>
      <c r="E70" s="127" t="s">
        <v>211</v>
      </c>
      <c r="F70" s="132" t="s">
        <v>212</v>
      </c>
      <c r="G70" s="133" t="s">
        <v>115</v>
      </c>
      <c r="H70" s="134" t="s">
        <v>213</v>
      </c>
      <c r="I70" s="135" t="s">
        <v>80</v>
      </c>
      <c r="J70" s="134"/>
      <c r="K70" s="134" t="s">
        <v>214</v>
      </c>
      <c r="L70" s="82"/>
      <c r="M70" s="82"/>
      <c r="N70" s="82"/>
    </row>
    <row r="71" spans="2:14" ht="46.5" hidden="1" customHeight="1" x14ac:dyDescent="0.25">
      <c r="E71" s="127" t="s">
        <v>215</v>
      </c>
      <c r="F71" s="127" t="s">
        <v>212</v>
      </c>
      <c r="G71" s="127" t="s">
        <v>115</v>
      </c>
      <c r="H71" s="127" t="s">
        <v>216</v>
      </c>
      <c r="I71" s="127" t="s">
        <v>80</v>
      </c>
      <c r="J71" s="127"/>
      <c r="K71" s="127" t="s">
        <v>214</v>
      </c>
      <c r="L71" s="82"/>
      <c r="M71" s="82"/>
      <c r="N71" s="82"/>
    </row>
    <row r="72" spans="2:14" ht="53.25" hidden="1" customHeight="1" x14ac:dyDescent="0.25">
      <c r="E72" s="127" t="s">
        <v>217</v>
      </c>
      <c r="F72" s="127" t="s">
        <v>212</v>
      </c>
      <c r="G72" s="127" t="s">
        <v>134</v>
      </c>
      <c r="H72" s="127" t="s">
        <v>218</v>
      </c>
      <c r="I72" s="127"/>
      <c r="J72" s="127"/>
      <c r="K72" s="127"/>
      <c r="L72" s="136" t="s">
        <v>118</v>
      </c>
      <c r="M72" s="136"/>
      <c r="N72" s="136"/>
    </row>
    <row r="73" spans="2:14" ht="75" hidden="1" x14ac:dyDescent="0.25">
      <c r="E73" s="127" t="s">
        <v>219</v>
      </c>
      <c r="F73" s="127" t="s">
        <v>212</v>
      </c>
      <c r="G73" s="137" t="s">
        <v>134</v>
      </c>
      <c r="H73" s="127" t="s">
        <v>220</v>
      </c>
      <c r="I73" s="127" t="s">
        <v>122</v>
      </c>
      <c r="J73" s="127" t="s">
        <v>123</v>
      </c>
      <c r="K73" s="127" t="s">
        <v>221</v>
      </c>
      <c r="L73" s="127"/>
      <c r="M73" s="81"/>
      <c r="N73" s="81"/>
    </row>
    <row r="74" spans="2:14" ht="41.25" hidden="1" customHeight="1" x14ac:dyDescent="0.25">
      <c r="E74" s="127" t="s">
        <v>222</v>
      </c>
      <c r="F74" s="127" t="s">
        <v>223</v>
      </c>
      <c r="G74" s="127" t="s">
        <v>134</v>
      </c>
      <c r="H74" s="127" t="s">
        <v>224</v>
      </c>
      <c r="I74" s="127" t="s">
        <v>80</v>
      </c>
      <c r="J74" s="127"/>
      <c r="K74" s="127" t="s">
        <v>225</v>
      </c>
      <c r="L74" s="136"/>
      <c r="M74" s="136"/>
      <c r="N74" s="136"/>
    </row>
    <row r="75" spans="2:14" ht="60" hidden="1" x14ac:dyDescent="0.25">
      <c r="E75" s="127" t="s">
        <v>226</v>
      </c>
      <c r="F75" s="127" t="s">
        <v>227</v>
      </c>
      <c r="G75" s="137" t="s">
        <v>115</v>
      </c>
      <c r="H75" s="127" t="s">
        <v>228</v>
      </c>
      <c r="I75" s="127" t="s">
        <v>122</v>
      </c>
      <c r="J75" s="127" t="s">
        <v>123</v>
      </c>
      <c r="K75" s="127" t="s">
        <v>229</v>
      </c>
      <c r="L75" s="82"/>
      <c r="M75" s="81"/>
      <c r="N75" s="81"/>
    </row>
    <row r="76" spans="2:14" x14ac:dyDescent="0.25">
      <c r="E76" s="10"/>
      <c r="F76" s="10"/>
      <c r="G76" s="10"/>
      <c r="H76" s="10"/>
      <c r="I76" s="10"/>
      <c r="J76" s="10"/>
      <c r="K76" s="10"/>
      <c r="L76" s="10"/>
      <c r="M76" s="10"/>
      <c r="N76" s="10"/>
    </row>
  </sheetData>
  <sheetProtection formatColumns="0" formatRows="0"/>
  <mergeCells count="25">
    <mergeCell ref="L37:N37"/>
    <mergeCell ref="H21:J21"/>
    <mergeCell ref="E22:G22"/>
    <mergeCell ref="E23:G23"/>
    <mergeCell ref="H23:J23"/>
    <mergeCell ref="E24:G24"/>
    <mergeCell ref="H24:J24"/>
    <mergeCell ref="E21:G21"/>
    <mergeCell ref="H22:J22"/>
    <mergeCell ref="E11:G11"/>
    <mergeCell ref="E12:G12"/>
    <mergeCell ref="E13:G13"/>
    <mergeCell ref="E16:G16"/>
    <mergeCell ref="E37:K37"/>
    <mergeCell ref="H20:J20"/>
    <mergeCell ref="H18:J18"/>
    <mergeCell ref="E18:G18"/>
    <mergeCell ref="H16:J16"/>
    <mergeCell ref="E17:G17"/>
    <mergeCell ref="H17:J17"/>
    <mergeCell ref="E6:G6"/>
    <mergeCell ref="E7:G7"/>
    <mergeCell ref="E8:G8"/>
    <mergeCell ref="E9:G9"/>
    <mergeCell ref="E10:G10"/>
  </mergeCells>
  <phoneticPr fontId="23" type="noConversion"/>
  <conditionalFormatting sqref="E7:H7 E12:H13">
    <cfRule type="expression" dxfId="65" priority="116">
      <formula>$H7=0</formula>
    </cfRule>
  </conditionalFormatting>
  <conditionalFormatting sqref="E39:L42 F43:L43 E43:E75 F44:K44 F45:L70">
    <cfRule type="expression" dxfId="64" priority="114">
      <formula>$J39="PP"</formula>
    </cfRule>
    <cfRule type="expression" dxfId="63" priority="112">
      <formula>$J39="Pris"</formula>
    </cfRule>
    <cfRule type="expression" dxfId="62" priority="110">
      <formula>OR($J39="LP",$J39="LP1",$J39="LP2",$J39="LP3",$J39="LL")</formula>
    </cfRule>
    <cfRule type="expression" dxfId="61" priority="108">
      <formula>$J39="OL"</formula>
    </cfRule>
    <cfRule type="expression" dxfId="60" priority="104">
      <formula>$J39="MP"</formula>
    </cfRule>
    <cfRule type="expression" dxfId="59" priority="106">
      <formula>$J39="ML"</formula>
    </cfRule>
  </conditionalFormatting>
  <conditionalFormatting sqref="F71:K72">
    <cfRule type="expression" dxfId="58" priority="47">
      <formula>$J71="OL"</formula>
    </cfRule>
    <cfRule type="expression" dxfId="57" priority="48">
      <formula>OR($J71="LP",$J71="LP1",$J71="LP2",$J71="LP3",$J71="LL")</formula>
    </cfRule>
    <cfRule type="expression" dxfId="56" priority="49">
      <formula>$J71="Pris"</formula>
    </cfRule>
    <cfRule type="expression" dxfId="55" priority="50">
      <formula>$J71="PP"</formula>
    </cfRule>
    <cfRule type="expression" dxfId="54" priority="44">
      <formula>IF(AND(toggle_betingetFormatering="JA",AND($E$19&lt;&gt;$F71,$F$19&lt;&gt;$F71,$G$19&lt;&gt;$F71,$H$19&lt;&gt;$F71,$I$19&lt;&gt;$F71,$J$19&lt;&gt;$F71,$K$19&lt;&gt;$F71,$L$19&lt;&gt;$F71,$M$19&lt;&gt;$F71,$N$19&lt;&gt;$F71)),TRUE,FALSE)</formula>
    </cfRule>
    <cfRule type="expression" dxfId="53" priority="45">
      <formula>$J71="MP"</formula>
    </cfRule>
    <cfRule type="expression" dxfId="52" priority="46">
      <formula>$J71="ML"</formula>
    </cfRule>
  </conditionalFormatting>
  <conditionalFormatting sqref="F75:K75">
    <cfRule type="expression" dxfId="51" priority="72">
      <formula>IF(AND(toggle_betingetFormatering="JA",AND($E$19&lt;&gt;$F75,$F$19&lt;&gt;$F75,$G$19&lt;&gt;$F75,$H$19&lt;&gt;$F75,$I$19&lt;&gt;$F75,$J$19&lt;&gt;$F75,$K$19&lt;&gt;$F75,$L$19&lt;&gt;$F75,$M$19&lt;&gt;$F75,$N$19&lt;&gt;$F75)),TRUE,FALSE)</formula>
    </cfRule>
    <cfRule type="expression" dxfId="50" priority="78">
      <formula>$J75="PP"</formula>
    </cfRule>
    <cfRule type="expression" dxfId="49" priority="77">
      <formula>$J75="Pris"</formula>
    </cfRule>
    <cfRule type="expression" dxfId="48" priority="76">
      <formula>OR($J75="LP",$J75="LP1",$J75="LP2",$J75="LP3",$J75="LL")</formula>
    </cfRule>
    <cfRule type="expression" dxfId="47" priority="75">
      <formula>$J75="OL"</formula>
    </cfRule>
    <cfRule type="expression" dxfId="46" priority="74">
      <formula>$J75="ML"</formula>
    </cfRule>
    <cfRule type="expression" dxfId="45" priority="73">
      <formula>$J75="MP"</formula>
    </cfRule>
  </conditionalFormatting>
  <conditionalFormatting sqref="F73:L74">
    <cfRule type="expression" dxfId="44" priority="42">
      <formula>$J73="Pris"</formula>
    </cfRule>
    <cfRule type="expression" dxfId="43" priority="37">
      <formula>IF(AND(toggle_betingetFormatering="JA",AND($E$19&lt;&gt;$F73,$F$19&lt;&gt;$F73,$G$19&lt;&gt;$F73,$H$19&lt;&gt;$F73,$I$19&lt;&gt;$F73,$J$19&lt;&gt;$F73,$K$19&lt;&gt;$F73,$L$19&lt;&gt;$F73,$M$19&lt;&gt;$F73,$N$19&lt;&gt;$F73)),TRUE,FALSE)</formula>
    </cfRule>
    <cfRule type="expression" dxfId="42" priority="38">
      <formula>$J73="MP"</formula>
    </cfRule>
    <cfRule type="expression" dxfId="41" priority="39">
      <formula>$J73="ML"</formula>
    </cfRule>
    <cfRule type="expression" dxfId="40" priority="40">
      <formula>$J73="OL"</formula>
    </cfRule>
    <cfRule type="expression" dxfId="39" priority="41">
      <formula>OR($J73="LP",$J73="LP1",$J73="LP2",$J73="LP3",$J73="LL")</formula>
    </cfRule>
    <cfRule type="expression" dxfId="38" priority="43">
      <formula>$J73="PP"</formula>
    </cfRule>
  </conditionalFormatting>
  <conditionalFormatting sqref="F45:N70 E39:N42 F43:N43 E43:E75 F44:K44 M44:N44">
    <cfRule type="expression" dxfId="37" priority="102">
      <formula>IF(AND(toggle_betingetFormatering="JA",AND($E$19&lt;&gt;$F39,$F$19&lt;&gt;$F39,$G$19&lt;&gt;$F39,$H$19&lt;&gt;$F39,$I$19&lt;&gt;$F39,$J$19&lt;&gt;$F39,$K$19&lt;&gt;$F39,$L$19&lt;&gt;$F39,$M$19&lt;&gt;$F39,$N$19&lt;&gt;$F39)),TRUE,FALSE)</formula>
    </cfRule>
  </conditionalFormatting>
  <conditionalFormatting sqref="G35">
    <cfRule type="expression" dxfId="36" priority="122">
      <formula>toggle_betingetFormatering="JA"</formula>
    </cfRule>
  </conditionalFormatting>
  <conditionalFormatting sqref="H7 H12:H13">
    <cfRule type="expression" dxfId="35" priority="128">
      <formula>SUM($H$7:$H$13)&lt;&gt;1</formula>
    </cfRule>
  </conditionalFormatting>
  <conditionalFormatting sqref="H14">
    <cfRule type="expression" dxfId="34" priority="120">
      <formula>SUM($H$7:$H$13)=1</formula>
    </cfRule>
  </conditionalFormatting>
  <conditionalFormatting sqref="L44">
    <cfRule type="expression" dxfId="33" priority="93">
      <formula>IF(AND(toggle_betingetFormatering="JA",AND($D$20&lt;&gt;$E44,$E$20&lt;&gt;$E44,$F$20&lt;&gt;$E44,$G$20&lt;&gt;$E44,$H$20&lt;&gt;$E44,$I$20&lt;&gt;$E44,$J$20&lt;&gt;$E44,$K$20&lt;&gt;$E44,$L$20&lt;&gt;$E44,$M$20&lt;&gt;$E44)),TRUE,FALSE)</formula>
    </cfRule>
    <cfRule type="expression" dxfId="32" priority="97">
      <formula>OR($I44="LP",$I44="LP1",$I44="LP2",$I44="LP3",$I44="LL")</formula>
    </cfRule>
    <cfRule type="expression" dxfId="31" priority="98">
      <formula>$I44="Pris"</formula>
    </cfRule>
    <cfRule type="expression" dxfId="30" priority="99">
      <formula>$I44="PP"</formula>
    </cfRule>
    <cfRule type="expression" dxfId="29" priority="94">
      <formula>$I44="MP"</formula>
    </cfRule>
    <cfRule type="expression" dxfId="28" priority="95">
      <formula>$I44="ML"</formula>
    </cfRule>
    <cfRule type="expression" dxfId="27" priority="96">
      <formula>$I44="OL"</formula>
    </cfRule>
  </conditionalFormatting>
  <conditionalFormatting sqref="L71:L72">
    <cfRule type="expression" dxfId="26" priority="36">
      <formula>$J71="PP"</formula>
    </cfRule>
    <cfRule type="expression" dxfId="25" priority="35">
      <formula>$J71="Pris"</formula>
    </cfRule>
    <cfRule type="expression" dxfId="24" priority="34">
      <formula>OR($J71="LP",$J71="LP1",$J71="LP2",$J71="LP3",$J71="LL")</formula>
    </cfRule>
    <cfRule type="expression" dxfId="23" priority="32">
      <formula>$J71="ML"</formula>
    </cfRule>
    <cfRule type="expression" dxfId="22" priority="31">
      <formula>$J71="MP"</formula>
    </cfRule>
    <cfRule type="expression" dxfId="21" priority="30">
      <formula>IF(AND(toggle_betingetFormatering="JA",AND($E$19&lt;&gt;$F71,$F$19&lt;&gt;$F71,$G$19&lt;&gt;$F71,$H$19&lt;&gt;$F71,$I$19&lt;&gt;$F71,$J$19&lt;&gt;$F71,$K$19&lt;&gt;$F71,$L$19&lt;&gt;$F71,$M$19&lt;&gt;$F71,$N$19&lt;&gt;$F71)),TRUE,FALSE)</formula>
    </cfRule>
    <cfRule type="expression" dxfId="20" priority="33">
      <formula>$J71="OL"</formula>
    </cfRule>
  </conditionalFormatting>
  <conditionalFormatting sqref="L75">
    <cfRule type="expression" dxfId="19" priority="58">
      <formula>IF(AND(toggle_betingetFormatering="JA",AND($E$19&lt;&gt;$F75,$F$19&lt;&gt;$F75,$G$19&lt;&gt;$F75,$H$19&lt;&gt;$F75,$I$19&lt;&gt;$F75,$J$19&lt;&gt;$F75,$K$19&lt;&gt;$F75,$L$19&lt;&gt;$F75,$M$19&lt;&gt;$F75,$N$19&lt;&gt;$F75)),TRUE,FALSE)</formula>
    </cfRule>
    <cfRule type="expression" dxfId="18" priority="59">
      <formula>$J75="MP"</formula>
    </cfRule>
    <cfRule type="expression" dxfId="17" priority="60">
      <formula>$J75="ML"</formula>
    </cfRule>
    <cfRule type="expression" dxfId="16" priority="61">
      <formula>$J75="OL"</formula>
    </cfRule>
    <cfRule type="expression" dxfId="15" priority="62">
      <formula>OR($J75="LP",$J75="LP1",$J75="LP2",$J75="LP3",$J75="LL")</formula>
    </cfRule>
    <cfRule type="expression" dxfId="14" priority="63">
      <formula>$J75="Pris"</formula>
    </cfRule>
    <cfRule type="expression" dxfId="13" priority="64">
      <formula>$J75="PP"</formula>
    </cfRule>
  </conditionalFormatting>
  <conditionalFormatting sqref="M70:N72">
    <cfRule type="expression" dxfId="12" priority="16">
      <formula>$J70="PP"</formula>
    </cfRule>
    <cfRule type="expression" dxfId="11" priority="15">
      <formula>$J70="Pris"</formula>
    </cfRule>
    <cfRule type="expression" dxfId="10" priority="14">
      <formula>OR($J70="LP",$J70="LP1",$J70="LP2",$J70="LP3",$J70="LL")</formula>
    </cfRule>
    <cfRule type="expression" dxfId="9" priority="12">
      <formula>$J70="ML"</formula>
    </cfRule>
    <cfRule type="expression" dxfId="8" priority="13">
      <formula>$J70="OL"</formula>
    </cfRule>
    <cfRule type="expression" dxfId="7" priority="11">
      <formula>$J70="MP"</formula>
    </cfRule>
  </conditionalFormatting>
  <conditionalFormatting sqref="M71:N75">
    <cfRule type="expression" dxfId="6" priority="1">
      <formula>IF(AND(toggle_betingetFormatering="JA",AND($E$19&lt;&gt;$F71,$F$19&lt;&gt;$F71,$G$19&lt;&gt;$F71,$H$19&lt;&gt;$F71,$I$19&lt;&gt;$F71,$J$19&lt;&gt;$F71,$K$19&lt;&gt;$F71,$L$19&lt;&gt;$F71,$M$19&lt;&gt;$F71,$N$19&lt;&gt;$F71)),TRUE,FALSE)</formula>
    </cfRule>
  </conditionalFormatting>
  <conditionalFormatting sqref="M74:N74">
    <cfRule type="expression" dxfId="5" priority="4">
      <formula>$J74="MP"</formula>
    </cfRule>
    <cfRule type="expression" dxfId="4" priority="5">
      <formula>$J74="ML"</formula>
    </cfRule>
    <cfRule type="expression" dxfId="3" priority="9">
      <formula>$J74="PP"</formula>
    </cfRule>
    <cfRule type="expression" dxfId="2" priority="8">
      <formula>$J74="Pris"</formula>
    </cfRule>
    <cfRule type="expression" dxfId="1" priority="7">
      <formula>OR($J74="LP",$J74="LP1",$J74="LP2",$J74="LP3",$J74="LL")</formula>
    </cfRule>
    <cfRule type="expression" dxfId="0" priority="6">
      <formula>$J74="OL"</formula>
    </cfRule>
  </conditionalFormatting>
  <dataValidations count="1">
    <dataValidation type="list" allowBlank="1" showInputMessage="1" showErrorMessage="1" sqref="I39:I58" xr:uid="{C44CA614-9362-4018-8A93-B132E26C8596}">
      <formula1>kravtype</formula1>
    </dataValidation>
  </dataValidations>
  <pageMargins left="0.70866141732283472" right="0.70866141732283472" top="0.74803149606299213" bottom="0.74803149606299213" header="0.31496062992125984" footer="0.31496062992125984"/>
  <pageSetup paperSize="9" scale="31" orientation="landscape" r:id="rId1"/>
  <tableParts count="2">
    <tablePart r:id="rId2"/>
    <tablePart r:id="rId3"/>
  </tableParts>
  <extLst>
    <ext xmlns:x14="http://schemas.microsoft.com/office/spreadsheetml/2009/9/main" uri="{CCE6A557-97BC-4b89-ADB6-D9C93CAAB3DF}">
      <x14:dataValidations xmlns:xm="http://schemas.microsoft.com/office/excel/2006/main" count="9">
        <x14:dataValidation type="list" allowBlank="1" showInputMessage="1" showErrorMessage="1" xr:uid="{BF8ABAEA-2DB4-46B7-884A-91260A710E05}">
          <x14:formula1>
            <xm:f>Lister!$D$43:$D$49</xm:f>
          </x14:formula1>
          <xm:sqref>L52</xm:sqref>
        </x14:dataValidation>
        <x14:dataValidation type="list" allowBlank="1" showInputMessage="1" showErrorMessage="1" xr:uid="{34A35367-AA6D-4B3D-9E55-F725A45F9B3B}">
          <x14:formula1>
            <xm:f>Lister!$C$43:$C$46</xm:f>
          </x14:formula1>
          <xm:sqref>L51</xm:sqref>
        </x14:dataValidation>
        <x14:dataValidation type="list" allowBlank="1" showInputMessage="1" showErrorMessage="1" prompt="Velg i nedtrekksmeny_x000a_" xr:uid="{20320424-D7D5-4D5F-BE26-33C7A3431EC8}">
          <x14:formula1>
            <xm:f>Lister!$F$43</xm:f>
          </x14:formula1>
          <xm:sqref>L48:L49 L39:L41 L43 L60 L66 L68 L70:L71 L74</xm:sqref>
        </x14:dataValidation>
        <x14:dataValidation type="list" allowBlank="1" showInputMessage="1" showErrorMessage="1" xr:uid="{E0D4D867-7D17-4C25-AA79-BD5B06CFE397}">
          <x14:formula1>
            <xm:f>Lister!$O$43:$O$45</xm:f>
          </x14:formula1>
          <xm:sqref>M52:M53 L53:L54</xm:sqref>
        </x14:dataValidation>
        <x14:dataValidation type="list" allowBlank="1" showInputMessage="1" showErrorMessage="1" prompt="Velg i nedtrekksmeny_x000a_" xr:uid="{8679044F-31DB-4CEE-BA11-1856CA642C6C}">
          <x14:formula1>
            <xm:f>Lister!$A$43:$A$44</xm:f>
          </x14:formula1>
          <xm:sqref>L47 L55 L61:L63 L65 L67 L75</xm:sqref>
        </x14:dataValidation>
        <x14:dataValidation type="list" allowBlank="1" showInputMessage="1" showErrorMessage="1" prompt="Velg i nedtrekksmeny_x000a_" xr:uid="{ACD61023-FBE1-4E64-96BC-F039EE118669}">
          <x14:formula1>
            <xm:f>Lister!$R$43:$R$44</xm:f>
          </x14:formula1>
          <xm:sqref>L42</xm:sqref>
        </x14:dataValidation>
        <x14:dataValidation type="list" allowBlank="1" showInputMessage="1" showErrorMessage="1" xr:uid="{26A1C5E5-121C-44F6-999D-579D8938B4EB}">
          <x14:formula1>
            <xm:f>Lister!$L$43:$L$46</xm:f>
          </x14:formula1>
          <xm:sqref>L56</xm:sqref>
        </x14:dataValidation>
        <x14:dataValidation type="list" allowBlank="1" showInputMessage="1" showErrorMessage="1" xr:uid="{19BA255A-E339-4C2B-B0EF-8E7089D83CCF}">
          <x14:formula1>
            <xm:f>Lister!$M$43:$M$46</xm:f>
          </x14:formula1>
          <xm:sqref>L58</xm:sqref>
        </x14:dataValidation>
        <x14:dataValidation type="list" allowBlank="1" showInputMessage="1" showErrorMessage="1" xr:uid="{CD21E6FA-02F2-4A33-8B95-B8833707AF21}">
          <x14:formula1>
            <xm:f>Lister!$N$43:$N$47</xm:f>
          </x14:formula1>
          <xm:sqref>L73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051E4-4F3B-4A28-AEC7-8B7779F19C13}">
  <dimension ref="A1:X109"/>
  <sheetViews>
    <sheetView zoomScale="80" workbookViewId="0">
      <selection activeCell="E10" sqref="E10"/>
    </sheetView>
  </sheetViews>
  <sheetFormatPr baseColWidth="10" defaultColWidth="11.42578125" defaultRowHeight="15" x14ac:dyDescent="0.25"/>
  <cols>
    <col min="1" max="1" width="72.42578125" customWidth="1"/>
    <col min="2" max="2" width="36.85546875" customWidth="1"/>
    <col min="3" max="3" width="10.42578125" customWidth="1"/>
    <col min="4" max="4" width="49.5703125" customWidth="1"/>
    <col min="5" max="5" width="21" customWidth="1"/>
    <col min="6" max="6" width="16.42578125" customWidth="1"/>
    <col min="8" max="8" width="23.140625" customWidth="1"/>
    <col min="9" max="9" width="51.28515625" customWidth="1"/>
    <col min="10" max="10" width="30.5703125" customWidth="1"/>
    <col min="11" max="11" width="53" customWidth="1"/>
    <col min="12" max="14" width="38.42578125" style="53" customWidth="1"/>
    <col min="15" max="15" width="72.28515625" style="53" customWidth="1"/>
    <col min="16" max="16" width="8.140625" customWidth="1"/>
    <col min="17" max="17" width="35" customWidth="1"/>
    <col min="18" max="18" width="43.7109375" customWidth="1"/>
    <col min="19" max="20" width="26.7109375" customWidth="1"/>
    <col min="21" max="21" width="31.85546875" customWidth="1"/>
    <col min="22" max="22" width="26.7109375" customWidth="1"/>
    <col min="24" max="24" width="19.140625" customWidth="1"/>
    <col min="26" max="26" width="28.5703125" customWidth="1"/>
  </cols>
  <sheetData>
    <row r="1" spans="1:24" ht="28.5" x14ac:dyDescent="0.25">
      <c r="A1" s="50" t="s">
        <v>230</v>
      </c>
      <c r="J1" s="25"/>
    </row>
    <row r="2" spans="1:24" x14ac:dyDescent="0.25">
      <c r="J2" s="25"/>
    </row>
    <row r="3" spans="1:24" ht="37.5" customHeight="1" x14ac:dyDescent="0.25">
      <c r="A3" s="90" t="s">
        <v>231</v>
      </c>
      <c r="L3" s="51" t="s">
        <v>232</v>
      </c>
      <c r="M3" s="51"/>
      <c r="N3" s="51"/>
      <c r="O3" s="51"/>
    </row>
    <row r="4" spans="1:24" x14ac:dyDescent="0.25">
      <c r="A4" s="91"/>
      <c r="D4" s="18" t="s">
        <v>233</v>
      </c>
      <c r="E4" s="24"/>
      <c r="L4" s="53" t="s">
        <v>234</v>
      </c>
    </row>
    <row r="5" spans="1:24" x14ac:dyDescent="0.25">
      <c r="A5" s="91"/>
      <c r="D5" s="18" t="s">
        <v>235</v>
      </c>
      <c r="E5" s="24"/>
    </row>
    <row r="6" spans="1:24" ht="30" x14ac:dyDescent="0.25">
      <c r="A6" s="91" t="s">
        <v>236</v>
      </c>
      <c r="D6" s="22" t="s">
        <v>237</v>
      </c>
      <c r="E6" s="28" t="s">
        <v>238</v>
      </c>
      <c r="G6" t="s">
        <v>239</v>
      </c>
      <c r="H6" t="str">
        <f>navn_Anskaffelseskode&amp;Dokumentnummer</f>
        <v>2601cBilag 3</v>
      </c>
      <c r="L6" s="53" t="s">
        <v>240</v>
      </c>
      <c r="P6" s="49"/>
    </row>
    <row r="7" spans="1:24" ht="15" customHeight="1" x14ac:dyDescent="0.25">
      <c r="A7" s="91"/>
      <c r="D7" s="23" t="s">
        <v>241</v>
      </c>
      <c r="E7" s="29" t="s">
        <v>46</v>
      </c>
      <c r="G7" t="s">
        <v>242</v>
      </c>
    </row>
    <row r="8" spans="1:24" ht="15" customHeight="1" x14ac:dyDescent="0.25">
      <c r="A8" s="91" t="s">
        <v>243</v>
      </c>
      <c r="D8" s="22" t="s">
        <v>244</v>
      </c>
      <c r="E8" s="30" t="s">
        <v>245</v>
      </c>
      <c r="G8" t="s">
        <v>246</v>
      </c>
      <c r="L8" s="53" t="s">
        <v>247</v>
      </c>
    </row>
    <row r="9" spans="1:24" ht="15" customHeight="1" x14ac:dyDescent="0.25">
      <c r="A9" s="91" t="s">
        <v>248</v>
      </c>
      <c r="D9" s="23" t="s">
        <v>249</v>
      </c>
      <c r="E9" s="29" t="s">
        <v>46</v>
      </c>
      <c r="G9" t="s">
        <v>250</v>
      </c>
    </row>
    <row r="10" spans="1:24" ht="56.25" customHeight="1" x14ac:dyDescent="0.3">
      <c r="A10" s="92" t="s">
        <v>251</v>
      </c>
      <c r="D10" t="s">
        <v>252</v>
      </c>
      <c r="F10" t="s">
        <v>253</v>
      </c>
    </row>
    <row r="11" spans="1:24" ht="23.25" customHeight="1" x14ac:dyDescent="0.25">
      <c r="A11" s="93"/>
      <c r="E11" s="24"/>
      <c r="L11" s="18" t="s">
        <v>254</v>
      </c>
      <c r="M11" s="18"/>
      <c r="N11" s="18"/>
      <c r="O11" s="18"/>
    </row>
    <row r="12" spans="1:24" ht="22.5" customHeight="1" thickBot="1" x14ac:dyDescent="0.3">
      <c r="D12" t="s">
        <v>255</v>
      </c>
      <c r="E12" s="24"/>
      <c r="L12"/>
      <c r="M12"/>
      <c r="N12"/>
      <c r="O12" t="s">
        <v>256</v>
      </c>
      <c r="P12" t="s">
        <v>257</v>
      </c>
      <c r="Q12" t="s">
        <v>258</v>
      </c>
      <c r="R12" t="s">
        <v>259</v>
      </c>
      <c r="S12" t="s">
        <v>260</v>
      </c>
      <c r="T12" t="s">
        <v>261</v>
      </c>
      <c r="X12" t="s">
        <v>262</v>
      </c>
    </row>
    <row r="13" spans="1:24" ht="142.5" thickBot="1" x14ac:dyDescent="0.3">
      <c r="A13" s="91" t="s">
        <v>263</v>
      </c>
      <c r="D13" t="s">
        <v>264</v>
      </c>
      <c r="L13" s="44" t="s">
        <v>24</v>
      </c>
      <c r="M13" s="45"/>
      <c r="N13" s="45"/>
      <c r="O13" s="118" t="s">
        <v>25</v>
      </c>
      <c r="P13" s="119" t="s">
        <v>26</v>
      </c>
      <c r="Q13" s="118" t="s">
        <v>27</v>
      </c>
      <c r="R13" s="120" t="s">
        <v>28</v>
      </c>
      <c r="S13" s="118" t="s">
        <v>29</v>
      </c>
      <c r="T13" s="118" t="s">
        <v>30</v>
      </c>
      <c r="U13" s="45" t="s">
        <v>31</v>
      </c>
      <c r="V13" s="45" t="s">
        <v>32</v>
      </c>
      <c r="W13" s="45" t="s">
        <v>33</v>
      </c>
      <c r="X13" s="45" t="s">
        <v>265</v>
      </c>
    </row>
    <row r="14" spans="1:24" ht="90.75" thickBot="1" x14ac:dyDescent="0.3">
      <c r="A14" s="91" t="s">
        <v>266</v>
      </c>
      <c r="L14" s="46">
        <v>1</v>
      </c>
      <c r="M14" s="47"/>
      <c r="N14" s="47"/>
      <c r="O14" s="47"/>
      <c r="P14" s="47" t="s">
        <v>267</v>
      </c>
      <c r="Q14" s="47" t="s">
        <v>268</v>
      </c>
      <c r="R14" s="47" t="s">
        <v>269</v>
      </c>
      <c r="S14" s="47" t="s">
        <v>270</v>
      </c>
      <c r="T14" s="47"/>
      <c r="U14" s="47" t="s">
        <v>271</v>
      </c>
      <c r="V14" s="47" t="s">
        <v>272</v>
      </c>
      <c r="W14" s="47" t="s">
        <v>273</v>
      </c>
      <c r="X14" s="47" t="s">
        <v>274</v>
      </c>
    </row>
    <row r="15" spans="1:24" ht="90.75" thickBot="1" x14ac:dyDescent="0.3">
      <c r="A15" s="91" t="s">
        <v>275</v>
      </c>
      <c r="D15" s="18" t="s">
        <v>276</v>
      </c>
      <c r="L15" s="46">
        <v>2</v>
      </c>
      <c r="M15" s="47"/>
      <c r="N15" s="47"/>
      <c r="O15" s="47"/>
      <c r="P15" s="47" t="s">
        <v>267</v>
      </c>
      <c r="Q15" s="47" t="s">
        <v>277</v>
      </c>
      <c r="R15" s="47" t="s">
        <v>278</v>
      </c>
      <c r="S15" s="47"/>
      <c r="T15" s="47" t="s">
        <v>279</v>
      </c>
      <c r="U15" s="47" t="s">
        <v>271</v>
      </c>
      <c r="V15" s="47" t="s">
        <v>280</v>
      </c>
      <c r="W15" s="47">
        <v>180</v>
      </c>
      <c r="X15" s="47" t="s">
        <v>274</v>
      </c>
    </row>
    <row r="16" spans="1:24" x14ac:dyDescent="0.25">
      <c r="A16" s="91"/>
      <c r="D16" t="s">
        <v>281</v>
      </c>
    </row>
    <row r="17" spans="1:16" x14ac:dyDescent="0.25">
      <c r="A17" s="91" t="s">
        <v>282</v>
      </c>
      <c r="D17" t="s">
        <v>283</v>
      </c>
    </row>
    <row r="18" spans="1:16" x14ac:dyDescent="0.25">
      <c r="A18" s="25"/>
      <c r="D18" t="s">
        <v>284</v>
      </c>
    </row>
    <row r="19" spans="1:16" x14ac:dyDescent="0.25">
      <c r="A19" s="91" t="s">
        <v>285</v>
      </c>
      <c r="D19" t="s">
        <v>286</v>
      </c>
    </row>
    <row r="20" spans="1:16" x14ac:dyDescent="0.25">
      <c r="A20" s="25"/>
    </row>
    <row r="21" spans="1:16" ht="30" x14ac:dyDescent="0.25">
      <c r="A21" s="91" t="s">
        <v>287</v>
      </c>
      <c r="D21" s="43" t="s">
        <v>288</v>
      </c>
    </row>
    <row r="22" spans="1:16" x14ac:dyDescent="0.25">
      <c r="A22" s="91"/>
      <c r="D22" t="s">
        <v>289</v>
      </c>
      <c r="P22" s="49"/>
    </row>
    <row r="23" spans="1:16" ht="30" x14ac:dyDescent="0.25">
      <c r="A23" s="91" t="s">
        <v>290</v>
      </c>
      <c r="D23" t="s">
        <v>291</v>
      </c>
      <c r="P23" s="48"/>
    </row>
    <row r="24" spans="1:16" x14ac:dyDescent="0.25">
      <c r="D24" t="s">
        <v>292</v>
      </c>
      <c r="J24" s="25"/>
      <c r="K24" s="53"/>
      <c r="P24" s="48"/>
    </row>
    <row r="25" spans="1:16" x14ac:dyDescent="0.25">
      <c r="A25" t="s">
        <v>293</v>
      </c>
      <c r="D25" s="42" t="s">
        <v>294</v>
      </c>
      <c r="J25" s="25"/>
    </row>
    <row r="26" spans="1:16" x14ac:dyDescent="0.25">
      <c r="A26" s="75" t="s">
        <v>271</v>
      </c>
      <c r="D26" t="s">
        <v>295</v>
      </c>
      <c r="J26" s="25"/>
    </row>
    <row r="27" spans="1:16" x14ac:dyDescent="0.25">
      <c r="J27" s="25"/>
    </row>
    <row r="28" spans="1:16" x14ac:dyDescent="0.25">
      <c r="D28" s="18" t="s">
        <v>296</v>
      </c>
      <c r="J28" s="25"/>
    </row>
    <row r="29" spans="1:16" x14ac:dyDescent="0.25">
      <c r="D29" s="36" t="s">
        <v>297</v>
      </c>
      <c r="J29" s="25"/>
    </row>
    <row r="30" spans="1:16" x14ac:dyDescent="0.25">
      <c r="D30" s="36" t="s">
        <v>298</v>
      </c>
      <c r="J30" s="25"/>
    </row>
    <row r="31" spans="1:16" x14ac:dyDescent="0.25">
      <c r="D31" s="36" t="s">
        <v>299</v>
      </c>
      <c r="J31" s="25"/>
    </row>
    <row r="32" spans="1:16" x14ac:dyDescent="0.25">
      <c r="D32" s="36" t="s">
        <v>300</v>
      </c>
      <c r="J32" s="25"/>
    </row>
    <row r="33" spans="1:18" x14ac:dyDescent="0.25">
      <c r="D33" s="42" t="s">
        <v>301</v>
      </c>
      <c r="J33" s="25"/>
    </row>
    <row r="34" spans="1:18" x14ac:dyDescent="0.25">
      <c r="D34" s="42" t="s">
        <v>302</v>
      </c>
      <c r="J34" s="25"/>
    </row>
    <row r="35" spans="1:18" x14ac:dyDescent="0.25">
      <c r="D35" s="36" t="s">
        <v>303</v>
      </c>
      <c r="J35" s="25"/>
    </row>
    <row r="36" spans="1:18" x14ac:dyDescent="0.25">
      <c r="D36" t="s">
        <v>304</v>
      </c>
      <c r="J36" s="25"/>
      <c r="L36" s="52"/>
      <c r="M36" s="52"/>
      <c r="N36" s="52"/>
      <c r="O36" s="52"/>
    </row>
    <row r="37" spans="1:18" x14ac:dyDescent="0.25">
      <c r="D37" t="s">
        <v>305</v>
      </c>
      <c r="J37" s="25"/>
      <c r="L37" s="52"/>
      <c r="M37" s="52"/>
      <c r="N37" s="52"/>
      <c r="O37" s="52"/>
    </row>
    <row r="38" spans="1:18" x14ac:dyDescent="0.25">
      <c r="D38" s="36" t="s">
        <v>306</v>
      </c>
      <c r="L38" s="52"/>
      <c r="M38" s="52"/>
      <c r="N38" s="52"/>
      <c r="O38" s="52"/>
    </row>
    <row r="39" spans="1:18" x14ac:dyDescent="0.25">
      <c r="L39" s="52"/>
      <c r="M39" s="52"/>
      <c r="N39" s="52"/>
      <c r="O39" s="52"/>
    </row>
    <row r="40" spans="1:18" x14ac:dyDescent="0.25">
      <c r="L40" s="52"/>
      <c r="M40" s="52"/>
      <c r="N40" s="52"/>
      <c r="O40" s="52"/>
    </row>
    <row r="41" spans="1:18" x14ac:dyDescent="0.25">
      <c r="A41" s="18" t="s">
        <v>307</v>
      </c>
      <c r="L41" s="52"/>
      <c r="M41" s="52"/>
      <c r="N41" s="52"/>
      <c r="O41" s="52"/>
    </row>
    <row r="42" spans="1:18" ht="44.25" customHeight="1" x14ac:dyDescent="0.25">
      <c r="A42" s="25" t="s">
        <v>308</v>
      </c>
      <c r="B42" s="25" t="s">
        <v>309</v>
      </c>
      <c r="C42" s="25" t="s">
        <v>310</v>
      </c>
      <c r="D42" s="25" t="s">
        <v>311</v>
      </c>
      <c r="E42" s="25" t="s">
        <v>312</v>
      </c>
      <c r="F42" s="25" t="s">
        <v>313</v>
      </c>
      <c r="G42" s="25" t="s">
        <v>314</v>
      </c>
      <c r="H42" s="25" t="s">
        <v>315</v>
      </c>
      <c r="I42" s="25" t="s">
        <v>72</v>
      </c>
      <c r="J42" s="25" t="s">
        <v>316</v>
      </c>
      <c r="K42" s="25" t="s">
        <v>317</v>
      </c>
      <c r="L42" s="25" t="s">
        <v>318</v>
      </c>
      <c r="M42" s="25" t="s">
        <v>319</v>
      </c>
      <c r="N42" s="25" t="s">
        <v>320</v>
      </c>
      <c r="O42" s="25" t="s">
        <v>321</v>
      </c>
      <c r="P42" s="25" t="s">
        <v>322</v>
      </c>
      <c r="Q42" s="25" t="s">
        <v>323</v>
      </c>
      <c r="R42" s="25" t="s">
        <v>324</v>
      </c>
    </row>
    <row r="43" spans="1:18" ht="42.75" customHeight="1" x14ac:dyDescent="0.25">
      <c r="A43" t="s">
        <v>271</v>
      </c>
      <c r="B43">
        <v>60</v>
      </c>
      <c r="C43">
        <v>0</v>
      </c>
      <c r="D43">
        <v>0</v>
      </c>
      <c r="E43" t="s">
        <v>271</v>
      </c>
      <c r="F43" t="s">
        <v>271</v>
      </c>
      <c r="G43" t="s">
        <v>80</v>
      </c>
      <c r="H43" t="s">
        <v>325</v>
      </c>
      <c r="I43" s="112" t="s">
        <v>326</v>
      </c>
      <c r="J43" s="31">
        <v>1</v>
      </c>
      <c r="K43" s="31"/>
      <c r="L43" s="53" t="s">
        <v>327</v>
      </c>
      <c r="M43" s="53" t="s">
        <v>328</v>
      </c>
      <c r="N43" s="53" t="s">
        <v>329</v>
      </c>
      <c r="O43" t="s">
        <v>330</v>
      </c>
      <c r="P43" t="s">
        <v>271</v>
      </c>
      <c r="Q43" s="25" t="s">
        <v>331</v>
      </c>
      <c r="R43" t="s">
        <v>332</v>
      </c>
    </row>
    <row r="44" spans="1:18" ht="65.25" customHeight="1" x14ac:dyDescent="0.25">
      <c r="A44" t="s">
        <v>49</v>
      </c>
      <c r="B44">
        <v>90</v>
      </c>
      <c r="C44">
        <v>30</v>
      </c>
      <c r="D44">
        <v>1</v>
      </c>
      <c r="E44" t="s">
        <v>333</v>
      </c>
      <c r="G44" t="s">
        <v>122</v>
      </c>
      <c r="H44" t="s">
        <v>334</v>
      </c>
      <c r="I44" s="111" t="s">
        <v>335</v>
      </c>
      <c r="J44" s="32">
        <v>0</v>
      </c>
      <c r="K44" s="32"/>
      <c r="L44" s="53" t="s">
        <v>336</v>
      </c>
      <c r="M44" s="53" t="s">
        <v>337</v>
      </c>
      <c r="N44" s="53" t="s">
        <v>338</v>
      </c>
      <c r="O44" t="s">
        <v>339</v>
      </c>
      <c r="P44" t="s">
        <v>340</v>
      </c>
      <c r="Q44" s="25" t="s">
        <v>341</v>
      </c>
      <c r="R44" t="s">
        <v>342</v>
      </c>
    </row>
    <row r="45" spans="1:18" x14ac:dyDescent="0.25">
      <c r="B45">
        <v>120</v>
      </c>
      <c r="C45">
        <v>60</v>
      </c>
      <c r="D45">
        <v>2</v>
      </c>
      <c r="H45" t="s">
        <v>343</v>
      </c>
      <c r="I45" s="38" t="s">
        <v>344</v>
      </c>
      <c r="J45" s="33">
        <v>0</v>
      </c>
      <c r="K45" s="33"/>
      <c r="L45" s="53" t="s">
        <v>345</v>
      </c>
      <c r="M45" s="53" t="s">
        <v>346</v>
      </c>
      <c r="N45" s="53" t="s">
        <v>347</v>
      </c>
      <c r="O45" t="s">
        <v>348</v>
      </c>
    </row>
    <row r="46" spans="1:18" x14ac:dyDescent="0.25">
      <c r="B46">
        <v>150</v>
      </c>
      <c r="C46">
        <v>90</v>
      </c>
      <c r="D46">
        <v>3</v>
      </c>
      <c r="H46" t="s">
        <v>349</v>
      </c>
      <c r="I46" s="110" t="s">
        <v>350</v>
      </c>
      <c r="J46" s="33">
        <v>0</v>
      </c>
      <c r="K46" s="33"/>
      <c r="L46" s="53" t="s">
        <v>351</v>
      </c>
      <c r="M46" s="53" t="s">
        <v>352</v>
      </c>
      <c r="N46" s="53" t="s">
        <v>353</v>
      </c>
    </row>
    <row r="47" spans="1:18" x14ac:dyDescent="0.25">
      <c r="B47">
        <v>180</v>
      </c>
      <c r="D47">
        <v>4</v>
      </c>
      <c r="H47" t="s">
        <v>354</v>
      </c>
      <c r="I47" s="110" t="s">
        <v>355</v>
      </c>
      <c r="J47" s="33">
        <v>0</v>
      </c>
      <c r="K47" s="33"/>
      <c r="N47" s="53" t="s">
        <v>356</v>
      </c>
    </row>
    <row r="48" spans="1:18" x14ac:dyDescent="0.25">
      <c r="B48" s="25" t="s">
        <v>357</v>
      </c>
      <c r="D48">
        <v>5</v>
      </c>
      <c r="H48" t="s">
        <v>358</v>
      </c>
      <c r="I48" s="27" t="s">
        <v>359</v>
      </c>
      <c r="J48" s="34">
        <v>0</v>
      </c>
      <c r="K48" s="34"/>
    </row>
    <row r="49" spans="2:11" ht="30" x14ac:dyDescent="0.25">
      <c r="B49" s="25" t="s">
        <v>333</v>
      </c>
      <c r="D49">
        <v>6</v>
      </c>
      <c r="H49" t="s">
        <v>360</v>
      </c>
      <c r="I49" s="121" t="s">
        <v>361</v>
      </c>
      <c r="J49" s="35">
        <v>0</v>
      </c>
      <c r="K49" s="35"/>
    </row>
    <row r="50" spans="2:11" x14ac:dyDescent="0.25">
      <c r="H50" t="s">
        <v>362</v>
      </c>
      <c r="I50" s="122" t="s">
        <v>363</v>
      </c>
      <c r="J50" s="32">
        <v>0</v>
      </c>
      <c r="K50" s="32"/>
    </row>
    <row r="51" spans="2:11" x14ac:dyDescent="0.25">
      <c r="H51" t="s">
        <v>364</v>
      </c>
      <c r="J51" s="39"/>
    </row>
    <row r="52" spans="2:11" x14ac:dyDescent="0.25">
      <c r="H52" t="s">
        <v>365</v>
      </c>
      <c r="J52" s="37"/>
    </row>
    <row r="53" spans="2:11" x14ac:dyDescent="0.25">
      <c r="H53" t="s">
        <v>366</v>
      </c>
      <c r="J53" s="37"/>
    </row>
    <row r="54" spans="2:11" x14ac:dyDescent="0.25">
      <c r="H54" t="s">
        <v>367</v>
      </c>
      <c r="J54" s="37"/>
    </row>
    <row r="55" spans="2:11" x14ac:dyDescent="0.25">
      <c r="H55" t="s">
        <v>368</v>
      </c>
      <c r="J55" s="37"/>
    </row>
    <row r="56" spans="2:11" x14ac:dyDescent="0.25">
      <c r="H56" t="s">
        <v>369</v>
      </c>
      <c r="J56" s="37"/>
    </row>
    <row r="57" spans="2:11" x14ac:dyDescent="0.25">
      <c r="H57" t="s">
        <v>370</v>
      </c>
      <c r="J57" s="37"/>
    </row>
    <row r="58" spans="2:11" x14ac:dyDescent="0.25">
      <c r="H58" t="s">
        <v>371</v>
      </c>
      <c r="J58" s="37"/>
    </row>
    <row r="59" spans="2:11" x14ac:dyDescent="0.25">
      <c r="H59" t="s">
        <v>372</v>
      </c>
      <c r="J59" s="37"/>
    </row>
    <row r="60" spans="2:11" x14ac:dyDescent="0.25">
      <c r="H60" t="s">
        <v>373</v>
      </c>
      <c r="J60" s="37"/>
    </row>
    <row r="61" spans="2:11" x14ac:dyDescent="0.25">
      <c r="H61" t="s">
        <v>374</v>
      </c>
      <c r="J61" s="37"/>
    </row>
    <row r="62" spans="2:11" x14ac:dyDescent="0.25">
      <c r="H62" t="s">
        <v>375</v>
      </c>
      <c r="J62" s="37"/>
    </row>
    <row r="63" spans="2:11" x14ac:dyDescent="0.25">
      <c r="H63" t="s">
        <v>376</v>
      </c>
      <c r="J63" s="37"/>
    </row>
    <row r="64" spans="2:11" x14ac:dyDescent="0.25">
      <c r="H64" t="s">
        <v>377</v>
      </c>
      <c r="J64" s="37"/>
    </row>
    <row r="65" spans="1:10" x14ac:dyDescent="0.25">
      <c r="H65" t="s">
        <v>378</v>
      </c>
      <c r="J65" s="37"/>
    </row>
    <row r="66" spans="1:10" x14ac:dyDescent="0.25">
      <c r="H66" t="s">
        <v>379</v>
      </c>
      <c r="J66" s="37"/>
    </row>
    <row r="67" spans="1:10" x14ac:dyDescent="0.25">
      <c r="H67" t="s">
        <v>380</v>
      </c>
      <c r="J67" s="37"/>
    </row>
    <row r="68" spans="1:10" x14ac:dyDescent="0.25">
      <c r="H68" t="s">
        <v>381</v>
      </c>
      <c r="J68" s="37"/>
    </row>
    <row r="69" spans="1:10" x14ac:dyDescent="0.25">
      <c r="H69" t="s">
        <v>382</v>
      </c>
      <c r="J69" s="37"/>
    </row>
    <row r="70" spans="1:10" x14ac:dyDescent="0.25">
      <c r="H70" t="s">
        <v>383</v>
      </c>
      <c r="J70" s="37"/>
    </row>
    <row r="71" spans="1:10" x14ac:dyDescent="0.25">
      <c r="H71" t="s">
        <v>384</v>
      </c>
      <c r="J71" s="37"/>
    </row>
    <row r="74" spans="1:10" ht="15.75" thickBot="1" x14ac:dyDescent="0.3"/>
    <row r="75" spans="1:10" x14ac:dyDescent="0.25">
      <c r="A75" s="73" t="s">
        <v>385</v>
      </c>
      <c r="B75" t="s">
        <v>386</v>
      </c>
    </row>
    <row r="76" spans="1:10" x14ac:dyDescent="0.25">
      <c r="A76" s="71" t="str" cm="1">
        <f t="array" ref="A76:A89">_xlfn.UNIQUE(tabell_produktkrav_1[Kravsett])</f>
        <v>Generelle</v>
      </c>
      <c r="B76" t="s">
        <v>387</v>
      </c>
    </row>
    <row r="77" spans="1:10" x14ac:dyDescent="0.25">
      <c r="A77" s="71" t="str">
        <v>Injeksjon / Infusjonskonsentrat</v>
      </c>
    </row>
    <row r="78" spans="1:10" x14ac:dyDescent="0.25">
      <c r="A78" s="71" t="str">
        <v>Tørrstoff</v>
      </c>
    </row>
    <row r="79" spans="1:10" x14ac:dyDescent="0.25">
      <c r="A79" s="71" t="str">
        <v>Infusjon</v>
      </c>
    </row>
    <row r="80" spans="1:10" x14ac:dyDescent="0.25">
      <c r="A80" s="71" t="str">
        <v>Ferdigfylt sprøyte 1</v>
      </c>
    </row>
    <row r="81" spans="1:1" x14ac:dyDescent="0.25">
      <c r="A81" s="71" t="str">
        <v>Ferdigfylt sprøyte 2</v>
      </c>
    </row>
    <row r="82" spans="1:1" x14ac:dyDescent="0.25">
      <c r="A82" s="71" t="str">
        <v>C01CA24 Adrenalin injeksjon 1</v>
      </c>
    </row>
    <row r="83" spans="1:1" x14ac:dyDescent="0.25">
      <c r="A83" s="71" t="str">
        <v>C01CA24 Adrenalin injeksjon 2</v>
      </c>
    </row>
    <row r="84" spans="1:1" x14ac:dyDescent="0.25">
      <c r="A84" s="71" t="str">
        <v>C01CA24 Adrenalin autoinjektor</v>
      </c>
    </row>
    <row r="85" spans="1:1" x14ac:dyDescent="0.25">
      <c r="A85" s="71" t="str">
        <v>H01B B02 Oksytocin</v>
      </c>
    </row>
    <row r="86" spans="1:1" x14ac:dyDescent="0.25">
      <c r="A86" s="71" t="str">
        <v>Oppbevaring</v>
      </c>
    </row>
    <row r="87" spans="1:1" x14ac:dyDescent="0.25">
      <c r="A87" s="71" t="str">
        <v>LMWH</v>
      </c>
    </row>
    <row r="88" spans="1:1" x14ac:dyDescent="0.25">
      <c r="A88" s="71" t="str">
        <v>C01CA03 Noradrenalin infusjon</v>
      </c>
    </row>
    <row r="89" spans="1:1" x14ac:dyDescent="0.25">
      <c r="A89" s="71" t="str">
        <v>Fentanyl og Alfentanil</v>
      </c>
    </row>
    <row r="90" spans="1:1" x14ac:dyDescent="0.25">
      <c r="A90" s="71"/>
    </row>
    <row r="91" spans="1:1" x14ac:dyDescent="0.25">
      <c r="A91" s="71"/>
    </row>
    <row r="92" spans="1:1" x14ac:dyDescent="0.25">
      <c r="A92" s="71"/>
    </row>
    <row r="93" spans="1:1" x14ac:dyDescent="0.25">
      <c r="A93" s="71"/>
    </row>
    <row r="94" spans="1:1" x14ac:dyDescent="0.25">
      <c r="A94" s="71"/>
    </row>
    <row r="95" spans="1:1" x14ac:dyDescent="0.25">
      <c r="A95" s="71"/>
    </row>
    <row r="96" spans="1:1" x14ac:dyDescent="0.25">
      <c r="A96" s="71"/>
    </row>
    <row r="97" spans="1:1" x14ac:dyDescent="0.25">
      <c r="A97" s="71"/>
    </row>
    <row r="98" spans="1:1" x14ac:dyDescent="0.25">
      <c r="A98" s="71"/>
    </row>
    <row r="99" spans="1:1" x14ac:dyDescent="0.25">
      <c r="A99" s="71"/>
    </row>
    <row r="100" spans="1:1" x14ac:dyDescent="0.25">
      <c r="A100" s="71"/>
    </row>
    <row r="101" spans="1:1" x14ac:dyDescent="0.25">
      <c r="A101" s="71"/>
    </row>
    <row r="102" spans="1:1" x14ac:dyDescent="0.25">
      <c r="A102" s="71"/>
    </row>
    <row r="103" spans="1:1" x14ac:dyDescent="0.25">
      <c r="A103" s="71"/>
    </row>
    <row r="104" spans="1:1" x14ac:dyDescent="0.25">
      <c r="A104" s="71"/>
    </row>
    <row r="105" spans="1:1" x14ac:dyDescent="0.25">
      <c r="A105" s="71"/>
    </row>
    <row r="106" spans="1:1" x14ac:dyDescent="0.25">
      <c r="A106" s="71"/>
    </row>
    <row r="107" spans="1:1" x14ac:dyDescent="0.25">
      <c r="A107" s="71"/>
    </row>
    <row r="108" spans="1:1" x14ac:dyDescent="0.25">
      <c r="A108" s="71"/>
    </row>
    <row r="109" spans="1:1" ht="15.75" thickBot="1" x14ac:dyDescent="0.3">
      <c r="A109" s="72"/>
    </row>
  </sheetData>
  <sheetProtection formatColumns="0" formatRows="0"/>
  <phoneticPr fontId="23" type="noConversion"/>
  <pageMargins left="0.7" right="0.7" top="0.75" bottom="0.75" header="0.3" footer="0.3"/>
  <pageSetup paperSize="9"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0F8FC6EA77EDC4885B9712CFD0687B5" ma:contentTypeVersion="3" ma:contentTypeDescription="Opprett et nytt dokument." ma:contentTypeScope="" ma:versionID="346c4bc4662ac3b1902006ced1d8193d">
  <xsd:schema xmlns:xsd="http://www.w3.org/2001/XMLSchema" xmlns:xs="http://www.w3.org/2001/XMLSchema" xmlns:p="http://schemas.microsoft.com/office/2006/metadata/properties" xmlns:ns2="f8bed216-e555-40bf-aefd-ea06a673c39f" targetNamespace="http://schemas.microsoft.com/office/2006/metadata/properties" ma:root="true" ma:fieldsID="21926976dcfa74b015ad753d515a43c6" ns2:_="">
    <xsd:import namespace="f8bed216-e555-40bf-aefd-ea06a673c39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bed216-e555-40bf-aefd-ea06a673c3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57D9FF-E4D0-47CA-A4D3-2E94A56E95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bed216-e555-40bf-aefd-ea06a673c3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4D5F87-7B5B-4A98-9ADD-74AF55F61B55}">
  <ds:schemaRefs>
    <ds:schemaRef ds:uri="http://schemas.microsoft.com/sharepoint/v3/contenttype/forms"/>
  </ds:schemaRefs>
</ds:datastoreItem>
</file>

<file path=customXml/itemProps3.xml><?xml version="1.0" encoding="utf-8"?>
<ds:datastoreItem xmlns:ds="http://schemas.openxmlformats.org/officeDocument/2006/customXml" ds:itemID="{0E32CC48-B7A6-4321-804B-5B8A0A73A5CB}">
  <ds:schemaRefs>
    <ds:schemaRef ds:uri="http://purl.org/dc/terms/"/>
    <ds:schemaRef ds:uri="http://schemas.microsoft.com/office/2006/documentManagement/types"/>
    <ds:schemaRef ds:uri="http://purl.org/dc/dcmitype/"/>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f8bed216-e555-40bf-aefd-ea06a673c39f"/>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21</vt:i4>
      </vt:variant>
    </vt:vector>
  </HeadingPairs>
  <TitlesOfParts>
    <vt:vector size="27" baseType="lpstr">
      <vt:lpstr>1. Innhold</vt:lpstr>
      <vt:lpstr>2. Forklaring til kravspes.</vt:lpstr>
      <vt:lpstr>3. Anskaffelsen</vt:lpstr>
      <vt:lpstr>4. Krav til lev.</vt:lpstr>
      <vt:lpstr>5. Krav til prod.</vt:lpstr>
      <vt:lpstr>Lister</vt:lpstr>
      <vt:lpstr>Anskaffelsesnavn</vt:lpstr>
      <vt:lpstr>Delleveranse</vt:lpstr>
      <vt:lpstr>Dokumentnavn</vt:lpstr>
      <vt:lpstr>Dokumentnummer</vt:lpstr>
      <vt:lpstr>kravtype</vt:lpstr>
      <vt:lpstr>navn_Anskaffelseskode</vt:lpstr>
      <vt:lpstr>navn_atc</vt:lpstr>
      <vt:lpstr>navn_bruksomrade</vt:lpstr>
      <vt:lpstr>navn_delleveranse</vt:lpstr>
      <vt:lpstr>navn_leverandornavn</vt:lpstr>
      <vt:lpstr>navn_leverandornavn_produktfane</vt:lpstr>
      <vt:lpstr>navn_Navn_på_kravspesifikasjon</vt:lpstr>
      <vt:lpstr>navn_undergruppe</vt:lpstr>
      <vt:lpstr>navn_virkestoff</vt:lpstr>
      <vt:lpstr>oppfylt</vt:lpstr>
      <vt:lpstr>toggle_betingetFormatering</vt:lpstr>
      <vt:lpstr>'1. Innhold'!Utskriftsområde</vt:lpstr>
      <vt:lpstr>'2. Forklaring til kravspes.'!Utskriftsområde</vt:lpstr>
      <vt:lpstr>'3. Anskaffelsen'!Utskriftsområde</vt:lpstr>
      <vt:lpstr>'4. Krav til lev.'!Utskriftsområde</vt:lpstr>
      <vt:lpstr>'5. Krav til prod.'!Utskriftsområde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Kirsten Heitmann</dc:creator>
  <cp:keywords/>
  <dc:description/>
  <cp:lastModifiedBy>Piv Rivenæs</cp:lastModifiedBy>
  <cp:revision/>
  <cp:lastPrinted>2026-06-23T10:23:12Z</cp:lastPrinted>
  <dcterms:created xsi:type="dcterms:W3CDTF">2019-10-03T11:31:27Z</dcterms:created>
  <dcterms:modified xsi:type="dcterms:W3CDTF">2026-06-23T10:23:27Z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0x01010050F8FC6EA77EDC4885B9712CFD0687B5</vt:lpwstr>
  </property>
  <property fmtid="{D5CDD505-2E9C-101B-9397-08002B2CF9AE}" pid="3" name="Order">
    <vt:r8>114800</vt:r8>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MediaServiceImageTags">
    <vt:lpwstr/>
  </property>
  <property fmtid="{D5CDD505-2E9C-101B-9397-08002B2CF9AE}" pid="9" name="c706b671796746379fc435e5ab8acaf9">
    <vt:lpwstr>Kladd|b4b6a614-00e1-4169-90bb-f9dbedae6a98</vt:lpwstr>
  </property>
  <property fmtid="{D5CDD505-2E9C-101B-9397-08002B2CF9AE}" pid="10" name="TaxCatchAll">
    <vt:lpwstr>1;#Kladd|b4b6a614-00e1-4169-90bb-f9dbedae6a98</vt:lpwstr>
  </property>
  <property fmtid="{D5CDD505-2E9C-101B-9397-08002B2CF9AE}" pid="11" name="SHICategory">
    <vt:lpwstr/>
  </property>
  <property fmtid="{D5CDD505-2E9C-101B-9397-08002B2CF9AE}" pid="12" name="eddf1c2c1da842e2bc8d48adb607c365">
    <vt:lpwstr/>
  </property>
  <property fmtid="{D5CDD505-2E9C-101B-9397-08002B2CF9AE}" pid="13" name="SHIBusinessUnit">
    <vt:lpwstr/>
  </property>
  <property fmtid="{D5CDD505-2E9C-101B-9397-08002B2CF9AE}" pid="14" name="SHIStatus">
    <vt:lpwstr>1;#Kladd|b4b6a614-00e1-4169-90bb-f9dbedae6a98</vt:lpwstr>
  </property>
  <property fmtid="{D5CDD505-2E9C-101B-9397-08002B2CF9AE}" pid="15" name="mb0d347ee0664214bffb1328b3228b3b">
    <vt:lpwstr/>
  </property>
  <property fmtid="{D5CDD505-2E9C-101B-9397-08002B2CF9AE}" pid="16" name="lda629c15bae4e91aa6c7e8cbbdfc8b6">
    <vt:lpwstr/>
  </property>
  <property fmtid="{D5CDD505-2E9C-101B-9397-08002B2CF9AE}" pid="17" name="SHIArchiveKey">
    <vt:lpwstr/>
  </property>
  <property fmtid="{D5CDD505-2E9C-101B-9397-08002B2CF9AE}" pid="18" name="f692c5fbbf584dd1b4cdb2fc07ec6741">
    <vt:lpwstr/>
  </property>
  <property fmtid="{D5CDD505-2E9C-101B-9397-08002B2CF9AE}" pid="19" name="SHIBusinessFunction">
    <vt:lpwstr/>
  </property>
  <property fmtid="{D5CDD505-2E9C-101B-9397-08002B2CF9AE}" pid="20" name="SHIJournalType">
    <vt:lpwstr/>
  </property>
  <property fmtid="{D5CDD505-2E9C-101B-9397-08002B2CF9AE}" pid="21" name="cd34d7d8f9d8445ca63dd03b5376680a">
    <vt:lpwstr/>
  </property>
</Properties>
</file>