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SJEKT\Øvrebygda oppveksttun\Entreprise\"/>
    </mc:Choice>
  </mc:AlternateContent>
  <xr:revisionPtr revIDLastSave="0" documentId="13_ncr:2001_{46CDD0C2-117A-47CC-91EE-8B44B9EA2D7D}" xr6:coauthVersionLast="47" xr6:coauthVersionMax="47" xr10:uidLastSave="{00000000-0000-0000-0000-000000000000}"/>
  <bookViews>
    <workbookView xWindow="38280" yWindow="-120" windowWidth="38640" windowHeight="21120" xr2:uid="{EB98202A-ADE6-4804-9213-003D987199A9}"/>
  </bookViews>
  <sheets>
    <sheet name="Ark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16" i="1" l="1"/>
  <c r="E212" i="1"/>
  <c r="D176" i="1"/>
  <c r="D12" i="1"/>
  <c r="D45" i="1"/>
  <c r="D71" i="1"/>
  <c r="D86" i="1"/>
  <c r="D99" i="1"/>
  <c r="D161" i="1"/>
  <c r="D174" i="1"/>
  <c r="D190" i="1"/>
  <c r="E211" i="1"/>
  <c r="E207" i="1"/>
  <c r="E208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194" i="1"/>
  <c r="E193" i="1"/>
  <c r="D212" i="1"/>
  <c r="B218" i="1" l="1"/>
</calcChain>
</file>

<file path=xl/sharedStrings.xml><?xml version="1.0" encoding="utf-8"?>
<sst xmlns="http://schemas.openxmlformats.org/spreadsheetml/2006/main" count="290" uniqueCount="273">
  <si>
    <t>Kapittel-nummer</t>
  </si>
  <si>
    <t>Kapittelnavn</t>
  </si>
  <si>
    <t>Sum (eks. mva)</t>
  </si>
  <si>
    <t>Merknad</t>
  </si>
  <si>
    <t>1. Felles</t>
  </si>
  <si>
    <t>Tilrigging og nedrigging</t>
  </si>
  <si>
    <t>Drift av byggeplass</t>
  </si>
  <si>
    <t>Byggeplassadministrasjon</t>
  </si>
  <si>
    <t>SUM felles</t>
  </si>
  <si>
    <t>2. Bygning</t>
  </si>
  <si>
    <t>Grunn og fundamenter</t>
  </si>
  <si>
    <t>Bæresystemer</t>
  </si>
  <si>
    <t>Andre bygningsmessige deler</t>
  </si>
  <si>
    <t>SUM bygning</t>
  </si>
  <si>
    <t>3. VVS</t>
  </si>
  <si>
    <t>SUM VVS</t>
  </si>
  <si>
    <t>4. Elkraft</t>
  </si>
  <si>
    <t>Lavspent forsyning</t>
  </si>
  <si>
    <t>SUM elkraft</t>
  </si>
  <si>
    <t>5. Tele og automatisering</t>
  </si>
  <si>
    <t>Automatisering</t>
  </si>
  <si>
    <t>SUM tele og automatisering</t>
  </si>
  <si>
    <t>7. Utomhus</t>
  </si>
  <si>
    <t>SUM utomhus</t>
  </si>
  <si>
    <t>Opsjonsnummer</t>
  </si>
  <si>
    <t>Opsjonsnavn</t>
  </si>
  <si>
    <t>Pris</t>
  </si>
  <si>
    <t>SD-anlegg</t>
  </si>
  <si>
    <t>Leskur renovasjon</t>
  </si>
  <si>
    <t>Støyskjerm mot fv5070</t>
  </si>
  <si>
    <t>Type</t>
  </si>
  <si>
    <t>Faktor til evaluering</t>
  </si>
  <si>
    <t>Evalueringssum</t>
  </si>
  <si>
    <t>Timepris RIB</t>
  </si>
  <si>
    <t>Timepris RIV</t>
  </si>
  <si>
    <t>Timepris RIE</t>
  </si>
  <si>
    <t>Timepris ARK</t>
  </si>
  <si>
    <t>Timepris LARK</t>
  </si>
  <si>
    <t>Timepris RIVA</t>
  </si>
  <si>
    <t>Timepris RIBr</t>
  </si>
  <si>
    <t>Timepris RISAM</t>
  </si>
  <si>
    <t>Timepris fagarbeidar betong</t>
  </si>
  <si>
    <t>Timepris fagarbeidar tømrar</t>
  </si>
  <si>
    <t>Timepris fagarbeidar elektro</t>
  </si>
  <si>
    <t>Timepris fagarbeidar røyrleggjar</t>
  </si>
  <si>
    <t>Timepris lærling</t>
  </si>
  <si>
    <t>Timepris gravemaskin 8 tonn med mann</t>
  </si>
  <si>
    <t>Timepris gravemaskin 15 tonn med mann</t>
  </si>
  <si>
    <t>Timepris lastebil 12 tonn</t>
  </si>
  <si>
    <t>Påslagsprosent</t>
  </si>
  <si>
    <t>Totalsum eks. mva</t>
  </si>
  <si>
    <t>MVA-sats</t>
  </si>
  <si>
    <t>Totalsum inkl. mva</t>
  </si>
  <si>
    <t>Merk at evalueringssum er meint for evalueringsføremål i konkurransen, og gjer ikkje at byggherre er forplikta til å nytta denne mengda i entreprisen.</t>
  </si>
  <si>
    <t>Einheit</t>
  </si>
  <si>
    <t>Timar</t>
  </si>
  <si>
    <t>Kroner</t>
  </si>
  <si>
    <t>Prisskjema - barnehage v/Øvrebygda oppveksttun</t>
  </si>
  <si>
    <t>Leskur til skulen</t>
  </si>
  <si>
    <t>Takoverbygg ved inngangsdører til skulen</t>
  </si>
  <si>
    <t>Gjenbruk av eksisterande brannhydrant</t>
  </si>
  <si>
    <t>Offline dørbladlesarar</t>
  </si>
  <si>
    <t>Dørhaldemagnetar</t>
  </si>
  <si>
    <t>Eksisterande mur mellom dyrka mark og skolegard /uteområdet til barnehagen</t>
  </si>
  <si>
    <t>Isoterm vassleidning med ohmsk varmekabel</t>
  </si>
  <si>
    <t>Leveranse basert på 230V IT-nett</t>
  </si>
  <si>
    <t>Prosjektering, kontroll, testing, dokumentasjon mv.</t>
  </si>
  <si>
    <t>Prøvedrift</t>
  </si>
  <si>
    <t>15.2.3</t>
  </si>
  <si>
    <t>8. Annet</t>
  </si>
  <si>
    <t>SUM annet</t>
  </si>
  <si>
    <t>Bærende yttervegger</t>
  </si>
  <si>
    <t>Vinduer, dører, porter</t>
  </si>
  <si>
    <t>Solavskjerming</t>
  </si>
  <si>
    <t>Utvendig kladning og overflater</t>
  </si>
  <si>
    <t>Utstyr og komplettering yttervegger</t>
  </si>
  <si>
    <t>Bærende innervegger</t>
  </si>
  <si>
    <t>Systemvegger, glassfelt og innvendige vindusfelt</t>
  </si>
  <si>
    <t>Ikke-bærende innervegger</t>
  </si>
  <si>
    <t>Vinduer og dører</t>
  </si>
  <si>
    <t>Kledning og overflater</t>
  </si>
  <si>
    <t>Frittbærende dekker</t>
  </si>
  <si>
    <t>Gulv på grunn</t>
  </si>
  <si>
    <t>Oppforet gulv, påstøp</t>
  </si>
  <si>
    <t>Gulvoverflater</t>
  </si>
  <si>
    <t>Utstyr og komplettering for dekker</t>
  </si>
  <si>
    <t>Taktekking</t>
  </si>
  <si>
    <t>Gesimser, takrenner, nedløp</t>
  </si>
  <si>
    <t>Utstyr og kompletteringer</t>
  </si>
  <si>
    <t>Kjøkkeninnredning</t>
  </si>
  <si>
    <t>Kopirom</t>
  </si>
  <si>
    <t>Lager</t>
  </si>
  <si>
    <t>Stellerom</t>
  </si>
  <si>
    <t xml:space="preserve">278a </t>
  </si>
  <si>
    <t>Rengjøringsrom</t>
  </si>
  <si>
    <t>278b</t>
  </si>
  <si>
    <t>Bøttekott</t>
  </si>
  <si>
    <t>Løs innredning</t>
  </si>
  <si>
    <t>Utvendig trapp til teknisk rom</t>
  </si>
  <si>
    <t>Sanitær generelt</t>
  </si>
  <si>
    <t>Bunnledninger for sanitær</t>
  </si>
  <si>
    <t>Ledningsnett for sanitærinstallasjoner</t>
  </si>
  <si>
    <t>Armaturer for sanitærinstallasjoner</t>
  </si>
  <si>
    <t>Utstyr for sanitærinstallasjoner</t>
  </si>
  <si>
    <t>Isolasjon av sanitærinstallasjoner</t>
  </si>
  <si>
    <t>Andre deler av sanitærinstallasjoner</t>
  </si>
  <si>
    <t>Varme generelt</t>
  </si>
  <si>
    <t>Installasjoner for manuell brannslukking med vann</t>
  </si>
  <si>
    <t>Brannslukking med håndslukker</t>
  </si>
  <si>
    <t>Kanalnett i grunnen for luftbehandling</t>
  </si>
  <si>
    <t>Kanalnett for luftbehandling</t>
  </si>
  <si>
    <t>Utstyr for luftfordeling</t>
  </si>
  <si>
    <t>Utstyr for luftbehandling</t>
  </si>
  <si>
    <t>Isolasjon av installasjon for luftbehandling</t>
  </si>
  <si>
    <t>Komfortkjøling generelt</t>
  </si>
  <si>
    <t>Ledningsnett for komfortkjøling</t>
  </si>
  <si>
    <t>Armaturer for komfortkjøling</t>
  </si>
  <si>
    <t>Utstyr for komfortkjøling</t>
  </si>
  <si>
    <t>Luftbehandling generelt</t>
  </si>
  <si>
    <t>Isolasjon av installasjon for komfortkjøling</t>
  </si>
  <si>
    <t>Systemer for rensing av forbruksvann</t>
  </si>
  <si>
    <t>Kabelføring for elkraftinstallasjoner</t>
  </si>
  <si>
    <t>Installasjoner for elkraftinntak</t>
  </si>
  <si>
    <t>Installasjoner for hovedfordeling</t>
  </si>
  <si>
    <t>Elkraftfordeling til alminnelig forbruk</t>
  </si>
  <si>
    <t>Elkraftfordeling til driftstekniske installasjoner</t>
  </si>
  <si>
    <t>Belysning</t>
  </si>
  <si>
    <t>Nødlys</t>
  </si>
  <si>
    <t>Varmeovner</t>
  </si>
  <si>
    <t>Varmeelementer for innbygging</t>
  </si>
  <si>
    <t>Avbruddsfri kraftforsyning</t>
  </si>
  <si>
    <t>Kabelføring</t>
  </si>
  <si>
    <t>Jording</t>
  </si>
  <si>
    <t>Inntak for EKOM og automatisering</t>
  </si>
  <si>
    <t>Fordelinger for EKOM og automatisering</t>
  </si>
  <si>
    <t>Kabling for EKOM og automatisering</t>
  </si>
  <si>
    <t>Nettutstyr</t>
  </si>
  <si>
    <t>Brannalarm</t>
  </si>
  <si>
    <t>Adgangskontroll, innbrudds- og overfallsalarm</t>
  </si>
  <si>
    <t>Pasientsignal</t>
  </si>
  <si>
    <t>Bearbeidet terreng, generelt</t>
  </si>
  <si>
    <t>Plantegroper og hull i terreng for vegetasjon</t>
  </si>
  <si>
    <t>Terrenghøyde</t>
  </si>
  <si>
    <t>Fall i terreng</t>
  </si>
  <si>
    <t>Kant av smågatestein</t>
  </si>
  <si>
    <t>Kant av parkkantstein</t>
  </si>
  <si>
    <t>Trestubber som kant</t>
  </si>
  <si>
    <t>Ledelinjer</t>
  </si>
  <si>
    <t>Riving av mur ved adkomst</t>
  </si>
  <si>
    <t>Mur ved adkomst</t>
  </si>
  <si>
    <t>Riving av trapp i betong</t>
  </si>
  <si>
    <t>Riving/demontering av eksisterende gjerde med port, levegg og fotballnett</t>
  </si>
  <si>
    <t>Demontering av postkassestativ/flytte postkasser</t>
  </si>
  <si>
    <t>Riving av lekeplassutstyr</t>
  </si>
  <si>
    <t>Riving eksisterende betongelement ved sykkelparkering</t>
  </si>
  <si>
    <t>Riving sykkelstativ</t>
  </si>
  <si>
    <t>Riving av eksisterende rabatt med steiner</t>
  </si>
  <si>
    <t>Sittekant i treverk</t>
  </si>
  <si>
    <t>Tredekke rundt lekehus</t>
  </si>
  <si>
    <t>Tredekke</t>
  </si>
  <si>
    <t>71.1</t>
  </si>
  <si>
    <t>71.2</t>
  </si>
  <si>
    <t>71.3</t>
  </si>
  <si>
    <t>71.4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</si>
  <si>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</si>
  <si>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</si>
  <si>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</si>
  <si>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</si>
  <si>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</si>
  <si>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</si>
  <si>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</si>
  <si>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</si>
  <si>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</si>
  <si>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</si>
  <si>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</si>
  <si>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</si>
  <si>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</si>
  <si>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</si>
  <si>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</si>
  <si>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</si>
  <si>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Utendørs ledninger i grunnen for VA</t>
  </si>
  <si>
    <t>Eksisterende VA</t>
  </si>
  <si>
    <t>Grøftearbeider</t>
  </si>
  <si>
    <t>Overvann</t>
  </si>
  <si>
    <t>Brannslukking</t>
  </si>
  <si>
    <t>Avsluttende arbeider</t>
  </si>
  <si>
    <t>Utendøre lavspent forsyning</t>
  </si>
  <si>
    <t>Utendørs lys</t>
  </si>
  <si>
    <t>Veier og plasser generelt</t>
  </si>
  <si>
    <t>KV2</t>
  </si>
  <si>
    <t>Busslomme</t>
  </si>
  <si>
    <t>Opptaking og resetting av betongheller</t>
  </si>
  <si>
    <t>Asfalt</t>
  </si>
  <si>
    <t>Oppmerking på asfalt</t>
  </si>
  <si>
    <t>Grus</t>
  </si>
  <si>
    <t>Sand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</si>
  <si>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</si>
  <si>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</si>
  <si>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</si>
  <si>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</si>
  <si>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</si>
  <si>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</si>
  <si>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</si>
  <si>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</si>
  <si>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76.10.1</t>
  </si>
  <si>
    <t>Gjerde</t>
  </si>
  <si>
    <t>76.10.2</t>
  </si>
  <si>
    <t>Port</t>
  </si>
  <si>
    <t>76.10.3</t>
  </si>
  <si>
    <t>Piknikbord og runde bord med stoler</t>
  </si>
  <si>
    <t>76.10.4</t>
  </si>
  <si>
    <t>Sykkelstativ</t>
  </si>
  <si>
    <t>76.10.5</t>
  </si>
  <si>
    <t>Bålplass i skogen</t>
  </si>
  <si>
    <t>76.10.6</t>
  </si>
  <si>
    <t>Trestubber</t>
  </si>
  <si>
    <t>76.10.7</t>
  </si>
  <si>
    <t>Lekeapparater</t>
  </si>
  <si>
    <t>76.10.7.1</t>
  </si>
  <si>
    <t>Lekehus</t>
  </si>
  <si>
    <t>76.10.7.2</t>
  </si>
  <si>
    <t>Gapahuk</t>
  </si>
  <si>
    <t>76.10.7.4</t>
  </si>
  <si>
    <t>Solseil</t>
  </si>
  <si>
    <t>76.10.7.5</t>
  </si>
  <si>
    <t>Trestammer</t>
  </si>
  <si>
    <t>76.10.7.6</t>
  </si>
  <si>
    <t>Tråkkstein</t>
  </si>
  <si>
    <t>76.10.7.7</t>
  </si>
  <si>
    <t>Oppmerking av sykkelbane</t>
  </si>
  <si>
    <t>77.1</t>
  </si>
  <si>
    <t>Marksikring</t>
  </si>
  <si>
    <t>77.2</t>
  </si>
  <si>
    <t>Vekstjord</t>
  </si>
  <si>
    <t>77.3.1</t>
  </si>
  <si>
    <t>Trær</t>
  </si>
  <si>
    <t>77.3.2</t>
  </si>
  <si>
    <t>Busker</t>
  </si>
  <si>
    <t>77.3.3</t>
  </si>
  <si>
    <t>Stauder og bunndekkende planter</t>
  </si>
  <si>
    <t>77.3.4</t>
  </si>
  <si>
    <t>Klatreplanter</t>
  </si>
  <si>
    <t>77.3.5</t>
  </si>
  <si>
    <t>Eng/plen</t>
  </si>
  <si>
    <t>77.4</t>
  </si>
  <si>
    <t>Oppbinding av trær</t>
  </si>
  <si>
    <t>77.5</t>
  </si>
  <si>
    <t>Vaier til klatreplanter</t>
  </si>
  <si>
    <t>77.6</t>
  </si>
  <si>
    <t>Skjøtsel</t>
  </si>
  <si>
    <t>Annet, kapittel 2</t>
  </si>
  <si>
    <t>Annet, kapittel 1</t>
  </si>
  <si>
    <t>Annet, kapittel 3</t>
  </si>
  <si>
    <t>Annet, kapittel 4</t>
  </si>
  <si>
    <t>Annet, kapittel 5</t>
  </si>
  <si>
    <t>Annet, kapittel 7</t>
  </si>
  <si>
    <t>Dersom tilbyder mener at det er manglende poster i mengdeoppstillingen, skal aktuelle poster skildres og prises her.</t>
  </si>
  <si>
    <t>DELSUM 1 - alle kapittel</t>
  </si>
  <si>
    <t>DELSUM 2 opsjoner</t>
  </si>
  <si>
    <t>DELSUM 3 einheitsprisar</t>
  </si>
  <si>
    <t>Andre VVS-installasjoner</t>
  </si>
  <si>
    <t>Jording for elkraftinstallasjoner</t>
  </si>
  <si>
    <t>Elkraftfordeling til lading</t>
  </si>
  <si>
    <t>15.3.1</t>
  </si>
  <si>
    <t>FDV</t>
  </si>
  <si>
    <t>Yttertak primærkonstruksjon</t>
  </si>
  <si>
    <t>Garderober (inkl innredning, garnityr for våtrom)</t>
  </si>
  <si>
    <t>29 og 291</t>
  </si>
  <si>
    <t>Varmepumpe og kjøleinstallasjoner</t>
  </si>
  <si>
    <t>56, 564 og 565</t>
  </si>
  <si>
    <t>Andre installasjoner</t>
  </si>
  <si>
    <t>70.1</t>
  </si>
  <si>
    <t>Universell tilgjengelighet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</si>
</sst>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Verdana"/>
      <family val="2"/>
    </font>
    <font>
      <b/>
      <sz val="12"/>
      <color rgb="FF000000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9" fontId="3" fillId="0" borderId="4" xfId="0" applyNumberFormat="1" applyFont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/>
    <xf numFmtId="49" fontId="3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09C3-BF1B-41EB-92EC-E723658CCA92}">
  <dimension ref="A1:E218"/>
  <sheetViews>
    <sheetView tabSelected="1" topLeftCell="A200" workbookViewId="0">
      <selection activeCell="G217" sqref="G217"/>
    </sheetView>
  </sheetViews>
  <sheetFormatPr baseColWidth="10" defaultRowHeight="15" x14ac:dyDescent="0.25"/>
  <cols>
    <col min="1" max="1" width="18.7109375" customWidth="1"/>
    <col min="2" max="2" width="34.28515625" bestFit="1" customWidth="1"/>
    <col min="3" max="3" width="19.7109375" customWidth="1"/>
    <col min="4" max="4" width="21.140625" customWidth="1"/>
  </cols>
  <sheetData>
    <row r="1" spans="1:4" x14ac:dyDescent="0.25">
      <c r="A1" s="19" t="s">
        <v>57</v>
      </c>
    </row>
    <row r="3" spans="1:4" ht="15.75" thickBot="1" x14ac:dyDescent="0.3"/>
    <row r="4" spans="1:4" ht="30.75" thickBot="1" x14ac:dyDescent="0.3">
      <c r="A4" s="1" t="s">
        <v>0</v>
      </c>
      <c r="B4" s="2" t="s">
        <v>1</v>
      </c>
      <c r="C4" s="2" t="s">
        <v>2</v>
      </c>
      <c r="D4" s="2" t="s">
        <v>3</v>
      </c>
    </row>
    <row r="5" spans="1:4" ht="15.75" thickBot="1" x14ac:dyDescent="0.3">
      <c r="A5" s="3" t="s">
        <v>4</v>
      </c>
      <c r="B5" s="4"/>
      <c r="C5" s="4"/>
      <c r="D5" s="4"/>
    </row>
    <row r="6" spans="1:4" ht="34.5" customHeight="1" thickBot="1" x14ac:dyDescent="0.3">
      <c r="A6" s="5">
        <v>12</v>
      </c>
      <c r="B6" s="6" t="s">
        <v>5</v>
      </c>
      <c r="C6" s="6"/>
      <c r="D6" s="6"/>
    </row>
    <row r="7" spans="1:4" ht="21.75" customHeight="1" thickBot="1" x14ac:dyDescent="0.3">
      <c r="A7" s="5">
        <v>13</v>
      </c>
      <c r="B7" s="6" t="s">
        <v>6</v>
      </c>
      <c r="C7" s="6"/>
      <c r="D7" s="6"/>
    </row>
    <row r="8" spans="1:4" ht="36" customHeight="1" thickBot="1" x14ac:dyDescent="0.3">
      <c r="A8" s="5">
        <v>14</v>
      </c>
      <c r="B8" s="6" t="s">
        <v>7</v>
      </c>
      <c r="C8" s="6"/>
      <c r="D8" s="6"/>
    </row>
    <row r="9" spans="1:4" ht="36" customHeight="1" thickBot="1" x14ac:dyDescent="0.3">
      <c r="A9" s="5">
        <v>15</v>
      </c>
      <c r="B9" s="6" t="s">
        <v>66</v>
      </c>
      <c r="C9" s="6"/>
      <c r="D9" s="6"/>
    </row>
    <row r="10" spans="1:4" ht="57" customHeight="1" thickBot="1" x14ac:dyDescent="0.3">
      <c r="A10" s="20" t="s">
        <v>68</v>
      </c>
      <c r="B10" s="6" t="s">
        <v>67</v>
      </c>
      <c r="C10" s="6"/>
      <c r="D10" s="6"/>
    </row>
    <row r="11" spans="1:4" ht="57" customHeight="1" thickBot="1" x14ac:dyDescent="0.3">
      <c r="A11" s="20" t="s">
        <v>263</v>
      </c>
      <c r="B11" s="6" t="s">
        <v>264</v>
      </c>
      <c r="C11" s="6"/>
      <c r="D11" s="6"/>
    </row>
    <row r="12" spans="1:4" ht="15.75" thickBot="1" x14ac:dyDescent="0.3">
      <c r="A12" s="7" t="s">
        <v>8</v>
      </c>
      <c r="B12" s="8"/>
      <c r="C12" s="8"/>
      <c r="D12" s="8">
        <f>SUM(D6:D11)</f>
        <v>0</v>
      </c>
    </row>
    <row r="13" spans="1:4" ht="15.75" thickBot="1" x14ac:dyDescent="0.3">
      <c r="A13" s="3" t="s">
        <v>9</v>
      </c>
      <c r="B13" s="9"/>
      <c r="C13" s="9"/>
      <c r="D13" s="9"/>
    </row>
    <row r="14" spans="1:4" ht="33" customHeight="1" thickBot="1" x14ac:dyDescent="0.3">
      <c r="A14" s="5">
        <v>21</v>
      </c>
      <c r="B14" s="6" t="s">
        <v>10</v>
      </c>
      <c r="C14" s="6"/>
      <c r="D14" s="6"/>
    </row>
    <row r="15" spans="1:4" ht="23.25" customHeight="1" thickBot="1" x14ac:dyDescent="0.3">
      <c r="A15" s="5">
        <v>22</v>
      </c>
      <c r="B15" s="6" t="s">
        <v>11</v>
      </c>
      <c r="C15" s="6"/>
      <c r="D15" s="6"/>
    </row>
    <row r="16" spans="1:4" ht="23.25" customHeight="1" thickBot="1" x14ac:dyDescent="0.3">
      <c r="A16" s="5">
        <v>231</v>
      </c>
      <c r="B16" s="6" t="s">
        <v>71</v>
      </c>
      <c r="C16" s="6"/>
      <c r="D16" s="6"/>
    </row>
    <row r="17" spans="1:4" ht="23.25" customHeight="1" thickBot="1" x14ac:dyDescent="0.3">
      <c r="A17" s="5">
        <v>234</v>
      </c>
      <c r="B17" s="6" t="s">
        <v>72</v>
      </c>
      <c r="C17" s="6"/>
      <c r="D17" s="6"/>
    </row>
    <row r="18" spans="1:4" ht="29.25" customHeight="1" thickBot="1" x14ac:dyDescent="0.3">
      <c r="A18" s="5">
        <v>235</v>
      </c>
      <c r="B18" s="6" t="s">
        <v>74</v>
      </c>
      <c r="C18" s="6"/>
      <c r="D18" s="6"/>
    </row>
    <row r="19" spans="1:4" ht="23.25" customHeight="1" thickBot="1" x14ac:dyDescent="0.3">
      <c r="A19" s="5">
        <v>237</v>
      </c>
      <c r="B19" s="6" t="s">
        <v>73</v>
      </c>
      <c r="C19" s="6"/>
      <c r="D19" s="6"/>
    </row>
    <row r="20" spans="1:4" ht="33" customHeight="1" thickBot="1" x14ac:dyDescent="0.3">
      <c r="A20" s="5">
        <v>238</v>
      </c>
      <c r="B20" s="6" t="s">
        <v>75</v>
      </c>
      <c r="C20" s="6"/>
      <c r="D20" s="6"/>
    </row>
    <row r="21" spans="1:4" ht="23.25" customHeight="1" thickBot="1" x14ac:dyDescent="0.3">
      <c r="A21" s="5">
        <v>241</v>
      </c>
      <c r="B21" s="6" t="s">
        <v>76</v>
      </c>
      <c r="C21" s="6"/>
      <c r="D21" s="6"/>
    </row>
    <row r="22" spans="1:4" ht="23.25" customHeight="1" thickBot="1" x14ac:dyDescent="0.3">
      <c r="A22" s="5">
        <v>242</v>
      </c>
      <c r="B22" s="6" t="s">
        <v>78</v>
      </c>
      <c r="C22" s="6"/>
      <c r="D22" s="6"/>
    </row>
    <row r="23" spans="1:4" ht="30.75" thickBot="1" x14ac:dyDescent="0.3">
      <c r="A23" s="5">
        <v>243</v>
      </c>
      <c r="B23" s="6" t="s">
        <v>77</v>
      </c>
      <c r="C23" s="6"/>
      <c r="D23" s="6"/>
    </row>
    <row r="24" spans="1:4" ht="23.25" customHeight="1" thickBot="1" x14ac:dyDescent="0.3">
      <c r="A24" s="5">
        <v>244</v>
      </c>
      <c r="B24" s="6" t="s">
        <v>79</v>
      </c>
      <c r="C24" s="6"/>
      <c r="D24" s="6"/>
    </row>
    <row r="25" spans="1:4" ht="23.25" customHeight="1" thickBot="1" x14ac:dyDescent="0.3">
      <c r="A25" s="5">
        <v>246</v>
      </c>
      <c r="B25" s="6" t="s">
        <v>80</v>
      </c>
      <c r="C25" s="6"/>
      <c r="D25" s="6"/>
    </row>
    <row r="26" spans="1:4" ht="23.25" customHeight="1" thickBot="1" x14ac:dyDescent="0.3">
      <c r="A26" s="5">
        <v>251</v>
      </c>
      <c r="B26" s="6" t="s">
        <v>81</v>
      </c>
      <c r="C26" s="6"/>
      <c r="D26" s="6"/>
    </row>
    <row r="27" spans="1:4" ht="23.25" customHeight="1" thickBot="1" x14ac:dyDescent="0.3">
      <c r="A27" s="5">
        <v>252</v>
      </c>
      <c r="B27" s="6" t="s">
        <v>82</v>
      </c>
      <c r="C27" s="6"/>
      <c r="D27" s="6"/>
    </row>
    <row r="28" spans="1:4" ht="23.25" customHeight="1" thickBot="1" x14ac:dyDescent="0.3">
      <c r="A28" s="5">
        <v>253</v>
      </c>
      <c r="B28" s="6" t="s">
        <v>83</v>
      </c>
      <c r="C28" s="6"/>
      <c r="D28" s="6"/>
    </row>
    <row r="29" spans="1:4" ht="23.25" customHeight="1" thickBot="1" x14ac:dyDescent="0.3">
      <c r="A29" s="5">
        <v>255</v>
      </c>
      <c r="B29" s="6" t="s">
        <v>84</v>
      </c>
      <c r="C29" s="6"/>
      <c r="D29" s="6"/>
    </row>
    <row r="30" spans="1:4" ht="30.75" thickBot="1" x14ac:dyDescent="0.3">
      <c r="A30" s="5">
        <v>258</v>
      </c>
      <c r="B30" s="6" t="s">
        <v>85</v>
      </c>
      <c r="C30" s="6"/>
      <c r="D30" s="6"/>
    </row>
    <row r="31" spans="1:4" ht="30.75" thickBot="1" x14ac:dyDescent="0.3">
      <c r="A31" s="5">
        <v>261</v>
      </c>
      <c r="B31" s="6" t="s">
        <v>265</v>
      </c>
      <c r="C31" s="6"/>
      <c r="D31" s="6"/>
    </row>
    <row r="32" spans="1:4" ht="15.75" thickBot="1" x14ac:dyDescent="0.3">
      <c r="A32" s="5">
        <v>262</v>
      </c>
      <c r="B32" s="6" t="s">
        <v>86</v>
      </c>
      <c r="C32" s="6"/>
      <c r="D32" s="6"/>
    </row>
    <row r="33" spans="1:4" ht="30.75" thickBot="1" x14ac:dyDescent="0.3">
      <c r="A33" s="5">
        <v>265</v>
      </c>
      <c r="B33" s="6" t="s">
        <v>87</v>
      </c>
      <c r="C33" s="6"/>
      <c r="D33" s="6"/>
    </row>
    <row r="34" spans="1:4" ht="15.75" thickBot="1" x14ac:dyDescent="0.3">
      <c r="A34" s="5">
        <v>268</v>
      </c>
      <c r="B34" s="6" t="s">
        <v>88</v>
      </c>
      <c r="C34" s="6"/>
      <c r="D34" s="6"/>
    </row>
    <row r="35" spans="1:4" ht="15.75" thickBot="1" x14ac:dyDescent="0.3">
      <c r="A35" s="5">
        <v>273</v>
      </c>
      <c r="B35" s="6" t="s">
        <v>89</v>
      </c>
      <c r="C35" s="6"/>
      <c r="D35" s="6"/>
    </row>
    <row r="36" spans="1:4" ht="15.75" thickBot="1" x14ac:dyDescent="0.3">
      <c r="A36" s="5">
        <v>274</v>
      </c>
      <c r="B36" s="6" t="s">
        <v>90</v>
      </c>
      <c r="C36" s="6"/>
      <c r="D36" s="6"/>
    </row>
    <row r="37" spans="1:4" ht="15.75" thickBot="1" x14ac:dyDescent="0.3">
      <c r="A37" s="5">
        <v>275</v>
      </c>
      <c r="B37" s="6" t="s">
        <v>91</v>
      </c>
      <c r="C37" s="6"/>
      <c r="D37" s="6"/>
    </row>
    <row r="38" spans="1:4" ht="45.75" thickBot="1" x14ac:dyDescent="0.3">
      <c r="A38" s="5">
        <v>276</v>
      </c>
      <c r="B38" s="6" t="s">
        <v>266</v>
      </c>
      <c r="C38" s="6"/>
      <c r="D38" s="6"/>
    </row>
    <row r="39" spans="1:4" ht="15.75" thickBot="1" x14ac:dyDescent="0.3">
      <c r="A39" s="5">
        <v>277</v>
      </c>
      <c r="B39" s="6" t="s">
        <v>92</v>
      </c>
      <c r="C39" s="6"/>
      <c r="D39" s="6"/>
    </row>
    <row r="40" spans="1:4" ht="15.75" thickBot="1" x14ac:dyDescent="0.3">
      <c r="A40" s="5" t="s">
        <v>93</v>
      </c>
      <c r="B40" s="6" t="s">
        <v>94</v>
      </c>
      <c r="C40" s="6"/>
      <c r="D40" s="6"/>
    </row>
    <row r="41" spans="1:4" ht="15.75" thickBot="1" x14ac:dyDescent="0.3">
      <c r="A41" s="5" t="s">
        <v>95</v>
      </c>
      <c r="B41" s="6" t="s">
        <v>96</v>
      </c>
      <c r="C41" s="6"/>
      <c r="D41" s="6"/>
    </row>
    <row r="42" spans="1:4" ht="15.75" thickBot="1" x14ac:dyDescent="0.3">
      <c r="A42" s="5">
        <v>279</v>
      </c>
      <c r="B42" s="6" t="s">
        <v>97</v>
      </c>
      <c r="C42" s="6"/>
      <c r="D42" s="6"/>
    </row>
    <row r="43" spans="1:4" ht="30.75" thickBot="1" x14ac:dyDescent="0.3">
      <c r="A43" s="5">
        <v>282</v>
      </c>
      <c r="B43" s="6" t="s">
        <v>98</v>
      </c>
      <c r="C43" s="6"/>
      <c r="D43" s="6"/>
    </row>
    <row r="44" spans="1:4" ht="30.75" thickBot="1" x14ac:dyDescent="0.3">
      <c r="A44" s="5" t="s">
        <v>267</v>
      </c>
      <c r="B44" s="6" t="s">
        <v>12</v>
      </c>
      <c r="C44" s="6"/>
      <c r="D44" s="6"/>
    </row>
    <row r="45" spans="1:4" ht="15.75" thickBot="1" x14ac:dyDescent="0.3">
      <c r="A45" s="7" t="s">
        <v>13</v>
      </c>
      <c r="B45" s="8"/>
      <c r="C45" s="8"/>
      <c r="D45" s="8">
        <f>SUM(D14:D44)</f>
        <v>0</v>
      </c>
    </row>
    <row r="46" spans="1:4" ht="15.75" thickBot="1" x14ac:dyDescent="0.3">
      <c r="A46" s="3" t="s">
        <v>14</v>
      </c>
      <c r="B46" s="9"/>
      <c r="C46" s="9"/>
      <c r="D46" s="9"/>
    </row>
    <row r="47" spans="1:4" ht="15.75" thickBot="1" x14ac:dyDescent="0.3">
      <c r="A47" s="5">
        <v>310</v>
      </c>
      <c r="B47" s="6" t="s">
        <v>99</v>
      </c>
      <c r="C47" s="6"/>
      <c r="D47" s="6"/>
    </row>
    <row r="48" spans="1:4" ht="15.75" thickBot="1" x14ac:dyDescent="0.3">
      <c r="A48" s="5">
        <v>311</v>
      </c>
      <c r="B48" s="6" t="s">
        <v>100</v>
      </c>
      <c r="C48" s="6"/>
      <c r="D48" s="6"/>
    </row>
    <row r="49" spans="1:4" ht="30.75" thickBot="1" x14ac:dyDescent="0.3">
      <c r="A49" s="5">
        <v>312</v>
      </c>
      <c r="B49" s="6" t="s">
        <v>101</v>
      </c>
      <c r="C49" s="6"/>
      <c r="D49" s="6"/>
    </row>
    <row r="50" spans="1:4" ht="30.75" thickBot="1" x14ac:dyDescent="0.3">
      <c r="A50" s="5">
        <v>314</v>
      </c>
      <c r="B50" s="6" t="s">
        <v>102</v>
      </c>
      <c r="C50" s="6"/>
      <c r="D50" s="6"/>
    </row>
    <row r="51" spans="1:4" ht="30.75" thickBot="1" x14ac:dyDescent="0.3">
      <c r="A51" s="5">
        <v>315</v>
      </c>
      <c r="B51" s="6" t="s">
        <v>103</v>
      </c>
      <c r="C51" s="6"/>
      <c r="D51" s="6"/>
    </row>
    <row r="52" spans="1:4" ht="30.75" thickBot="1" x14ac:dyDescent="0.3">
      <c r="A52" s="5">
        <v>316</v>
      </c>
      <c r="B52" s="6" t="s">
        <v>104</v>
      </c>
      <c r="C52" s="6"/>
      <c r="D52" s="6"/>
    </row>
    <row r="53" spans="1:4" ht="30.75" thickBot="1" x14ac:dyDescent="0.3">
      <c r="A53" s="5">
        <v>319</v>
      </c>
      <c r="B53" s="6" t="s">
        <v>105</v>
      </c>
      <c r="C53" s="6"/>
      <c r="D53" s="6"/>
    </row>
    <row r="54" spans="1:4" ht="15.75" thickBot="1" x14ac:dyDescent="0.3">
      <c r="A54" s="5">
        <v>320</v>
      </c>
      <c r="B54" s="6" t="s">
        <v>106</v>
      </c>
      <c r="C54" s="6"/>
      <c r="D54" s="6"/>
    </row>
    <row r="55" spans="1:4" ht="30.75" thickBot="1" x14ac:dyDescent="0.3">
      <c r="A55" s="5">
        <v>331</v>
      </c>
      <c r="B55" s="6" t="s">
        <v>107</v>
      </c>
      <c r="C55" s="6"/>
      <c r="D55" s="6"/>
    </row>
    <row r="56" spans="1:4" ht="30.75" thickBot="1" x14ac:dyDescent="0.3">
      <c r="A56" s="5">
        <v>337</v>
      </c>
      <c r="B56" s="6" t="s">
        <v>108</v>
      </c>
      <c r="C56" s="6"/>
      <c r="D56" s="6"/>
    </row>
    <row r="57" spans="1:4" ht="30.75" thickBot="1" x14ac:dyDescent="0.3">
      <c r="A57" s="5">
        <v>35</v>
      </c>
      <c r="B57" s="6" t="s">
        <v>268</v>
      </c>
      <c r="C57" s="6"/>
      <c r="D57" s="6"/>
    </row>
    <row r="58" spans="1:4" ht="15.75" thickBot="1" x14ac:dyDescent="0.3">
      <c r="A58" s="5">
        <v>360</v>
      </c>
      <c r="B58" s="6" t="s">
        <v>118</v>
      </c>
      <c r="C58" s="6"/>
      <c r="D58" s="6"/>
    </row>
    <row r="59" spans="1:4" ht="30.75" thickBot="1" x14ac:dyDescent="0.3">
      <c r="A59" s="5">
        <v>361</v>
      </c>
      <c r="B59" s="6" t="s">
        <v>109</v>
      </c>
      <c r="C59" s="6"/>
      <c r="D59" s="6"/>
    </row>
    <row r="60" spans="1:4" ht="30.75" thickBot="1" x14ac:dyDescent="0.3">
      <c r="A60" s="5">
        <v>362</v>
      </c>
      <c r="B60" s="6" t="s">
        <v>110</v>
      </c>
      <c r="C60" s="6"/>
      <c r="D60" s="6"/>
    </row>
    <row r="61" spans="1:4" ht="15.75" thickBot="1" x14ac:dyDescent="0.3">
      <c r="A61" s="5">
        <v>364</v>
      </c>
      <c r="B61" s="6" t="s">
        <v>111</v>
      </c>
      <c r="C61" s="6"/>
      <c r="D61" s="6"/>
    </row>
    <row r="62" spans="1:4" ht="15.75" thickBot="1" x14ac:dyDescent="0.3">
      <c r="A62" s="5">
        <v>365</v>
      </c>
      <c r="B62" s="6" t="s">
        <v>112</v>
      </c>
      <c r="C62" s="6"/>
      <c r="D62" s="6"/>
    </row>
    <row r="63" spans="1:4" ht="30.75" thickBot="1" x14ac:dyDescent="0.3">
      <c r="A63" s="5">
        <v>366</v>
      </c>
      <c r="B63" s="6" t="s">
        <v>113</v>
      </c>
      <c r="C63" s="6"/>
      <c r="D63" s="6"/>
    </row>
    <row r="64" spans="1:4" ht="15.75" thickBot="1" x14ac:dyDescent="0.3">
      <c r="A64" s="5">
        <v>370</v>
      </c>
      <c r="B64" s="6" t="s">
        <v>114</v>
      </c>
      <c r="C64" s="6"/>
      <c r="D64" s="6"/>
    </row>
    <row r="65" spans="1:4" ht="30.75" thickBot="1" x14ac:dyDescent="0.3">
      <c r="A65" s="5">
        <v>371</v>
      </c>
      <c r="B65" s="6" t="s">
        <v>115</v>
      </c>
      <c r="C65" s="6"/>
      <c r="D65" s="6"/>
    </row>
    <row r="66" spans="1:4" ht="30.75" thickBot="1" x14ac:dyDescent="0.3">
      <c r="A66" s="5">
        <v>374</v>
      </c>
      <c r="B66" s="6" t="s">
        <v>116</v>
      </c>
      <c r="C66" s="6"/>
      <c r="D66" s="6"/>
    </row>
    <row r="67" spans="1:4" ht="15.75" thickBot="1" x14ac:dyDescent="0.3">
      <c r="A67" s="5">
        <v>375</v>
      </c>
      <c r="B67" s="6" t="s">
        <v>117</v>
      </c>
      <c r="C67" s="6"/>
      <c r="D67" s="6"/>
    </row>
    <row r="68" spans="1:4" ht="30.75" thickBot="1" x14ac:dyDescent="0.3">
      <c r="A68" s="5">
        <v>376</v>
      </c>
      <c r="B68" s="6" t="s">
        <v>119</v>
      </c>
      <c r="C68" s="6"/>
      <c r="D68" s="6"/>
    </row>
    <row r="69" spans="1:4" ht="30.75" thickBot="1" x14ac:dyDescent="0.3">
      <c r="A69" s="5">
        <v>381</v>
      </c>
      <c r="B69" s="6" t="s">
        <v>120</v>
      </c>
      <c r="C69" s="6"/>
      <c r="D69" s="6"/>
    </row>
    <row r="70" spans="1:4" ht="15.75" thickBot="1" x14ac:dyDescent="0.3">
      <c r="A70" s="6">
        <v>390</v>
      </c>
      <c r="B70" s="6" t="s">
        <v>260</v>
      </c>
      <c r="C70" s="6"/>
      <c r="D70" s="6"/>
    </row>
    <row r="71" spans="1:4" ht="15.75" thickBot="1" x14ac:dyDescent="0.3">
      <c r="A71" s="8" t="s">
        <v>15</v>
      </c>
      <c r="B71" s="8"/>
      <c r="C71" s="8"/>
      <c r="D71" s="8">
        <f>SUM(D47:D70)</f>
        <v>0</v>
      </c>
    </row>
    <row r="72" spans="1:4" ht="15.75" thickBot="1" x14ac:dyDescent="0.3">
      <c r="A72" s="3" t="s">
        <v>16</v>
      </c>
      <c r="B72" s="9"/>
      <c r="C72" s="9"/>
      <c r="D72" s="9"/>
    </row>
    <row r="73" spans="1:4" ht="33" customHeight="1" thickBot="1" x14ac:dyDescent="0.3">
      <c r="A73" s="5">
        <v>411</v>
      </c>
      <c r="B73" s="6" t="s">
        <v>121</v>
      </c>
      <c r="C73" s="6"/>
      <c r="D73" s="6"/>
    </row>
    <row r="74" spans="1:4" ht="33" customHeight="1" thickBot="1" x14ac:dyDescent="0.3">
      <c r="A74" s="5">
        <v>412</v>
      </c>
      <c r="B74" s="6" t="s">
        <v>261</v>
      </c>
      <c r="C74" s="6"/>
      <c r="D74" s="6"/>
    </row>
    <row r="75" spans="1:4" ht="21.75" customHeight="1" thickBot="1" x14ac:dyDescent="0.3">
      <c r="A75" s="5">
        <v>43</v>
      </c>
      <c r="B75" s="6" t="s">
        <v>17</v>
      </c>
      <c r="C75" s="6"/>
      <c r="D75" s="6"/>
    </row>
    <row r="76" spans="1:4" ht="30.75" thickBot="1" x14ac:dyDescent="0.3">
      <c r="A76" s="5">
        <v>431</v>
      </c>
      <c r="B76" s="6" t="s">
        <v>122</v>
      </c>
      <c r="C76" s="6"/>
      <c r="D76" s="6"/>
    </row>
    <row r="77" spans="1:4" ht="30.75" thickBot="1" x14ac:dyDescent="0.3">
      <c r="A77" s="5">
        <v>432</v>
      </c>
      <c r="B77" s="6" t="s">
        <v>123</v>
      </c>
      <c r="C77" s="6"/>
      <c r="D77" s="6"/>
    </row>
    <row r="78" spans="1:4" ht="30.75" thickBot="1" x14ac:dyDescent="0.3">
      <c r="A78" s="5">
        <v>433</v>
      </c>
      <c r="B78" s="6" t="s">
        <v>124</v>
      </c>
      <c r="C78" s="6"/>
      <c r="D78" s="6"/>
    </row>
    <row r="79" spans="1:4" ht="45.75" thickBot="1" x14ac:dyDescent="0.3">
      <c r="A79" s="5">
        <v>434</v>
      </c>
      <c r="B79" s="6" t="s">
        <v>125</v>
      </c>
      <c r="C79" s="6"/>
      <c r="D79" s="6"/>
    </row>
    <row r="80" spans="1:4" ht="15.75" thickBot="1" x14ac:dyDescent="0.3">
      <c r="A80" s="5">
        <v>436</v>
      </c>
      <c r="B80" s="6" t="s">
        <v>262</v>
      </c>
      <c r="C80" s="6"/>
      <c r="D80" s="6"/>
    </row>
    <row r="81" spans="1:4" ht="22.5" customHeight="1" thickBot="1" x14ac:dyDescent="0.3">
      <c r="A81" s="5">
        <v>442</v>
      </c>
      <c r="B81" s="6" t="s">
        <v>126</v>
      </c>
      <c r="C81" s="6"/>
      <c r="D81" s="6"/>
    </row>
    <row r="82" spans="1:4" ht="22.5" customHeight="1" thickBot="1" x14ac:dyDescent="0.3">
      <c r="A82" s="5">
        <v>443</v>
      </c>
      <c r="B82" s="6" t="s">
        <v>127</v>
      </c>
      <c r="C82" s="6"/>
      <c r="D82" s="6"/>
    </row>
    <row r="83" spans="1:4" ht="22.5" customHeight="1" thickBot="1" x14ac:dyDescent="0.3">
      <c r="A83" s="5">
        <v>452</v>
      </c>
      <c r="B83" s="6" t="s">
        <v>128</v>
      </c>
      <c r="C83" s="6"/>
      <c r="D83" s="6"/>
    </row>
    <row r="84" spans="1:4" ht="30.75" thickBot="1" x14ac:dyDescent="0.3">
      <c r="A84" s="5">
        <v>453</v>
      </c>
      <c r="B84" s="6" t="s">
        <v>129</v>
      </c>
      <c r="C84" s="6"/>
      <c r="D84" s="6"/>
    </row>
    <row r="85" spans="1:4" ht="22.5" customHeight="1" thickBot="1" x14ac:dyDescent="0.3">
      <c r="A85" s="5">
        <v>462</v>
      </c>
      <c r="B85" s="6" t="s">
        <v>130</v>
      </c>
      <c r="C85" s="6"/>
      <c r="D85" s="6"/>
    </row>
    <row r="86" spans="1:4" ht="15.75" thickBot="1" x14ac:dyDescent="0.3">
      <c r="A86" s="7" t="s">
        <v>18</v>
      </c>
      <c r="B86" s="8"/>
      <c r="C86" s="8"/>
      <c r="D86" s="8">
        <f>SUM(D73:D85)</f>
        <v>0</v>
      </c>
    </row>
    <row r="87" spans="1:4" ht="45.75" thickBot="1" x14ac:dyDescent="0.3">
      <c r="A87" s="3" t="s">
        <v>19</v>
      </c>
      <c r="B87" s="9"/>
      <c r="C87" s="9"/>
      <c r="D87" s="9"/>
    </row>
    <row r="88" spans="1:4" ht="15.75" thickBot="1" x14ac:dyDescent="0.3">
      <c r="A88" s="5">
        <v>511</v>
      </c>
      <c r="B88" s="6" t="s">
        <v>131</v>
      </c>
      <c r="C88" s="6"/>
      <c r="D88" s="6"/>
    </row>
    <row r="89" spans="1:4" ht="15.75" thickBot="1" x14ac:dyDescent="0.3">
      <c r="A89" s="5">
        <v>512</v>
      </c>
      <c r="B89" s="6" t="s">
        <v>132</v>
      </c>
      <c r="C89" s="6"/>
      <c r="D89" s="6"/>
    </row>
    <row r="90" spans="1:4" ht="30.75" thickBot="1" x14ac:dyDescent="0.3">
      <c r="A90" s="5">
        <v>514</v>
      </c>
      <c r="B90" s="6" t="s">
        <v>133</v>
      </c>
      <c r="C90" s="6"/>
      <c r="D90" s="6"/>
    </row>
    <row r="91" spans="1:4" ht="30.75" thickBot="1" x14ac:dyDescent="0.3">
      <c r="A91" s="5">
        <v>515</v>
      </c>
      <c r="B91" s="6" t="s">
        <v>134</v>
      </c>
      <c r="C91" s="6"/>
      <c r="D91" s="6"/>
    </row>
    <row r="92" spans="1:4" ht="30.75" thickBot="1" x14ac:dyDescent="0.3">
      <c r="A92" s="5">
        <v>521</v>
      </c>
      <c r="B92" s="6" t="s">
        <v>135</v>
      </c>
      <c r="C92" s="6"/>
      <c r="D92" s="6"/>
    </row>
    <row r="93" spans="1:4" ht="15.75" thickBot="1" x14ac:dyDescent="0.3">
      <c r="A93" s="5">
        <v>522</v>
      </c>
      <c r="B93" s="6" t="s">
        <v>136</v>
      </c>
      <c r="C93" s="6"/>
      <c r="D93" s="6"/>
    </row>
    <row r="94" spans="1:4" ht="15.75" thickBot="1" x14ac:dyDescent="0.3">
      <c r="A94" s="5">
        <v>542</v>
      </c>
      <c r="B94" s="6" t="s">
        <v>137</v>
      </c>
      <c r="C94" s="6"/>
      <c r="D94" s="6"/>
    </row>
    <row r="95" spans="1:4" ht="30.75" thickBot="1" x14ac:dyDescent="0.3">
      <c r="A95" s="5">
        <v>543</v>
      </c>
      <c r="B95" s="6" t="s">
        <v>138</v>
      </c>
      <c r="C95" s="6"/>
      <c r="D95" s="6"/>
    </row>
    <row r="96" spans="1:4" ht="53.25" customHeight="1" thickBot="1" x14ac:dyDescent="0.3">
      <c r="A96" s="5">
        <v>544</v>
      </c>
      <c r="B96" s="6" t="s">
        <v>139</v>
      </c>
      <c r="C96" s="6"/>
      <c r="D96" s="6"/>
    </row>
    <row r="97" spans="1:4" ht="30.75" thickBot="1" x14ac:dyDescent="0.3">
      <c r="A97" s="5" t="s">
        <v>269</v>
      </c>
      <c r="B97" s="6" t="s">
        <v>20</v>
      </c>
      <c r="C97" s="6"/>
      <c r="D97" s="6"/>
    </row>
    <row r="98" spans="1:4" ht="15.75" thickBot="1" x14ac:dyDescent="0.3">
      <c r="A98" s="5">
        <v>60</v>
      </c>
      <c r="B98" s="6" t="s">
        <v>270</v>
      </c>
      <c r="C98" s="6"/>
      <c r="D98" s="6"/>
    </row>
    <row r="99" spans="1:4" ht="45.75" thickBot="1" x14ac:dyDescent="0.3">
      <c r="A99" s="7" t="s">
        <v>21</v>
      </c>
      <c r="B99" s="8"/>
      <c r="C99" s="8"/>
      <c r="D99" s="8">
        <f>SUM(D88:D98)</f>
        <v>0</v>
      </c>
    </row>
    <row r="100" spans="1:4" ht="15.75" thickBot="1" x14ac:dyDescent="0.3">
      <c r="A100" s="3" t="s">
        <v>22</v>
      </c>
      <c r="B100" s="9"/>
      <c r="C100" s="9"/>
      <c r="D100" s="9"/>
    </row>
    <row r="101" spans="1:4" ht="15.75" thickBot="1" x14ac:dyDescent="0.3">
      <c r="A101" s="25" t="s">
        <v>271</v>
      </c>
      <c r="B101" s="24" t="s">
        <v>272</v>
      </c>
      <c r="C101" s="24"/>
      <c r="D101" s="24"/>
    </row>
    <row r="102" spans="1:4" ht="28.5" customHeight="1" thickBot="1" x14ac:dyDescent="0.3">
      <c r="A102" s="5" t="s">
        <v>160</v>
      </c>
      <c r="B102" s="6" t="s">
        <v>140</v>
      </c>
      <c r="C102" s="6"/>
      <c r="D102" s="6"/>
    </row>
    <row r="103" spans="1:4" ht="36" customHeight="1" thickBot="1" x14ac:dyDescent="0.3">
      <c r="A103" s="5" t="s">
        <v>161</v>
      </c>
      <c r="B103" s="6" t="s">
        <v>141</v>
      </c>
      <c r="C103" s="6"/>
      <c r="D103" s="6"/>
    </row>
    <row r="104" spans="1:4" ht="36" customHeight="1" thickBot="1" x14ac:dyDescent="0.3">
      <c r="A104" s="5" t="s">
        <v>162</v>
      </c>
      <c r="B104" s="6" t="s">
        <v>142</v>
      </c>
      <c r="C104" s="6"/>
      <c r="D104" s="6"/>
    </row>
    <row r="105" spans="1:4" ht="15.75" thickBot="1" x14ac:dyDescent="0.3">
      <c r="A105" s="5" t="s">
        <v>163</v>
      </c>
      <c r="B105" s="6" t="s">
        <v>143</v>
      </c>
      <c r="C105" s="6"/>
      <c r="D105" s="6"/>
    </row>
    <row r="106" spans="1:4" ht="15.75" thickBot="1" x14ac:dyDescent="0.3">
      <c r="A106" s="5" t="s">
        <v>164</v>
      </c>
      <c r="B106" s="6" t="s">
        <v>144</v>
      </c>
      <c r="C106" s="6"/>
      <c r="D106" s="6"/>
    </row>
    <row r="107" spans="1:4" ht="15.75" thickBot="1" x14ac:dyDescent="0.3">
      <c r="A107" s="5" t="s">
        <v>165</v>
      </c>
      <c r="B107" s="6" t="s">
        <v>145</v>
      </c>
      <c r="C107" s="6"/>
      <c r="D107" s="6"/>
    </row>
    <row r="108" spans="1:4" ht="15.75" thickBot="1" x14ac:dyDescent="0.3">
      <c r="A108" s="5" t="s">
        <v>166</v>
      </c>
      <c r="B108" s="6" t="s">
        <v>146</v>
      </c>
      <c r="C108" s="6"/>
      <c r="D108" s="6"/>
    </row>
    <row r="109" spans="1:4" ht="15.75" thickBot="1" x14ac:dyDescent="0.3">
      <c r="A109" s="5" t="s">
        <v>167</v>
      </c>
      <c r="B109" s="6" t="s">
        <v>147</v>
      </c>
      <c r="C109" s="6"/>
      <c r="D109" s="6"/>
    </row>
    <row r="110" spans="1:4" ht="15.75" thickBot="1" x14ac:dyDescent="0.3">
      <c r="A110" s="5" t="s">
        <v>168</v>
      </c>
      <c r="B110" s="6" t="s">
        <v>148</v>
      </c>
      <c r="C110" s="6"/>
      <c r="D110" s="6"/>
    </row>
    <row r="111" spans="1:4" ht="15.75" thickBot="1" x14ac:dyDescent="0.3">
      <c r="A111" s="5" t="s">
        <v>169</v>
      </c>
      <c r="B111" s="6" t="s">
        <v>149</v>
      </c>
      <c r="C111" s="6"/>
      <c r="D111" s="6"/>
    </row>
    <row r="112" spans="1:4" ht="15.75" thickBot="1" x14ac:dyDescent="0.3">
      <c r="A112" s="5" t="s">
        <v>170</v>
      </c>
      <c r="B112" s="6" t="s">
        <v>150</v>
      </c>
      <c r="C112" s="6"/>
      <c r="D112" s="6"/>
    </row>
    <row r="113" spans="1:4" ht="45.75" thickBot="1" x14ac:dyDescent="0.3">
      <c r="A113" s="5" t="s">
        <v>171</v>
      </c>
      <c r="B113" s="6" t="s">
        <v>151</v>
      </c>
      <c r="C113" s="6"/>
      <c r="D113" s="6"/>
    </row>
    <row r="114" spans="1:4" ht="45.75" thickBot="1" x14ac:dyDescent="0.3">
      <c r="A114" s="5" t="s">
        <v>172</v>
      </c>
      <c r="B114" s="6" t="s">
        <v>152</v>
      </c>
      <c r="C114" s="6"/>
      <c r="D114" s="6"/>
    </row>
    <row r="115" spans="1:4" ht="15.75" thickBot="1" x14ac:dyDescent="0.3">
      <c r="A115" s="5" t="s">
        <v>173</v>
      </c>
      <c r="B115" s="6" t="s">
        <v>153</v>
      </c>
      <c r="C115" s="6"/>
      <c r="D115" s="6"/>
    </row>
    <row r="116" spans="1:4" ht="45.75" thickBot="1" x14ac:dyDescent="0.3">
      <c r="A116" s="5" t="s">
        <v>174</v>
      </c>
      <c r="B116" s="6" t="s">
        <v>154</v>
      </c>
      <c r="C116" s="6"/>
      <c r="D116" s="6"/>
    </row>
    <row r="117" spans="1:4" ht="15.75" thickBot="1" x14ac:dyDescent="0.3">
      <c r="A117" s="5" t="s">
        <v>175</v>
      </c>
      <c r="B117" s="6" t="s">
        <v>155</v>
      </c>
      <c r="C117" s="6"/>
      <c r="D117" s="6"/>
    </row>
    <row r="118" spans="1:4" ht="30.75" thickBot="1" x14ac:dyDescent="0.3">
      <c r="A118" s="5" t="s">
        <v>176</v>
      </c>
      <c r="B118" s="6" t="s">
        <v>156</v>
      </c>
      <c r="C118" s="6"/>
      <c r="D118" s="6"/>
    </row>
    <row r="119" spans="1:4" ht="15.75" thickBot="1" x14ac:dyDescent="0.3">
      <c r="A119" s="5" t="s">
        <v>177</v>
      </c>
      <c r="B119" s="6" t="s">
        <v>157</v>
      </c>
      <c r="C119" s="6"/>
      <c r="D119" s="6"/>
    </row>
    <row r="120" spans="1:4" ht="15.75" thickBot="1" x14ac:dyDescent="0.3">
      <c r="A120" s="5" t="s">
        <v>178</v>
      </c>
      <c r="B120" s="6" t="s">
        <v>159</v>
      </c>
      <c r="C120" s="6"/>
      <c r="D120" s="6"/>
    </row>
    <row r="121" spans="1:4" ht="15.75" thickBot="1" x14ac:dyDescent="0.3">
      <c r="A121" s="5" t="s">
        <v>179</v>
      </c>
      <c r="B121" s="6" t="s">
        <v>158</v>
      </c>
      <c r="C121" s="6"/>
      <c r="D121" s="6"/>
    </row>
    <row r="122" spans="1:4" ht="30.75" thickBot="1" x14ac:dyDescent="0.3">
      <c r="A122" s="5">
        <v>731</v>
      </c>
      <c r="B122" s="6" t="s">
        <v>180</v>
      </c>
      <c r="C122" s="6"/>
      <c r="D122" s="6"/>
    </row>
    <row r="123" spans="1:4" ht="15.75" thickBot="1" x14ac:dyDescent="0.3">
      <c r="A123" s="5">
        <v>733</v>
      </c>
      <c r="B123" s="6" t="s">
        <v>181</v>
      </c>
      <c r="C123" s="6"/>
      <c r="D123" s="6"/>
    </row>
    <row r="124" spans="1:4" ht="15.75" thickBot="1" x14ac:dyDescent="0.3">
      <c r="A124" s="5">
        <v>732</v>
      </c>
      <c r="B124" s="6" t="s">
        <v>182</v>
      </c>
      <c r="C124" s="6"/>
      <c r="D124" s="6"/>
    </row>
    <row r="125" spans="1:4" ht="15.75" thickBot="1" x14ac:dyDescent="0.3">
      <c r="A125" s="5">
        <v>734</v>
      </c>
      <c r="B125" s="6" t="s">
        <v>183</v>
      </c>
      <c r="C125" s="6"/>
      <c r="D125" s="6"/>
    </row>
    <row r="126" spans="1:4" ht="15.75" thickBot="1" x14ac:dyDescent="0.3">
      <c r="A126" s="5">
        <v>735</v>
      </c>
      <c r="B126" s="6" t="s">
        <v>184</v>
      </c>
      <c r="C126" s="6"/>
      <c r="D126" s="6"/>
    </row>
    <row r="127" spans="1:4" ht="15.75" thickBot="1" x14ac:dyDescent="0.3">
      <c r="A127" s="5">
        <v>736</v>
      </c>
      <c r="B127" s="6" t="s">
        <v>185</v>
      </c>
      <c r="C127" s="6"/>
      <c r="D127" s="6"/>
    </row>
    <row r="128" spans="1:4" ht="30.75" thickBot="1" x14ac:dyDescent="0.3">
      <c r="A128" s="5">
        <v>743</v>
      </c>
      <c r="B128" s="6" t="s">
        <v>186</v>
      </c>
      <c r="C128" s="6"/>
      <c r="D128" s="6"/>
    </row>
    <row r="129" spans="1:4" ht="15.75" thickBot="1" x14ac:dyDescent="0.3">
      <c r="A129" s="5">
        <v>744</v>
      </c>
      <c r="B129" s="6" t="s">
        <v>187</v>
      </c>
      <c r="C129" s="6"/>
      <c r="D129" s="6"/>
    </row>
    <row r="130" spans="1:4" ht="15.75" thickBot="1" x14ac:dyDescent="0.3">
      <c r="A130" s="5" t="s">
        <v>196</v>
      </c>
      <c r="B130" s="6" t="s">
        <v>188</v>
      </c>
      <c r="C130" s="6"/>
      <c r="D130" s="6"/>
    </row>
    <row r="131" spans="1:4" ht="15.75" thickBot="1" x14ac:dyDescent="0.3">
      <c r="A131" s="5" t="s">
        <v>197</v>
      </c>
      <c r="B131" s="6" t="s">
        <v>189</v>
      </c>
      <c r="C131" s="6"/>
      <c r="D131" s="6"/>
    </row>
    <row r="132" spans="1:4" ht="15.75" thickBot="1" x14ac:dyDescent="0.3">
      <c r="A132" s="5" t="s">
        <v>198</v>
      </c>
      <c r="B132" s="6" t="s">
        <v>190</v>
      </c>
      <c r="C132" s="6"/>
      <c r="D132" s="6"/>
    </row>
    <row r="133" spans="1:4" ht="30.75" thickBot="1" x14ac:dyDescent="0.3">
      <c r="A133" s="5" t="s">
        <v>199</v>
      </c>
      <c r="B133" s="6" t="s">
        <v>191</v>
      </c>
      <c r="C133" s="6"/>
      <c r="D133" s="6"/>
    </row>
    <row r="134" spans="1:4" ht="15.75" thickBot="1" x14ac:dyDescent="0.3">
      <c r="A134" s="5" t="s">
        <v>200</v>
      </c>
      <c r="B134" s="6" t="s">
        <v>192</v>
      </c>
      <c r="C134" s="6"/>
      <c r="D134" s="6"/>
    </row>
    <row r="135" spans="1:4" ht="15.75" thickBot="1" x14ac:dyDescent="0.3">
      <c r="A135" s="5" t="s">
        <v>201</v>
      </c>
      <c r="B135" s="6" t="s">
        <v>193</v>
      </c>
      <c r="C135" s="6"/>
      <c r="D135" s="6"/>
    </row>
    <row r="136" spans="1:4" ht="15.75" thickBot="1" x14ac:dyDescent="0.3">
      <c r="A136" s="5" t="s">
        <v>202</v>
      </c>
      <c r="B136" s="6" t="s">
        <v>194</v>
      </c>
      <c r="C136" s="6"/>
      <c r="D136" s="6"/>
    </row>
    <row r="137" spans="1:4" ht="15.75" thickBot="1" x14ac:dyDescent="0.3">
      <c r="A137" s="5" t="s">
        <v>203</v>
      </c>
      <c r="B137" s="6" t="s">
        <v>195</v>
      </c>
      <c r="C137" s="6"/>
      <c r="D137" s="6"/>
    </row>
    <row r="138" spans="1:4" ht="15.75" thickBot="1" x14ac:dyDescent="0.3">
      <c r="A138" s="5" t="s">
        <v>204</v>
      </c>
      <c r="B138" s="6" t="s">
        <v>205</v>
      </c>
      <c r="C138" s="6"/>
      <c r="D138" s="6"/>
    </row>
    <row r="139" spans="1:4" ht="15.75" thickBot="1" x14ac:dyDescent="0.3">
      <c r="A139" s="5" t="s">
        <v>206</v>
      </c>
      <c r="B139" s="6" t="s">
        <v>207</v>
      </c>
      <c r="C139" s="6"/>
      <c r="D139" s="6"/>
    </row>
    <row r="140" spans="1:4" ht="30.75" thickBot="1" x14ac:dyDescent="0.3">
      <c r="A140" s="5" t="s">
        <v>208</v>
      </c>
      <c r="B140" s="6" t="s">
        <v>209</v>
      </c>
      <c r="C140" s="6"/>
      <c r="D140" s="6"/>
    </row>
    <row r="141" spans="1:4" ht="15.75" thickBot="1" x14ac:dyDescent="0.3">
      <c r="A141" s="5" t="s">
        <v>210</v>
      </c>
      <c r="B141" s="6" t="s">
        <v>211</v>
      </c>
      <c r="C141" s="6"/>
      <c r="D141" s="6"/>
    </row>
    <row r="142" spans="1:4" ht="15.75" thickBot="1" x14ac:dyDescent="0.3">
      <c r="A142" s="5" t="s">
        <v>212</v>
      </c>
      <c r="B142" s="6" t="s">
        <v>213</v>
      </c>
      <c r="C142" s="6"/>
      <c r="D142" s="6"/>
    </row>
    <row r="143" spans="1:4" ht="15.75" thickBot="1" x14ac:dyDescent="0.3">
      <c r="A143" s="5" t="s">
        <v>214</v>
      </c>
      <c r="B143" s="6" t="s">
        <v>215</v>
      </c>
      <c r="C143" s="6"/>
      <c r="D143" s="6"/>
    </row>
    <row r="144" spans="1:4" ht="15.75" thickBot="1" x14ac:dyDescent="0.3">
      <c r="A144" s="5" t="s">
        <v>216</v>
      </c>
      <c r="B144" s="6" t="s">
        <v>217</v>
      </c>
      <c r="C144" s="6"/>
      <c r="D144" s="6"/>
    </row>
    <row r="145" spans="1:4" ht="15.75" thickBot="1" x14ac:dyDescent="0.3">
      <c r="A145" s="5" t="s">
        <v>218</v>
      </c>
      <c r="B145" s="6" t="s">
        <v>219</v>
      </c>
      <c r="C145" s="6"/>
      <c r="D145" s="6"/>
    </row>
    <row r="146" spans="1:4" ht="15.75" thickBot="1" x14ac:dyDescent="0.3">
      <c r="A146" s="5" t="s">
        <v>220</v>
      </c>
      <c r="B146" s="6" t="s">
        <v>221</v>
      </c>
      <c r="C146" s="6"/>
      <c r="D146" s="6"/>
    </row>
    <row r="147" spans="1:4" ht="15.75" thickBot="1" x14ac:dyDescent="0.3">
      <c r="A147" s="5" t="s">
        <v>222</v>
      </c>
      <c r="B147" s="6" t="s">
        <v>223</v>
      </c>
      <c r="C147" s="6"/>
      <c r="D147" s="6"/>
    </row>
    <row r="148" spans="1:4" ht="15.75" thickBot="1" x14ac:dyDescent="0.3">
      <c r="A148" s="5" t="s">
        <v>224</v>
      </c>
      <c r="B148" s="6" t="s">
        <v>225</v>
      </c>
      <c r="C148" s="6"/>
      <c r="D148" s="6"/>
    </row>
    <row r="149" spans="1:4" ht="15.75" thickBot="1" x14ac:dyDescent="0.3">
      <c r="A149" s="5" t="s">
        <v>226</v>
      </c>
      <c r="B149" s="6" t="s">
        <v>227</v>
      </c>
      <c r="C149" s="6"/>
      <c r="D149" s="6"/>
    </row>
    <row r="150" spans="1:4" ht="15.75" thickBot="1" x14ac:dyDescent="0.3">
      <c r="A150" s="5" t="s">
        <v>228</v>
      </c>
      <c r="B150" s="6" t="s">
        <v>229</v>
      </c>
      <c r="C150" s="6"/>
      <c r="D150" s="6"/>
    </row>
    <row r="151" spans="1:4" ht="15.75" thickBot="1" x14ac:dyDescent="0.3">
      <c r="A151" s="5" t="s">
        <v>230</v>
      </c>
      <c r="B151" s="6" t="s">
        <v>231</v>
      </c>
      <c r="C151" s="6"/>
      <c r="D151" s="6"/>
    </row>
    <row r="152" spans="1:4" ht="15.75" thickBot="1" x14ac:dyDescent="0.3">
      <c r="A152" s="5" t="s">
        <v>232</v>
      </c>
      <c r="B152" s="6" t="s">
        <v>233</v>
      </c>
      <c r="C152" s="6"/>
      <c r="D152" s="6"/>
    </row>
    <row r="153" spans="1:4" ht="15.75" thickBot="1" x14ac:dyDescent="0.3">
      <c r="A153" s="5" t="s">
        <v>234</v>
      </c>
      <c r="B153" s="6" t="s">
        <v>235</v>
      </c>
      <c r="C153" s="6"/>
      <c r="D153" s="6"/>
    </row>
    <row r="154" spans="1:4" ht="15.75" thickBot="1" x14ac:dyDescent="0.3">
      <c r="A154" s="5" t="s">
        <v>236</v>
      </c>
      <c r="B154" s="6" t="s">
        <v>237</v>
      </c>
      <c r="C154" s="6"/>
      <c r="D154" s="6"/>
    </row>
    <row r="155" spans="1:4" ht="30.75" thickBot="1" x14ac:dyDescent="0.3">
      <c r="A155" s="5" t="s">
        <v>238</v>
      </c>
      <c r="B155" s="6" t="s">
        <v>239</v>
      </c>
      <c r="C155" s="6"/>
      <c r="D155" s="6"/>
    </row>
    <row r="156" spans="1:4" ht="15.75" thickBot="1" x14ac:dyDescent="0.3">
      <c r="A156" s="5" t="s">
        <v>240</v>
      </c>
      <c r="B156" s="6" t="s">
        <v>241</v>
      </c>
      <c r="C156" s="6"/>
      <c r="D156" s="6"/>
    </row>
    <row r="157" spans="1:4" ht="15.75" thickBot="1" x14ac:dyDescent="0.3">
      <c r="A157" s="5" t="s">
        <v>242</v>
      </c>
      <c r="B157" s="6" t="s">
        <v>243</v>
      </c>
      <c r="C157" s="6"/>
      <c r="D157" s="6"/>
    </row>
    <row r="158" spans="1:4" ht="15.75" thickBot="1" x14ac:dyDescent="0.3">
      <c r="A158" s="5" t="s">
        <v>244</v>
      </c>
      <c r="B158" s="6" t="s">
        <v>245</v>
      </c>
      <c r="C158" s="6"/>
      <c r="D158" s="6"/>
    </row>
    <row r="159" spans="1:4" ht="15.75" thickBot="1" x14ac:dyDescent="0.3">
      <c r="A159" s="5" t="s">
        <v>246</v>
      </c>
      <c r="B159" s="6" t="s">
        <v>247</v>
      </c>
      <c r="C159" s="6"/>
      <c r="D159" s="6"/>
    </row>
    <row r="160" spans="1:4" ht="15.75" thickBot="1" x14ac:dyDescent="0.3">
      <c r="A160" s="5" t="s">
        <v>248</v>
      </c>
      <c r="B160" s="6" t="s">
        <v>249</v>
      </c>
      <c r="C160" s="6"/>
      <c r="D160" s="6"/>
    </row>
    <row r="161" spans="1:4" ht="15.75" thickBot="1" x14ac:dyDescent="0.3">
      <c r="A161" s="7" t="s">
        <v>23</v>
      </c>
      <c r="B161" s="8"/>
      <c r="C161" s="8"/>
      <c r="D161" s="8">
        <f>SUM(D101:D160)</f>
        <v>0</v>
      </c>
    </row>
    <row r="162" spans="1:4" ht="15.75" thickBot="1" x14ac:dyDescent="0.3">
      <c r="A162" s="21"/>
      <c r="B162" s="6"/>
      <c r="C162" s="6"/>
      <c r="D162" s="6"/>
    </row>
    <row r="163" spans="1:4" ht="75.75" thickBot="1" x14ac:dyDescent="0.3">
      <c r="A163" s="4" t="s">
        <v>69</v>
      </c>
      <c r="B163" s="9" t="s">
        <v>256</v>
      </c>
      <c r="C163" s="9"/>
      <c r="D163" s="9"/>
    </row>
    <row r="164" spans="1:4" ht="15.75" thickBot="1" x14ac:dyDescent="0.3">
      <c r="A164" s="11"/>
      <c r="B164" s="6" t="s">
        <v>251</v>
      </c>
      <c r="C164" s="6"/>
      <c r="D164" s="6"/>
    </row>
    <row r="165" spans="1:4" ht="15.75" thickBot="1" x14ac:dyDescent="0.3">
      <c r="A165" s="11"/>
      <c r="B165" s="6" t="s">
        <v>250</v>
      </c>
      <c r="C165" s="6"/>
      <c r="D165" s="6"/>
    </row>
    <row r="166" spans="1:4" ht="15.75" thickBot="1" x14ac:dyDescent="0.3">
      <c r="A166" s="11"/>
      <c r="B166" s="6" t="s">
        <v>252</v>
      </c>
      <c r="C166" s="6"/>
      <c r="D166" s="6"/>
    </row>
    <row r="167" spans="1:4" ht="15.75" thickBot="1" x14ac:dyDescent="0.3">
      <c r="A167" s="11"/>
      <c r="B167" s="6" t="s">
        <v>253</v>
      </c>
      <c r="C167" s="6"/>
      <c r="D167" s="6"/>
    </row>
    <row r="168" spans="1:4" ht="15.75" thickBot="1" x14ac:dyDescent="0.3">
      <c r="A168" s="11"/>
      <c r="B168" s="6" t="s">
        <v>254</v>
      </c>
      <c r="C168" s="6"/>
      <c r="D168" s="6"/>
    </row>
    <row r="169" spans="1:4" ht="15.75" thickBot="1" x14ac:dyDescent="0.3">
      <c r="A169" s="11"/>
      <c r="B169" s="6" t="s">
        <v>255</v>
      </c>
      <c r="C169" s="6"/>
      <c r="D169" s="6"/>
    </row>
    <row r="170" spans="1:4" ht="15.75" thickBot="1" x14ac:dyDescent="0.3">
      <c r="A170" s="11"/>
      <c r="B170" s="6"/>
      <c r="C170" s="6"/>
      <c r="D170" s="6"/>
    </row>
    <row r="171" spans="1:4" ht="15.75" thickBot="1" x14ac:dyDescent="0.3">
      <c r="A171" s="21"/>
      <c r="B171" s="6"/>
      <c r="C171" s="6"/>
      <c r="D171" s="6"/>
    </row>
    <row r="172" spans="1:4" ht="15.75" thickBot="1" x14ac:dyDescent="0.3">
      <c r="A172" s="21"/>
      <c r="B172" s="6"/>
      <c r="C172" s="6"/>
      <c r="D172" s="6"/>
    </row>
    <row r="173" spans="1:4" ht="15.75" thickBot="1" x14ac:dyDescent="0.3">
      <c r="A173" s="21"/>
      <c r="B173" s="6"/>
      <c r="C173" s="6"/>
      <c r="D173" s="6"/>
    </row>
    <row r="174" spans="1:4" ht="15.75" thickBot="1" x14ac:dyDescent="0.3">
      <c r="A174" s="7" t="s">
        <v>70</v>
      </c>
      <c r="B174" s="7"/>
      <c r="C174" s="7"/>
      <c r="D174" s="7">
        <f>SUM(D164:D173)</f>
        <v>0</v>
      </c>
    </row>
    <row r="175" spans="1:4" ht="15.75" thickBot="1" x14ac:dyDescent="0.3">
      <c r="A175" s="5"/>
      <c r="B175" s="6"/>
      <c r="C175" s="6"/>
      <c r="D175" s="6"/>
    </row>
    <row r="176" spans="1:4" ht="30.75" thickBot="1" x14ac:dyDescent="0.3">
      <c r="A176" s="15" t="s">
        <v>257</v>
      </c>
      <c r="B176" s="10"/>
      <c r="C176" s="10"/>
      <c r="D176" s="10">
        <f>D12+D45+D71+D86+D99+D161+D174</f>
        <v>0</v>
      </c>
    </row>
    <row r="177" spans="1:5" ht="15.75" thickBot="1" x14ac:dyDescent="0.3"/>
    <row r="178" spans="1:5" ht="30.75" thickBot="1" x14ac:dyDescent="0.3">
      <c r="A178" s="1" t="s">
        <v>24</v>
      </c>
      <c r="B178" s="2" t="s">
        <v>25</v>
      </c>
      <c r="C178" s="2" t="s">
        <v>26</v>
      </c>
      <c r="D178" s="2" t="s">
        <v>3</v>
      </c>
    </row>
    <row r="179" spans="1:5" ht="15.75" thickBot="1" x14ac:dyDescent="0.3">
      <c r="A179" s="5">
        <v>1</v>
      </c>
      <c r="B179" s="6" t="s">
        <v>27</v>
      </c>
      <c r="C179" s="11"/>
      <c r="D179" s="11"/>
    </row>
    <row r="180" spans="1:5" ht="15.75" thickBot="1" x14ac:dyDescent="0.3">
      <c r="A180" s="5">
        <v>2</v>
      </c>
      <c r="B180" s="6" t="s">
        <v>61</v>
      </c>
      <c r="C180" s="11"/>
      <c r="D180" s="11"/>
    </row>
    <row r="181" spans="1:5" ht="15.75" thickBot="1" x14ac:dyDescent="0.3">
      <c r="A181" s="5">
        <v>3</v>
      </c>
      <c r="B181" s="6" t="s">
        <v>62</v>
      </c>
      <c r="C181" s="11"/>
      <c r="D181" s="11"/>
    </row>
    <row r="182" spans="1:5" ht="15.75" thickBot="1" x14ac:dyDescent="0.3">
      <c r="A182" s="5">
        <v>4</v>
      </c>
      <c r="B182" s="6" t="s">
        <v>58</v>
      </c>
      <c r="C182" s="11"/>
      <c r="D182" s="11"/>
    </row>
    <row r="183" spans="1:5" ht="30.75" thickBot="1" x14ac:dyDescent="0.3">
      <c r="A183" s="5">
        <v>5</v>
      </c>
      <c r="B183" s="6" t="s">
        <v>59</v>
      </c>
      <c r="C183" s="11"/>
      <c r="D183" s="11"/>
    </row>
    <row r="184" spans="1:5" ht="15.75" thickBot="1" x14ac:dyDescent="0.3">
      <c r="A184" s="5">
        <v>6</v>
      </c>
      <c r="B184" s="6" t="s">
        <v>28</v>
      </c>
      <c r="C184" s="11"/>
      <c r="D184" s="11"/>
    </row>
    <row r="185" spans="1:5" ht="15.75" thickBot="1" x14ac:dyDescent="0.3">
      <c r="A185" s="5">
        <v>7</v>
      </c>
      <c r="B185" s="6" t="s">
        <v>29</v>
      </c>
      <c r="C185" s="11"/>
      <c r="D185" s="11"/>
    </row>
    <row r="186" spans="1:5" ht="30.75" thickBot="1" x14ac:dyDescent="0.3">
      <c r="A186" s="5">
        <v>8</v>
      </c>
      <c r="B186" s="6" t="s">
        <v>60</v>
      </c>
      <c r="C186" s="11"/>
      <c r="D186" s="11"/>
    </row>
    <row r="187" spans="1:5" ht="45.75" thickBot="1" x14ac:dyDescent="0.3">
      <c r="A187" s="5">
        <v>9</v>
      </c>
      <c r="B187" s="6" t="s">
        <v>63</v>
      </c>
      <c r="C187" s="11"/>
      <c r="D187" s="11"/>
    </row>
    <row r="188" spans="1:5" ht="30.75" thickBot="1" x14ac:dyDescent="0.3">
      <c r="A188" s="5">
        <v>10</v>
      </c>
      <c r="B188" s="6" t="s">
        <v>64</v>
      </c>
      <c r="C188" s="11"/>
      <c r="D188" s="11"/>
    </row>
    <row r="189" spans="1:5" ht="30.75" thickBot="1" x14ac:dyDescent="0.3">
      <c r="A189" s="5">
        <v>11</v>
      </c>
      <c r="B189" s="6" t="s">
        <v>65</v>
      </c>
      <c r="C189" s="11"/>
      <c r="D189" s="11"/>
    </row>
    <row r="190" spans="1:5" ht="30.75" thickBot="1" x14ac:dyDescent="0.3">
      <c r="A190" s="15" t="s">
        <v>258</v>
      </c>
      <c r="B190" s="10"/>
      <c r="C190" s="12"/>
      <c r="D190" s="12">
        <f>SUM(D179:D189)</f>
        <v>0</v>
      </c>
    </row>
    <row r="191" spans="1:5" ht="15.75" thickBot="1" x14ac:dyDescent="0.3"/>
    <row r="192" spans="1:5" ht="31.5" thickTop="1" thickBot="1" x14ac:dyDescent="0.3">
      <c r="A192" s="1" t="s">
        <v>30</v>
      </c>
      <c r="B192" s="2" t="s">
        <v>26</v>
      </c>
      <c r="C192" s="16" t="s">
        <v>31</v>
      </c>
      <c r="D192" s="18" t="s">
        <v>54</v>
      </c>
      <c r="E192" s="2" t="s">
        <v>32</v>
      </c>
    </row>
    <row r="193" spans="1:5" ht="15.75" thickBot="1" x14ac:dyDescent="0.3">
      <c r="A193" s="5" t="s">
        <v>33</v>
      </c>
      <c r="B193" s="6">
        <v>0</v>
      </c>
      <c r="C193" s="6">
        <v>20</v>
      </c>
      <c r="D193" s="6" t="s">
        <v>55</v>
      </c>
      <c r="E193" s="6">
        <f>B193*C193</f>
        <v>0</v>
      </c>
    </row>
    <row r="194" spans="1:5" ht="15.75" thickBot="1" x14ac:dyDescent="0.3">
      <c r="A194" s="5" t="s">
        <v>34</v>
      </c>
      <c r="B194" s="6"/>
      <c r="C194" s="6">
        <v>20</v>
      </c>
      <c r="D194" s="6" t="s">
        <v>55</v>
      </c>
      <c r="E194" s="6">
        <f>B194*C194</f>
        <v>0</v>
      </c>
    </row>
    <row r="195" spans="1:5" ht="15.75" thickBot="1" x14ac:dyDescent="0.3">
      <c r="A195" s="5" t="s">
        <v>35</v>
      </c>
      <c r="B195" s="6"/>
      <c r="C195" s="6">
        <v>20</v>
      </c>
      <c r="D195" s="6" t="s">
        <v>55</v>
      </c>
      <c r="E195" s="6">
        <f t="shared" ref="E195:E208" si="0">B195*C195</f>
        <v>0</v>
      </c>
    </row>
    <row r="196" spans="1:5" ht="15.75" thickBot="1" x14ac:dyDescent="0.3">
      <c r="A196" s="5" t="s">
        <v>36</v>
      </c>
      <c r="B196" s="6"/>
      <c r="C196" s="6">
        <v>20</v>
      </c>
      <c r="D196" s="6" t="s">
        <v>55</v>
      </c>
      <c r="E196" s="6">
        <f t="shared" si="0"/>
        <v>0</v>
      </c>
    </row>
    <row r="197" spans="1:5" ht="15.75" thickBot="1" x14ac:dyDescent="0.3">
      <c r="A197" s="5" t="s">
        <v>37</v>
      </c>
      <c r="B197" s="6"/>
      <c r="C197" s="6">
        <v>20</v>
      </c>
      <c r="D197" s="6" t="s">
        <v>55</v>
      </c>
      <c r="E197" s="6">
        <f t="shared" si="0"/>
        <v>0</v>
      </c>
    </row>
    <row r="198" spans="1:5" ht="15.75" thickBot="1" x14ac:dyDescent="0.3">
      <c r="A198" s="5" t="s">
        <v>38</v>
      </c>
      <c r="B198" s="6"/>
      <c r="C198" s="6">
        <v>20</v>
      </c>
      <c r="D198" s="6" t="s">
        <v>55</v>
      </c>
      <c r="E198" s="6">
        <f t="shared" si="0"/>
        <v>0</v>
      </c>
    </row>
    <row r="199" spans="1:5" ht="15.75" thickBot="1" x14ac:dyDescent="0.3">
      <c r="A199" s="5" t="s">
        <v>39</v>
      </c>
      <c r="B199" s="6"/>
      <c r="C199" s="6">
        <v>10</v>
      </c>
      <c r="D199" s="6" t="s">
        <v>55</v>
      </c>
      <c r="E199" s="6">
        <f t="shared" si="0"/>
        <v>0</v>
      </c>
    </row>
    <row r="200" spans="1:5" ht="30.75" thickBot="1" x14ac:dyDescent="0.3">
      <c r="A200" s="5" t="s">
        <v>40</v>
      </c>
      <c r="B200" s="6"/>
      <c r="C200" s="6">
        <v>20</v>
      </c>
      <c r="D200" s="6" t="s">
        <v>55</v>
      </c>
      <c r="E200" s="6">
        <f t="shared" si="0"/>
        <v>0</v>
      </c>
    </row>
    <row r="201" spans="1:5" ht="45.75" thickBot="1" x14ac:dyDescent="0.3">
      <c r="A201" s="5" t="s">
        <v>41</v>
      </c>
      <c r="B201" s="6"/>
      <c r="C201" s="6">
        <v>20</v>
      </c>
      <c r="D201" s="6" t="s">
        <v>55</v>
      </c>
      <c r="E201" s="6">
        <f t="shared" si="0"/>
        <v>0</v>
      </c>
    </row>
    <row r="202" spans="1:5" ht="45.75" thickBot="1" x14ac:dyDescent="0.3">
      <c r="A202" s="5" t="s">
        <v>42</v>
      </c>
      <c r="B202" s="6"/>
      <c r="C202" s="6">
        <v>20</v>
      </c>
      <c r="D202" s="6" t="s">
        <v>55</v>
      </c>
      <c r="E202" s="6">
        <f t="shared" si="0"/>
        <v>0</v>
      </c>
    </row>
    <row r="203" spans="1:5" ht="45.75" thickBot="1" x14ac:dyDescent="0.3">
      <c r="A203" s="5" t="s">
        <v>43</v>
      </c>
      <c r="B203" s="6"/>
      <c r="C203" s="6">
        <v>20</v>
      </c>
      <c r="D203" s="6" t="s">
        <v>55</v>
      </c>
      <c r="E203" s="6">
        <f t="shared" si="0"/>
        <v>0</v>
      </c>
    </row>
    <row r="204" spans="1:5" ht="45.75" thickBot="1" x14ac:dyDescent="0.3">
      <c r="A204" s="5" t="s">
        <v>44</v>
      </c>
      <c r="B204" s="6"/>
      <c r="C204" s="6">
        <v>20</v>
      </c>
      <c r="D204" s="6" t="s">
        <v>55</v>
      </c>
      <c r="E204" s="6">
        <f t="shared" si="0"/>
        <v>0</v>
      </c>
    </row>
    <row r="205" spans="1:5" ht="30.75" thickBot="1" x14ac:dyDescent="0.3">
      <c r="A205" s="5" t="s">
        <v>45</v>
      </c>
      <c r="B205" s="6"/>
      <c r="C205" s="6">
        <v>50</v>
      </c>
      <c r="D205" s="6" t="s">
        <v>55</v>
      </c>
      <c r="E205" s="6">
        <f t="shared" si="0"/>
        <v>0</v>
      </c>
    </row>
    <row r="206" spans="1:5" ht="60.75" thickBot="1" x14ac:dyDescent="0.3">
      <c r="A206" s="5" t="s">
        <v>46</v>
      </c>
      <c r="B206" s="6"/>
      <c r="C206" s="6">
        <v>50</v>
      </c>
      <c r="D206" s="6" t="s">
        <v>55</v>
      </c>
      <c r="E206" s="6">
        <f t="shared" si="0"/>
        <v>0</v>
      </c>
    </row>
    <row r="207" spans="1:5" ht="60.75" thickBot="1" x14ac:dyDescent="0.3">
      <c r="A207" s="5" t="s">
        <v>47</v>
      </c>
      <c r="B207" s="6"/>
      <c r="C207" s="6">
        <v>50</v>
      </c>
      <c r="D207" s="6" t="s">
        <v>55</v>
      </c>
      <c r="E207" s="6">
        <f t="shared" si="0"/>
        <v>0</v>
      </c>
    </row>
    <row r="208" spans="1:5" ht="45.75" thickBot="1" x14ac:dyDescent="0.3">
      <c r="A208" s="5" t="s">
        <v>48</v>
      </c>
      <c r="B208" s="6"/>
      <c r="C208" s="6">
        <v>50</v>
      </c>
      <c r="D208" s="6" t="s">
        <v>55</v>
      </c>
      <c r="E208" s="6">
        <f t="shared" si="0"/>
        <v>0</v>
      </c>
    </row>
    <row r="209" spans="1:5" ht="15.75" thickBot="1" x14ac:dyDescent="0.3">
      <c r="A209" s="5"/>
      <c r="B209" s="6"/>
      <c r="C209" s="6"/>
      <c r="D209" s="6"/>
      <c r="E209" s="6"/>
    </row>
    <row r="210" spans="1:5" ht="15.75" thickBot="1" x14ac:dyDescent="0.3">
      <c r="A210" s="5"/>
      <c r="B210" s="6"/>
      <c r="C210" s="6"/>
      <c r="D210" s="6"/>
      <c r="E210" s="6"/>
    </row>
    <row r="211" spans="1:5" ht="30.75" thickBot="1" x14ac:dyDescent="0.3">
      <c r="A211" s="5" t="s">
        <v>49</v>
      </c>
      <c r="B211" s="6"/>
      <c r="C211" s="6">
        <v>500000</v>
      </c>
      <c r="D211" s="6" t="s">
        <v>56</v>
      </c>
      <c r="E211" s="6">
        <f>B211*C211</f>
        <v>0</v>
      </c>
    </row>
    <row r="212" spans="1:5" ht="30.75" thickBot="1" x14ac:dyDescent="0.3">
      <c r="A212" s="15" t="s">
        <v>259</v>
      </c>
      <c r="B212" s="10"/>
      <c r="C212" s="17"/>
      <c r="D212" s="10">
        <f>SUM(D193:D211)</f>
        <v>0</v>
      </c>
      <c r="E212" s="10">
        <f>SUM(E193:E211)</f>
        <v>0</v>
      </c>
    </row>
    <row r="214" spans="1:5" x14ac:dyDescent="0.25">
      <c r="A214" s="13" t="s">
        <v>53</v>
      </c>
    </row>
    <row r="215" spans="1:5" ht="15.75" thickBot="1" x14ac:dyDescent="0.3"/>
    <row r="216" spans="1:5" ht="30.75" thickBot="1" x14ac:dyDescent="0.3">
      <c r="A216" s="22" t="s">
        <v>50</v>
      </c>
      <c r="B216" s="23">
        <f>D176+D190+E212</f>
        <v>0</v>
      </c>
    </row>
    <row r="217" spans="1:5" ht="15.75" thickBot="1" x14ac:dyDescent="0.3">
      <c r="A217" s="5" t="s">
        <v>51</v>
      </c>
      <c r="B217" s="14">
        <v>0.25</v>
      </c>
    </row>
    <row r="218" spans="1:5" ht="30.75" thickBot="1" x14ac:dyDescent="0.3">
      <c r="A218" s="5" t="s">
        <v>52</v>
      </c>
      <c r="B218" s="6">
        <f>B216*1.25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Fitjar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Christine Pettersen</dc:creator>
  <cp:lastModifiedBy>Louise Christine Pettersen</cp:lastModifiedBy>
  <dcterms:created xsi:type="dcterms:W3CDTF">2026-06-16T12:11:21Z</dcterms:created>
  <dcterms:modified xsi:type="dcterms:W3CDTF">2026-06-24T07:18:58Z</dcterms:modified>
</cp:coreProperties>
</file>