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66925"/>
  <mc:AlternateContent xmlns:mc="http://schemas.openxmlformats.org/markup-compatibility/2006">
    <mc:Choice Requires="x15">
      <x15ac:absPath xmlns:x15ac="http://schemas.microsoft.com/office/spreadsheetml/2010/11/ac" url="https://dirfo.sharepoint.com/sites/nyttreisesystem/Delte dokumenter/General/Anskaffelse/02. Anskaffelse/"/>
    </mc:Choice>
  </mc:AlternateContent>
  <xr:revisionPtr revIDLastSave="796" documentId="8_{FB1BEA28-D001-4EF4-8698-18B3091871E9}" xr6:coauthVersionLast="47" xr6:coauthVersionMax="47" xr10:uidLastSave="{E7470F53-D5FB-4776-BBEE-A48FF9DC4AB2}"/>
  <bookViews>
    <workbookView xWindow="1248" yWindow="936" windowWidth="17280" windowHeight="9960" tabRatio="758" firstSheet="1" activeTab="7" xr2:uid="{58CDBDCB-B8F5-4E6F-95B2-D4CA5CF2F3E7}"/>
  </bookViews>
  <sheets>
    <sheet name="Veiledning" sheetId="1" r:id="rId1"/>
    <sheet name="Volum" sheetId="14" r:id="rId2"/>
    <sheet name="Etablering" sheetId="2" r:id="rId3"/>
    <sheet name="Kundeimplementering" sheetId="13" r:id="rId4"/>
    <sheet name="Volumavhengige kostnader" sheetId="3" r:id="rId5"/>
    <sheet name="Faste kostnader" sheetId="7" r:id="rId6"/>
    <sheet name="Konsulentbistand" sheetId="12" r:id="rId7"/>
    <sheet name="Prisregulering" sheetId="16" r:id="rId8"/>
    <sheet name="Oppsummering" sheetId="4"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2" i="13" l="1"/>
  <c r="E10" i="13"/>
  <c r="E26" i="13"/>
  <c r="E9" i="2"/>
  <c r="E15" i="2"/>
  <c r="E16" i="2"/>
  <c r="E17" i="2"/>
  <c r="E13" i="2"/>
  <c r="E49" i="13" l="1"/>
  <c r="E48" i="13"/>
  <c r="E47" i="13"/>
  <c r="E45" i="13"/>
  <c r="E44" i="13"/>
  <c r="E43" i="13"/>
  <c r="E41" i="13"/>
  <c r="E40" i="13"/>
  <c r="E39" i="13"/>
  <c r="E33" i="13"/>
  <c r="E32" i="13"/>
  <c r="E31" i="13"/>
  <c r="E29" i="13"/>
  <c r="E28" i="13"/>
  <c r="E27" i="13"/>
  <c r="E25" i="13"/>
  <c r="E24" i="13"/>
  <c r="E23" i="13"/>
  <c r="E50" i="13" l="1"/>
  <c r="C14" i="4" s="1"/>
  <c r="E34" i="13"/>
  <c r="C13" i="4" s="1"/>
  <c r="E11" i="13"/>
  <c r="E12" i="13"/>
  <c r="E7" i="13"/>
  <c r="E5" i="2"/>
  <c r="B30" i="4" l="1"/>
  <c r="B31" i="4"/>
  <c r="B32" i="4"/>
  <c r="B33" i="4"/>
  <c r="B34" i="4"/>
  <c r="B29" i="4"/>
  <c r="A34" i="4"/>
  <c r="A33" i="4"/>
  <c r="A32" i="4"/>
  <c r="A31" i="4"/>
  <c r="A30" i="4"/>
  <c r="A29" i="4"/>
  <c r="C34" i="4"/>
  <c r="C33" i="4"/>
  <c r="C32" i="4"/>
  <c r="C31" i="4"/>
  <c r="C30" i="4"/>
  <c r="C29" i="4"/>
  <c r="E8" i="13"/>
  <c r="E9" i="13"/>
  <c r="E13" i="13"/>
  <c r="E15" i="13"/>
  <c r="E16" i="13"/>
  <c r="E17" i="13"/>
  <c r="E62" i="13"/>
  <c r="E61" i="13"/>
  <c r="E60" i="13"/>
  <c r="E59" i="13"/>
  <c r="E58" i="13"/>
  <c r="E57" i="13"/>
  <c r="E56" i="13"/>
  <c r="E55" i="13"/>
  <c r="E63" i="13" l="1"/>
  <c r="C15" i="4" s="1"/>
  <c r="E18" i="13"/>
  <c r="C12" i="4" s="1"/>
  <c r="E35" i="2" l="1"/>
  <c r="E34" i="2"/>
  <c r="E33" i="2"/>
  <c r="E32" i="2"/>
  <c r="D13" i="7"/>
  <c r="C25" i="4" s="1"/>
  <c r="E36" i="2" l="1"/>
  <c r="C8" i="4" s="1"/>
  <c r="C26" i="4"/>
  <c r="E24" i="2" l="1"/>
  <c r="E25" i="2"/>
  <c r="E26" i="2"/>
  <c r="E23" i="2"/>
  <c r="E27" i="2" s="1"/>
  <c r="C7" i="4" s="1"/>
  <c r="E7" i="2"/>
  <c r="E8" i="2"/>
  <c r="E10" i="2"/>
  <c r="E11" i="2"/>
  <c r="E14" i="2"/>
  <c r="E6" i="2"/>
  <c r="E18" i="2" l="1"/>
  <c r="C6" i="4" s="1"/>
  <c r="C9" i="4" s="1"/>
</calcChain>
</file>

<file path=xl/sharedStrings.xml><?xml version="1.0" encoding="utf-8"?>
<sst xmlns="http://schemas.openxmlformats.org/spreadsheetml/2006/main" count="251" uniqueCount="136">
  <si>
    <t>Veiledning til bilaget</t>
  </si>
  <si>
    <t>Veiledning til utfylling av prisskjema</t>
  </si>
  <si>
    <t>Etableringskostnader</t>
  </si>
  <si>
    <t>Opplæring</t>
  </si>
  <si>
    <t>Volumavhengige kostnader</t>
  </si>
  <si>
    <t>Lisenser</t>
  </si>
  <si>
    <t>Andre volumavhengige kostnader</t>
  </si>
  <si>
    <t>Faste kostnader</t>
  </si>
  <si>
    <t>Legg inn enhetspris på verdiøkende tjenester som vil kunne påvirke kostnadsbilde utover anskaffelsen. Noen av prisene som oppgis her inngår i prisevalueringen basert på scenariene som er beskrevet i konkurransegrunnlaget under kapittelet om Evalueringsmetode.</t>
  </si>
  <si>
    <t>Enhetskostnader</t>
  </si>
  <si>
    <t>Andre kostnader ifbm etablering</t>
  </si>
  <si>
    <t>Oversikt over prisevaluering</t>
  </si>
  <si>
    <t>Volum</t>
  </si>
  <si>
    <t>Prismodell</t>
  </si>
  <si>
    <t>Sum ekskl. mva.</t>
  </si>
  <si>
    <t>Sum</t>
  </si>
  <si>
    <t>Spesifiser evt. priskategorier</t>
  </si>
  <si>
    <t>Volumintervall</t>
  </si>
  <si>
    <t>Enhetspris/per år</t>
  </si>
  <si>
    <t>Andre volumavhengige driftskostnader</t>
  </si>
  <si>
    <t>Årlig fast pris</t>
  </si>
  <si>
    <t>Enhetspris ekskl. mva.</t>
  </si>
  <si>
    <t>Tjeneste</t>
  </si>
  <si>
    <t>Kort beskrivelse</t>
  </si>
  <si>
    <t>Antall timer</t>
  </si>
  <si>
    <t>Enhetspris</t>
  </si>
  <si>
    <t xml:space="preserve">Sum ekskl. mva. </t>
  </si>
  <si>
    <t>Rabatter</t>
  </si>
  <si>
    <t>Leveranse</t>
  </si>
  <si>
    <t>Legg inn type lisens</t>
  </si>
  <si>
    <t>Legg inn modul</t>
  </si>
  <si>
    <t>Legg inn navn på kostnad</t>
  </si>
  <si>
    <t>Faste Kostnader</t>
  </si>
  <si>
    <t>1. Faste kostnader</t>
  </si>
  <si>
    <t>Legg inn type fast kostnad</t>
  </si>
  <si>
    <t>Pris per år</t>
  </si>
  <si>
    <t>Evt. kort beskrivelse</t>
  </si>
  <si>
    <t xml:space="preserve">Pris ekskl. mva. </t>
  </si>
  <si>
    <t>Konsulent</t>
  </si>
  <si>
    <t>Timepris</t>
  </si>
  <si>
    <t>Seniorkonsulent</t>
  </si>
  <si>
    <t>Systemutvikler</t>
  </si>
  <si>
    <t>Senior systemutvikler</t>
  </si>
  <si>
    <t>Kursinstruktør pr time</t>
  </si>
  <si>
    <t xml:space="preserve">Kursinstuktør hel dag </t>
  </si>
  <si>
    <t>Dagspris</t>
  </si>
  <si>
    <t xml:space="preserve">Øvrige kategorier </t>
  </si>
  <si>
    <t>Øvrige kategorier</t>
  </si>
  <si>
    <t>Leverandør skal ikke fylle ut denne oppsummeringen</t>
  </si>
  <si>
    <t>Globalt volum (dagens volum)</t>
  </si>
  <si>
    <t>Antall reiseregninger/utgiftsrefusjoner per år</t>
  </si>
  <si>
    <t>Antall ansatte sluttbrukere</t>
  </si>
  <si>
    <t>Antall eksterne sluttbrukere</t>
  </si>
  <si>
    <t>Totalt antall sluttbrukere</t>
  </si>
  <si>
    <t>Antall godkjennere (kontrollører og ledere)</t>
  </si>
  <si>
    <t>Antall fagbrukere hos kunder</t>
  </si>
  <si>
    <t>Antall forvaltningsbrukere hos DFØ</t>
  </si>
  <si>
    <t>Antall virksomheter (firmakoder)</t>
  </si>
  <si>
    <t>1. Implementerings- og testfase for å etablere løsningens funksjonalitet</t>
  </si>
  <si>
    <t>Planlegging</t>
  </si>
  <si>
    <t>Design av løsning</t>
  </si>
  <si>
    <t>Planlegge testscenarier</t>
  </si>
  <si>
    <t>Kundestøtte til akseptansetester</t>
  </si>
  <si>
    <t>Kommentarer/rabatter</t>
  </si>
  <si>
    <t>Prosjektadministrasjon</t>
  </si>
  <si>
    <t>Planlegge opplæring, utarbeide kursmateriell m.m</t>
  </si>
  <si>
    <t>Opplæring - online for forvaltningsbrukere</t>
  </si>
  <si>
    <t>Opplæring - fysisk for forvaltningsbrukere</t>
  </si>
  <si>
    <t>Opplæring - online for kontrollører/fagbrukere hos virksomheten</t>
  </si>
  <si>
    <t>4. Andre kostnader ifm med kundeimplementering</t>
  </si>
  <si>
    <t>Implementering</t>
  </si>
  <si>
    <t xml:space="preserve">Implementering for liten pilotkunde </t>
  </si>
  <si>
    <t>Opplæring - online for ledere hos virksomheten</t>
  </si>
  <si>
    <t>Opplæring for kundevirksomhet</t>
  </si>
  <si>
    <t>Implementering for kundevirksomheter</t>
  </si>
  <si>
    <t>Konfigurering og integrasjoner</t>
  </si>
  <si>
    <t>I en pilotfase skal Leverandøren, i samarbeid med Oppdragsgiver, implementere tjenesten hos utvalgte kundevirksomheter.
Oppgi pris per kunde.
Liten kunde: 50-300 ansatte
Middels kunde: 300-1000 ansatte
Stor kunde: 1000-5000 ansatte 
Pilotfasen skal gjøre Oppdragsgiver i stand til å i størst mulig grad ivareta implementering hos resterende kundevirksomheter selv.</t>
  </si>
  <si>
    <t>Produksjonssetting</t>
  </si>
  <si>
    <t>Migrering og import av kunde- og brukerdata</t>
  </si>
  <si>
    <t>Support i pilotperiode</t>
  </si>
  <si>
    <t>1. Lisenser</t>
  </si>
  <si>
    <t>2. Transaksjonskostnader</t>
  </si>
  <si>
    <t>Legg inn type transaksjonskostnad</t>
  </si>
  <si>
    <t>Beskriv metric</t>
  </si>
  <si>
    <t>5. Andre volumavhengige driftskostnader</t>
  </si>
  <si>
    <t>Legg inn type supportkostnad</t>
  </si>
  <si>
    <t>Etablereringskostnader</t>
  </si>
  <si>
    <t>Integrasjoner</t>
  </si>
  <si>
    <t>Legg inn type instanskostnad</t>
  </si>
  <si>
    <t>5. Eventuelle valgfrie tilleggsmoduler</t>
  </si>
  <si>
    <t>Vederlag for tilleggstjenester og videreutvikling faktureres med grunnlag i enhetspriser som fremgår av tabellen under:</t>
  </si>
  <si>
    <t xml:space="preserve">Konsulentbistand </t>
  </si>
  <si>
    <t xml:space="preserve">2. Opplæring av forvaltningsbrukere hos DFØ </t>
  </si>
  <si>
    <t>Implementerings- og testfase for å etablere løsningens funksjonalitet</t>
  </si>
  <si>
    <t>3. Andre kostnader ifm med etablering av løsning</t>
  </si>
  <si>
    <t xml:space="preserve">Opplæring av forvaltningsbrukere hos DFØ </t>
  </si>
  <si>
    <t>Kundeimplementering</t>
  </si>
  <si>
    <t xml:space="preserve">Implementering for middels pilotkunde </t>
  </si>
  <si>
    <t xml:space="preserve">Implementering for stor pilotkunde </t>
  </si>
  <si>
    <t>Andre kostnader ifm med etablering av løsning</t>
  </si>
  <si>
    <t>Andre kostnader ifm med kundeimplementering</t>
  </si>
  <si>
    <t>4. Supportkostnader, hvis ikke inkludert i lisens- eller transaksjonskostnad</t>
  </si>
  <si>
    <t>Transaksjoner</t>
  </si>
  <si>
    <t>Tilleggsmoduler</t>
  </si>
  <si>
    <t>Instanser</t>
  </si>
  <si>
    <t>250.000 brukere</t>
  </si>
  <si>
    <t>900.000 reiseregninger</t>
  </si>
  <si>
    <t>180 virksomheter</t>
  </si>
  <si>
    <t>Konsulentbistand</t>
  </si>
  <si>
    <t>Kundeimplementeringskostnader</t>
  </si>
  <si>
    <t xml:space="preserve">Leverandør skal her angi en detaljert beskrivelse av alle priselementer som inngår i etableringsprosjektet for å ivareta eksisterende kundemasse/Rettighetshavere, herunder kostnad for oppsett og implementering av systemløsningen, kostnad for integrasjoner, kostnad for datakonvertering/migrering og kostnad for nødvendig opplæring av superbrukere hos Oppdragsgiver. Leverandørens tidsbruk til prosjektadministrasjon skal også inngå her. </t>
  </si>
  <si>
    <r>
      <t>Leverandør skal her angi en detaljert beskrivelse av alle priselementer som inngår i etableringsprosjektet for de første pilotkunde, der leverandør skal ha en aktiv rolle i implementeringen. Herunder kostnad for oppsett og implementering,</t>
    </r>
    <r>
      <rPr>
        <sz val="11"/>
        <color rgb="FF000000"/>
        <rFont val="Calibri"/>
      </rPr>
      <t xml:space="preserve">og kostnad for nødvendig opplæring av superbrukere som gjør Oppdragsgiver og kundevirksomhet i stand til å ta i bruk løsningen. Ved angivelse av opptakspris kan leverandør forutsette at kunden ikke trenger tilpasning til særavtaler eller lignende, men kan bruke standard løsning, slik den er designet under fasen som dekkes av etableringskostnader. Leverandør skal gi pris på opptak av 3 ulike kunder; en liten 100-300 brukere, en middels på 300-1000 brukere og en stor på 1000-5000 brukere.  (Kostnad knyttet til spesialutvikling for en enkelt kunde vil baseres på enhetsprisene som oppgis under Konsulentbistand.) </t>
    </r>
  </si>
  <si>
    <r>
      <t xml:space="preserve">Leverandør skal her angi en detaljert beskrivelse av priselementer som inngår i årlige volumavhengige kostnader, herunder lisenser hvor pris på de ulike lisenskategorier blir oppgitt, og/eller transaksjonskostnader. For leverandører som tilbyr både bruker/lisensbasert prismodell og transaksjonsbasert prismodell som mulige alternativer, kan begge alternativer prises (det må da framkomme at dette er alternativer som utelukker hverandre). </t>
    </r>
    <r>
      <rPr>
        <sz val="11"/>
        <rFont val="Calibri"/>
        <family val="2"/>
        <scheme val="minor"/>
      </rPr>
      <t>Før også inn eventuelle kostnader for for instanser og tilleggsmoduler som ikke dekkes av standard lisens- eller transaksjonskostnad for løsningen.</t>
    </r>
    <r>
      <rPr>
        <sz val="11"/>
        <color theme="1"/>
        <rFont val="Calibri"/>
        <family val="2"/>
        <scheme val="minor"/>
      </rPr>
      <t xml:space="preserve"> For andre volumavhengige kostnader knyttet til prosjektet, så kan leverandør legge inn ekstra felter. Oppdragsgiver har en forventning om fallende lisenspriser ved økt lisensvolum. De volumavhengige kostnadene inngår i prisevalueringen basert på scenariene som er beskrevet i konkurransegrunnlaget under kapittelet om Evalueringsmetode.</t>
    </r>
  </si>
  <si>
    <t>Leverandør skal her angi en detaljert beskrivelse av priselementer som inngår i eventuelle faste årlige kostnader. Dersom vedlikeholdskostnad, forvaltningskostnad og support ikke inngår i de volumavhengige kostnadene skal disse angis her. Totalkostnadene inngår i prisevalueringen basert på scenariene som er beskrevet i konkurransegrunnlaget under kapittelet om Evalueringsmetode.</t>
  </si>
  <si>
    <t xml:space="preserve">1. Implementering for liten kunde </t>
  </si>
  <si>
    <t xml:space="preserve">2. Implementering for middels kunde </t>
  </si>
  <si>
    <t xml:space="preserve">3. Implementering for stor kunde </t>
  </si>
  <si>
    <t>Kommentarer</t>
  </si>
  <si>
    <t>Utviklings- og konfigureringsfase</t>
  </si>
  <si>
    <t>Migrering og import av testdata</t>
  </si>
  <si>
    <t>Oppgi evt. etableringskostnader for integrasjoner som ikke er dekket av kostnadene ovenfor</t>
  </si>
  <si>
    <t>Testing</t>
  </si>
  <si>
    <t>Kompetansekategori</t>
  </si>
  <si>
    <t>Implementing og test</t>
  </si>
  <si>
    <t>Andre kostnader ifbm implementering</t>
  </si>
  <si>
    <t>Lisenser og transaksjonskostnader</t>
  </si>
  <si>
    <t>3. Instans/tenant</t>
  </si>
  <si>
    <t>- Leverandører med prismodell basert på antall brukere bes fylle ut pris for ulike volumintervaller. Siden løsningen vil rulles ut til kunder over noe tid, ønskes pris for en oppbyggingsfase som strekker seg fra 20.000 brukere, opp til dagens volum på 250.000, og videre opp til en potensiell kundevekst til 300.000. Oppgi derfor pris for ulike volumintervaller som strekker minst dekker spennet 20.000-300.000 brukere. Det er mulig, og ønskelig, at eksterne brukere som har lavere gjennomsnittlig reisevolum per bruker skilles ut som en egen priskategori med lavere enhetspris.
- Leverandører med prismodell basert på antall transaksjoner bes fylle ut pris for ulike volumintervaller. Siden løsningen vil rulles ut til kunder over noe tid, ønskes pris for en oppbyggingsfase som strekker seg fra 100.000 reiseregninger, opp til dagens volum på 900.000, og videre opp til en potensiell kundevekst til 1.100.000. Oppgi derfor pris for ulike volumintervaller som minst dekker spennet 100.000-1.100.000 reiseregninger.
- For priskategorien instans/tenant ber vi om pris for per systeminstans, som trengs for å drifte en kundeportefølje med p.t. 175 virksomheter med full datasegregering.
- For priskategori Support ber vi om pris for Support til Oppdragsgiver. Oppdragsgiver er ansvarlig for support til kundevirksomheter.
- Oppdragsgiver har en forventning om fallende enhetspris ved økende antall lisenser/transaksjoner</t>
  </si>
  <si>
    <t>I kolonne A kan leverandører redigere eller legge til nye linjer som spesifiserer tjenestene. De oppgitte tjenestespesifiseringer er eksempler.
Pris skal alltid oppgis i norske kroner ekskl. mva. 
Leverandør skal ikke fylle inn informasjon i fanen Oppsummering, dette blir automatisk fylt ut ved at resten av fanene fylles ut.</t>
  </si>
  <si>
    <t>Prisreguleringsmodell</t>
  </si>
  <si>
    <t>Sett kryss for hvilken prisreguleringsmodell leverandøren tilbyr:</t>
  </si>
  <si>
    <t>Prisregulering</t>
  </si>
  <si>
    <t>Oppgi prisreguleringsmodell</t>
  </si>
  <si>
    <t>Leverandørens reguleringsmodell for skytjenesten</t>
  </si>
  <si>
    <t>Hvis leverandørens reguleringsmodell for skytjenesten, beskriv denne, eller henvis til beskrivelse av denne:</t>
  </si>
  <si>
    <t>Årlig prisregulering i henhold til SSB konsumprisindeks, ref. SSA lille sky - bilag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</si>
</sst>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kr&quot;\ * #,##0.00_-;\-&quot;kr&quot;\ * #,##0.00_-;_-&quot;kr&quot;\ * &quot;-&quot;??_-;_-@_-"/>
    <numFmt numFmtId="43" formatCode="_-* #,##0.00_-;\-* #,##0.00_-;_-* &quot;-&quot;??_-;_-@_-"/>
    <numFmt numFmtId="164" formatCode="&quot;kr&quot;\ #,##0.00"/>
    <numFmt numFmtId="165" formatCode="_ &quot;kr&quot;\ * #,##0.00_ ;_ &quot;kr&quot;\ * \-#,##0.00_ ;_ &quot;kr&quot;\ * &quot;-&quot;??_ ;_ @_ "/>
    <numFmt numFmtId="166" formatCode="_ * #,##0.00_ ;_ * \-#,##0.00_ ;_ * &quot;-&quot;??_ ;_ @_ "/>
    <numFmt numFmtId="167" formatCode="_-[$kr-414]\ * #,##0.00_-;\-[$kr-414]\ * #,##0.00_-;_-[$kr-414]\ * &quot;-&quot;??_-;_-@_-"/>
    <numFmt numFmtId="168" formatCode="_-* #,##0_-;\-* #,##0_-;_-* &quot;-&quot;??_-;_-@_-"/>
    <numFmt numFmtId="169" formatCode="_-&quot;kr&quot;\ * #,##0_-;\-&quot;kr&quot;\ * #,##0_-;_-&quot;kr&quot;\ * &quot;-&quot;??_-;_-@_-"/>
    <numFmt numFmtId="170" formatCode="&quot;kr&quot;\ #,##0"/>
  </numFmts>
  <fonts count="32" x14ac:knownFonts="1">
    <font>
      <sz val="11"/>
      <color theme="1"/>
      <name val="Calibri"/>
      <family val="2"/>
      <scheme val="minor"/>
    </font>
    <font>
      <b/>
      <sz val="11"/>
      <color theme="1"/>
      <name val="Calibri"/>
      <family val="2"/>
      <scheme val="minor"/>
    </font>
    <font>
      <sz val="11"/>
      <color theme="0"/>
      <name val="Calibri"/>
      <family val="2"/>
      <scheme val="minor"/>
    </font>
    <font>
      <sz val="22"/>
      <color theme="1"/>
      <name val="Calibri"/>
      <family val="2"/>
      <scheme val="minor"/>
    </font>
    <font>
      <b/>
      <u/>
      <sz val="11"/>
      <color theme="1"/>
      <name val="Calibri"/>
      <family val="2"/>
      <scheme val="minor"/>
    </font>
    <font>
      <sz val="18"/>
      <color theme="1"/>
      <name val="Calibri"/>
      <family val="2"/>
      <scheme val="minor"/>
    </font>
    <font>
      <sz val="26"/>
      <color theme="1"/>
      <name val="Calibri"/>
      <family val="2"/>
      <scheme val="minor"/>
    </font>
    <font>
      <sz val="10"/>
      <color theme="1"/>
      <name val="Verdana"/>
      <family val="2"/>
    </font>
    <font>
      <sz val="10"/>
      <name val="Arial"/>
      <family val="2"/>
    </font>
    <font>
      <b/>
      <sz val="10"/>
      <color theme="0"/>
      <name val="Arial"/>
      <family val="2"/>
    </font>
    <font>
      <sz val="8"/>
      <name val="Calibri"/>
      <family val="2"/>
      <scheme val="minor"/>
    </font>
    <font>
      <sz val="11"/>
      <color theme="1"/>
      <name val="Calibri"/>
      <family val="2"/>
      <scheme val="minor"/>
    </font>
    <font>
      <sz val="11"/>
      <color rgb="FFFF0000"/>
      <name val="Calibri"/>
      <family val="2"/>
      <scheme val="minor"/>
    </font>
    <font>
      <sz val="11"/>
      <color indexed="8"/>
      <name val="Calibri"/>
      <family val="2"/>
    </font>
    <font>
      <sz val="11"/>
      <name val="Calibri"/>
      <family val="2"/>
      <scheme val="minor"/>
    </font>
    <font>
      <b/>
      <sz val="14"/>
      <name val="Arial"/>
      <family val="2"/>
    </font>
    <font>
      <sz val="10"/>
      <color theme="1"/>
      <name val="Arial"/>
      <family val="2"/>
    </font>
    <font>
      <sz val="11"/>
      <color rgb="FFFFFFFF"/>
      <name val="Calibri"/>
      <family val="2"/>
      <scheme val="minor"/>
    </font>
    <font>
      <sz val="11"/>
      <name val="Calibri"/>
      <family val="2"/>
    </font>
    <font>
      <b/>
      <sz val="11"/>
      <name val="Calibri"/>
      <family val="2"/>
    </font>
    <font>
      <sz val="11"/>
      <color theme="0"/>
      <name val="Calibri"/>
      <family val="2"/>
    </font>
    <font>
      <sz val="28"/>
      <color theme="1"/>
      <name val="Calibri"/>
      <family val="2"/>
      <scheme val="minor"/>
    </font>
    <font>
      <sz val="11"/>
      <color rgb="FF000000"/>
      <name val="Calibri"/>
    </font>
    <font>
      <sz val="11"/>
      <color rgb="FF000000"/>
      <name val="Calibri"/>
      <family val="2"/>
    </font>
    <font>
      <sz val="11"/>
      <color theme="1"/>
      <name val="Calibri"/>
      <family val="2"/>
    </font>
    <font>
      <b/>
      <sz val="18"/>
      <color rgb="FFFF0000"/>
      <name val="Calibri"/>
      <family val="2"/>
      <scheme val="minor"/>
    </font>
    <font>
      <b/>
      <sz val="14"/>
      <color theme="1"/>
      <name val="Calibri"/>
      <family val="2"/>
      <scheme val="minor"/>
    </font>
    <font>
      <b/>
      <sz val="11"/>
      <color theme="1"/>
      <name val="Calibri"/>
      <family val="2"/>
    </font>
    <font>
      <sz val="12"/>
      <color theme="1"/>
      <name val="Calibri"/>
      <family val="2"/>
      <scheme val="minor"/>
    </font>
    <font>
      <sz val="26"/>
      <color rgb="FF000000"/>
      <name val="Calibri"/>
      <family val="2"/>
    </font>
    <font>
      <i/>
      <sz val="11"/>
      <color theme="1"/>
      <name val="Calibri"/>
      <family val="2"/>
      <scheme val="minor"/>
    </font>
    <font>
      <sz val="10"/>
      <color rgb="FFFF0000"/>
      <name val="Verdana"/>
      <family val="2"/>
    </font>
  </fonts>
  <fills count="11">
    <fill>
      <patternFill patternType="none"/>
    </fill>
    <fill>
      <patternFill patternType="gray125"/>
    </fill>
    <fill>
      <patternFill patternType="solid">
        <fgColor theme="0" tint="-0.34998626667073579"/>
        <bgColor indexed="64"/>
      </patternFill>
    </fill>
    <fill>
      <patternFill patternType="solid">
        <fgColor theme="0" tint="-0.14999847407452621"/>
        <bgColor indexed="64"/>
      </patternFill>
    </fill>
    <fill>
      <patternFill patternType="solid">
        <fgColor theme="2" tint="-0.249977111117893"/>
        <bgColor indexed="64"/>
      </patternFill>
    </fill>
    <fill>
      <patternFill patternType="solid">
        <fgColor rgb="FFA6A6A6"/>
        <bgColor indexed="64"/>
      </patternFill>
    </fill>
    <fill>
      <patternFill patternType="solid">
        <fgColor rgb="FFD0CECE"/>
        <bgColor indexed="64"/>
      </patternFill>
    </fill>
    <fill>
      <patternFill patternType="solid">
        <fgColor theme="2" tint="-9.9978637043366805E-2"/>
        <bgColor indexed="64"/>
      </patternFill>
    </fill>
    <fill>
      <patternFill patternType="solid">
        <fgColor theme="0"/>
        <bgColor indexed="64"/>
      </patternFill>
    </fill>
    <fill>
      <patternFill patternType="solid">
        <fgColor rgb="FFDEDEDE"/>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bottom style="thin">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0">
    <xf numFmtId="0" fontId="0" fillId="0" borderId="0"/>
    <xf numFmtId="0" fontId="8" fillId="0" borderId="0"/>
    <xf numFmtId="165" fontId="8" fillId="0" borderId="0" applyFont="0" applyFill="0" applyBorder="0" applyAlignment="0" applyProtection="0"/>
    <xf numFmtId="0" fontId="8" fillId="0" borderId="0"/>
    <xf numFmtId="165" fontId="13" fillId="0" borderId="0" applyFont="0" applyFill="0" applyBorder="0" applyAlignment="0" applyProtection="0"/>
    <xf numFmtId="166" fontId="13" fillId="0" borderId="0" applyFont="0" applyFill="0" applyBorder="0" applyAlignment="0" applyProtection="0"/>
    <xf numFmtId="0" fontId="8" fillId="0" borderId="0"/>
    <xf numFmtId="165" fontId="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cellStyleXfs>
  <cellXfs count="99">
    <xf numFmtId="0" fontId="0" fillId="0" borderId="0" xfId="0"/>
    <xf numFmtId="0" fontId="0" fillId="2" borderId="0" xfId="0" applyFill="1"/>
    <xf numFmtId="49" fontId="0" fillId="0" borderId="0" xfId="0" applyNumberFormat="1" applyAlignment="1">
      <alignment horizontal="left"/>
    </xf>
    <xf numFmtId="164" fontId="0" fillId="0" borderId="0" xfId="0" applyNumberFormat="1"/>
    <xf numFmtId="0" fontId="0" fillId="2" borderId="1" xfId="0" applyFill="1" applyBorder="1"/>
    <xf numFmtId="0" fontId="0" fillId="0" borderId="1" xfId="0" applyBorder="1"/>
    <xf numFmtId="0" fontId="0" fillId="3" borderId="1" xfId="0" applyFill="1" applyBorder="1"/>
    <xf numFmtId="164" fontId="0" fillId="3" borderId="1" xfId="0" applyNumberFormat="1" applyFill="1" applyBorder="1"/>
    <xf numFmtId="0" fontId="2" fillId="2" borderId="1" xfId="0" applyFont="1" applyFill="1" applyBorder="1"/>
    <xf numFmtId="0" fontId="5" fillId="0" borderId="0" xfId="0" applyFont="1"/>
    <xf numFmtId="0" fontId="0" fillId="4" borderId="0" xfId="0" applyFill="1"/>
    <xf numFmtId="0" fontId="6" fillId="0" borderId="0" xfId="0" applyFont="1"/>
    <xf numFmtId="0" fontId="2" fillId="4" borderId="1" xfId="0" applyFont="1" applyFill="1" applyBorder="1"/>
    <xf numFmtId="0" fontId="7" fillId="0" borderId="1" xfId="0" applyFont="1" applyBorder="1" applyAlignment="1">
      <alignment vertical="center" wrapText="1"/>
    </xf>
    <xf numFmtId="49" fontId="7" fillId="0" borderId="1" xfId="0" applyNumberFormat="1" applyFont="1" applyBorder="1" applyAlignment="1">
      <alignment horizontal="right" vertical="center" wrapText="1"/>
    </xf>
    <xf numFmtId="0" fontId="9" fillId="4" borderId="1" xfId="0" applyFont="1" applyFill="1" applyBorder="1"/>
    <xf numFmtId="0" fontId="4" fillId="4" borderId="0" xfId="0" applyFont="1" applyFill="1"/>
    <xf numFmtId="0" fontId="0" fillId="0" borderId="3" xfId="0" applyBorder="1"/>
    <xf numFmtId="0" fontId="0" fillId="0" borderId="5" xfId="0" applyBorder="1"/>
    <xf numFmtId="0" fontId="15" fillId="0" borderId="2" xfId="3" applyFont="1" applyBorder="1" applyAlignment="1">
      <alignment horizontal="left" vertical="center" wrapText="1"/>
    </xf>
    <xf numFmtId="0" fontId="2" fillId="5" borderId="1" xfId="0" applyFont="1" applyFill="1" applyBorder="1"/>
    <xf numFmtId="0" fontId="17" fillId="2" borderId="1" xfId="0" applyFont="1" applyFill="1" applyBorder="1"/>
    <xf numFmtId="0" fontId="20" fillId="5" borderId="1" xfId="0" applyFont="1" applyFill="1" applyBorder="1"/>
    <xf numFmtId="0" fontId="20" fillId="4" borderId="1" xfId="0" applyFont="1" applyFill="1" applyBorder="1"/>
    <xf numFmtId="0" fontId="18" fillId="0" borderId="1" xfId="0" applyFont="1" applyBorder="1"/>
    <xf numFmtId="0" fontId="4" fillId="0" borderId="7" xfId="0" applyFont="1" applyBorder="1"/>
    <xf numFmtId="0" fontId="0" fillId="0" borderId="6" xfId="0" applyBorder="1"/>
    <xf numFmtId="0" fontId="0" fillId="0" borderId="8" xfId="0" applyBorder="1"/>
    <xf numFmtId="0" fontId="4" fillId="0" borderId="6" xfId="0" applyFont="1" applyBorder="1"/>
    <xf numFmtId="0" fontId="16" fillId="0" borderId="0" xfId="0" applyFont="1" applyAlignment="1">
      <alignment horizontal="left" vertical="top" wrapText="1"/>
    </xf>
    <xf numFmtId="0" fontId="21" fillId="0" borderId="0" xfId="0" applyFont="1"/>
    <xf numFmtId="0" fontId="0" fillId="6" borderId="0" xfId="0" applyFill="1"/>
    <xf numFmtId="0" fontId="21" fillId="4" borderId="0" xfId="0" applyFont="1" applyFill="1" applyAlignment="1">
      <alignment horizontal="left" wrapText="1"/>
    </xf>
    <xf numFmtId="0" fontId="21" fillId="4" borderId="0" xfId="0" applyFont="1" applyFill="1"/>
    <xf numFmtId="0" fontId="0" fillId="7" borderId="1" xfId="0" applyFill="1" applyBorder="1"/>
    <xf numFmtId="44" fontId="0" fillId="0" borderId="0" xfId="0" applyNumberFormat="1"/>
    <xf numFmtId="44" fontId="0" fillId="0" borderId="5" xfId="0" applyNumberFormat="1" applyBorder="1"/>
    <xf numFmtId="0" fontId="1" fillId="4" borderId="0" xfId="0" applyFont="1" applyFill="1"/>
    <xf numFmtId="44" fontId="19" fillId="4" borderId="0" xfId="0" applyNumberFormat="1" applyFont="1" applyFill="1"/>
    <xf numFmtId="0" fontId="4" fillId="2" borderId="0" xfId="0" applyFont="1" applyFill="1"/>
    <xf numFmtId="44" fontId="1" fillId="4" borderId="0" xfId="0" applyNumberFormat="1" applyFont="1" applyFill="1"/>
    <xf numFmtId="0" fontId="5" fillId="0" borderId="2" xfId="0" applyFont="1" applyBorder="1"/>
    <xf numFmtId="0" fontId="18" fillId="7" borderId="1" xfId="0" applyFont="1" applyFill="1" applyBorder="1"/>
    <xf numFmtId="0" fontId="5" fillId="0" borderId="0" xfId="0" applyFont="1" applyAlignment="1">
      <alignment horizontal="left"/>
    </xf>
    <xf numFmtId="0" fontId="5" fillId="0" borderId="2" xfId="0" applyFont="1" applyBorder="1" applyAlignment="1">
      <alignment horizontal="left"/>
    </xf>
    <xf numFmtId="0" fontId="3" fillId="2" borderId="0" xfId="0" applyFont="1" applyFill="1" applyAlignment="1">
      <alignment horizontal="center" vertical="center"/>
    </xf>
    <xf numFmtId="0" fontId="3" fillId="2" borderId="0" xfId="0" applyFont="1" applyFill="1" applyAlignment="1">
      <alignment horizontal="left" vertical="center"/>
    </xf>
    <xf numFmtId="0" fontId="21" fillId="6" borderId="0" xfId="0" applyFont="1" applyFill="1" applyAlignment="1">
      <alignment horizontal="left"/>
    </xf>
    <xf numFmtId="0" fontId="26" fillId="8" borderId="0" xfId="0" applyFont="1" applyFill="1"/>
    <xf numFmtId="0" fontId="0" fillId="8" borderId="0" xfId="0" applyFill="1"/>
    <xf numFmtId="0" fontId="27" fillId="9" borderId="1" xfId="0" applyFont="1" applyFill="1" applyBorder="1" applyAlignment="1">
      <alignment horizontal="center" vertical="center" wrapText="1"/>
    </xf>
    <xf numFmtId="0" fontId="24" fillId="9" borderId="1" xfId="0" applyFont="1" applyFill="1" applyBorder="1" applyAlignment="1">
      <alignment wrapText="1"/>
    </xf>
    <xf numFmtId="168" fontId="24" fillId="10" borderId="1" xfId="9" applyNumberFormat="1" applyFont="1" applyFill="1" applyBorder="1"/>
    <xf numFmtId="0" fontId="12" fillId="0" borderId="0" xfId="0" applyFont="1"/>
    <xf numFmtId="0" fontId="29" fillId="4" borderId="0" xfId="0" applyFont="1" applyFill="1"/>
    <xf numFmtId="0" fontId="0" fillId="0" borderId="1" xfId="0" applyBorder="1" applyAlignment="1">
      <alignment vertical="center"/>
    </xf>
    <xf numFmtId="0" fontId="7" fillId="0" borderId="0" xfId="0" applyFont="1" applyAlignment="1">
      <alignment vertical="center" wrapText="1"/>
    </xf>
    <xf numFmtId="49" fontId="7" fillId="0" borderId="0" xfId="0" applyNumberFormat="1" applyFont="1" applyAlignment="1">
      <alignment horizontal="right" vertical="center" wrapText="1"/>
    </xf>
    <xf numFmtId="0" fontId="30" fillId="0" borderId="1" xfId="0" applyFont="1" applyBorder="1"/>
    <xf numFmtId="0" fontId="4" fillId="3" borderId="0" xfId="0" applyFont="1" applyFill="1"/>
    <xf numFmtId="0" fontId="1" fillId="3" borderId="0" xfId="0" applyFont="1" applyFill="1"/>
    <xf numFmtId="44" fontId="19" fillId="3" borderId="0" xfId="0" applyNumberFormat="1" applyFont="1" applyFill="1"/>
    <xf numFmtId="49" fontId="31" fillId="0" borderId="1" xfId="0" applyNumberFormat="1" applyFont="1" applyBorder="1" applyAlignment="1">
      <alignment horizontal="right" vertical="center" wrapText="1"/>
    </xf>
    <xf numFmtId="170" fontId="0" fillId="0" borderId="1" xfId="0" applyNumberFormat="1" applyBorder="1"/>
    <xf numFmtId="170" fontId="0" fillId="3" borderId="1" xfId="0" applyNumberFormat="1" applyFill="1" applyBorder="1"/>
    <xf numFmtId="170" fontId="0" fillId="2" borderId="1" xfId="0" applyNumberFormat="1" applyFill="1" applyBorder="1"/>
    <xf numFmtId="169" fontId="0" fillId="0" borderId="1" xfId="0" applyNumberFormat="1" applyBorder="1" applyAlignment="1">
      <alignment vertical="center"/>
    </xf>
    <xf numFmtId="169" fontId="0" fillId="0" borderId="1" xfId="0" applyNumberFormat="1" applyBorder="1"/>
    <xf numFmtId="0" fontId="0" fillId="0" borderId="0" xfId="0" applyAlignment="1">
      <alignment vertical="center"/>
    </xf>
    <xf numFmtId="0" fontId="0" fillId="0" borderId="1" xfId="0" applyBorder="1" applyAlignment="1">
      <alignment horizontal="left" vertical="top" wrapText="1"/>
    </xf>
    <xf numFmtId="167" fontId="0" fillId="0" borderId="9" xfId="0" applyNumberFormat="1" applyBorder="1" applyAlignment="1">
      <alignment horizontal="left" vertical="top"/>
    </xf>
    <xf numFmtId="167" fontId="0" fillId="0" borderId="1" xfId="0" applyNumberFormat="1" applyBorder="1" applyAlignment="1">
      <alignment horizontal="left" vertical="top"/>
    </xf>
    <xf numFmtId="0" fontId="30" fillId="0" borderId="1" xfId="0" applyFont="1" applyBorder="1" applyAlignment="1">
      <alignment horizontal="left" vertical="top" wrapText="1"/>
    </xf>
    <xf numFmtId="0" fontId="30" fillId="0" borderId="4" xfId="0" applyFont="1" applyBorder="1" applyAlignment="1">
      <alignment horizontal="left" vertical="top" wrapText="1"/>
    </xf>
    <xf numFmtId="0" fontId="30" fillId="0" borderId="0" xfId="0" applyFont="1" applyAlignment="1">
      <alignment horizontal="left" vertical="top"/>
    </xf>
    <xf numFmtId="0" fontId="30" fillId="0" borderId="0" xfId="0" applyFont="1" applyAlignment="1">
      <alignment wrapText="1"/>
    </xf>
    <xf numFmtId="0" fontId="0" fillId="0" borderId="14" xfId="0" applyBorder="1"/>
    <xf numFmtId="0" fontId="4" fillId="0" borderId="14" xfId="0" applyFont="1" applyBorder="1"/>
    <xf numFmtId="0" fontId="0" fillId="0" borderId="4" xfId="0" applyBorder="1" applyAlignment="1">
      <alignment horizontal="left" vertical="top"/>
    </xf>
    <xf numFmtId="0" fontId="0" fillId="0" borderId="13" xfId="0" applyBorder="1" applyAlignment="1">
      <alignment horizontal="left" vertical="top"/>
    </xf>
    <xf numFmtId="0" fontId="3" fillId="2" borderId="0" xfId="0" applyFont="1" applyFill="1" applyAlignment="1">
      <alignment horizontal="center"/>
    </xf>
    <xf numFmtId="0" fontId="0" fillId="2" borderId="0" xfId="0" applyFill="1" applyAlignment="1">
      <alignment horizontal="center"/>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23" fillId="0" borderId="10" xfId="0" applyFont="1" applyBorder="1" applyAlignment="1">
      <alignment horizontal="left"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5" fillId="4" borderId="0" xfId="0" applyFont="1" applyFill="1" applyAlignment="1">
      <alignment horizontal="center" wrapText="1"/>
    </xf>
    <xf numFmtId="0" fontId="18" fillId="0" borderId="0" xfId="0" applyFont="1" applyAlignment="1">
      <alignment horizontal="left" wrapText="1"/>
    </xf>
    <xf numFmtId="0" fontId="14" fillId="0" borderId="0" xfId="0" applyFont="1" applyAlignment="1">
      <alignment horizontal="left" wrapText="1"/>
    </xf>
    <xf numFmtId="0" fontId="21" fillId="2" borderId="0" xfId="0" applyFont="1" applyFill="1" applyAlignment="1">
      <alignment horizontal="left" wrapText="1"/>
    </xf>
    <xf numFmtId="0" fontId="5" fillId="0" borderId="2" xfId="0" applyFont="1" applyBorder="1" applyAlignment="1">
      <alignment horizontal="left"/>
    </xf>
    <xf numFmtId="0" fontId="6" fillId="2" borderId="0" xfId="0" applyFont="1" applyFill="1" applyAlignment="1">
      <alignment horizontal="left" wrapText="1"/>
    </xf>
    <xf numFmtId="0" fontId="28" fillId="3" borderId="0" xfId="0" applyFont="1" applyFill="1" applyAlignment="1">
      <alignment horizontal="left" wrapText="1"/>
    </xf>
    <xf numFmtId="0" fontId="28" fillId="4" borderId="0" xfId="0" quotePrefix="1" applyFont="1" applyFill="1" applyAlignment="1">
      <alignment wrapText="1"/>
    </xf>
    <xf numFmtId="0" fontId="28" fillId="4" borderId="0" xfId="0" applyFont="1" applyFill="1" applyAlignment="1">
      <alignment wrapText="1"/>
    </xf>
    <xf numFmtId="0" fontId="5" fillId="0" borderId="0" xfId="0" applyFont="1" applyAlignment="1">
      <alignment horizontal="left" wrapText="1"/>
    </xf>
    <xf numFmtId="0" fontId="25" fillId="0" borderId="0" xfId="0" applyFont="1" applyAlignment="1">
      <alignment horizontal="left" wrapText="1"/>
    </xf>
  </cellXfs>
  <cellStyles count="10">
    <cellStyle name="Currency 2" xfId="2" xr:uid="{E24755CE-A77E-4741-99D0-F9F68412E73E}"/>
    <cellStyle name="Komma" xfId="9" builtinId="3"/>
    <cellStyle name="Komma 2" xfId="5" xr:uid="{F79EC7C4-3B6A-40A0-9F4B-80833E602DB9}"/>
    <cellStyle name="Komma 3" xfId="8" xr:uid="{4BBED010-CD1D-4ADA-88D1-E9A8C208B0D1}"/>
    <cellStyle name="Normal" xfId="0" builtinId="0"/>
    <cellStyle name="Normal 2" xfId="3" xr:uid="{6B82FE2D-B222-44C5-B087-1C7E2D61BD3B}"/>
    <cellStyle name="Normal 2 2" xfId="1" xr:uid="{5E233177-26CA-47DF-ABEF-2DAD210C725F}"/>
    <cellStyle name="Normal 3" xfId="6" xr:uid="{232D9992-C41F-4C97-83BC-5A81EDE616D8}"/>
    <cellStyle name="Valuta 2" xfId="4" xr:uid="{56F048E7-D299-4B0E-88EA-204E8FF0B06A}"/>
    <cellStyle name="Valuta 2 2" xfId="7" xr:uid="{EEF228E9-3C4F-42D9-996D-FB7AF319C6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5AD3F-2054-40FC-9215-EE4A049BA6E0}">
  <dimension ref="A2:B28"/>
  <sheetViews>
    <sheetView zoomScaleNormal="100" workbookViewId="0">
      <selection activeCell="B29" sqref="B29"/>
    </sheetView>
  </sheetViews>
  <sheetFormatPr baseColWidth="10" defaultColWidth="11.44140625" defaultRowHeight="14.4" x14ac:dyDescent="0.3"/>
  <cols>
    <col min="1" max="1" width="40" customWidth="1"/>
    <col min="2" max="2" width="165.21875" customWidth="1"/>
  </cols>
  <sheetData>
    <row r="2" spans="1:2" ht="28.8" x14ac:dyDescent="0.55000000000000004">
      <c r="A2" s="80" t="s">
        <v>0</v>
      </c>
      <c r="B2" s="81"/>
    </row>
    <row r="3" spans="1:2" x14ac:dyDescent="0.3">
      <c r="A3" s="89" t="s">
        <v>128</v>
      </c>
      <c r="B3" s="90"/>
    </row>
    <row r="4" spans="1:2" x14ac:dyDescent="0.3">
      <c r="A4" s="90"/>
      <c r="B4" s="90"/>
    </row>
    <row r="5" spans="1:2" x14ac:dyDescent="0.3">
      <c r="A5" s="90"/>
      <c r="B5" s="90"/>
    </row>
    <row r="6" spans="1:2" ht="23.4" x14ac:dyDescent="0.45">
      <c r="A6" s="88" t="s">
        <v>1</v>
      </c>
      <c r="B6" s="88"/>
    </row>
    <row r="7" spans="1:2" ht="15" thickBot="1" x14ac:dyDescent="0.35">
      <c r="A7" s="17"/>
      <c r="B7" s="17"/>
    </row>
    <row r="8" spans="1:2" ht="15" customHeight="1" x14ac:dyDescent="0.3">
      <c r="A8" s="25" t="s">
        <v>2</v>
      </c>
      <c r="B8" s="83" t="s">
        <v>110</v>
      </c>
    </row>
    <row r="9" spans="1:2" x14ac:dyDescent="0.3">
      <c r="A9" s="26" t="s">
        <v>123</v>
      </c>
      <c r="B9" s="82"/>
    </row>
    <row r="10" spans="1:2" x14ac:dyDescent="0.3">
      <c r="A10" s="26" t="s">
        <v>3</v>
      </c>
      <c r="B10" s="82"/>
    </row>
    <row r="11" spans="1:2" ht="15" thickBot="1" x14ac:dyDescent="0.35">
      <c r="A11" s="26" t="s">
        <v>10</v>
      </c>
      <c r="B11" s="82"/>
    </row>
    <row r="12" spans="1:2" x14ac:dyDescent="0.3">
      <c r="A12" s="25" t="s">
        <v>109</v>
      </c>
      <c r="B12" s="85" t="s">
        <v>111</v>
      </c>
    </row>
    <row r="13" spans="1:2" x14ac:dyDescent="0.3">
      <c r="A13" s="26" t="s">
        <v>70</v>
      </c>
      <c r="B13" s="86"/>
    </row>
    <row r="14" spans="1:2" x14ac:dyDescent="0.3">
      <c r="A14" s="26" t="s">
        <v>3</v>
      </c>
      <c r="B14" s="86"/>
    </row>
    <row r="15" spans="1:2" x14ac:dyDescent="0.3">
      <c r="A15" s="26" t="s">
        <v>124</v>
      </c>
      <c r="B15" s="86"/>
    </row>
    <row r="16" spans="1:2" ht="15" thickBot="1" x14ac:dyDescent="0.35">
      <c r="A16" s="27"/>
      <c r="B16" s="87"/>
    </row>
    <row r="17" spans="1:2" x14ac:dyDescent="0.3">
      <c r="A17" s="28" t="s">
        <v>4</v>
      </c>
      <c r="B17" s="82" t="s">
        <v>112</v>
      </c>
    </row>
    <row r="18" spans="1:2" x14ac:dyDescent="0.3">
      <c r="A18" s="26" t="s">
        <v>125</v>
      </c>
      <c r="B18" s="82"/>
    </row>
    <row r="19" spans="1:2" x14ac:dyDescent="0.3">
      <c r="A19" s="26" t="s">
        <v>104</v>
      </c>
      <c r="B19" s="82"/>
    </row>
    <row r="20" spans="1:2" x14ac:dyDescent="0.3">
      <c r="A20" s="26" t="s">
        <v>103</v>
      </c>
      <c r="B20" s="82"/>
    </row>
    <row r="21" spans="1:2" ht="15" thickBot="1" x14ac:dyDescent="0.35">
      <c r="A21" s="26" t="s">
        <v>6</v>
      </c>
      <c r="B21" s="82"/>
    </row>
    <row r="22" spans="1:2" x14ac:dyDescent="0.3">
      <c r="A22" s="25" t="s">
        <v>7</v>
      </c>
      <c r="B22" s="83" t="s">
        <v>113</v>
      </c>
    </row>
    <row r="23" spans="1:2" x14ac:dyDescent="0.3">
      <c r="A23" s="26" t="s">
        <v>7</v>
      </c>
      <c r="B23" s="82"/>
    </row>
    <row r="24" spans="1:2" ht="15" thickBot="1" x14ac:dyDescent="0.35">
      <c r="A24" s="27"/>
      <c r="B24" s="84"/>
    </row>
    <row r="25" spans="1:2" x14ac:dyDescent="0.3">
      <c r="A25" s="25" t="s">
        <v>108</v>
      </c>
      <c r="B25" s="83" t="s">
        <v>8</v>
      </c>
    </row>
    <row r="26" spans="1:2" x14ac:dyDescent="0.3">
      <c r="A26" s="26" t="s">
        <v>9</v>
      </c>
      <c r="B26" s="82"/>
    </row>
    <row r="27" spans="1:2" ht="15" thickBot="1" x14ac:dyDescent="0.35">
      <c r="A27" s="27"/>
      <c r="B27" s="84"/>
    </row>
    <row r="28" spans="1:2" ht="15" thickBot="1" x14ac:dyDescent="0.35">
      <c r="A28" s="77" t="s">
        <v>131</v>
      </c>
      <c r="B28" s="76" t="s">
        <v>132</v>
      </c>
    </row>
  </sheetData>
  <mergeCells count="8">
    <mergeCell ref="A2:B2"/>
    <mergeCell ref="B17:B21"/>
    <mergeCell ref="B22:B24"/>
    <mergeCell ref="B12:B16"/>
    <mergeCell ref="B25:B27"/>
    <mergeCell ref="A6:B6"/>
    <mergeCell ref="B8:B11"/>
    <mergeCell ref="A3:B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84F14-A6B8-4977-A84E-53F70DC31CC3}">
  <dimension ref="A1:B11"/>
  <sheetViews>
    <sheetView zoomScale="110" zoomScaleNormal="110" workbookViewId="0">
      <selection activeCell="B13" sqref="B13"/>
    </sheetView>
  </sheetViews>
  <sheetFormatPr baseColWidth="10" defaultRowHeight="14.4" x14ac:dyDescent="0.3"/>
  <cols>
    <col min="1" max="1" width="45.88671875" customWidth="1"/>
    <col min="2" max="2" width="15" customWidth="1"/>
  </cols>
  <sheetData>
    <row r="1" spans="1:2" ht="18" x14ac:dyDescent="0.35">
      <c r="A1" s="48" t="s">
        <v>12</v>
      </c>
      <c r="B1" s="49"/>
    </row>
    <row r="2" spans="1:2" x14ac:dyDescent="0.3">
      <c r="A2" s="49"/>
      <c r="B2" s="49"/>
    </row>
    <row r="3" spans="1:2" ht="28.8" x14ac:dyDescent="0.3">
      <c r="A3" s="50"/>
      <c r="B3" s="50" t="s">
        <v>49</v>
      </c>
    </row>
    <row r="4" spans="1:2" x14ac:dyDescent="0.3">
      <c r="A4" s="51" t="s">
        <v>50</v>
      </c>
      <c r="B4" s="52">
        <v>900000</v>
      </c>
    </row>
    <row r="5" spans="1:2" x14ac:dyDescent="0.3">
      <c r="A5" s="51" t="s">
        <v>51</v>
      </c>
      <c r="B5" s="52">
        <v>130000</v>
      </c>
    </row>
    <row r="6" spans="1:2" x14ac:dyDescent="0.3">
      <c r="A6" s="51" t="s">
        <v>52</v>
      </c>
      <c r="B6" s="52">
        <v>120000</v>
      </c>
    </row>
    <row r="7" spans="1:2" x14ac:dyDescent="0.3">
      <c r="A7" s="51" t="s">
        <v>53</v>
      </c>
      <c r="B7" s="52">
        <v>250000</v>
      </c>
    </row>
    <row r="8" spans="1:2" x14ac:dyDescent="0.3">
      <c r="A8" s="51" t="s">
        <v>54</v>
      </c>
      <c r="B8" s="52">
        <v>14000</v>
      </c>
    </row>
    <row r="9" spans="1:2" x14ac:dyDescent="0.3">
      <c r="A9" s="51" t="s">
        <v>55</v>
      </c>
      <c r="B9" s="52">
        <v>2350</v>
      </c>
    </row>
    <row r="10" spans="1:2" x14ac:dyDescent="0.3">
      <c r="A10" s="51" t="s">
        <v>56</v>
      </c>
      <c r="B10" s="52">
        <v>90</v>
      </c>
    </row>
    <row r="11" spans="1:2" x14ac:dyDescent="0.3">
      <c r="A11" s="51" t="s">
        <v>57</v>
      </c>
      <c r="B11" s="52">
        <v>180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AD9E7-61A9-4E37-8493-6C9974BA6332}">
  <dimension ref="A1:F36"/>
  <sheetViews>
    <sheetView zoomScaleNormal="100" workbookViewId="0">
      <selection activeCell="B19" sqref="B19"/>
    </sheetView>
  </sheetViews>
  <sheetFormatPr baseColWidth="10" defaultColWidth="37" defaultRowHeight="14.4" x14ac:dyDescent="0.3"/>
  <cols>
    <col min="1" max="1" width="44.88671875" customWidth="1"/>
    <col min="2" max="2" width="45.33203125" customWidth="1"/>
    <col min="3" max="4" width="15.77734375" customWidth="1"/>
    <col min="5" max="5" width="15.77734375" style="3" customWidth="1"/>
  </cols>
  <sheetData>
    <row r="1" spans="1:6" ht="36.6" x14ac:dyDescent="0.7">
      <c r="A1" s="91" t="s">
        <v>2</v>
      </c>
      <c r="B1" s="91"/>
      <c r="C1" s="91"/>
      <c r="D1" s="91"/>
      <c r="E1" s="91"/>
      <c r="F1" s="1"/>
    </row>
    <row r="2" spans="1:6" ht="15.75" customHeight="1" x14ac:dyDescent="0.3">
      <c r="A2" s="2"/>
      <c r="B2" s="2"/>
      <c r="E2"/>
    </row>
    <row r="3" spans="1:6" ht="23.4" x14ac:dyDescent="0.45">
      <c r="A3" s="92" t="s">
        <v>58</v>
      </c>
      <c r="B3" s="92"/>
      <c r="C3" s="92"/>
      <c r="D3" s="92"/>
      <c r="E3" s="92"/>
      <c r="F3" s="92"/>
    </row>
    <row r="4" spans="1:6" x14ac:dyDescent="0.3">
      <c r="A4" s="20" t="s">
        <v>22</v>
      </c>
      <c r="B4" s="20" t="s">
        <v>36</v>
      </c>
      <c r="C4" s="20" t="s">
        <v>24</v>
      </c>
      <c r="D4" s="22" t="s">
        <v>25</v>
      </c>
      <c r="E4" s="22" t="s">
        <v>26</v>
      </c>
      <c r="F4" s="20" t="s">
        <v>117</v>
      </c>
    </row>
    <row r="5" spans="1:6" x14ac:dyDescent="0.3">
      <c r="A5" s="5" t="s">
        <v>64</v>
      </c>
      <c r="B5" s="5"/>
      <c r="C5" s="5"/>
      <c r="D5" s="5"/>
      <c r="E5" s="63">
        <f>C5*D5</f>
        <v>0</v>
      </c>
      <c r="F5" s="5"/>
    </row>
    <row r="6" spans="1:6" x14ac:dyDescent="0.3">
      <c r="A6" s="5" t="s">
        <v>59</v>
      </c>
      <c r="B6" s="5"/>
      <c r="C6" s="5"/>
      <c r="D6" s="5"/>
      <c r="E6" s="63">
        <f>C6*D6</f>
        <v>0</v>
      </c>
      <c r="F6" s="5"/>
    </row>
    <row r="7" spans="1:6" x14ac:dyDescent="0.3">
      <c r="A7" s="5" t="s">
        <v>60</v>
      </c>
      <c r="B7" s="5"/>
      <c r="C7" s="5"/>
      <c r="D7" s="5"/>
      <c r="E7" s="63">
        <f t="shared" ref="E7:E17" si="0">C7*D7</f>
        <v>0</v>
      </c>
      <c r="F7" s="5"/>
    </row>
    <row r="8" spans="1:6" x14ac:dyDescent="0.3">
      <c r="A8" s="5" t="s">
        <v>118</v>
      </c>
      <c r="B8" s="5"/>
      <c r="C8" s="5"/>
      <c r="D8" s="5"/>
      <c r="E8" s="63">
        <f t="shared" si="0"/>
        <v>0</v>
      </c>
      <c r="F8" s="5"/>
    </row>
    <row r="9" spans="1:6" x14ac:dyDescent="0.3">
      <c r="A9" s="5" t="s">
        <v>61</v>
      </c>
      <c r="B9" s="5"/>
      <c r="C9" s="5"/>
      <c r="D9" s="5"/>
      <c r="E9" s="63">
        <f t="shared" si="0"/>
        <v>0</v>
      </c>
      <c r="F9" s="5"/>
    </row>
    <row r="10" spans="1:6" x14ac:dyDescent="0.3">
      <c r="A10" s="5" t="s">
        <v>119</v>
      </c>
      <c r="B10" s="5"/>
      <c r="C10" s="5"/>
      <c r="D10" s="5"/>
      <c r="E10" s="63">
        <f t="shared" si="0"/>
        <v>0</v>
      </c>
      <c r="F10" s="5"/>
    </row>
    <row r="11" spans="1:6" x14ac:dyDescent="0.3">
      <c r="A11" s="5" t="s">
        <v>62</v>
      </c>
      <c r="B11" s="5"/>
      <c r="C11" s="5"/>
      <c r="D11" s="5"/>
      <c r="E11" s="63">
        <f t="shared" si="0"/>
        <v>0</v>
      </c>
      <c r="F11" s="5"/>
    </row>
    <row r="12" spans="1:6" x14ac:dyDescent="0.3">
      <c r="A12" s="6" t="s">
        <v>87</v>
      </c>
      <c r="B12" s="6"/>
      <c r="C12" s="6"/>
      <c r="D12" s="6"/>
      <c r="E12" s="64"/>
      <c r="F12" s="6"/>
    </row>
    <row r="13" spans="1:6" x14ac:dyDescent="0.3">
      <c r="A13" s="58" t="s">
        <v>120</v>
      </c>
      <c r="B13" s="58"/>
      <c r="C13" s="5"/>
      <c r="D13" s="5"/>
      <c r="E13" s="63">
        <f t="shared" ref="E13" si="1">C13*D13</f>
        <v>0</v>
      </c>
      <c r="F13" s="5"/>
    </row>
    <row r="14" spans="1:6" x14ac:dyDescent="0.3">
      <c r="A14" s="5"/>
      <c r="B14" s="5"/>
      <c r="C14" s="5"/>
      <c r="D14" s="5"/>
      <c r="E14" s="63">
        <f t="shared" si="0"/>
        <v>0</v>
      </c>
      <c r="F14" s="5"/>
    </row>
    <row r="15" spans="1:6" x14ac:dyDescent="0.3">
      <c r="A15" s="5"/>
      <c r="B15" s="5"/>
      <c r="C15" s="5"/>
      <c r="D15" s="5"/>
      <c r="E15" s="63">
        <f t="shared" si="0"/>
        <v>0</v>
      </c>
      <c r="F15" s="5"/>
    </row>
    <row r="16" spans="1:6" x14ac:dyDescent="0.3">
      <c r="A16" s="5"/>
      <c r="B16" s="5"/>
      <c r="C16" s="5"/>
      <c r="D16" s="5"/>
      <c r="E16" s="63">
        <f t="shared" si="0"/>
        <v>0</v>
      </c>
      <c r="F16" s="5"/>
    </row>
    <row r="17" spans="1:6" x14ac:dyDescent="0.3">
      <c r="A17" s="5"/>
      <c r="B17" s="5"/>
      <c r="C17" s="5"/>
      <c r="D17" s="5"/>
      <c r="E17" s="63">
        <f t="shared" si="0"/>
        <v>0</v>
      </c>
      <c r="F17" s="5"/>
    </row>
    <row r="18" spans="1:6" x14ac:dyDescent="0.3">
      <c r="A18" s="21" t="s">
        <v>26</v>
      </c>
      <c r="B18" s="21"/>
      <c r="C18" s="4"/>
      <c r="D18" s="4"/>
      <c r="E18" s="65">
        <f>SUM(E5:E17)</f>
        <v>0</v>
      </c>
      <c r="F18" s="4"/>
    </row>
    <row r="20" spans="1:6" x14ac:dyDescent="0.3">
      <c r="E20"/>
    </row>
    <row r="21" spans="1:6" ht="23.4" x14ac:dyDescent="0.45">
      <c r="A21" s="41" t="s">
        <v>92</v>
      </c>
      <c r="B21" s="9"/>
    </row>
    <row r="22" spans="1:6" x14ac:dyDescent="0.3">
      <c r="A22" s="8" t="s">
        <v>22</v>
      </c>
      <c r="B22" s="20" t="s">
        <v>36</v>
      </c>
      <c r="C22" s="8" t="s">
        <v>24</v>
      </c>
      <c r="D22" s="22" t="s">
        <v>25</v>
      </c>
      <c r="E22" s="22" t="s">
        <v>26</v>
      </c>
      <c r="F22" s="20" t="s">
        <v>63</v>
      </c>
    </row>
    <row r="23" spans="1:6" x14ac:dyDescent="0.3">
      <c r="A23" s="5" t="s">
        <v>65</v>
      </c>
      <c r="B23" s="5"/>
      <c r="C23" s="5"/>
      <c r="D23" s="5"/>
      <c r="E23" s="63">
        <f>D23*C23</f>
        <v>0</v>
      </c>
      <c r="F23" s="5"/>
    </row>
    <row r="24" spans="1:6" x14ac:dyDescent="0.3">
      <c r="A24" s="5" t="s">
        <v>66</v>
      </c>
      <c r="B24" s="5"/>
      <c r="C24" s="5"/>
      <c r="D24" s="5"/>
      <c r="E24" s="63">
        <f t="shared" ref="E24:E26" si="2">D24*C24</f>
        <v>0</v>
      </c>
      <c r="F24" s="5"/>
    </row>
    <row r="25" spans="1:6" x14ac:dyDescent="0.3">
      <c r="A25" s="5" t="s">
        <v>67</v>
      </c>
      <c r="B25" s="5"/>
      <c r="C25" s="5"/>
      <c r="D25" s="5"/>
      <c r="E25" s="63">
        <f t="shared" si="2"/>
        <v>0</v>
      </c>
      <c r="F25" s="5"/>
    </row>
    <row r="26" spans="1:6" x14ac:dyDescent="0.3">
      <c r="A26" s="5"/>
      <c r="B26" s="5"/>
      <c r="C26" s="5"/>
      <c r="D26" s="5"/>
      <c r="E26" s="63">
        <f t="shared" si="2"/>
        <v>0</v>
      </c>
      <c r="F26" s="5"/>
    </row>
    <row r="27" spans="1:6" x14ac:dyDescent="0.3">
      <c r="A27" s="21" t="s">
        <v>26</v>
      </c>
      <c r="B27" s="21"/>
      <c r="C27" s="4"/>
      <c r="D27" s="4"/>
      <c r="E27" s="65">
        <f>SUM(E23:E26)</f>
        <v>0</v>
      </c>
      <c r="F27" s="4"/>
    </row>
    <row r="30" spans="1:6" ht="23.4" x14ac:dyDescent="0.45">
      <c r="A30" s="92" t="s">
        <v>94</v>
      </c>
      <c r="B30" s="92"/>
      <c r="C30" s="92"/>
      <c r="D30" s="92"/>
    </row>
    <row r="31" spans="1:6" x14ac:dyDescent="0.3">
      <c r="A31" s="8" t="s">
        <v>22</v>
      </c>
      <c r="B31" s="20" t="s">
        <v>36</v>
      </c>
      <c r="C31" s="8" t="s">
        <v>24</v>
      </c>
      <c r="D31" s="22" t="s">
        <v>25</v>
      </c>
      <c r="E31" s="22" t="s">
        <v>26</v>
      </c>
      <c r="F31" s="20" t="s">
        <v>63</v>
      </c>
    </row>
    <row r="32" spans="1:6" x14ac:dyDescent="0.3">
      <c r="A32" s="5"/>
      <c r="B32" s="5"/>
      <c r="C32" s="5"/>
      <c r="D32" s="5"/>
      <c r="E32" s="63">
        <f>C32*D32</f>
        <v>0</v>
      </c>
      <c r="F32" s="5"/>
    </row>
    <row r="33" spans="1:6" x14ac:dyDescent="0.3">
      <c r="A33" s="5"/>
      <c r="B33" s="5"/>
      <c r="C33" s="5"/>
      <c r="D33" s="5"/>
      <c r="E33" s="63">
        <f>C33*D33</f>
        <v>0</v>
      </c>
      <c r="F33" s="5"/>
    </row>
    <row r="34" spans="1:6" x14ac:dyDescent="0.3">
      <c r="A34" s="5"/>
      <c r="B34" s="5"/>
      <c r="C34" s="5"/>
      <c r="D34" s="5"/>
      <c r="E34" s="63">
        <f t="shared" ref="E34" si="3">C34*D34</f>
        <v>0</v>
      </c>
      <c r="F34" s="5"/>
    </row>
    <row r="35" spans="1:6" x14ac:dyDescent="0.3">
      <c r="A35" s="5"/>
      <c r="B35" s="5"/>
      <c r="C35" s="5"/>
      <c r="D35" s="5"/>
      <c r="E35" s="63">
        <f>C35*D35</f>
        <v>0</v>
      </c>
      <c r="F35" s="5"/>
    </row>
    <row r="36" spans="1:6" x14ac:dyDescent="0.3">
      <c r="A36" s="21" t="s">
        <v>26</v>
      </c>
      <c r="B36" s="21"/>
      <c r="C36" s="4"/>
      <c r="D36" s="4"/>
      <c r="E36" s="65">
        <f>SUM(E32:E35)</f>
        <v>0</v>
      </c>
      <c r="F36" s="4"/>
    </row>
  </sheetData>
  <mergeCells count="3">
    <mergeCell ref="A1:E1"/>
    <mergeCell ref="A3:F3"/>
    <mergeCell ref="A30:D30"/>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B21CB-5AE8-4CC6-95B6-C4B72973BFA6}">
  <dimension ref="A1:F63"/>
  <sheetViews>
    <sheetView topLeftCell="A35" workbookViewId="0">
      <selection activeCell="B55" sqref="B55"/>
    </sheetView>
  </sheetViews>
  <sheetFormatPr baseColWidth="10" defaultColWidth="37" defaultRowHeight="14.4" x14ac:dyDescent="0.3"/>
  <cols>
    <col min="1" max="1" width="58.6640625" customWidth="1"/>
    <col min="2" max="2" width="31.21875" customWidth="1"/>
    <col min="3" max="3" width="15.109375" customWidth="1"/>
    <col min="4" max="4" width="15.6640625" customWidth="1"/>
    <col min="5" max="5" width="19.6640625" style="3" customWidth="1"/>
  </cols>
  <sheetData>
    <row r="1" spans="1:6" s="30" customFormat="1" ht="36.6" x14ac:dyDescent="0.7">
      <c r="A1" s="93" t="s">
        <v>74</v>
      </c>
      <c r="B1" s="93"/>
      <c r="C1" s="93"/>
      <c r="D1" s="93"/>
      <c r="E1" s="93"/>
      <c r="F1" s="93"/>
    </row>
    <row r="2" spans="1:6" s="30" customFormat="1" ht="141.6" customHeight="1" x14ac:dyDescent="0.7">
      <c r="A2" s="94" t="s">
        <v>76</v>
      </c>
      <c r="B2" s="94"/>
      <c r="C2" s="94"/>
      <c r="D2" s="94"/>
      <c r="E2" s="94"/>
      <c r="F2" s="94"/>
    </row>
    <row r="3" spans="1:6" s="30" customFormat="1" ht="36.6" x14ac:dyDescent="0.7"/>
    <row r="4" spans="1:6" ht="23.4" x14ac:dyDescent="0.45">
      <c r="A4" s="44" t="s">
        <v>114</v>
      </c>
      <c r="B4" s="43"/>
    </row>
    <row r="5" spans="1:6" x14ac:dyDescent="0.3">
      <c r="A5" s="8" t="s">
        <v>22</v>
      </c>
      <c r="B5" s="20" t="s">
        <v>36</v>
      </c>
      <c r="C5" s="8" t="s">
        <v>24</v>
      </c>
      <c r="D5" s="22" t="s">
        <v>25</v>
      </c>
      <c r="E5" s="22" t="s">
        <v>26</v>
      </c>
      <c r="F5" s="8" t="s">
        <v>27</v>
      </c>
    </row>
    <row r="6" spans="1:6" x14ac:dyDescent="0.3">
      <c r="A6" s="6" t="s">
        <v>70</v>
      </c>
      <c r="B6" s="6"/>
      <c r="C6" s="6"/>
      <c r="D6" s="6"/>
      <c r="E6" s="7"/>
      <c r="F6" s="6"/>
    </row>
    <row r="7" spans="1:6" x14ac:dyDescent="0.3">
      <c r="A7" s="5" t="s">
        <v>64</v>
      </c>
      <c r="B7" s="5"/>
      <c r="C7" s="5"/>
      <c r="D7" s="5"/>
      <c r="E7" s="63">
        <f>D7*C7</f>
        <v>0</v>
      </c>
      <c r="F7" s="5"/>
    </row>
    <row r="8" spans="1:6" x14ac:dyDescent="0.3">
      <c r="A8" s="5" t="s">
        <v>75</v>
      </c>
      <c r="B8" s="5"/>
      <c r="C8" s="5"/>
      <c r="D8" s="5"/>
      <c r="E8" s="63">
        <f>D8*C8</f>
        <v>0</v>
      </c>
      <c r="F8" s="5"/>
    </row>
    <row r="9" spans="1:6" x14ac:dyDescent="0.3">
      <c r="A9" s="5" t="s">
        <v>78</v>
      </c>
      <c r="B9" s="5"/>
      <c r="C9" s="5"/>
      <c r="D9" s="5"/>
      <c r="E9" s="63">
        <f t="shared" ref="E9:E17" si="0">D9*C9</f>
        <v>0</v>
      </c>
      <c r="F9" s="5"/>
    </row>
    <row r="10" spans="1:6" x14ac:dyDescent="0.3">
      <c r="A10" s="5" t="s">
        <v>121</v>
      </c>
      <c r="B10" s="5"/>
      <c r="C10" s="5"/>
      <c r="D10" s="5"/>
      <c r="E10" s="63">
        <f t="shared" si="0"/>
        <v>0</v>
      </c>
      <c r="F10" s="5"/>
    </row>
    <row r="11" spans="1:6" x14ac:dyDescent="0.3">
      <c r="A11" s="5" t="s">
        <v>77</v>
      </c>
      <c r="B11" s="5"/>
      <c r="C11" s="5"/>
      <c r="D11" s="5"/>
      <c r="E11" s="63">
        <f t="shared" si="0"/>
        <v>0</v>
      </c>
      <c r="F11" s="5"/>
    </row>
    <row r="12" spans="1:6" x14ac:dyDescent="0.3">
      <c r="A12" s="5" t="s">
        <v>79</v>
      </c>
      <c r="B12" s="5"/>
      <c r="C12" s="5"/>
      <c r="D12" s="5"/>
      <c r="E12" s="63">
        <f t="shared" si="0"/>
        <v>0</v>
      </c>
      <c r="F12" s="5"/>
    </row>
    <row r="13" spans="1:6" x14ac:dyDescent="0.3">
      <c r="A13" s="5"/>
      <c r="B13" s="5"/>
      <c r="C13" s="5"/>
      <c r="D13" s="5"/>
      <c r="E13" s="63">
        <f t="shared" si="0"/>
        <v>0</v>
      </c>
      <c r="F13" s="5"/>
    </row>
    <row r="14" spans="1:6" x14ac:dyDescent="0.3">
      <c r="A14" s="6" t="s">
        <v>73</v>
      </c>
      <c r="B14" s="6"/>
      <c r="C14" s="6"/>
      <c r="D14" s="6"/>
      <c r="E14" s="64"/>
      <c r="F14" s="6"/>
    </row>
    <row r="15" spans="1:6" x14ac:dyDescent="0.3">
      <c r="A15" s="5" t="s">
        <v>65</v>
      </c>
      <c r="B15" s="5"/>
      <c r="C15" s="5"/>
      <c r="D15" s="5"/>
      <c r="E15" s="63">
        <f t="shared" si="0"/>
        <v>0</v>
      </c>
      <c r="F15" s="5"/>
    </row>
    <row r="16" spans="1:6" x14ac:dyDescent="0.3">
      <c r="A16" s="5" t="s">
        <v>68</v>
      </c>
      <c r="B16" s="5"/>
      <c r="C16" s="5"/>
      <c r="D16" s="5"/>
      <c r="E16" s="63">
        <f t="shared" si="0"/>
        <v>0</v>
      </c>
      <c r="F16" s="5"/>
    </row>
    <row r="17" spans="1:6" x14ac:dyDescent="0.3">
      <c r="A17" s="5" t="s">
        <v>72</v>
      </c>
      <c r="B17" s="5"/>
      <c r="C17" s="5"/>
      <c r="D17" s="5"/>
      <c r="E17" s="63">
        <f t="shared" si="0"/>
        <v>0</v>
      </c>
      <c r="F17" s="5"/>
    </row>
    <row r="18" spans="1:6" x14ac:dyDescent="0.3">
      <c r="A18" s="21" t="s">
        <v>26</v>
      </c>
      <c r="B18" s="21"/>
      <c r="C18" s="4"/>
      <c r="D18" s="4"/>
      <c r="E18" s="65">
        <f>SUM(E8:E17)</f>
        <v>0</v>
      </c>
      <c r="F18" s="4"/>
    </row>
    <row r="20" spans="1:6" ht="23.4" x14ac:dyDescent="0.45">
      <c r="A20" s="44" t="s">
        <v>115</v>
      </c>
      <c r="B20" s="43"/>
    </row>
    <row r="21" spans="1:6" x14ac:dyDescent="0.3">
      <c r="A21" s="8" t="s">
        <v>22</v>
      </c>
      <c r="B21" s="8"/>
      <c r="C21" s="8" t="s">
        <v>24</v>
      </c>
      <c r="D21" s="22" t="s">
        <v>25</v>
      </c>
      <c r="E21" s="22" t="s">
        <v>26</v>
      </c>
      <c r="F21" s="8" t="s">
        <v>27</v>
      </c>
    </row>
    <row r="22" spans="1:6" x14ac:dyDescent="0.3">
      <c r="A22" s="6" t="s">
        <v>70</v>
      </c>
      <c r="B22" s="6"/>
      <c r="C22" s="6"/>
      <c r="D22" s="6"/>
      <c r="E22" s="7"/>
      <c r="F22" s="6"/>
    </row>
    <row r="23" spans="1:6" x14ac:dyDescent="0.3">
      <c r="A23" s="5" t="s">
        <v>64</v>
      </c>
      <c r="B23" s="5"/>
      <c r="C23" s="5"/>
      <c r="D23" s="5"/>
      <c r="E23" s="63">
        <f>D23*C23</f>
        <v>0</v>
      </c>
      <c r="F23" s="5"/>
    </row>
    <row r="24" spans="1:6" x14ac:dyDescent="0.3">
      <c r="A24" s="5" t="s">
        <v>75</v>
      </c>
      <c r="B24" s="5"/>
      <c r="C24" s="5"/>
      <c r="D24" s="5"/>
      <c r="E24" s="63">
        <f>D24*C24</f>
        <v>0</v>
      </c>
      <c r="F24" s="5"/>
    </row>
    <row r="25" spans="1:6" x14ac:dyDescent="0.3">
      <c r="A25" s="5" t="s">
        <v>78</v>
      </c>
      <c r="B25" s="5"/>
      <c r="C25" s="5"/>
      <c r="D25" s="5"/>
      <c r="E25" s="63">
        <f t="shared" ref="E25:E29" si="1">D25*C25</f>
        <v>0</v>
      </c>
      <c r="F25" s="5"/>
    </row>
    <row r="26" spans="1:6" x14ac:dyDescent="0.3">
      <c r="A26" s="5" t="s">
        <v>121</v>
      </c>
      <c r="B26" s="5"/>
      <c r="C26" s="5"/>
      <c r="D26" s="5"/>
      <c r="E26" s="63">
        <f t="shared" si="1"/>
        <v>0</v>
      </c>
      <c r="F26" s="5"/>
    </row>
    <row r="27" spans="1:6" x14ac:dyDescent="0.3">
      <c r="A27" s="5" t="s">
        <v>77</v>
      </c>
      <c r="B27" s="5"/>
      <c r="C27" s="5"/>
      <c r="D27" s="5"/>
      <c r="E27" s="63">
        <f t="shared" si="1"/>
        <v>0</v>
      </c>
      <c r="F27" s="5"/>
    </row>
    <row r="28" spans="1:6" x14ac:dyDescent="0.3">
      <c r="A28" s="5" t="s">
        <v>79</v>
      </c>
      <c r="B28" s="5"/>
      <c r="C28" s="5"/>
      <c r="D28" s="5"/>
      <c r="E28" s="63">
        <f t="shared" si="1"/>
        <v>0</v>
      </c>
      <c r="F28" s="5"/>
    </row>
    <row r="29" spans="1:6" x14ac:dyDescent="0.3">
      <c r="A29" s="5"/>
      <c r="B29" s="5"/>
      <c r="C29" s="5"/>
      <c r="D29" s="5"/>
      <c r="E29" s="63">
        <f t="shared" si="1"/>
        <v>0</v>
      </c>
      <c r="F29" s="5"/>
    </row>
    <row r="30" spans="1:6" x14ac:dyDescent="0.3">
      <c r="A30" s="6" t="s">
        <v>73</v>
      </c>
      <c r="B30" s="6"/>
      <c r="C30" s="6"/>
      <c r="D30" s="6"/>
      <c r="E30" s="64"/>
      <c r="F30" s="6"/>
    </row>
    <row r="31" spans="1:6" x14ac:dyDescent="0.3">
      <c r="A31" s="5" t="s">
        <v>65</v>
      </c>
      <c r="B31" s="5"/>
      <c r="C31" s="5"/>
      <c r="D31" s="5"/>
      <c r="E31" s="63">
        <f t="shared" ref="E31:E33" si="2">D31*C31</f>
        <v>0</v>
      </c>
      <c r="F31" s="5"/>
    </row>
    <row r="32" spans="1:6" x14ac:dyDescent="0.3">
      <c r="A32" s="5" t="s">
        <v>68</v>
      </c>
      <c r="B32" s="5"/>
      <c r="C32" s="5"/>
      <c r="D32" s="5"/>
      <c r="E32" s="63">
        <f t="shared" si="2"/>
        <v>0</v>
      </c>
      <c r="F32" s="5"/>
    </row>
    <row r="33" spans="1:6" x14ac:dyDescent="0.3">
      <c r="A33" s="5" t="s">
        <v>72</v>
      </c>
      <c r="B33" s="5"/>
      <c r="C33" s="5"/>
      <c r="D33" s="5"/>
      <c r="E33" s="63">
        <f t="shared" si="2"/>
        <v>0</v>
      </c>
      <c r="F33" s="5"/>
    </row>
    <row r="34" spans="1:6" x14ac:dyDescent="0.3">
      <c r="A34" s="21" t="s">
        <v>26</v>
      </c>
      <c r="B34" s="21"/>
      <c r="C34" s="4"/>
      <c r="D34" s="4"/>
      <c r="E34" s="65">
        <f>SUM(E24:E33)</f>
        <v>0</v>
      </c>
      <c r="F34" s="4"/>
    </row>
    <row r="36" spans="1:6" ht="23.4" x14ac:dyDescent="0.45">
      <c r="A36" s="44" t="s">
        <v>116</v>
      </c>
      <c r="B36" s="43"/>
    </row>
    <row r="37" spans="1:6" x14ac:dyDescent="0.3">
      <c r="A37" s="8" t="s">
        <v>22</v>
      </c>
      <c r="B37" s="8"/>
      <c r="C37" s="8" t="s">
        <v>24</v>
      </c>
      <c r="D37" s="22" t="s">
        <v>25</v>
      </c>
      <c r="E37" s="22" t="s">
        <v>26</v>
      </c>
      <c r="F37" s="8" t="s">
        <v>27</v>
      </c>
    </row>
    <row r="38" spans="1:6" x14ac:dyDescent="0.3">
      <c r="A38" s="6" t="s">
        <v>70</v>
      </c>
      <c r="B38" s="6"/>
      <c r="C38" s="6"/>
      <c r="D38" s="6"/>
      <c r="E38" s="7"/>
      <c r="F38" s="6"/>
    </row>
    <row r="39" spans="1:6" x14ac:dyDescent="0.3">
      <c r="A39" s="5" t="s">
        <v>64</v>
      </c>
      <c r="B39" s="5"/>
      <c r="C39" s="5"/>
      <c r="D39" s="5"/>
      <c r="E39" s="63">
        <f>D39*C39</f>
        <v>0</v>
      </c>
      <c r="F39" s="5"/>
    </row>
    <row r="40" spans="1:6" x14ac:dyDescent="0.3">
      <c r="A40" s="5" t="s">
        <v>75</v>
      </c>
      <c r="B40" s="5"/>
      <c r="C40" s="5"/>
      <c r="D40" s="5"/>
      <c r="E40" s="63">
        <f>D40*C40</f>
        <v>0</v>
      </c>
      <c r="F40" s="5"/>
    </row>
    <row r="41" spans="1:6" x14ac:dyDescent="0.3">
      <c r="A41" s="5" t="s">
        <v>78</v>
      </c>
      <c r="B41" s="5"/>
      <c r="C41" s="5"/>
      <c r="D41" s="5"/>
      <c r="E41" s="63">
        <f t="shared" ref="E41:E45" si="3">D41*C41</f>
        <v>0</v>
      </c>
      <c r="F41" s="5"/>
    </row>
    <row r="42" spans="1:6" x14ac:dyDescent="0.3">
      <c r="A42" s="5" t="s">
        <v>121</v>
      </c>
      <c r="B42" s="5"/>
      <c r="C42" s="5"/>
      <c r="D42" s="5"/>
      <c r="E42" s="63">
        <f t="shared" si="3"/>
        <v>0</v>
      </c>
      <c r="F42" s="5"/>
    </row>
    <row r="43" spans="1:6" x14ac:dyDescent="0.3">
      <c r="A43" s="5" t="s">
        <v>77</v>
      </c>
      <c r="B43" s="5"/>
      <c r="C43" s="5"/>
      <c r="D43" s="5"/>
      <c r="E43" s="63">
        <f t="shared" si="3"/>
        <v>0</v>
      </c>
      <c r="F43" s="5"/>
    </row>
    <row r="44" spans="1:6" x14ac:dyDescent="0.3">
      <c r="A44" s="5" t="s">
        <v>79</v>
      </c>
      <c r="B44" s="5"/>
      <c r="C44" s="5"/>
      <c r="D44" s="5"/>
      <c r="E44" s="63">
        <f t="shared" si="3"/>
        <v>0</v>
      </c>
      <c r="F44" s="5"/>
    </row>
    <row r="45" spans="1:6" x14ac:dyDescent="0.3">
      <c r="A45" s="5"/>
      <c r="B45" s="5"/>
      <c r="C45" s="5"/>
      <c r="D45" s="5"/>
      <c r="E45" s="63">
        <f t="shared" si="3"/>
        <v>0</v>
      </c>
      <c r="F45" s="5"/>
    </row>
    <row r="46" spans="1:6" x14ac:dyDescent="0.3">
      <c r="A46" s="6" t="s">
        <v>73</v>
      </c>
      <c r="B46" s="6"/>
      <c r="C46" s="6"/>
      <c r="D46" s="6"/>
      <c r="E46" s="64"/>
      <c r="F46" s="6"/>
    </row>
    <row r="47" spans="1:6" x14ac:dyDescent="0.3">
      <c r="A47" s="5" t="s">
        <v>65</v>
      </c>
      <c r="B47" s="5"/>
      <c r="C47" s="5"/>
      <c r="D47" s="5"/>
      <c r="E47" s="63">
        <f t="shared" ref="E47:E49" si="4">D47*C47</f>
        <v>0</v>
      </c>
      <c r="F47" s="5"/>
    </row>
    <row r="48" spans="1:6" x14ac:dyDescent="0.3">
      <c r="A48" s="5" t="s">
        <v>68</v>
      </c>
      <c r="B48" s="5"/>
      <c r="C48" s="5"/>
      <c r="D48" s="5"/>
      <c r="E48" s="63">
        <f t="shared" si="4"/>
        <v>0</v>
      </c>
      <c r="F48" s="5"/>
    </row>
    <row r="49" spans="1:6" x14ac:dyDescent="0.3">
      <c r="A49" s="5" t="s">
        <v>72</v>
      </c>
      <c r="B49" s="5"/>
      <c r="C49" s="5"/>
      <c r="D49" s="5"/>
      <c r="E49" s="63">
        <f t="shared" si="4"/>
        <v>0</v>
      </c>
      <c r="F49" s="5"/>
    </row>
    <row r="50" spans="1:6" x14ac:dyDescent="0.3">
      <c r="A50" s="21" t="s">
        <v>26</v>
      </c>
      <c r="B50" s="21"/>
      <c r="C50" s="4"/>
      <c r="D50" s="4"/>
      <c r="E50" s="65">
        <f>SUM(E40:E49)</f>
        <v>0</v>
      </c>
      <c r="F50" s="4"/>
    </row>
    <row r="52" spans="1:6" ht="23.4" x14ac:dyDescent="0.45">
      <c r="A52" s="43" t="s">
        <v>69</v>
      </c>
      <c r="B52" s="43"/>
    </row>
    <row r="53" spans="1:6" x14ac:dyDescent="0.3">
      <c r="A53" s="8" t="s">
        <v>22</v>
      </c>
      <c r="B53" s="8"/>
      <c r="C53" s="8" t="s">
        <v>24</v>
      </c>
      <c r="D53" s="22" t="s">
        <v>25</v>
      </c>
      <c r="E53" s="22" t="s">
        <v>26</v>
      </c>
      <c r="F53" s="8" t="s">
        <v>27</v>
      </c>
    </row>
    <row r="54" spans="1:6" x14ac:dyDescent="0.3">
      <c r="A54" s="6"/>
      <c r="B54" s="6"/>
      <c r="C54" s="6"/>
      <c r="D54" s="6"/>
      <c r="E54" s="7"/>
      <c r="F54" s="6"/>
    </row>
    <row r="55" spans="1:6" x14ac:dyDescent="0.3">
      <c r="A55" s="5"/>
      <c r="B55" s="5"/>
      <c r="C55" s="5"/>
      <c r="D55" s="5"/>
      <c r="E55" s="63">
        <f>C55*D55</f>
        <v>0</v>
      </c>
      <c r="F55" s="5"/>
    </row>
    <row r="56" spans="1:6" x14ac:dyDescent="0.3">
      <c r="A56" s="5"/>
      <c r="B56" s="5"/>
      <c r="C56" s="5"/>
      <c r="D56" s="5"/>
      <c r="E56" s="63">
        <f>C56*D56</f>
        <v>0</v>
      </c>
      <c r="F56" s="5"/>
    </row>
    <row r="57" spans="1:6" x14ac:dyDescent="0.3">
      <c r="A57" s="5"/>
      <c r="B57" s="5"/>
      <c r="C57" s="5"/>
      <c r="D57" s="5"/>
      <c r="E57" s="63">
        <f t="shared" ref="E57" si="5">C57*D57</f>
        <v>0</v>
      </c>
      <c r="F57" s="5"/>
    </row>
    <row r="58" spans="1:6" x14ac:dyDescent="0.3">
      <c r="A58" s="5"/>
      <c r="B58" s="5"/>
      <c r="C58" s="5"/>
      <c r="D58" s="5"/>
      <c r="E58" s="63">
        <f>C58*D58</f>
        <v>0</v>
      </c>
      <c r="F58" s="5"/>
    </row>
    <row r="59" spans="1:6" x14ac:dyDescent="0.3">
      <c r="A59" s="5"/>
      <c r="B59" s="5"/>
      <c r="C59" s="5"/>
      <c r="D59" s="5"/>
      <c r="E59" s="63">
        <f t="shared" ref="E59:E62" si="6">C59*D59</f>
        <v>0</v>
      </c>
      <c r="F59" s="5"/>
    </row>
    <row r="60" spans="1:6" x14ac:dyDescent="0.3">
      <c r="A60" s="5"/>
      <c r="B60" s="5"/>
      <c r="C60" s="5"/>
      <c r="D60" s="5"/>
      <c r="E60" s="63">
        <f t="shared" si="6"/>
        <v>0</v>
      </c>
      <c r="F60" s="5"/>
    </row>
    <row r="61" spans="1:6" x14ac:dyDescent="0.3">
      <c r="A61" s="5"/>
      <c r="B61" s="5"/>
      <c r="C61" s="5"/>
      <c r="D61" s="5"/>
      <c r="E61" s="63">
        <f t="shared" si="6"/>
        <v>0</v>
      </c>
      <c r="F61" s="5"/>
    </row>
    <row r="62" spans="1:6" x14ac:dyDescent="0.3">
      <c r="A62" s="5"/>
      <c r="B62" s="5"/>
      <c r="C62" s="5"/>
      <c r="D62" s="5"/>
      <c r="E62" s="63">
        <f t="shared" si="6"/>
        <v>0</v>
      </c>
      <c r="F62" s="5"/>
    </row>
    <row r="63" spans="1:6" x14ac:dyDescent="0.3">
      <c r="A63" s="21" t="s">
        <v>26</v>
      </c>
      <c r="B63" s="21"/>
      <c r="C63" s="4"/>
      <c r="D63" s="4"/>
      <c r="E63" s="65">
        <f>SUM(E54:E62)</f>
        <v>0</v>
      </c>
      <c r="F63" s="4"/>
    </row>
  </sheetData>
  <mergeCells count="2">
    <mergeCell ref="A1:F1"/>
    <mergeCell ref="A2:F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2D63FA-917E-40B8-84BC-8B4AB2085FF8}">
  <dimension ref="A1:E56"/>
  <sheetViews>
    <sheetView zoomScaleNormal="100" workbookViewId="0">
      <selection activeCell="C6" sqref="C6"/>
    </sheetView>
  </sheetViews>
  <sheetFormatPr baseColWidth="10" defaultColWidth="11.44140625" defaultRowHeight="14.4" x14ac:dyDescent="0.3"/>
  <cols>
    <col min="1" max="1" width="57.44140625" customWidth="1"/>
    <col min="2" max="2" width="22.5546875" customWidth="1"/>
    <col min="3" max="3" width="31.109375" customWidth="1"/>
    <col min="4" max="4" width="18.44140625" customWidth="1"/>
    <col min="5" max="5" width="16.88671875" customWidth="1"/>
  </cols>
  <sheetData>
    <row r="1" spans="1:5" ht="36.75" customHeight="1" x14ac:dyDescent="0.65">
      <c r="A1" s="54" t="s">
        <v>4</v>
      </c>
      <c r="B1" s="10"/>
      <c r="C1" s="10"/>
      <c r="D1" s="10"/>
      <c r="E1" s="10"/>
    </row>
    <row r="2" spans="1:5" ht="177.6" customHeight="1" x14ac:dyDescent="0.3">
      <c r="A2" s="95" t="s">
        <v>127</v>
      </c>
      <c r="B2" s="96"/>
      <c r="C2" s="96"/>
      <c r="D2" s="96"/>
      <c r="E2" s="96"/>
    </row>
    <row r="3" spans="1:5" x14ac:dyDescent="0.3">
      <c r="A3" s="53"/>
    </row>
    <row r="5" spans="1:5" ht="33.6" x14ac:dyDescent="0.65">
      <c r="A5" s="9" t="s">
        <v>80</v>
      </c>
      <c r="D5" s="11"/>
    </row>
    <row r="6" spans="1:5" x14ac:dyDescent="0.3">
      <c r="A6" s="15" t="s">
        <v>28</v>
      </c>
      <c r="B6" s="15" t="s">
        <v>83</v>
      </c>
      <c r="C6" s="15" t="s">
        <v>16</v>
      </c>
      <c r="D6" s="15" t="s">
        <v>17</v>
      </c>
      <c r="E6" s="15" t="s">
        <v>18</v>
      </c>
    </row>
    <row r="7" spans="1:5" x14ac:dyDescent="0.3">
      <c r="A7" s="13" t="s">
        <v>29</v>
      </c>
      <c r="B7" s="55"/>
      <c r="C7" s="55"/>
      <c r="D7" s="62"/>
      <c r="E7" s="66"/>
    </row>
    <row r="8" spans="1:5" x14ac:dyDescent="0.3">
      <c r="A8" s="13"/>
      <c r="B8" s="5"/>
      <c r="C8" s="5"/>
      <c r="D8" s="14"/>
      <c r="E8" s="67"/>
    </row>
    <row r="9" spans="1:5" x14ac:dyDescent="0.3">
      <c r="A9" s="13"/>
      <c r="B9" s="5"/>
      <c r="C9" s="5"/>
      <c r="D9" s="14"/>
      <c r="E9" s="67"/>
    </row>
    <row r="10" spans="1:5" x14ac:dyDescent="0.3">
      <c r="A10" s="13"/>
      <c r="B10" s="5"/>
      <c r="C10" s="5"/>
      <c r="D10" s="14"/>
      <c r="E10" s="67"/>
    </row>
    <row r="11" spans="1:5" x14ac:dyDescent="0.3">
      <c r="A11" s="13"/>
      <c r="B11" s="5"/>
      <c r="C11" s="5"/>
      <c r="D11" s="14"/>
      <c r="E11" s="67"/>
    </row>
    <row r="12" spans="1:5" x14ac:dyDescent="0.3">
      <c r="A12" s="13"/>
      <c r="B12" s="5"/>
      <c r="C12" s="5"/>
      <c r="D12" s="14"/>
      <c r="E12" s="67"/>
    </row>
    <row r="13" spans="1:5" x14ac:dyDescent="0.3">
      <c r="A13" s="13"/>
      <c r="B13" s="5"/>
      <c r="C13" s="5"/>
      <c r="D13" s="14"/>
      <c r="E13" s="67"/>
    </row>
    <row r="15" spans="1:5" ht="33.6" x14ac:dyDescent="0.65">
      <c r="A15" s="9" t="s">
        <v>81</v>
      </c>
      <c r="D15" s="11"/>
    </row>
    <row r="16" spans="1:5" x14ac:dyDescent="0.3">
      <c r="A16" s="15" t="s">
        <v>28</v>
      </c>
      <c r="B16" s="15" t="s">
        <v>83</v>
      </c>
      <c r="C16" s="15" t="s">
        <v>16</v>
      </c>
      <c r="D16" s="15" t="s">
        <v>17</v>
      </c>
      <c r="E16" s="15" t="s">
        <v>18</v>
      </c>
    </row>
    <row r="17" spans="1:5" x14ac:dyDescent="0.3">
      <c r="A17" s="13" t="s">
        <v>82</v>
      </c>
      <c r="B17" s="5"/>
      <c r="C17" s="5"/>
      <c r="D17" s="14"/>
      <c r="E17" s="66"/>
    </row>
    <row r="18" spans="1:5" x14ac:dyDescent="0.3">
      <c r="A18" s="13"/>
      <c r="B18" s="5"/>
      <c r="C18" s="5"/>
      <c r="D18" s="14"/>
      <c r="E18" s="66"/>
    </row>
    <row r="19" spans="1:5" x14ac:dyDescent="0.3">
      <c r="A19" s="13"/>
      <c r="B19" s="5"/>
      <c r="C19" s="5"/>
      <c r="D19" s="14"/>
      <c r="E19" s="66"/>
    </row>
    <row r="20" spans="1:5" x14ac:dyDescent="0.3">
      <c r="A20" s="13"/>
      <c r="B20" s="5"/>
      <c r="C20" s="5"/>
      <c r="D20" s="14"/>
      <c r="E20" s="66"/>
    </row>
    <row r="21" spans="1:5" x14ac:dyDescent="0.3">
      <c r="A21" s="13"/>
      <c r="B21" s="5"/>
      <c r="C21" s="5"/>
      <c r="D21" s="14"/>
      <c r="E21" s="66"/>
    </row>
    <row r="22" spans="1:5" x14ac:dyDescent="0.3">
      <c r="A22" s="13"/>
      <c r="B22" s="5"/>
      <c r="C22" s="5"/>
      <c r="D22" s="14"/>
      <c r="E22" s="66"/>
    </row>
    <row r="23" spans="1:5" x14ac:dyDescent="0.3">
      <c r="A23" s="56"/>
      <c r="D23" s="57"/>
    </row>
    <row r="24" spans="1:5" ht="33.6" x14ac:dyDescent="0.65">
      <c r="A24" s="9" t="s">
        <v>126</v>
      </c>
      <c r="D24" s="11"/>
    </row>
    <row r="25" spans="1:5" x14ac:dyDescent="0.3">
      <c r="A25" s="15" t="s">
        <v>28</v>
      </c>
      <c r="B25" s="15" t="s">
        <v>83</v>
      </c>
      <c r="C25" s="15" t="s">
        <v>16</v>
      </c>
      <c r="D25" s="15" t="s">
        <v>17</v>
      </c>
      <c r="E25" s="15" t="s">
        <v>18</v>
      </c>
    </row>
    <row r="26" spans="1:5" x14ac:dyDescent="0.3">
      <c r="A26" s="13" t="s">
        <v>88</v>
      </c>
      <c r="B26" s="5"/>
      <c r="C26" s="5"/>
      <c r="D26" s="14"/>
      <c r="E26" s="66"/>
    </row>
    <row r="27" spans="1:5" x14ac:dyDescent="0.3">
      <c r="A27" s="13"/>
      <c r="B27" s="5"/>
      <c r="C27" s="5"/>
      <c r="D27" s="14"/>
      <c r="E27" s="66"/>
    </row>
    <row r="28" spans="1:5" x14ac:dyDescent="0.3">
      <c r="B28" s="5"/>
      <c r="C28" s="5"/>
      <c r="D28" s="14"/>
      <c r="E28" s="66"/>
    </row>
    <row r="29" spans="1:5" x14ac:dyDescent="0.3">
      <c r="A29" s="13"/>
      <c r="B29" s="5"/>
      <c r="C29" s="5"/>
      <c r="D29" s="14"/>
      <c r="E29" s="66"/>
    </row>
    <row r="30" spans="1:5" x14ac:dyDescent="0.3">
      <c r="A30" s="13"/>
      <c r="B30" s="5"/>
      <c r="C30" s="5"/>
      <c r="D30" s="14"/>
      <c r="E30" s="66"/>
    </row>
    <row r="31" spans="1:5" x14ac:dyDescent="0.3">
      <c r="A31" s="13"/>
      <c r="B31" s="5"/>
      <c r="C31" s="5"/>
      <c r="D31" s="14"/>
      <c r="E31" s="66"/>
    </row>
    <row r="32" spans="1:5" x14ac:dyDescent="0.3">
      <c r="A32" s="56"/>
      <c r="D32" s="57"/>
    </row>
    <row r="33" spans="1:5" ht="33.6" x14ac:dyDescent="0.65">
      <c r="A33" s="9" t="s">
        <v>101</v>
      </c>
      <c r="D33" s="11"/>
    </row>
    <row r="34" spans="1:5" x14ac:dyDescent="0.3">
      <c r="A34" s="15" t="s">
        <v>28</v>
      </c>
      <c r="B34" s="15" t="s">
        <v>83</v>
      </c>
      <c r="C34" s="15" t="s">
        <v>16</v>
      </c>
      <c r="D34" s="15" t="s">
        <v>17</v>
      </c>
      <c r="E34" s="15" t="s">
        <v>18</v>
      </c>
    </row>
    <row r="35" spans="1:5" x14ac:dyDescent="0.3">
      <c r="A35" s="13" t="s">
        <v>85</v>
      </c>
      <c r="B35" s="5"/>
      <c r="C35" s="5"/>
      <c r="D35" s="14"/>
      <c r="E35" s="66"/>
    </row>
    <row r="36" spans="1:5" x14ac:dyDescent="0.3">
      <c r="A36" s="13"/>
      <c r="B36" s="5"/>
      <c r="C36" s="5"/>
      <c r="D36" s="14"/>
      <c r="E36" s="66"/>
    </row>
    <row r="37" spans="1:5" x14ac:dyDescent="0.3">
      <c r="A37" s="13"/>
      <c r="B37" s="5"/>
      <c r="C37" s="5"/>
      <c r="D37" s="14"/>
      <c r="E37" s="66"/>
    </row>
    <row r="38" spans="1:5" x14ac:dyDescent="0.3">
      <c r="A38" s="13"/>
      <c r="B38" s="5"/>
      <c r="C38" s="5"/>
      <c r="D38" s="14"/>
      <c r="E38" s="66"/>
    </row>
    <row r="39" spans="1:5" x14ac:dyDescent="0.3">
      <c r="A39" s="13"/>
      <c r="B39" s="5"/>
      <c r="C39" s="5"/>
      <c r="D39" s="14"/>
      <c r="E39" s="66"/>
    </row>
    <row r="40" spans="1:5" x14ac:dyDescent="0.3">
      <c r="A40" s="13"/>
      <c r="B40" s="5"/>
      <c r="C40" s="5"/>
      <c r="D40" s="14"/>
      <c r="E40" s="66"/>
    </row>
    <row r="42" spans="1:5" ht="23.4" x14ac:dyDescent="0.45">
      <c r="A42" s="9" t="s">
        <v>89</v>
      </c>
      <c r="D42" s="9"/>
    </row>
    <row r="43" spans="1:5" x14ac:dyDescent="0.3">
      <c r="A43" s="15" t="s">
        <v>28</v>
      </c>
      <c r="B43" s="15" t="s">
        <v>83</v>
      </c>
      <c r="C43" s="15" t="s">
        <v>16</v>
      </c>
      <c r="D43" s="15" t="s">
        <v>17</v>
      </c>
      <c r="E43" s="15" t="s">
        <v>18</v>
      </c>
    </row>
    <row r="44" spans="1:5" x14ac:dyDescent="0.3">
      <c r="A44" s="13" t="s">
        <v>30</v>
      </c>
      <c r="B44" s="5"/>
      <c r="C44" s="5"/>
      <c r="D44" s="5"/>
      <c r="E44" s="66"/>
    </row>
    <row r="45" spans="1:5" x14ac:dyDescent="0.3">
      <c r="A45" s="5"/>
      <c r="B45" s="5"/>
      <c r="C45" s="5"/>
      <c r="D45" s="5"/>
      <c r="E45" s="66"/>
    </row>
    <row r="46" spans="1:5" x14ac:dyDescent="0.3">
      <c r="A46" s="5"/>
      <c r="B46" s="5"/>
      <c r="C46" s="5"/>
      <c r="D46" s="5"/>
      <c r="E46" s="66"/>
    </row>
    <row r="47" spans="1:5" x14ac:dyDescent="0.3">
      <c r="A47" s="5"/>
      <c r="B47" s="5"/>
      <c r="C47" s="5"/>
      <c r="D47" s="5"/>
      <c r="E47" s="66"/>
    </row>
    <row r="50" spans="1:5" ht="23.4" x14ac:dyDescent="0.45">
      <c r="A50" s="41" t="s">
        <v>84</v>
      </c>
      <c r="D50" s="41"/>
    </row>
    <row r="51" spans="1:5" x14ac:dyDescent="0.3">
      <c r="A51" s="15" t="s">
        <v>28</v>
      </c>
      <c r="B51" s="15" t="s">
        <v>83</v>
      </c>
      <c r="C51" s="15" t="s">
        <v>16</v>
      </c>
      <c r="D51" s="15" t="s">
        <v>17</v>
      </c>
      <c r="E51" s="15" t="s">
        <v>18</v>
      </c>
    </row>
    <row r="52" spans="1:5" x14ac:dyDescent="0.3">
      <c r="A52" s="13" t="s">
        <v>31</v>
      </c>
      <c r="B52" s="5"/>
      <c r="C52" s="5"/>
      <c r="D52" s="5"/>
      <c r="E52" s="5"/>
    </row>
    <row r="53" spans="1:5" x14ac:dyDescent="0.3">
      <c r="A53" s="5"/>
      <c r="B53" s="5"/>
      <c r="C53" s="5"/>
      <c r="D53" s="5"/>
      <c r="E53" s="5"/>
    </row>
    <row r="54" spans="1:5" x14ac:dyDescent="0.3">
      <c r="A54" s="5"/>
      <c r="B54" s="5"/>
      <c r="C54" s="5"/>
      <c r="D54" s="5"/>
      <c r="E54" s="5"/>
    </row>
    <row r="55" spans="1:5" x14ac:dyDescent="0.3">
      <c r="A55" s="5"/>
      <c r="B55" s="5"/>
      <c r="C55" s="5"/>
      <c r="D55" s="5"/>
      <c r="E55" s="5"/>
    </row>
    <row r="56" spans="1:5" x14ac:dyDescent="0.3">
      <c r="A56" s="5"/>
      <c r="B56" s="5"/>
      <c r="C56" s="5"/>
      <c r="D56" s="5"/>
      <c r="E56" s="5"/>
    </row>
  </sheetData>
  <mergeCells count="1">
    <mergeCell ref="A2:E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1377D-3C0E-4A09-BFB4-96A2728416F3}">
  <dimension ref="A1:D13"/>
  <sheetViews>
    <sheetView zoomScaleNormal="100" workbookViewId="0">
      <selection activeCell="A9" sqref="A9"/>
    </sheetView>
  </sheetViews>
  <sheetFormatPr baseColWidth="10" defaultColWidth="11.109375" defaultRowHeight="14.4" x14ac:dyDescent="0.3"/>
  <cols>
    <col min="1" max="1" width="61.109375" customWidth="1"/>
    <col min="2" max="2" width="20.5546875" customWidth="1"/>
    <col min="3" max="3" width="51.5546875" customWidth="1"/>
    <col min="4" max="4" width="19.109375" bestFit="1" customWidth="1"/>
    <col min="5" max="5" width="17.44140625" customWidth="1"/>
  </cols>
  <sheetData>
    <row r="1" spans="1:4" ht="36.6" x14ac:dyDescent="0.7">
      <c r="A1" s="32" t="s">
        <v>32</v>
      </c>
      <c r="B1" s="33"/>
      <c r="C1" s="33"/>
      <c r="D1" s="33"/>
    </row>
    <row r="3" spans="1:4" ht="23.4" x14ac:dyDescent="0.45">
      <c r="A3" s="97" t="s">
        <v>33</v>
      </c>
      <c r="B3" s="97"/>
      <c r="C3" s="97"/>
    </row>
    <row r="4" spans="1:4" x14ac:dyDescent="0.3">
      <c r="A4" s="12" t="s">
        <v>32</v>
      </c>
      <c r="B4" s="12" t="s">
        <v>13</v>
      </c>
      <c r="C4" s="12" t="s">
        <v>23</v>
      </c>
      <c r="D4" s="23" t="s">
        <v>37</v>
      </c>
    </row>
    <row r="5" spans="1:4" x14ac:dyDescent="0.3">
      <c r="A5" s="24" t="s">
        <v>34</v>
      </c>
      <c r="B5" s="5" t="s">
        <v>35</v>
      </c>
      <c r="C5" s="5"/>
      <c r="D5" s="5"/>
    </row>
    <row r="6" spans="1:4" x14ac:dyDescent="0.3">
      <c r="A6" s="5"/>
      <c r="B6" s="5"/>
      <c r="C6" s="5"/>
      <c r="D6" s="5"/>
    </row>
    <row r="7" spans="1:4" x14ac:dyDescent="0.3">
      <c r="A7" s="5"/>
      <c r="B7" s="5"/>
      <c r="C7" s="5"/>
      <c r="D7" s="5"/>
    </row>
    <row r="8" spans="1:4" x14ac:dyDescent="0.3">
      <c r="A8" s="5"/>
      <c r="B8" s="5"/>
      <c r="C8" s="5"/>
      <c r="D8" s="5"/>
    </row>
    <row r="9" spans="1:4" x14ac:dyDescent="0.3">
      <c r="A9" s="5"/>
      <c r="B9" s="5"/>
      <c r="C9" s="5"/>
      <c r="D9" s="5"/>
    </row>
    <row r="10" spans="1:4" x14ac:dyDescent="0.3">
      <c r="A10" s="5"/>
      <c r="B10" s="5"/>
      <c r="C10" s="5"/>
      <c r="D10" s="5"/>
    </row>
    <row r="11" spans="1:4" x14ac:dyDescent="0.3">
      <c r="A11" s="5"/>
      <c r="B11" s="5"/>
      <c r="C11" s="5"/>
      <c r="D11" s="5"/>
    </row>
    <row r="12" spans="1:4" x14ac:dyDescent="0.3">
      <c r="A12" s="5"/>
      <c r="B12" s="5"/>
      <c r="C12" s="5"/>
      <c r="D12" s="5"/>
    </row>
    <row r="13" spans="1:4" x14ac:dyDescent="0.3">
      <c r="A13" s="42" t="s">
        <v>26</v>
      </c>
      <c r="B13" s="34"/>
      <c r="C13" s="34"/>
      <c r="D13" s="34">
        <f>SUM(D5:D12)</f>
        <v>0</v>
      </c>
    </row>
  </sheetData>
  <mergeCells count="1">
    <mergeCell ref="A3:C3"/>
  </mergeCells>
  <phoneticPr fontId="10"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FAEBD-E334-4CD9-85C4-45579B446B77}">
  <dimension ref="A1:E18"/>
  <sheetViews>
    <sheetView zoomScaleNormal="100" workbookViewId="0">
      <selection activeCell="A8" sqref="A8"/>
    </sheetView>
  </sheetViews>
  <sheetFormatPr baseColWidth="10" defaultColWidth="11.44140625" defaultRowHeight="14.4" x14ac:dyDescent="0.3"/>
  <cols>
    <col min="1" max="1" width="27.6640625" customWidth="1"/>
    <col min="2" max="2" width="24.33203125" customWidth="1"/>
    <col min="3" max="3" width="15" customWidth="1"/>
    <col min="4" max="4" width="19.33203125" customWidth="1"/>
    <col min="5" max="5" width="32.6640625" customWidth="1"/>
  </cols>
  <sheetData>
    <row r="1" spans="1:5" ht="36.6" x14ac:dyDescent="0.7">
      <c r="A1" s="47" t="s">
        <v>91</v>
      </c>
      <c r="B1" s="31"/>
      <c r="C1" s="31"/>
      <c r="D1" s="31"/>
      <c r="E1" s="31"/>
    </row>
    <row r="3" spans="1:5" ht="17.399999999999999" x14ac:dyDescent="0.3">
      <c r="A3" s="68" t="s">
        <v>90</v>
      </c>
      <c r="B3" s="19"/>
      <c r="C3" s="19"/>
      <c r="D3" s="19"/>
    </row>
    <row r="4" spans="1:5" ht="14.4" customHeight="1" x14ac:dyDescent="0.3">
      <c r="A4" s="12" t="s">
        <v>122</v>
      </c>
      <c r="B4" s="12" t="s">
        <v>36</v>
      </c>
      <c r="C4" s="12"/>
      <c r="D4" s="23" t="s">
        <v>37</v>
      </c>
      <c r="E4" s="12" t="s">
        <v>27</v>
      </c>
    </row>
    <row r="5" spans="1:5" x14ac:dyDescent="0.3">
      <c r="A5" s="69" t="s">
        <v>38</v>
      </c>
      <c r="B5" s="70"/>
      <c r="C5" s="70" t="s">
        <v>39</v>
      </c>
      <c r="D5" s="67"/>
      <c r="E5" s="5"/>
    </row>
    <row r="6" spans="1:5" x14ac:dyDescent="0.3">
      <c r="A6" s="69" t="s">
        <v>40</v>
      </c>
      <c r="B6" s="71"/>
      <c r="C6" s="70" t="s">
        <v>39</v>
      </c>
      <c r="D6" s="67"/>
      <c r="E6" s="5"/>
    </row>
    <row r="7" spans="1:5" x14ac:dyDescent="0.3">
      <c r="A7" s="69" t="s">
        <v>41</v>
      </c>
      <c r="B7" s="71"/>
      <c r="C7" s="70" t="s">
        <v>39</v>
      </c>
      <c r="D7" s="67"/>
      <c r="E7" s="5"/>
    </row>
    <row r="8" spans="1:5" x14ac:dyDescent="0.3">
      <c r="A8" s="69" t="s">
        <v>42</v>
      </c>
      <c r="B8" s="71"/>
      <c r="C8" s="70" t="s">
        <v>39</v>
      </c>
      <c r="D8" s="67"/>
      <c r="E8" s="5"/>
    </row>
    <row r="9" spans="1:5" x14ac:dyDescent="0.3">
      <c r="A9" s="69" t="s">
        <v>43</v>
      </c>
      <c r="B9" s="71"/>
      <c r="C9" s="70" t="s">
        <v>39</v>
      </c>
      <c r="D9" s="67"/>
      <c r="E9" s="5"/>
    </row>
    <row r="10" spans="1:5" x14ac:dyDescent="0.3">
      <c r="A10" s="69" t="s">
        <v>44</v>
      </c>
      <c r="B10" s="71"/>
      <c r="C10" s="71" t="s">
        <v>45</v>
      </c>
      <c r="D10" s="67"/>
      <c r="E10" s="5"/>
    </row>
    <row r="11" spans="1:5" x14ac:dyDescent="0.3">
      <c r="A11" s="72" t="s">
        <v>46</v>
      </c>
      <c r="B11" s="71"/>
      <c r="C11" s="71"/>
      <c r="D11" s="67"/>
      <c r="E11" s="5"/>
    </row>
    <row r="12" spans="1:5" x14ac:dyDescent="0.3">
      <c r="A12" s="73" t="s">
        <v>47</v>
      </c>
      <c r="B12" s="71"/>
      <c r="C12" s="71"/>
      <c r="D12" s="67"/>
      <c r="E12" s="5"/>
    </row>
    <row r="13" spans="1:5" x14ac:dyDescent="0.3">
      <c r="A13" s="73" t="s">
        <v>47</v>
      </c>
      <c r="B13" s="71"/>
      <c r="C13" s="71"/>
      <c r="D13" s="67"/>
      <c r="E13" s="5"/>
    </row>
    <row r="17" spans="1:1" x14ac:dyDescent="0.3">
      <c r="A17" s="29"/>
    </row>
    <row r="18" spans="1:1" x14ac:dyDescent="0.3">
      <c r="A18" s="29"/>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0A02AA-929C-4B75-8404-9F65282A1B11}">
  <dimension ref="A1:B8"/>
  <sheetViews>
    <sheetView tabSelected="1" workbookViewId="0">
      <selection activeCell="D7" sqref="D7"/>
    </sheetView>
  </sheetViews>
  <sheetFormatPr baseColWidth="10" defaultRowHeight="14.4" x14ac:dyDescent="0.3"/>
  <cols>
    <col min="1" max="1" width="65.109375" customWidth="1"/>
    <col min="2" max="2" width="7.44140625" customWidth="1"/>
  </cols>
  <sheetData>
    <row r="1" spans="1:2" ht="36.6" x14ac:dyDescent="0.7">
      <c r="A1" s="47" t="s">
        <v>129</v>
      </c>
      <c r="B1" s="31"/>
    </row>
    <row r="3" spans="1:2" x14ac:dyDescent="0.3">
      <c r="A3" s="74" t="s">
        <v>130</v>
      </c>
    </row>
    <row r="4" spans="1:2" x14ac:dyDescent="0.3">
      <c r="A4" s="5" t="s">
        <v>135</v>
      </c>
      <c r="B4" s="5"/>
    </row>
    <row r="5" spans="1:2" x14ac:dyDescent="0.3">
      <c r="A5" s="5" t="s">
        <v>133</v>
      </c>
      <c r="B5" s="5"/>
    </row>
    <row r="7" spans="1:2" ht="30.6" customHeight="1" x14ac:dyDescent="0.3">
      <c r="A7" s="75" t="s">
        <v>134</v>
      </c>
    </row>
    <row r="8" spans="1:2" ht="130.19999999999999" customHeight="1" x14ac:dyDescent="0.3">
      <c r="A8" s="78"/>
      <c r="B8" s="79"/>
    </row>
  </sheetData>
  <mergeCells count="1">
    <mergeCell ref="A8:B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216F2-9882-40FD-8619-72E797336277}">
  <dimension ref="A1:C34"/>
  <sheetViews>
    <sheetView topLeftCell="A11" zoomScaleNormal="100" workbookViewId="0">
      <selection activeCell="G28" sqref="G28"/>
    </sheetView>
  </sheetViews>
  <sheetFormatPr baseColWidth="10" defaultColWidth="11.44140625" defaultRowHeight="14.4" x14ac:dyDescent="0.3"/>
  <cols>
    <col min="1" max="1" width="47.44140625" customWidth="1"/>
    <col min="2" max="2" width="23.109375" customWidth="1"/>
    <col min="3" max="3" width="22.44140625" style="35" customWidth="1"/>
  </cols>
  <sheetData>
    <row r="1" spans="1:3" ht="28.8" x14ac:dyDescent="0.3">
      <c r="A1" s="46" t="s">
        <v>11</v>
      </c>
      <c r="B1" s="45"/>
      <c r="C1" s="45"/>
    </row>
    <row r="3" spans="1:3" ht="23.4" x14ac:dyDescent="0.45">
      <c r="A3" s="98" t="s">
        <v>48</v>
      </c>
      <c r="B3" s="98"/>
      <c r="C3" s="98"/>
    </row>
    <row r="5" spans="1:3" x14ac:dyDescent="0.3">
      <c r="A5" s="59" t="s">
        <v>86</v>
      </c>
      <c r="B5" s="60"/>
      <c r="C5" s="61" t="s">
        <v>14</v>
      </c>
    </row>
    <row r="6" spans="1:3" x14ac:dyDescent="0.3">
      <c r="A6" t="s">
        <v>93</v>
      </c>
      <c r="C6" s="35">
        <f>Etablering!E18</f>
        <v>0</v>
      </c>
    </row>
    <row r="7" spans="1:3" x14ac:dyDescent="0.3">
      <c r="A7" t="s">
        <v>95</v>
      </c>
      <c r="C7" s="35">
        <f>Etablering!E27</f>
        <v>0</v>
      </c>
    </row>
    <row r="8" spans="1:3" x14ac:dyDescent="0.3">
      <c r="A8" t="s">
        <v>99</v>
      </c>
      <c r="C8" s="35">
        <f>Etablering!E36</f>
        <v>0</v>
      </c>
    </row>
    <row r="9" spans="1:3" x14ac:dyDescent="0.3">
      <c r="A9" s="18" t="s">
        <v>15</v>
      </c>
      <c r="B9" s="18"/>
      <c r="C9" s="36">
        <f>SUM(C6:C8)</f>
        <v>0</v>
      </c>
    </row>
    <row r="11" spans="1:3" x14ac:dyDescent="0.3">
      <c r="A11" s="59" t="s">
        <v>96</v>
      </c>
      <c r="B11" s="60"/>
      <c r="C11" s="61" t="s">
        <v>14</v>
      </c>
    </row>
    <row r="12" spans="1:3" x14ac:dyDescent="0.3">
      <c r="A12" t="s">
        <v>71</v>
      </c>
      <c r="C12" s="35">
        <f>Kundeimplementering!E18</f>
        <v>0</v>
      </c>
    </row>
    <row r="13" spans="1:3" x14ac:dyDescent="0.3">
      <c r="A13" t="s">
        <v>97</v>
      </c>
      <c r="C13" s="35">
        <f>Kundeimplementering!E34</f>
        <v>0</v>
      </c>
    </row>
    <row r="14" spans="1:3" x14ac:dyDescent="0.3">
      <c r="A14" t="s">
        <v>98</v>
      </c>
      <c r="C14" s="35">
        <f>Kundeimplementering!E50</f>
        <v>0</v>
      </c>
    </row>
    <row r="15" spans="1:3" x14ac:dyDescent="0.3">
      <c r="A15" t="s">
        <v>100</v>
      </c>
      <c r="C15" s="35">
        <f>Kundeimplementering!E63</f>
        <v>0</v>
      </c>
    </row>
    <row r="17" spans="1:3" x14ac:dyDescent="0.3">
      <c r="A17" s="59" t="s">
        <v>4</v>
      </c>
      <c r="B17" s="60" t="s">
        <v>17</v>
      </c>
      <c r="C17" s="61" t="s">
        <v>18</v>
      </c>
    </row>
    <row r="18" spans="1:3" x14ac:dyDescent="0.3">
      <c r="A18" t="s">
        <v>5</v>
      </c>
      <c r="B18" t="s">
        <v>105</v>
      </c>
    </row>
    <row r="19" spans="1:3" x14ac:dyDescent="0.3">
      <c r="A19" t="s">
        <v>102</v>
      </c>
      <c r="B19" t="s">
        <v>106</v>
      </c>
    </row>
    <row r="20" spans="1:3" x14ac:dyDescent="0.3">
      <c r="A20" t="s">
        <v>104</v>
      </c>
      <c r="B20" t="s">
        <v>107</v>
      </c>
    </row>
    <row r="21" spans="1:3" x14ac:dyDescent="0.3">
      <c r="A21" t="s">
        <v>103</v>
      </c>
    </row>
    <row r="22" spans="1:3" x14ac:dyDescent="0.3">
      <c r="A22" t="s">
        <v>19</v>
      </c>
    </row>
    <row r="24" spans="1:3" x14ac:dyDescent="0.3">
      <c r="A24" s="39" t="s">
        <v>7</v>
      </c>
      <c r="B24" s="37" t="s">
        <v>13</v>
      </c>
      <c r="C24" s="38" t="s">
        <v>14</v>
      </c>
    </row>
    <row r="25" spans="1:3" x14ac:dyDescent="0.3">
      <c r="A25" t="s">
        <v>7</v>
      </c>
      <c r="B25" t="s">
        <v>20</v>
      </c>
      <c r="C25" s="35">
        <f>'Faste kostnader'!D13</f>
        <v>0</v>
      </c>
    </row>
    <row r="26" spans="1:3" x14ac:dyDescent="0.3">
      <c r="A26" s="18" t="s">
        <v>15</v>
      </c>
      <c r="B26" s="18"/>
      <c r="C26" s="36">
        <f>SUM(C25:C25)</f>
        <v>0</v>
      </c>
    </row>
    <row r="28" spans="1:3" x14ac:dyDescent="0.3">
      <c r="A28" s="16" t="s">
        <v>108</v>
      </c>
      <c r="B28" s="37" t="s">
        <v>13</v>
      </c>
      <c r="C28" s="40" t="s">
        <v>21</v>
      </c>
    </row>
    <row r="29" spans="1:3" x14ac:dyDescent="0.3">
      <c r="A29" t="str">
        <f>Konsulentbistand!A5</f>
        <v>Konsulent</v>
      </c>
      <c r="B29" t="str">
        <f>Konsulentbistand!C5</f>
        <v>Timepris</v>
      </c>
      <c r="C29" s="35">
        <f>Konsulentbistand!D5</f>
        <v>0</v>
      </c>
    </row>
    <row r="30" spans="1:3" x14ac:dyDescent="0.3">
      <c r="A30" t="str">
        <f>Konsulentbistand!A6</f>
        <v>Seniorkonsulent</v>
      </c>
      <c r="B30" t="str">
        <f>Konsulentbistand!C6</f>
        <v>Timepris</v>
      </c>
      <c r="C30" s="35">
        <f>Konsulentbistand!D6</f>
        <v>0</v>
      </c>
    </row>
    <row r="31" spans="1:3" x14ac:dyDescent="0.3">
      <c r="A31" t="str">
        <f>Konsulentbistand!A7</f>
        <v>Systemutvikler</v>
      </c>
      <c r="B31" t="str">
        <f>Konsulentbistand!C7</f>
        <v>Timepris</v>
      </c>
      <c r="C31" s="35">
        <f>Konsulentbistand!D7</f>
        <v>0</v>
      </c>
    </row>
    <row r="32" spans="1:3" x14ac:dyDescent="0.3">
      <c r="A32" t="str">
        <f>Konsulentbistand!A8</f>
        <v>Senior systemutvikler</v>
      </c>
      <c r="B32" t="str">
        <f>Konsulentbistand!C8</f>
        <v>Timepris</v>
      </c>
      <c r="C32" s="35">
        <f>Konsulentbistand!D8</f>
        <v>0</v>
      </c>
    </row>
    <row r="33" spans="1:3" x14ac:dyDescent="0.3">
      <c r="A33" t="str">
        <f>Konsulentbistand!A9</f>
        <v>Kursinstruktør pr time</v>
      </c>
      <c r="B33" t="str">
        <f>Konsulentbistand!C9</f>
        <v>Timepris</v>
      </c>
      <c r="C33" s="35">
        <f>Konsulentbistand!D9</f>
        <v>0</v>
      </c>
    </row>
    <row r="34" spans="1:3" x14ac:dyDescent="0.3">
      <c r="A34" t="str">
        <f>Konsulentbistand!A10</f>
        <v xml:space="preserve">Kursinstuktør hel dag </v>
      </c>
      <c r="B34" t="str">
        <f>Konsulentbistand!C10</f>
        <v>Dagspris</v>
      </c>
      <c r="C34" s="35">
        <f>Konsulentbistand!D10</f>
        <v>0</v>
      </c>
    </row>
  </sheetData>
  <mergeCells count="1">
    <mergeCell ref="A3:C3"/>
  </mergeCells>
  <phoneticPr fontId="10"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B54D188E44286429DF8777EB7F5CB37" ma:contentTypeVersion="12" ma:contentTypeDescription="Opprett et nytt dokument." ma:contentTypeScope="" ma:versionID="bc8de5cf4f00fbd5429052a28ec5d0fd">
  <xsd:schema xmlns:xsd="http://www.w3.org/2001/XMLSchema" xmlns:xs="http://www.w3.org/2001/XMLSchema" xmlns:p="http://schemas.microsoft.com/office/2006/metadata/properties" xmlns:ns2="397186e0-834b-4de4-aaa7-ab5a70f2779a" xmlns:ns3="00cc2ae7-ba38-4bc6-8ee7-eef2438598fa" targetNamespace="http://schemas.microsoft.com/office/2006/metadata/properties" ma:root="true" ma:fieldsID="825e1a93808cf280cab11b8de9e13046" ns2:_="" ns3:_="">
    <xsd:import namespace="397186e0-834b-4de4-aaa7-ab5a70f2779a"/>
    <xsd:import namespace="00cc2ae7-ba38-4bc6-8ee7-eef2438598fa"/>
    <xsd:element name="properties">
      <xsd:complexType>
        <xsd:sequence>
          <xsd:element name="documentManagement">
            <xsd:complexType>
              <xsd:all>
                <xsd:element ref="ns2:j25543a5815d485da9a5e0773ad762e9" minOccurs="0"/>
                <xsd:element ref="ns2:TaxCatchAll" minOccurs="0"/>
                <xsd:element ref="ns3:MediaServiceMetadata" minOccurs="0"/>
                <xsd:element ref="ns3:MediaServiceFastMetadata" minOccurs="0"/>
                <xsd:element ref="ns3:MediaServiceSearchProperties" minOccurs="0"/>
                <xsd:element ref="ns3:MediaServiceDateTaken" minOccurs="0"/>
                <xsd:element ref="ns3:lcf76f155ced4ddcb4097134ff3c332f"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97186e0-834b-4de4-aaa7-ab5a70f2779a" elementFormDefault="qualified">
    <xsd:import namespace="http://schemas.microsoft.com/office/2006/documentManagement/types"/>
    <xsd:import namespace="http://schemas.microsoft.com/office/infopath/2007/PartnerControls"/>
    <xsd:element name="j25543a5815d485da9a5e0773ad762e9" ma:index="9" nillable="true" ma:taxonomy="true" ma:internalName="j25543a5815d485da9a5e0773ad762e9" ma:taxonomyFieldName="GtProjectPhase" ma:displayName="Fase" ma:fieldId="{325543a5-815d-485d-a9a5-e0773ad762e9}" ma:sspId="eb0be57b-a27d-473a-a780-396a80130851" ma:termSetId="abcfc9d9-a263-4abb-8234-be973c46258a"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7bb4058c-ad3d-4836-a8fc-9b21a9d1c1b8}" ma:internalName="TaxCatchAll" ma:showField="CatchAllData" ma:web="397186e0-834b-4de4-aaa7-ab5a70f2779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0cc2ae7-ba38-4bc6-8ee7-eef2438598fa"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eb0be57b-a27d-473a-a780-396a80130851"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j25543a5815d485da9a5e0773ad762e9 xmlns="397186e0-834b-4de4-aaa7-ab5a70f2779a">
      <Terms xmlns="http://schemas.microsoft.com/office/infopath/2007/PartnerControls"/>
    </j25543a5815d485da9a5e0773ad762e9>
    <TaxCatchAll xmlns="397186e0-834b-4de4-aaa7-ab5a70f2779a" xsi:nil="true"/>
    <lcf76f155ced4ddcb4097134ff3c332f xmlns="00cc2ae7-ba38-4bc6-8ee7-eef2438598fa">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537FCF7-9E92-41D9-948D-C03CE40AE7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97186e0-834b-4de4-aaa7-ab5a70f2779a"/>
    <ds:schemaRef ds:uri="00cc2ae7-ba38-4bc6-8ee7-eef2438598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AB7DA10-258B-4AB5-9DC1-FAB58118736A}">
  <ds:schemaRefs>
    <ds:schemaRef ds:uri="http://purl.org/dc/elements/1.1/"/>
    <ds:schemaRef ds:uri="http://schemas.openxmlformats.org/package/2006/metadata/core-properties"/>
    <ds:schemaRef ds:uri="http://www.w3.org/XML/1998/namespace"/>
    <ds:schemaRef ds:uri="http://purl.org/dc/terms/"/>
    <ds:schemaRef ds:uri="http://schemas.microsoft.com/office/2006/documentManagement/types"/>
    <ds:schemaRef ds:uri="http://schemas.microsoft.com/office/infopath/2007/PartnerControls"/>
    <ds:schemaRef ds:uri="00cc2ae7-ba38-4bc6-8ee7-eef2438598fa"/>
    <ds:schemaRef ds:uri="397186e0-834b-4de4-aaa7-ab5a70f2779a"/>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6D571D03-EE74-406F-B4B5-BE7CEA52D1E0}">
  <ds:schemaRefs>
    <ds:schemaRef ds:uri="http://schemas.microsoft.com/sharepoint/v3/contenttype/forms"/>
  </ds:schemaRefs>
</ds:datastoreItem>
</file>

<file path=docMetadata/LabelInfo.xml><?xml version="1.0" encoding="utf-8"?>
<clbl:labelList xmlns:clbl="http://schemas.microsoft.com/office/2020/mipLabelMetadata">
  <clbl:label id="{1a91f966-247e-497b-bee6-09072f7ea02a}" enabled="0" method="" siteId="{1a91f966-247e-497b-bee6-09072f7ea02a}"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9</vt:i4>
      </vt:variant>
    </vt:vector>
  </HeadingPairs>
  <TitlesOfParts>
    <vt:vector size="9" baseType="lpstr">
      <vt:lpstr>Veiledning</vt:lpstr>
      <vt:lpstr>Volum</vt:lpstr>
      <vt:lpstr>Etablering</vt:lpstr>
      <vt:lpstr>Kundeimplementering</vt:lpstr>
      <vt:lpstr>Volumavhengige kostnader</vt:lpstr>
      <vt:lpstr>Faste kostnader</vt:lpstr>
      <vt:lpstr>Konsulentbistand</vt:lpstr>
      <vt:lpstr>Prisregulering</vt:lpstr>
      <vt:lpstr>Oppsummering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Mohammed Zain Dar</dc:creator>
  <cp:keywords/>
  <dc:description/>
  <cp:lastModifiedBy>Hallgeir Molde</cp:lastModifiedBy>
  <cp:revision/>
  <dcterms:created xsi:type="dcterms:W3CDTF">2022-10-14T07:51:21Z</dcterms:created>
  <dcterms:modified xsi:type="dcterms:W3CDTF">2026-06-25T11:20:07Z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0x010100AB54D188E44286429DF8777EB7F5CB37</vt:lpwstr>
  </property>
  <property fmtid="{D5CDD505-2E9C-101B-9397-08002B2CF9AE}" pid="3" name="GtProjectPhase">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y fmtid="{D5CDD505-2E9C-101B-9397-08002B2CF9AE}" pid="10" name="MediaServiceImageTags">
    <vt:lpwstr/>
  </property>
</Properties>
</file>