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orveien.sharepoint.com/sites/Anskaffelser2026-Nettverkogbrannmur/Shared Documents/Konkurransegrunnlag/Til Kunngjøring/"/>
    </mc:Choice>
  </mc:AlternateContent>
  <xr:revisionPtr revIDLastSave="268" documentId="11_7E22A2FA75085E377B3ECD6B4E508FDC3B73F6F9" xr6:coauthVersionLast="47" xr6:coauthVersionMax="47" xr10:uidLastSave="{AD2B42C2-C3E6-4376-92C6-1EC477CE7650}"/>
  <bookViews>
    <workbookView xWindow="38280" yWindow="-120" windowWidth="38640" windowHeight="21120" xr2:uid="{00000000-000D-0000-FFFF-FFFF00000000}"/>
  </bookViews>
  <sheets>
    <sheet name="Hardware og support" sheetId="1" r:id="rId1"/>
    <sheet name="Lisenser" sheetId="2" r:id="rId2"/>
    <sheet name="Fiberoptiske produkter" sheetId="5" r:id="rId3"/>
    <sheet name="Beredskapsnivå og timepriser" sheetId="3" r:id="rId4"/>
    <sheet name="Rabatt på listepri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5" i="1"/>
  <c r="G6" i="1"/>
  <c r="G7" i="1"/>
  <c r="G8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" i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4" i="2"/>
  <c r="G21" i="2" l="1"/>
  <c r="G45" i="1"/>
</calcChain>
</file>

<file path=xl/sharedStrings.xml><?xml version="1.0" encoding="utf-8"?>
<sst xmlns="http://schemas.openxmlformats.org/spreadsheetml/2006/main" count="491" uniqueCount="255">
  <si>
    <t>Prisskjema Hardware og support</t>
  </si>
  <si>
    <t>Type</t>
  </si>
  <si>
    <t>Utstyr</t>
  </si>
  <si>
    <t>Varebeskrivelse</t>
  </si>
  <si>
    <t>Plassering</t>
  </si>
  <si>
    <t>Antall</t>
  </si>
  <si>
    <t>Pris per stk</t>
  </si>
  <si>
    <t>Totalpris</t>
  </si>
  <si>
    <t>Hardware</t>
  </si>
  <si>
    <t>Brannmur</t>
  </si>
  <si>
    <t>PAN-PA-1410</t>
  </si>
  <si>
    <t>(ingen)</t>
  </si>
  <si>
    <t>PAN-PA-1410-OSS</t>
  </si>
  <si>
    <t>PAN-PA-5410-AC</t>
  </si>
  <si>
    <t>Datasenter FW</t>
  </si>
  <si>
    <t>PAN-PA-5420-AC</t>
  </si>
  <si>
    <t>Perimeter FW</t>
  </si>
  <si>
    <t>Support</t>
  </si>
  <si>
    <t>Aksesspunkt</t>
  </si>
  <si>
    <t>AP302W-WR</t>
  </si>
  <si>
    <t>Kant</t>
  </si>
  <si>
    <t>AP305C-WR</t>
  </si>
  <si>
    <t>AP410C-WR</t>
  </si>
  <si>
    <t>Aksesspunkt utendørs</t>
  </si>
  <si>
    <t>AP460C-WR</t>
  </si>
  <si>
    <t>AP460S12C-WR</t>
  </si>
  <si>
    <t>AP460S6C-WR</t>
  </si>
  <si>
    <t>PAN-SVC-BKLN-1410-5YR</t>
  </si>
  <si>
    <t>PAN-SVC-BKLN-3430-3YR</t>
  </si>
  <si>
    <t>Mgmt nett FW</t>
  </si>
  <si>
    <t>PAN-SVC-BKLN-5410-5YR</t>
  </si>
  <si>
    <t>PAN-SVC-BKLN-5420-5YR</t>
  </si>
  <si>
    <t>Industri svitsj</t>
  </si>
  <si>
    <t>16801 ISW 4-10/100P2-10/100T2-SFP</t>
  </si>
  <si>
    <t>ISW-4W-4WS-4X</t>
  </si>
  <si>
    <t>Svitsj</t>
  </si>
  <si>
    <t>5320-16P-2MXT-2X</t>
  </si>
  <si>
    <t>5320-16P-4XE</t>
  </si>
  <si>
    <t>5320-24P-8XE</t>
  </si>
  <si>
    <t>5420F-24P-4XE</t>
  </si>
  <si>
    <t>5420F-48P-4XE</t>
  </si>
  <si>
    <t>5420F-48P-4XL</t>
  </si>
  <si>
    <t>5520-24W</t>
  </si>
  <si>
    <t>5520-24X</t>
  </si>
  <si>
    <t>Top-of-Rack</t>
  </si>
  <si>
    <t>5520-24X-BASE</t>
  </si>
  <si>
    <t>5520-48T</t>
  </si>
  <si>
    <t>5520-48W</t>
  </si>
  <si>
    <t>7520-48Y-8C</t>
  </si>
  <si>
    <t>7520-48Y-8C-AC-F</t>
  </si>
  <si>
    <t>Distro</t>
  </si>
  <si>
    <t>7520-48Y-8C-AC-R</t>
  </si>
  <si>
    <t>95600-5000-MACSEC-LIC</t>
  </si>
  <si>
    <t>95600-7000-MACSEC-LIC-P</t>
  </si>
  <si>
    <t>VSP7400-32C-AC-R</t>
  </si>
  <si>
    <t>Kjerne svitsj</t>
  </si>
  <si>
    <t>VSP7400-32CQ</t>
  </si>
  <si>
    <t>VSP7400-48Y-8C-AC-F</t>
  </si>
  <si>
    <t>VSP7400-48Y-8C-AC-R</t>
  </si>
  <si>
    <t>X435-8P-4S</t>
  </si>
  <si>
    <t>Totalpris Hardware og support</t>
  </si>
  <si>
    <t>PAN-PA-510</t>
  </si>
  <si>
    <t>LAB</t>
  </si>
  <si>
    <t>PAN-PA-440</t>
  </si>
  <si>
    <t>Prisskjema - Lisenser</t>
  </si>
  <si>
    <t>Lisens</t>
  </si>
  <si>
    <t>Feature lisens - MGMT</t>
  </si>
  <si>
    <t>XIQ-PIL-S-C-PWP  XIQ Pilot Saas, PWP Saas Support</t>
  </si>
  <si>
    <t>Feature lisens - MGMT - 3. part</t>
  </si>
  <si>
    <t>XIQ-NAV-S-C-PWP</t>
  </si>
  <si>
    <t>Feature lisens - NAC</t>
  </si>
  <si>
    <t>XIQ-NAC-S-1K-PWP</t>
  </si>
  <si>
    <t>Feature lisens - brannmur</t>
  </si>
  <si>
    <t>PAN-PA-1410-IOT-5YR</t>
  </si>
  <si>
    <t>PAN-PA-1410-TP-5YR-HA2</t>
  </si>
  <si>
    <t>PAN-PA-3430-ATP-3YR-HA2</t>
  </si>
  <si>
    <t>PAN-PA-3430-GP-3YR-HA2</t>
  </si>
  <si>
    <t>PAN-PA-5410-ATP-5YR-HA2</t>
  </si>
  <si>
    <t>PAN-PA-5410-IOT-5YR-HA2</t>
  </si>
  <si>
    <t>PAN-PA-5420-BND-CORESEC-5YR</t>
  </si>
  <si>
    <t>PAN-PA-5420-IOT-DRDL-5YR-HA2</t>
  </si>
  <si>
    <t>Feature lisens - brannmur cloud</t>
  </si>
  <si>
    <t>PAN-CLOUD-NGFW-CR</t>
  </si>
  <si>
    <t>Feature lisens - datalake</t>
  </si>
  <si>
    <t>Sikkerhetsovervåking (MDR) Palo Alto Cortex XDR PRO</t>
  </si>
  <si>
    <t>Featurelisens- Endepunktsagent</t>
  </si>
  <si>
    <t>Lab lisens - FW</t>
  </si>
  <si>
    <t>PA-440,Lab bundle subscription</t>
  </si>
  <si>
    <t>SD-WAN lilsens</t>
  </si>
  <si>
    <t>ExtremeCloud SD-WAN Enterprise XaaS for XSmall Branch</t>
  </si>
  <si>
    <t>Totalsum lisenser</t>
  </si>
  <si>
    <t>Timepriser</t>
  </si>
  <si>
    <t>Kategori</t>
  </si>
  <si>
    <t>Beskrivelse</t>
  </si>
  <si>
    <t>Timepris</t>
  </si>
  <si>
    <t>Junior</t>
  </si>
  <si>
    <t>0-2 års erfaring som konsulent</t>
  </si>
  <si>
    <t>Konsulent</t>
  </si>
  <si>
    <t>3-5 års erfaring som konsulent</t>
  </si>
  <si>
    <t>Senior</t>
  </si>
  <si>
    <t>mer enn 6 års erfaring hvorav minst 2 år som konsulent</t>
  </si>
  <si>
    <t>Ekspert</t>
  </si>
  <si>
    <t>mer enn 7 års erfaring og spesialkompetanse innenfor det enkelte område</t>
  </si>
  <si>
    <t>Rabatt på listepriskategorier</t>
  </si>
  <si>
    <t>Rabattsats</t>
  </si>
  <si>
    <t>Svitsjer</t>
  </si>
  <si>
    <t>Aksesspunkter</t>
  </si>
  <si>
    <t>Beredskapnivå</t>
  </si>
  <si>
    <t>Service Level agreement</t>
  </si>
  <si>
    <t>Pris</t>
  </si>
  <si>
    <t>Prisintervall (mnd/år)</t>
  </si>
  <si>
    <t>Artikkelbeskrivelse</t>
  </si>
  <si>
    <t>Dagens artikkelnummer</t>
  </si>
  <si>
    <t>Dagens artikkelbeskrivelse</t>
  </si>
  <si>
    <t>Leverandørens artikkelnummer</t>
  </si>
  <si>
    <t>Leverandørens artikkelbeskrivelse</t>
  </si>
  <si>
    <t>Estimert antall (per år)</t>
  </si>
  <si>
    <t>Enhetspris</t>
  </si>
  <si>
    <t>Valuta</t>
  </si>
  <si>
    <t>Ledetid (ant. Dager)</t>
  </si>
  <si>
    <t>Prisenhet</t>
  </si>
  <si>
    <t>Pakkestørrelse</t>
  </si>
  <si>
    <t>Fibersnor med LC-LC dupleks gul</t>
  </si>
  <si>
    <t>P-SM9-D2Y-LCU-LCU-xx</t>
  </si>
  <si>
    <t>Bruk i SFP og fiberpaneler med LC tilkobling</t>
  </si>
  <si>
    <t>NOK</t>
  </si>
  <si>
    <t>P-SM9-D2Y-LCU-LCU-01</t>
  </si>
  <si>
    <t>1 meter, SingleMode</t>
  </si>
  <si>
    <t>P-SM9-D2Y-LCU-LCU1.5</t>
  </si>
  <si>
    <t>1,5 meter, SingleMode</t>
  </si>
  <si>
    <t>P-SM9-D2Y-LCU-LCU2</t>
  </si>
  <si>
    <t>2 meter, SingleMode</t>
  </si>
  <si>
    <t>P-SM9-D2Y-LCU-LCU-05</t>
  </si>
  <si>
    <t>5 meter, SingleMode</t>
  </si>
  <si>
    <t xml:space="preserve"> P-SM9-D2Y-LCU-LCU-10</t>
  </si>
  <si>
    <t>10 meter, SingleMode</t>
  </si>
  <si>
    <t>Fibersnor LC-FC - gul dupleks</t>
  </si>
  <si>
    <t>P-SM9-D2Y-LCU-FCU-xx</t>
  </si>
  <si>
    <t>Bruk i SFP og fiberpaneler på T-Banen</t>
  </si>
  <si>
    <t>P-SM9-D2Y-LCU-FCU-01</t>
  </si>
  <si>
    <t>1 meter</t>
  </si>
  <si>
    <t>P-SM9-D2Y-LCU-FCU1.5</t>
  </si>
  <si>
    <t>1,5 meter</t>
  </si>
  <si>
    <t>P-SM9-D2Y-LCU-FCU2</t>
  </si>
  <si>
    <t>2 meter</t>
  </si>
  <si>
    <t>P-SM9-D2Y-LCU-FCU3</t>
  </si>
  <si>
    <t>3 meter</t>
  </si>
  <si>
    <t>Fibersnor LC-SC - gul dupleks</t>
  </si>
  <si>
    <t>P-SM9-D2Y-LCU-SCU-xx</t>
  </si>
  <si>
    <t>Bruk på datasenter</t>
  </si>
  <si>
    <t>Fibersnor SC-FC UPC - gul dupleks</t>
  </si>
  <si>
    <t>P-SM9-D3Y-SCU-FCU-xx</t>
  </si>
  <si>
    <t>Mellom SC og FC panel</t>
  </si>
  <si>
    <t>Fibersnor SC-SC UPC - gul dupleks</t>
  </si>
  <si>
    <t>P-SM9-D2B-SCU-SCU-xx</t>
  </si>
  <si>
    <t>Mellom SC og SC panel</t>
  </si>
  <si>
    <t>Snor MM DPX LC/PC-LC/PC 1 m</t>
  </si>
  <si>
    <t>P-OM4-D2M-LCP-LCP-01</t>
  </si>
  <si>
    <t>1 meter, MultiMode OM4</t>
  </si>
  <si>
    <t>Snor MM DPX LC/PC-LC/PC 2 m</t>
  </si>
  <si>
    <t>P-OM4-D2M-LCP-LCP-02</t>
  </si>
  <si>
    <t>2 meter, MultiMode OM4</t>
  </si>
  <si>
    <t>Snor MM DPX LC/PC-LC/PC 3 m</t>
  </si>
  <si>
    <t>P-OM4-D2M-LCP-LCP-03</t>
  </si>
  <si>
    <t>3 meter, MultiMode OM4</t>
  </si>
  <si>
    <t>Snor MM DPX LC/PC-LC/PC 5 m</t>
  </si>
  <si>
    <t>P-OM4-D2M-LCP-LCP-05</t>
  </si>
  <si>
    <t>5 meter, MultiMode OM4</t>
  </si>
  <si>
    <t>Patch MM MPO/PC12(f)/(f), pol A</t>
  </si>
  <si>
    <t xml:space="preserve"> P-OM4-M5M-M1FaM1F-xx</t>
  </si>
  <si>
    <t>Ulike lengder, pol A, MultiMode OM4</t>
  </si>
  <si>
    <t>Patch MM MPO/PC12(f)/(f), pol B</t>
  </si>
  <si>
    <t>P-OM4-M3M-M1FbM1F-xx</t>
  </si>
  <si>
    <t>Ulike lengder, pol B, MultiMode OM4</t>
  </si>
  <si>
    <t>Patch MM MPO/PC8(f)/(f), pol B</t>
  </si>
  <si>
    <t>P-OM4-M3M-M8FbM8F-xx</t>
  </si>
  <si>
    <t>Patch SM MPO/APC12(f)/(f)</t>
  </si>
  <si>
    <t>P-SM9-M5Y-M1FaM1F-xx</t>
  </si>
  <si>
    <t>Ulike lengder, pol A, SingleMode</t>
  </si>
  <si>
    <t>P-SM9-M3Y-M1FbM1F-xx</t>
  </si>
  <si>
    <t>Ulike lengder, pol B, SingleMode</t>
  </si>
  <si>
    <t>Cat 6 ulike farger og lengder</t>
  </si>
  <si>
    <t>P-CAT6-S5G-UTP-xx</t>
  </si>
  <si>
    <t>Bruk patching</t>
  </si>
  <si>
    <t>SFP+, 10G Singlemode 1310nm, DDM, 10km</t>
  </si>
  <si>
    <t>SFP-10GE-LR-E</t>
  </si>
  <si>
    <t>Bruk i switch for fiberoptikk</t>
  </si>
  <si>
    <t>SFP+, 10G Singlemode 1310nm, DDM, 40km</t>
  </si>
  <si>
    <t>SFP-10GE-LR40-E</t>
  </si>
  <si>
    <t>SFP28 25 gbps 10km</t>
  </si>
  <si>
    <t>SFP28-LR-E</t>
  </si>
  <si>
    <t>SFP-10GE-ER-C35-E CWDM 1351nm, 15dB, SM, Extreme</t>
  </si>
  <si>
    <t>SFP-10GE-ER-C35-E</t>
  </si>
  <si>
    <t>SFP for CWDM, SingleMode</t>
  </si>
  <si>
    <t>SFP-10GE-ER-C37-E CWDM 1371nm, 15dB, SM, Extreme</t>
  </si>
  <si>
    <t>SFP-10GE-ER-C37-E</t>
  </si>
  <si>
    <t>SFP-10GE-ER-C39-E CWDM 1391nm, 15dB, SM, Extreme</t>
  </si>
  <si>
    <t>SFP-10GE-ER-C39-E</t>
  </si>
  <si>
    <t>SFP-10GE-ER-C41-E CWDM 1411nm, 15dB, SM, Extreme</t>
  </si>
  <si>
    <t>SFP-10GE-ER-C41-E</t>
  </si>
  <si>
    <t>SFP-10GE-ER-C49-E CWDM 1491 nm, 15dB, SM, Extreme</t>
  </si>
  <si>
    <t>SFP-10GE-ER-C49-E</t>
  </si>
  <si>
    <t>SFP-10GE-ER-C51-E</t>
  </si>
  <si>
    <t>SFP-10GE-ER-C53-E CWDM 1531 nm, 15dB, SM, Extreme</t>
  </si>
  <si>
    <t>SFP-10GE-ER-C53-E</t>
  </si>
  <si>
    <t>SFP-10GE-ER-C55-E CWDM 1551 nm, 15dB, SM, Extreme</t>
  </si>
  <si>
    <t>SFP-10GE-ER-C55-E</t>
  </si>
  <si>
    <t>SFP-10GE-ER-C57-E CWDM 1571 nm, 15dB, SM, Extreme</t>
  </si>
  <si>
    <t>SFP-10GE-ER-C57-E</t>
  </si>
  <si>
    <t>QSFP28, 100GBASE-SR4, 4x25.8 Gbps, 100m</t>
  </si>
  <si>
    <t>QSFP28-SR4-E</t>
  </si>
  <si>
    <t>Multimode</t>
  </si>
  <si>
    <t>QSFP28, 100GBASE-LR4, 4x25.8 Gbps, 10km</t>
  </si>
  <si>
    <t>QSFP28-LR4-E</t>
  </si>
  <si>
    <t>Singlemode</t>
  </si>
  <si>
    <t>SFP+ Copper Twinax cable (DAC)</t>
  </si>
  <si>
    <t>SFP-H10GB-CUXM-E</t>
  </si>
  <si>
    <t>SFP28 Copper Twinax cable (DAC)</t>
  </si>
  <si>
    <t>SFP28-DAC-E</t>
  </si>
  <si>
    <t>Ulike lengder Extreme koding - (Fiberworks)</t>
  </si>
  <si>
    <t>QSFP28 100G Copper Twinax cable (DAC)</t>
  </si>
  <si>
    <t>100G-DACP-QSFPZ5M</t>
  </si>
  <si>
    <t>0.5 meter</t>
  </si>
  <si>
    <t>Rackskruesett metall, M6</t>
  </si>
  <si>
    <t>SP-RACKSKRUER-150</t>
  </si>
  <si>
    <t>Skruer for montering av switcher</t>
  </si>
  <si>
    <t>Panel FP75 PRO, 48 LC/PC, SM, AXXI, 20 m</t>
  </si>
  <si>
    <t>FPB75-48SLC-020</t>
  </si>
  <si>
    <t>Foss (til skjøteboks)</t>
  </si>
  <si>
    <t>Panel, FP70 PRO, 24 hull LC DPX</t>
  </si>
  <si>
    <t>FP70115</t>
  </si>
  <si>
    <t>Foss (brukes med  K-692180-K-030)</t>
  </si>
  <si>
    <t>Installasjonssett, FP70/80 PRO, u/skjøteholder</t>
  </si>
  <si>
    <t>FP75410</t>
  </si>
  <si>
    <t>Foss</t>
  </si>
  <si>
    <t>24-fiber AXAI, 9/OS2, LC/PC-LC/PC</t>
  </si>
  <si>
    <t>L-692180-L-030</t>
  </si>
  <si>
    <t>Foss (også andre lengder)</t>
  </si>
  <si>
    <t>Lagringsenhet, 0.5U</t>
  </si>
  <si>
    <t>FP70310</t>
  </si>
  <si>
    <t>Deksel, 2U</t>
  </si>
  <si>
    <t>FP70330</t>
  </si>
  <si>
    <t>Trådføringspanel 19 h:1U EasyConnect Svart, 5 bøyler</t>
  </si>
  <si>
    <t>Fraktalternativer</t>
  </si>
  <si>
    <t>Andre kategorier</t>
  </si>
  <si>
    <t>Pakke til bedrift</t>
  </si>
  <si>
    <t>Instrumenter</t>
  </si>
  <si>
    <t>Eksempler: Powermeter, trafikkmåler for fiber, rødlyspenner, måleinstrumenter etc.</t>
  </si>
  <si>
    <t>Ekspress neste dag</t>
  </si>
  <si>
    <t>Patchepaneler</t>
  </si>
  <si>
    <t>Hentes</t>
  </si>
  <si>
    <t>Skjøtemaskiner</t>
  </si>
  <si>
    <t>Budbil</t>
  </si>
  <si>
    <t>Kurs (fiberskjøting</t>
  </si>
  <si>
    <t>Minste ordreantall per ordre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</si>
</sst>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[$kr-414]\ * #,##0.00_ ;_ [$kr-414]\ * \-#,##0.00_ ;_ [$kr-414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charset val="1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5" xfId="0" applyFont="1" applyBorder="1"/>
    <xf numFmtId="164" fontId="0" fillId="0" borderId="6" xfId="0" applyNumberFormat="1" applyBorder="1"/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right"/>
    </xf>
    <xf numFmtId="164" fontId="0" fillId="0" borderId="9" xfId="0" applyNumberFormat="1" applyBorder="1"/>
    <xf numFmtId="0" fontId="2" fillId="0" borderId="10" xfId="0" applyFont="1" applyBorder="1"/>
    <xf numFmtId="164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3" borderId="1" xfId="2" applyFont="1" applyFill="1" applyBorder="1"/>
    <xf numFmtId="0" fontId="0" fillId="4" borderId="1" xfId="0" applyFill="1" applyBorder="1" applyProtection="1">
      <protection locked="0"/>
    </xf>
    <xf numFmtId="0" fontId="0" fillId="3" borderId="2" xfId="2" applyFont="1" applyFill="1" applyBorder="1"/>
    <xf numFmtId="0" fontId="0" fillId="3" borderId="3" xfId="2" applyFont="1" applyFill="1" applyBorder="1"/>
    <xf numFmtId="0" fontId="0" fillId="4" borderId="5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0" fillId="4" borderId="7" xfId="0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3" borderId="14" xfId="2" applyFont="1" applyFill="1" applyBorder="1" applyAlignment="1">
      <alignment wrapText="1"/>
    </xf>
    <xf numFmtId="0" fontId="1" fillId="3" borderId="1" xfId="2" applyFill="1" applyBorder="1"/>
    <xf numFmtId="0" fontId="0" fillId="3" borderId="1" xfId="2" applyFont="1" applyFill="1" applyBorder="1" applyAlignment="1">
      <alignment wrapText="1"/>
    </xf>
    <xf numFmtId="0" fontId="1" fillId="3" borderId="1" xfId="2" applyFill="1" applyBorder="1" applyAlignment="1">
      <alignment wrapText="1"/>
    </xf>
    <xf numFmtId="0" fontId="0" fillId="0" borderId="15" xfId="0" applyBorder="1"/>
    <xf numFmtId="164" fontId="0" fillId="4" borderId="1" xfId="0" applyNumberFormat="1" applyFill="1" applyBorder="1" applyProtection="1">
      <protection locked="0"/>
    </xf>
    <xf numFmtId="0" fontId="0" fillId="0" borderId="15" xfId="0" applyBorder="1" applyAlignment="1">
      <alignment wrapText="1"/>
    </xf>
    <xf numFmtId="0" fontId="0" fillId="0" borderId="1" xfId="0" applyBorder="1" applyAlignment="1">
      <alignment wrapText="1"/>
    </xf>
    <xf numFmtId="0" fontId="7" fillId="0" borderId="15" xfId="0" applyFont="1" applyBorder="1"/>
    <xf numFmtId="0" fontId="0" fillId="0" borderId="15" xfId="0" applyBorder="1" applyAlignment="1">
      <alignment horizontal="left"/>
    </xf>
    <xf numFmtId="0" fontId="1" fillId="3" borderId="21" xfId="2" applyFill="1" applyBorder="1"/>
    <xf numFmtId="164" fontId="0" fillId="4" borderId="4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164" fontId="0" fillId="4" borderId="9" xfId="0" applyNumberFormat="1" applyFill="1" applyBorder="1" applyProtection="1">
      <protection locked="0"/>
    </xf>
    <xf numFmtId="0" fontId="0" fillId="3" borderId="1" xfId="2" applyFont="1" applyFill="1" applyBorder="1" applyProtection="1"/>
    <xf numFmtId="44" fontId="0" fillId="0" borderId="6" xfId="1" applyFont="1" applyBorder="1" applyProtection="1"/>
    <xf numFmtId="44" fontId="0" fillId="0" borderId="9" xfId="1" applyFont="1" applyBorder="1" applyProtection="1"/>
    <xf numFmtId="44" fontId="0" fillId="0" borderId="11" xfId="0" applyNumberFormat="1" applyBorder="1"/>
    <xf numFmtId="9" fontId="0" fillId="4" borderId="1" xfId="3" applyFont="1" applyFill="1" applyBorder="1" applyProtection="1">
      <protection locked="0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1" fillId="3" borderId="18" xfId="2" applyFill="1" applyBorder="1" applyAlignment="1">
      <alignment horizontal="left"/>
    </xf>
    <xf numFmtId="0" fontId="1" fillId="3" borderId="19" xfId="2" applyFill="1" applyBorder="1" applyAlignment="1">
      <alignment horizontal="left"/>
    </xf>
    <xf numFmtId="0" fontId="1" fillId="3" borderId="20" xfId="2" applyFill="1" applyBorder="1" applyAlignment="1">
      <alignment horizontal="left"/>
    </xf>
    <xf numFmtId="164" fontId="0" fillId="4" borderId="16" xfId="0" applyNumberFormat="1" applyFill="1" applyBorder="1" applyAlignment="1" applyProtection="1">
      <alignment horizontal="left"/>
      <protection locked="0"/>
    </xf>
    <xf numFmtId="164" fontId="0" fillId="4" borderId="17" xfId="0" applyNumberFormat="1" applyFill="1" applyBorder="1" applyAlignment="1" applyProtection="1">
      <alignment horizontal="left"/>
      <protection locked="0"/>
    </xf>
    <xf numFmtId="164" fontId="0" fillId="4" borderId="27" xfId="0" applyNumberFormat="1" applyFill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4" fontId="0" fillId="4" borderId="8" xfId="0" applyNumberFormat="1" applyFill="1" applyBorder="1" applyProtection="1">
      <protection locked="0"/>
    </xf>
  </cellXfs>
  <cellStyles count="4">
    <cellStyle name="40% - Accent3" xfId="2" builtinId="39"/>
    <cellStyle name="Currency" xfId="1" builtinId="4"/>
    <cellStyle name="Normal" xfId="0" builtinId="0"/>
    <cellStyle name="Per 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A3" sqref="A3"/>
    </sheetView>
  </sheetViews>
  <sheetFormatPr defaultRowHeight="15" x14ac:dyDescent="0.25"/>
  <cols>
    <col min="1" max="1" width="10.5703125" bestFit="1" customWidth="1"/>
    <col min="2" max="2" width="22" bestFit="1" customWidth="1"/>
    <col min="3" max="3" width="37.7109375" bestFit="1" customWidth="1"/>
    <col min="4" max="4" width="15.42578125" bestFit="1" customWidth="1"/>
    <col min="5" max="5" width="6.5703125" bestFit="1" customWidth="1"/>
    <col min="6" max="6" width="12.5703125" bestFit="1" customWidth="1"/>
    <col min="7" max="7" width="16.7109375" customWidth="1"/>
  </cols>
  <sheetData>
    <row r="1" spans="1:7" ht="15" customHeight="1" x14ac:dyDescent="0.25">
      <c r="A1" s="45" t="s">
        <v>0</v>
      </c>
      <c r="B1" s="46"/>
      <c r="C1" s="46"/>
      <c r="D1" s="46"/>
      <c r="E1" s="46"/>
      <c r="F1" s="46"/>
      <c r="G1" s="47"/>
    </row>
    <row r="2" spans="1:7" ht="15.75" customHeight="1" thickBot="1" x14ac:dyDescent="0.3">
      <c r="A2" s="48"/>
      <c r="B2" s="49"/>
      <c r="C2" s="49"/>
      <c r="D2" s="49"/>
      <c r="E2" s="49"/>
      <c r="F2" s="49"/>
      <c r="G2" s="50"/>
    </row>
    <row r="3" spans="1:7" x14ac:dyDescent="0.25">
      <c r="A3" s="38" t="s">
        <v>1</v>
      </c>
      <c r="B3" s="38" t="s">
        <v>2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</row>
    <row r="4" spans="1:7" x14ac:dyDescent="0.25">
      <c r="A4" s="3" t="s">
        <v>8</v>
      </c>
      <c r="B4" s="1" t="s">
        <v>9</v>
      </c>
      <c r="C4" s="1" t="s">
        <v>10</v>
      </c>
      <c r="D4" s="1" t="s">
        <v>11</v>
      </c>
      <c r="E4" s="2">
        <v>4</v>
      </c>
      <c r="F4" s="16"/>
      <c r="G4" s="39">
        <f>F4*E4</f>
        <v>0</v>
      </c>
    </row>
    <row r="5" spans="1:7" x14ac:dyDescent="0.25">
      <c r="A5" s="3" t="s">
        <v>8</v>
      </c>
      <c r="B5" s="1" t="s">
        <v>9</v>
      </c>
      <c r="C5" s="1" t="s">
        <v>12</v>
      </c>
      <c r="D5" s="1" t="s">
        <v>11</v>
      </c>
      <c r="E5" s="2">
        <v>1</v>
      </c>
      <c r="F5" s="16"/>
      <c r="G5" s="39">
        <f t="shared" ref="G5:G44" si="0">F5*E5</f>
        <v>0</v>
      </c>
    </row>
    <row r="6" spans="1:7" x14ac:dyDescent="0.25">
      <c r="A6" s="3" t="s">
        <v>8</v>
      </c>
      <c r="B6" s="1" t="s">
        <v>9</v>
      </c>
      <c r="C6" s="1" t="s">
        <v>13</v>
      </c>
      <c r="D6" s="1" t="s">
        <v>11</v>
      </c>
      <c r="E6" s="2">
        <v>2</v>
      </c>
      <c r="F6" s="16"/>
      <c r="G6" s="39">
        <f t="shared" si="0"/>
        <v>0</v>
      </c>
    </row>
    <row r="7" spans="1:7" x14ac:dyDescent="0.25">
      <c r="A7" s="3" t="s">
        <v>8</v>
      </c>
      <c r="B7" s="1" t="s">
        <v>9</v>
      </c>
      <c r="C7" s="1" t="s">
        <v>13</v>
      </c>
      <c r="D7" s="1" t="s">
        <v>14</v>
      </c>
      <c r="E7" s="2">
        <v>2</v>
      </c>
      <c r="F7" s="16"/>
      <c r="G7" s="39">
        <f t="shared" si="0"/>
        <v>0</v>
      </c>
    </row>
    <row r="8" spans="1:7" x14ac:dyDescent="0.25">
      <c r="A8" s="3" t="s">
        <v>8</v>
      </c>
      <c r="B8" s="1" t="s">
        <v>9</v>
      </c>
      <c r="C8" s="1" t="s">
        <v>15</v>
      </c>
      <c r="D8" s="1" t="s">
        <v>16</v>
      </c>
      <c r="E8" s="2">
        <v>2</v>
      </c>
      <c r="F8" s="16"/>
      <c r="G8" s="39">
        <f t="shared" si="0"/>
        <v>0</v>
      </c>
    </row>
    <row r="9" spans="1:7" x14ac:dyDescent="0.25">
      <c r="A9" s="3" t="s">
        <v>8</v>
      </c>
      <c r="B9" s="1" t="s">
        <v>9</v>
      </c>
      <c r="C9" s="1" t="s">
        <v>61</v>
      </c>
      <c r="D9" s="1" t="s">
        <v>62</v>
      </c>
      <c r="E9" s="2">
        <v>4</v>
      </c>
      <c r="F9" s="16"/>
      <c r="G9" s="39">
        <f t="shared" si="0"/>
        <v>0</v>
      </c>
    </row>
    <row r="10" spans="1:7" x14ac:dyDescent="0.25">
      <c r="A10" s="3" t="s">
        <v>8</v>
      </c>
      <c r="B10" s="1" t="s">
        <v>9</v>
      </c>
      <c r="C10" s="1" t="s">
        <v>63</v>
      </c>
      <c r="D10" s="1" t="s">
        <v>62</v>
      </c>
      <c r="E10" s="2">
        <v>4</v>
      </c>
      <c r="F10" s="16"/>
      <c r="G10" s="39">
        <f t="shared" si="0"/>
        <v>0</v>
      </c>
    </row>
    <row r="11" spans="1:7" x14ac:dyDescent="0.25">
      <c r="A11" s="3" t="s">
        <v>17</v>
      </c>
      <c r="B11" s="1" t="s">
        <v>18</v>
      </c>
      <c r="C11" s="1" t="s">
        <v>19</v>
      </c>
      <c r="D11" s="1" t="s">
        <v>20</v>
      </c>
      <c r="E11" s="2">
        <v>11</v>
      </c>
      <c r="F11" s="16"/>
      <c r="G11" s="39">
        <f t="shared" si="0"/>
        <v>0</v>
      </c>
    </row>
    <row r="12" spans="1:7" x14ac:dyDescent="0.25">
      <c r="A12" s="3" t="s">
        <v>17</v>
      </c>
      <c r="B12" s="1" t="s">
        <v>18</v>
      </c>
      <c r="C12" s="1" t="s">
        <v>21</v>
      </c>
      <c r="D12" s="1" t="s">
        <v>20</v>
      </c>
      <c r="E12" s="2">
        <v>257</v>
      </c>
      <c r="F12" s="16"/>
      <c r="G12" s="39">
        <f t="shared" si="0"/>
        <v>0</v>
      </c>
    </row>
    <row r="13" spans="1:7" x14ac:dyDescent="0.25">
      <c r="A13" s="3" t="s">
        <v>17</v>
      </c>
      <c r="B13" s="1" t="s">
        <v>18</v>
      </c>
      <c r="C13" s="1" t="s">
        <v>22</v>
      </c>
      <c r="D13" s="1" t="s">
        <v>20</v>
      </c>
      <c r="E13" s="2">
        <v>193</v>
      </c>
      <c r="F13" s="16"/>
      <c r="G13" s="39">
        <f t="shared" si="0"/>
        <v>0</v>
      </c>
    </row>
    <row r="14" spans="1:7" x14ac:dyDescent="0.25">
      <c r="A14" s="3" t="s">
        <v>17</v>
      </c>
      <c r="B14" s="1" t="s">
        <v>23</v>
      </c>
      <c r="C14" s="1" t="s">
        <v>24</v>
      </c>
      <c r="D14" s="1" t="s">
        <v>20</v>
      </c>
      <c r="E14" s="2">
        <v>101</v>
      </c>
      <c r="F14" s="16"/>
      <c r="G14" s="39">
        <f t="shared" si="0"/>
        <v>0</v>
      </c>
    </row>
    <row r="15" spans="1:7" x14ac:dyDescent="0.25">
      <c r="A15" s="3" t="s">
        <v>17</v>
      </c>
      <c r="B15" s="1" t="s">
        <v>23</v>
      </c>
      <c r="C15" s="1" t="s">
        <v>25</v>
      </c>
      <c r="D15" s="1" t="s">
        <v>20</v>
      </c>
      <c r="E15" s="2">
        <v>95</v>
      </c>
      <c r="F15" s="16"/>
      <c r="G15" s="39">
        <f t="shared" si="0"/>
        <v>0</v>
      </c>
    </row>
    <row r="16" spans="1:7" x14ac:dyDescent="0.25">
      <c r="A16" s="3" t="s">
        <v>17</v>
      </c>
      <c r="B16" s="1" t="s">
        <v>23</v>
      </c>
      <c r="C16" s="1" t="s">
        <v>26</v>
      </c>
      <c r="D16" s="1" t="s">
        <v>20</v>
      </c>
      <c r="E16" s="2">
        <v>46</v>
      </c>
      <c r="F16" s="16"/>
      <c r="G16" s="39">
        <f t="shared" si="0"/>
        <v>0</v>
      </c>
    </row>
    <row r="17" spans="1:7" x14ac:dyDescent="0.25">
      <c r="A17" s="3" t="s">
        <v>17</v>
      </c>
      <c r="B17" s="1" t="s">
        <v>9</v>
      </c>
      <c r="C17" s="1" t="s">
        <v>27</v>
      </c>
      <c r="D17" s="1" t="s">
        <v>11</v>
      </c>
      <c r="E17" s="2">
        <v>5</v>
      </c>
      <c r="F17" s="16"/>
      <c r="G17" s="39">
        <f t="shared" si="0"/>
        <v>0</v>
      </c>
    </row>
    <row r="18" spans="1:7" x14ac:dyDescent="0.25">
      <c r="A18" s="3" t="s">
        <v>17</v>
      </c>
      <c r="B18" s="1" t="s">
        <v>9</v>
      </c>
      <c r="C18" s="1" t="s">
        <v>28</v>
      </c>
      <c r="D18" s="1" t="s">
        <v>29</v>
      </c>
      <c r="E18" s="2">
        <v>4</v>
      </c>
      <c r="F18" s="16"/>
      <c r="G18" s="39">
        <f t="shared" si="0"/>
        <v>0</v>
      </c>
    </row>
    <row r="19" spans="1:7" x14ac:dyDescent="0.25">
      <c r="A19" s="3" t="s">
        <v>17</v>
      </c>
      <c r="B19" s="1" t="s">
        <v>9</v>
      </c>
      <c r="C19" s="1" t="s">
        <v>30</v>
      </c>
      <c r="D19" s="1" t="s">
        <v>14</v>
      </c>
      <c r="E19" s="2">
        <v>4</v>
      </c>
      <c r="F19" s="16"/>
      <c r="G19" s="39">
        <f t="shared" si="0"/>
        <v>0</v>
      </c>
    </row>
    <row r="20" spans="1:7" x14ac:dyDescent="0.25">
      <c r="A20" s="3" t="s">
        <v>17</v>
      </c>
      <c r="B20" s="1" t="s">
        <v>9</v>
      </c>
      <c r="C20" s="1" t="s">
        <v>31</v>
      </c>
      <c r="D20" s="1" t="s">
        <v>16</v>
      </c>
      <c r="E20" s="2">
        <v>2</v>
      </c>
      <c r="F20" s="16"/>
      <c r="G20" s="39">
        <f t="shared" si="0"/>
        <v>0</v>
      </c>
    </row>
    <row r="21" spans="1:7" x14ac:dyDescent="0.25">
      <c r="A21" s="3" t="s">
        <v>17</v>
      </c>
      <c r="B21" s="1" t="s">
        <v>32</v>
      </c>
      <c r="C21" s="1" t="s">
        <v>33</v>
      </c>
      <c r="D21" s="1" t="s">
        <v>20</v>
      </c>
      <c r="E21" s="2">
        <v>2</v>
      </c>
      <c r="F21" s="16"/>
      <c r="G21" s="39">
        <f t="shared" si="0"/>
        <v>0</v>
      </c>
    </row>
    <row r="22" spans="1:7" x14ac:dyDescent="0.25">
      <c r="A22" s="3" t="s">
        <v>17</v>
      </c>
      <c r="B22" s="1" t="s">
        <v>32</v>
      </c>
      <c r="C22" s="1" t="s">
        <v>34</v>
      </c>
      <c r="D22" s="1" t="s">
        <v>20</v>
      </c>
      <c r="E22" s="2">
        <v>55</v>
      </c>
      <c r="F22" s="16"/>
      <c r="G22" s="39">
        <f t="shared" si="0"/>
        <v>0</v>
      </c>
    </row>
    <row r="23" spans="1:7" x14ac:dyDescent="0.25">
      <c r="A23" s="3" t="s">
        <v>17</v>
      </c>
      <c r="B23" s="1" t="s">
        <v>35</v>
      </c>
      <c r="C23" s="1" t="s">
        <v>36</v>
      </c>
      <c r="D23" s="1" t="s">
        <v>11</v>
      </c>
      <c r="E23" s="2">
        <v>60</v>
      </c>
      <c r="F23" s="16"/>
      <c r="G23" s="39">
        <f t="shared" si="0"/>
        <v>0</v>
      </c>
    </row>
    <row r="24" spans="1:7" x14ac:dyDescent="0.25">
      <c r="A24" s="3" t="s">
        <v>17</v>
      </c>
      <c r="B24" s="1" t="s">
        <v>35</v>
      </c>
      <c r="C24" s="1" t="s">
        <v>37</v>
      </c>
      <c r="D24" s="1" t="s">
        <v>20</v>
      </c>
      <c r="E24" s="2">
        <v>34</v>
      </c>
      <c r="F24" s="16"/>
      <c r="G24" s="39">
        <f t="shared" si="0"/>
        <v>0</v>
      </c>
    </row>
    <row r="25" spans="1:7" x14ac:dyDescent="0.25">
      <c r="A25" s="3" t="s">
        <v>17</v>
      </c>
      <c r="B25" s="1" t="s">
        <v>35</v>
      </c>
      <c r="C25" s="1" t="s">
        <v>38</v>
      </c>
      <c r="D25" s="1" t="s">
        <v>20</v>
      </c>
      <c r="E25" s="2">
        <v>24</v>
      </c>
      <c r="F25" s="16"/>
      <c r="G25" s="39">
        <f t="shared" si="0"/>
        <v>0</v>
      </c>
    </row>
    <row r="26" spans="1:7" x14ac:dyDescent="0.25">
      <c r="A26" s="3" t="s">
        <v>17</v>
      </c>
      <c r="B26" s="1" t="s">
        <v>35</v>
      </c>
      <c r="C26" s="1" t="s">
        <v>39</v>
      </c>
      <c r="D26" s="1" t="s">
        <v>20</v>
      </c>
      <c r="E26" s="2">
        <v>375</v>
      </c>
      <c r="F26" s="16"/>
      <c r="G26" s="39">
        <f t="shared" si="0"/>
        <v>0</v>
      </c>
    </row>
    <row r="27" spans="1:7" x14ac:dyDescent="0.25">
      <c r="A27" s="3" t="s">
        <v>17</v>
      </c>
      <c r="B27" s="1" t="s">
        <v>35</v>
      </c>
      <c r="C27" s="1" t="s">
        <v>40</v>
      </c>
      <c r="D27" s="1" t="s">
        <v>20</v>
      </c>
      <c r="E27" s="2">
        <v>39</v>
      </c>
      <c r="F27" s="16"/>
      <c r="G27" s="39">
        <f t="shared" si="0"/>
        <v>0</v>
      </c>
    </row>
    <row r="28" spans="1:7" x14ac:dyDescent="0.25">
      <c r="A28" s="3" t="s">
        <v>17</v>
      </c>
      <c r="B28" s="1" t="s">
        <v>35</v>
      </c>
      <c r="C28" s="1" t="s">
        <v>41</v>
      </c>
      <c r="D28" s="1" t="s">
        <v>20</v>
      </c>
      <c r="E28" s="2">
        <v>41</v>
      </c>
      <c r="F28" s="16"/>
      <c r="G28" s="39">
        <f t="shared" si="0"/>
        <v>0</v>
      </c>
    </row>
    <row r="29" spans="1:7" x14ac:dyDescent="0.25">
      <c r="A29" s="3" t="s">
        <v>17</v>
      </c>
      <c r="B29" s="1" t="s">
        <v>35</v>
      </c>
      <c r="C29" s="1" t="s">
        <v>42</v>
      </c>
      <c r="D29" s="1" t="s">
        <v>20</v>
      </c>
      <c r="E29" s="2">
        <v>10</v>
      </c>
      <c r="F29" s="16"/>
      <c r="G29" s="39">
        <f t="shared" si="0"/>
        <v>0</v>
      </c>
    </row>
    <row r="30" spans="1:7" x14ac:dyDescent="0.25">
      <c r="A30" s="3" t="s">
        <v>17</v>
      </c>
      <c r="B30" s="1" t="s">
        <v>35</v>
      </c>
      <c r="C30" s="1" t="s">
        <v>43</v>
      </c>
      <c r="D30" s="1" t="s">
        <v>20</v>
      </c>
      <c r="E30" s="2">
        <v>7</v>
      </c>
      <c r="F30" s="16"/>
      <c r="G30" s="39">
        <f t="shared" si="0"/>
        <v>0</v>
      </c>
    </row>
    <row r="31" spans="1:7" x14ac:dyDescent="0.25">
      <c r="A31" s="3" t="s">
        <v>17</v>
      </c>
      <c r="B31" s="1" t="s">
        <v>35</v>
      </c>
      <c r="C31" s="1" t="s">
        <v>43</v>
      </c>
      <c r="D31" s="1" t="s">
        <v>44</v>
      </c>
      <c r="E31" s="2">
        <v>29</v>
      </c>
      <c r="F31" s="16"/>
      <c r="G31" s="39">
        <f t="shared" si="0"/>
        <v>0</v>
      </c>
    </row>
    <row r="32" spans="1:7" x14ac:dyDescent="0.25">
      <c r="A32" s="3" t="s">
        <v>17</v>
      </c>
      <c r="B32" s="1" t="s">
        <v>35</v>
      </c>
      <c r="C32" s="1" t="s">
        <v>45</v>
      </c>
      <c r="D32" s="1" t="s">
        <v>44</v>
      </c>
      <c r="E32" s="2">
        <v>2</v>
      </c>
      <c r="F32" s="16"/>
      <c r="G32" s="39">
        <f t="shared" si="0"/>
        <v>0</v>
      </c>
    </row>
    <row r="33" spans="1:7" x14ac:dyDescent="0.25">
      <c r="A33" s="3" t="s">
        <v>17</v>
      </c>
      <c r="B33" s="1" t="s">
        <v>35</v>
      </c>
      <c r="C33" s="1" t="s">
        <v>46</v>
      </c>
      <c r="D33" s="1" t="s">
        <v>44</v>
      </c>
      <c r="E33" s="2">
        <v>10</v>
      </c>
      <c r="F33" s="16"/>
      <c r="G33" s="39">
        <f t="shared" si="0"/>
        <v>0</v>
      </c>
    </row>
    <row r="34" spans="1:7" x14ac:dyDescent="0.25">
      <c r="A34" s="3" t="s">
        <v>17</v>
      </c>
      <c r="B34" s="1" t="s">
        <v>35</v>
      </c>
      <c r="C34" s="1" t="s">
        <v>47</v>
      </c>
      <c r="D34" s="1" t="s">
        <v>20</v>
      </c>
      <c r="E34" s="2">
        <v>3</v>
      </c>
      <c r="F34" s="16"/>
      <c r="G34" s="39">
        <f t="shared" si="0"/>
        <v>0</v>
      </c>
    </row>
    <row r="35" spans="1:7" x14ac:dyDescent="0.25">
      <c r="A35" s="3" t="s">
        <v>17</v>
      </c>
      <c r="B35" s="1" t="s">
        <v>35</v>
      </c>
      <c r="C35" s="1" t="s">
        <v>48</v>
      </c>
      <c r="D35" s="1" t="s">
        <v>11</v>
      </c>
      <c r="E35" s="2">
        <v>2</v>
      </c>
      <c r="F35" s="16"/>
      <c r="G35" s="39">
        <f t="shared" si="0"/>
        <v>0</v>
      </c>
    </row>
    <row r="36" spans="1:7" x14ac:dyDescent="0.25">
      <c r="A36" s="3" t="s">
        <v>17</v>
      </c>
      <c r="B36" s="1" t="s">
        <v>35</v>
      </c>
      <c r="C36" s="1" t="s">
        <v>49</v>
      </c>
      <c r="D36" s="1" t="s">
        <v>50</v>
      </c>
      <c r="E36" s="2">
        <v>4</v>
      </c>
      <c r="F36" s="16"/>
      <c r="G36" s="39">
        <f t="shared" si="0"/>
        <v>0</v>
      </c>
    </row>
    <row r="37" spans="1:7" x14ac:dyDescent="0.25">
      <c r="A37" s="3" t="s">
        <v>17</v>
      </c>
      <c r="B37" s="1" t="s">
        <v>35</v>
      </c>
      <c r="C37" s="1" t="s">
        <v>51</v>
      </c>
      <c r="D37" s="1" t="s">
        <v>50</v>
      </c>
      <c r="E37" s="2">
        <v>12</v>
      </c>
      <c r="F37" s="16"/>
      <c r="G37" s="39">
        <f t="shared" si="0"/>
        <v>0</v>
      </c>
    </row>
    <row r="38" spans="1:7" x14ac:dyDescent="0.25">
      <c r="A38" s="3" t="s">
        <v>17</v>
      </c>
      <c r="B38" s="1" t="s">
        <v>35</v>
      </c>
      <c r="C38" s="1" t="s">
        <v>52</v>
      </c>
      <c r="D38" s="1" t="s">
        <v>11</v>
      </c>
      <c r="E38" s="2">
        <v>2</v>
      </c>
      <c r="F38" s="16"/>
      <c r="G38" s="39">
        <f t="shared" si="0"/>
        <v>0</v>
      </c>
    </row>
    <row r="39" spans="1:7" x14ac:dyDescent="0.25">
      <c r="A39" s="3" t="s">
        <v>17</v>
      </c>
      <c r="B39" s="1" t="s">
        <v>35</v>
      </c>
      <c r="C39" s="1" t="s">
        <v>53</v>
      </c>
      <c r="D39" s="1" t="s">
        <v>11</v>
      </c>
      <c r="E39" s="2">
        <v>2</v>
      </c>
      <c r="F39" s="16"/>
      <c r="G39" s="39">
        <f t="shared" si="0"/>
        <v>0</v>
      </c>
    </row>
    <row r="40" spans="1:7" x14ac:dyDescent="0.25">
      <c r="A40" s="3" t="s">
        <v>17</v>
      </c>
      <c r="B40" s="1" t="s">
        <v>35</v>
      </c>
      <c r="C40" s="1" t="s">
        <v>54</v>
      </c>
      <c r="D40" s="1" t="s">
        <v>55</v>
      </c>
      <c r="E40" s="2">
        <v>4</v>
      </c>
      <c r="F40" s="16"/>
      <c r="G40" s="39">
        <f t="shared" si="0"/>
        <v>0</v>
      </c>
    </row>
    <row r="41" spans="1:7" x14ac:dyDescent="0.25">
      <c r="A41" s="3" t="s">
        <v>17</v>
      </c>
      <c r="B41" s="1" t="s">
        <v>35</v>
      </c>
      <c r="C41" s="1" t="s">
        <v>56</v>
      </c>
      <c r="D41" s="1" t="s">
        <v>55</v>
      </c>
      <c r="E41" s="2">
        <v>12</v>
      </c>
      <c r="F41" s="16"/>
      <c r="G41" s="39">
        <f t="shared" si="0"/>
        <v>0</v>
      </c>
    </row>
    <row r="42" spans="1:7" x14ac:dyDescent="0.25">
      <c r="A42" s="3" t="s">
        <v>17</v>
      </c>
      <c r="B42" s="1" t="s">
        <v>35</v>
      </c>
      <c r="C42" s="1" t="s">
        <v>57</v>
      </c>
      <c r="D42" s="1" t="s">
        <v>50</v>
      </c>
      <c r="E42" s="2">
        <v>16</v>
      </c>
      <c r="F42" s="16"/>
      <c r="G42" s="39">
        <f t="shared" si="0"/>
        <v>0</v>
      </c>
    </row>
    <row r="43" spans="1:7" x14ac:dyDescent="0.25">
      <c r="A43" s="3" t="s">
        <v>17</v>
      </c>
      <c r="B43" s="1" t="s">
        <v>35</v>
      </c>
      <c r="C43" s="1" t="s">
        <v>58</v>
      </c>
      <c r="D43" s="1" t="s">
        <v>50</v>
      </c>
      <c r="E43" s="2">
        <v>20</v>
      </c>
      <c r="F43" s="16"/>
      <c r="G43" s="39">
        <f t="shared" si="0"/>
        <v>0</v>
      </c>
    </row>
    <row r="44" spans="1:7" ht="15.75" thickBot="1" x14ac:dyDescent="0.3">
      <c r="A44" s="5" t="s">
        <v>17</v>
      </c>
      <c r="B44" s="6" t="s">
        <v>35</v>
      </c>
      <c r="C44" s="6" t="s">
        <v>59</v>
      </c>
      <c r="D44" s="6" t="s">
        <v>20</v>
      </c>
      <c r="E44" s="7">
        <v>20</v>
      </c>
      <c r="F44" s="16"/>
      <c r="G44" s="40">
        <f t="shared" si="0"/>
        <v>0</v>
      </c>
    </row>
    <row r="45" spans="1:7" ht="15.75" thickBot="1" x14ac:dyDescent="0.3">
      <c r="D45" s="43" t="s">
        <v>60</v>
      </c>
      <c r="E45" s="44"/>
      <c r="F45" s="44"/>
      <c r="G45" s="41">
        <f>SUM(G4:G44)</f>
        <v>0</v>
      </c>
    </row>
  </sheetData>
  <sheetProtection algorithmName="SHA-512" hashValue="YVf9JYosCY/kI44kllNGLz/6/ByCWw40ICZjoT8k8nM3T5rpL5CSxrJvND+4WRS80YT8J8cbK1tH8gjKvz9YYQ==" saltValue="wUtLHh1V6DMw20HsXC0PKQ==" spinCount="100000" sheet="1" objects="1" scenarios="1"/>
  <mergeCells count="2">
    <mergeCell ref="D45:F45"/>
    <mergeCell ref="A1:G2"/>
  </mergeCells>
  <pageMargins left="0.7" right="0.7" top="0.75" bottom="0.75" header="0.3" footer="0.3"/>
  <headerFooter>
    <oddHeader>&amp;R&amp;"Aptos"&amp;10&amp;KFFB200 INTERN&amp;1#_x000D_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8FD57-27D0-4543-AE7D-A180BC30AEF0}">
  <dimension ref="A1:G21"/>
  <sheetViews>
    <sheetView workbookViewId="0">
      <selection activeCell="B3" sqref="B3"/>
    </sheetView>
  </sheetViews>
  <sheetFormatPr defaultRowHeight="15" x14ac:dyDescent="0.25"/>
  <cols>
    <col min="1" max="1" width="7.140625" bestFit="1" customWidth="1"/>
    <col min="2" max="2" width="31.7109375" bestFit="1" customWidth="1"/>
    <col min="3" max="3" width="58.140625" bestFit="1" customWidth="1"/>
    <col min="4" max="4" width="15.42578125" bestFit="1" customWidth="1"/>
    <col min="5" max="5" width="6.5703125" bestFit="1" customWidth="1"/>
    <col min="6" max="6" width="16.7109375" bestFit="1" customWidth="1"/>
    <col min="7" max="7" width="21.28515625" customWidth="1"/>
  </cols>
  <sheetData>
    <row r="1" spans="1:7" ht="15" customHeight="1" x14ac:dyDescent="0.25">
      <c r="A1" s="51" t="s">
        <v>64</v>
      </c>
      <c r="B1" s="51"/>
      <c r="C1" s="51"/>
      <c r="D1" s="51"/>
      <c r="E1" s="51"/>
      <c r="F1" s="51"/>
      <c r="G1" s="51"/>
    </row>
    <row r="2" spans="1:7" ht="15.75" customHeight="1" thickBot="1" x14ac:dyDescent="0.3">
      <c r="A2" s="52"/>
      <c r="B2" s="52"/>
      <c r="C2" s="52"/>
      <c r="D2" s="52"/>
      <c r="E2" s="52"/>
      <c r="F2" s="52"/>
      <c r="G2" s="52"/>
    </row>
    <row r="3" spans="1:7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</row>
    <row r="4" spans="1:7" x14ac:dyDescent="0.25">
      <c r="A4" s="3" t="s">
        <v>65</v>
      </c>
      <c r="B4" s="1" t="s">
        <v>66</v>
      </c>
      <c r="C4" s="1" t="s">
        <v>67</v>
      </c>
      <c r="D4" s="1" t="s">
        <v>11</v>
      </c>
      <c r="E4" s="2">
        <v>1334</v>
      </c>
      <c r="F4" s="16"/>
      <c r="G4" s="4">
        <f>F4*E4</f>
        <v>0</v>
      </c>
    </row>
    <row r="5" spans="1:7" x14ac:dyDescent="0.25">
      <c r="A5" s="3" t="s">
        <v>65</v>
      </c>
      <c r="B5" s="1" t="s">
        <v>68</v>
      </c>
      <c r="C5" s="1" t="s">
        <v>69</v>
      </c>
      <c r="D5" s="1" t="s">
        <v>11</v>
      </c>
      <c r="E5" s="2">
        <v>10</v>
      </c>
      <c r="F5" s="16"/>
      <c r="G5" s="4">
        <f t="shared" ref="G5:G20" si="0">F5*E5</f>
        <v>0</v>
      </c>
    </row>
    <row r="6" spans="1:7" x14ac:dyDescent="0.25">
      <c r="A6" s="3" t="s">
        <v>65</v>
      </c>
      <c r="B6" s="1" t="s">
        <v>70</v>
      </c>
      <c r="C6" s="1" t="s">
        <v>71</v>
      </c>
      <c r="D6" s="1" t="s">
        <v>11</v>
      </c>
      <c r="E6" s="2">
        <v>5</v>
      </c>
      <c r="F6" s="16"/>
      <c r="G6" s="4">
        <f t="shared" si="0"/>
        <v>0</v>
      </c>
    </row>
    <row r="7" spans="1:7" x14ac:dyDescent="0.25">
      <c r="A7" s="3" t="s">
        <v>65</v>
      </c>
      <c r="B7" s="1" t="s">
        <v>72</v>
      </c>
      <c r="C7" s="1" t="s">
        <v>73</v>
      </c>
      <c r="D7" s="1" t="s">
        <v>11</v>
      </c>
      <c r="E7" s="2">
        <v>5</v>
      </c>
      <c r="F7" s="16"/>
      <c r="G7" s="4">
        <f t="shared" si="0"/>
        <v>0</v>
      </c>
    </row>
    <row r="8" spans="1:7" x14ac:dyDescent="0.25">
      <c r="A8" s="3" t="s">
        <v>65</v>
      </c>
      <c r="B8" s="1" t="s">
        <v>72</v>
      </c>
      <c r="C8" s="1" t="s">
        <v>74</v>
      </c>
      <c r="D8" s="1" t="s">
        <v>11</v>
      </c>
      <c r="E8" s="2">
        <v>5</v>
      </c>
      <c r="F8" s="16"/>
      <c r="G8" s="4">
        <f t="shared" si="0"/>
        <v>0</v>
      </c>
    </row>
    <row r="9" spans="1:7" x14ac:dyDescent="0.25">
      <c r="A9" s="3" t="s">
        <v>65</v>
      </c>
      <c r="B9" s="1" t="s">
        <v>72</v>
      </c>
      <c r="C9" s="1" t="s">
        <v>75</v>
      </c>
      <c r="D9" s="1" t="s">
        <v>29</v>
      </c>
      <c r="E9" s="2">
        <v>4</v>
      </c>
      <c r="F9" s="16"/>
      <c r="G9" s="4">
        <f t="shared" si="0"/>
        <v>0</v>
      </c>
    </row>
    <row r="10" spans="1:7" x14ac:dyDescent="0.25">
      <c r="A10" s="3" t="s">
        <v>65</v>
      </c>
      <c r="B10" s="1" t="s">
        <v>72</v>
      </c>
      <c r="C10" s="1" t="s">
        <v>76</v>
      </c>
      <c r="D10" s="1" t="s">
        <v>29</v>
      </c>
      <c r="E10" s="2">
        <v>4</v>
      </c>
      <c r="F10" s="16"/>
      <c r="G10" s="4">
        <f t="shared" si="0"/>
        <v>0</v>
      </c>
    </row>
    <row r="11" spans="1:7" x14ac:dyDescent="0.25">
      <c r="A11" s="3" t="s">
        <v>65</v>
      </c>
      <c r="B11" s="1" t="s">
        <v>72</v>
      </c>
      <c r="C11" s="1" t="s">
        <v>13</v>
      </c>
      <c r="D11" s="1" t="s">
        <v>11</v>
      </c>
      <c r="E11" s="2">
        <v>2</v>
      </c>
      <c r="F11" s="16"/>
      <c r="G11" s="4">
        <f t="shared" si="0"/>
        <v>0</v>
      </c>
    </row>
    <row r="12" spans="1:7" x14ac:dyDescent="0.25">
      <c r="A12" s="3" t="s">
        <v>65</v>
      </c>
      <c r="B12" s="1" t="s">
        <v>72</v>
      </c>
      <c r="C12" s="1" t="s">
        <v>77</v>
      </c>
      <c r="D12" s="1" t="s">
        <v>14</v>
      </c>
      <c r="E12" s="2">
        <v>2</v>
      </c>
      <c r="F12" s="16"/>
      <c r="G12" s="4">
        <f t="shared" si="0"/>
        <v>0</v>
      </c>
    </row>
    <row r="13" spans="1:7" x14ac:dyDescent="0.25">
      <c r="A13" s="3" t="s">
        <v>65</v>
      </c>
      <c r="B13" s="1" t="s">
        <v>72</v>
      </c>
      <c r="C13" s="1" t="s">
        <v>78</v>
      </c>
      <c r="D13" s="1" t="s">
        <v>11</v>
      </c>
      <c r="E13" s="2">
        <v>2</v>
      </c>
      <c r="F13" s="16"/>
      <c r="G13" s="4">
        <f t="shared" si="0"/>
        <v>0</v>
      </c>
    </row>
    <row r="14" spans="1:7" x14ac:dyDescent="0.25">
      <c r="A14" s="3" t="s">
        <v>65</v>
      </c>
      <c r="B14" s="1" t="s">
        <v>72</v>
      </c>
      <c r="C14" s="1" t="s">
        <v>79</v>
      </c>
      <c r="D14" s="1" t="s">
        <v>16</v>
      </c>
      <c r="E14" s="2">
        <v>2</v>
      </c>
      <c r="F14" s="16"/>
      <c r="G14" s="4">
        <f t="shared" si="0"/>
        <v>0</v>
      </c>
    </row>
    <row r="15" spans="1:7" x14ac:dyDescent="0.25">
      <c r="A15" s="3" t="s">
        <v>65</v>
      </c>
      <c r="B15" s="1" t="s">
        <v>72</v>
      </c>
      <c r="C15" s="1" t="s">
        <v>80</v>
      </c>
      <c r="D15" s="1" t="s">
        <v>16</v>
      </c>
      <c r="E15" s="2">
        <v>2</v>
      </c>
      <c r="F15" s="16"/>
      <c r="G15" s="4">
        <f t="shared" si="0"/>
        <v>0</v>
      </c>
    </row>
    <row r="16" spans="1:7" x14ac:dyDescent="0.25">
      <c r="A16" s="3" t="s">
        <v>65</v>
      </c>
      <c r="B16" s="1" t="s">
        <v>81</v>
      </c>
      <c r="C16" s="1" t="s">
        <v>82</v>
      </c>
      <c r="D16" s="1" t="s">
        <v>11</v>
      </c>
      <c r="E16" s="2">
        <v>300</v>
      </c>
      <c r="F16" s="16"/>
      <c r="G16" s="4">
        <f t="shared" si="0"/>
        <v>0</v>
      </c>
    </row>
    <row r="17" spans="1:7" x14ac:dyDescent="0.25">
      <c r="A17" s="3" t="s">
        <v>65</v>
      </c>
      <c r="B17" s="1" t="s">
        <v>83</v>
      </c>
      <c r="C17" s="1" t="s">
        <v>84</v>
      </c>
      <c r="D17" s="1" t="s">
        <v>11</v>
      </c>
      <c r="E17" s="2">
        <v>6</v>
      </c>
      <c r="F17" s="16"/>
      <c r="G17" s="4">
        <f t="shared" si="0"/>
        <v>0</v>
      </c>
    </row>
    <row r="18" spans="1:7" x14ac:dyDescent="0.25">
      <c r="A18" s="3" t="s">
        <v>65</v>
      </c>
      <c r="B18" s="1" t="s">
        <v>85</v>
      </c>
      <c r="C18" s="1" t="s">
        <v>84</v>
      </c>
      <c r="D18" s="1" t="s">
        <v>11</v>
      </c>
      <c r="E18" s="2">
        <v>1750</v>
      </c>
      <c r="F18" s="16"/>
      <c r="G18" s="4">
        <f t="shared" si="0"/>
        <v>0</v>
      </c>
    </row>
    <row r="19" spans="1:7" x14ac:dyDescent="0.25">
      <c r="A19" s="3" t="s">
        <v>65</v>
      </c>
      <c r="B19" s="1" t="s">
        <v>86</v>
      </c>
      <c r="C19" s="1" t="s">
        <v>87</v>
      </c>
      <c r="D19" s="1" t="s">
        <v>11</v>
      </c>
      <c r="E19" s="2">
        <v>5</v>
      </c>
      <c r="F19" s="16"/>
      <c r="G19" s="4">
        <f t="shared" si="0"/>
        <v>0</v>
      </c>
    </row>
    <row r="20" spans="1:7" ht="15.75" thickBot="1" x14ac:dyDescent="0.3">
      <c r="A20" s="5" t="s">
        <v>65</v>
      </c>
      <c r="B20" s="6" t="s">
        <v>88</v>
      </c>
      <c r="C20" s="6" t="s">
        <v>89</v>
      </c>
      <c r="D20" s="6" t="s">
        <v>11</v>
      </c>
      <c r="E20" s="7">
        <v>5</v>
      </c>
      <c r="F20" s="16"/>
      <c r="G20" s="8">
        <f t="shared" si="0"/>
        <v>0</v>
      </c>
    </row>
    <row r="21" spans="1:7" ht="15.75" thickBot="1" x14ac:dyDescent="0.3">
      <c r="F21" s="9" t="s">
        <v>90</v>
      </c>
      <c r="G21" s="10">
        <f>SUM(G4:G20)</f>
        <v>0</v>
      </c>
    </row>
  </sheetData>
  <sheetProtection algorithmName="SHA-512" hashValue="bwI+gaBDDhjkuIIyReDwz+OUtuZ2vNngk3Wpz3XWAuSy11SIzsHkhT/FIwb72qpI6yDIpR/yEgPPCn4aMbqtrA==" saltValue="gwj3XKB6WpFzt8Jdlxj2Hw==" spinCount="100000" sheet="1" objects="1" scenarios="1"/>
  <mergeCells count="1">
    <mergeCell ref="A1:G2"/>
  </mergeCells>
  <pageMargins left="0.7" right="0.7" top="0.75" bottom="0.75" header="0.3" footer="0.3"/>
  <headerFooter>
    <oddHeader>&amp;R&amp;"Aptos"&amp;10&amp;KFFB200 INTERN&amp;1#_x000D_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7E037-E24C-4CF7-BAF5-827947E8DF1B}">
  <dimension ref="A1:L58"/>
  <sheetViews>
    <sheetView workbookViewId="0">
      <selection activeCell="D23" sqref="D23"/>
    </sheetView>
  </sheetViews>
  <sheetFormatPr defaultRowHeight="15" x14ac:dyDescent="0.25"/>
  <cols>
    <col min="1" max="1" width="49.42578125" bestFit="1" customWidth="1"/>
    <col min="2" max="2" width="24.85546875" bestFit="1" customWidth="1"/>
    <col min="3" max="3" width="41" bestFit="1" customWidth="1"/>
    <col min="4" max="4" width="29.42578125" bestFit="1" customWidth="1"/>
    <col min="5" max="5" width="32.140625" bestFit="1" customWidth="1"/>
    <col min="6" max="6" width="8.42578125" bestFit="1" customWidth="1"/>
    <col min="7" max="7" width="15.140625" customWidth="1"/>
    <col min="8" max="8" width="6.7109375" bestFit="1" customWidth="1"/>
    <col min="9" max="9" width="7.7109375" bestFit="1" customWidth="1"/>
    <col min="10" max="10" width="10" customWidth="1"/>
    <col min="11" max="11" width="14.28515625" bestFit="1" customWidth="1"/>
    <col min="12" max="12" width="17.7109375" bestFit="1" customWidth="1"/>
  </cols>
  <sheetData>
    <row r="1" spans="1:12" ht="45" x14ac:dyDescent="0.25">
      <c r="A1" s="25" t="s">
        <v>111</v>
      </c>
      <c r="B1" s="25" t="s">
        <v>112</v>
      </c>
      <c r="C1" s="15" t="s">
        <v>113</v>
      </c>
      <c r="D1" s="15" t="s">
        <v>114</v>
      </c>
      <c r="E1" s="15" t="s">
        <v>115</v>
      </c>
      <c r="F1" s="26" t="s">
        <v>116</v>
      </c>
      <c r="G1" s="25" t="s">
        <v>117</v>
      </c>
      <c r="H1" s="25" t="s">
        <v>118</v>
      </c>
      <c r="I1" s="27" t="s">
        <v>119</v>
      </c>
      <c r="J1" s="27" t="s">
        <v>120</v>
      </c>
      <c r="K1" s="25" t="s">
        <v>121</v>
      </c>
      <c r="L1" s="27" t="s">
        <v>254</v>
      </c>
    </row>
    <row r="2" spans="1:12" x14ac:dyDescent="0.25">
      <c r="A2" s="28" t="s">
        <v>122</v>
      </c>
      <c r="B2" s="28" t="s">
        <v>123</v>
      </c>
      <c r="C2" s="28" t="s">
        <v>124</v>
      </c>
      <c r="D2" s="16"/>
      <c r="E2" s="16"/>
      <c r="F2" s="11"/>
      <c r="G2" s="29"/>
      <c r="H2" s="11" t="s">
        <v>125</v>
      </c>
      <c r="I2" s="16"/>
      <c r="J2" s="16"/>
      <c r="K2" s="16"/>
      <c r="L2" s="16"/>
    </row>
    <row r="3" spans="1:12" x14ac:dyDescent="0.25">
      <c r="A3" s="28" t="s">
        <v>122</v>
      </c>
      <c r="B3" s="28" t="s">
        <v>126</v>
      </c>
      <c r="C3" s="28" t="s">
        <v>127</v>
      </c>
      <c r="D3" s="16"/>
      <c r="E3" s="16"/>
      <c r="F3" s="11">
        <v>100</v>
      </c>
      <c r="G3" s="29"/>
      <c r="H3" s="11" t="s">
        <v>125</v>
      </c>
      <c r="I3" s="16"/>
      <c r="J3" s="16"/>
      <c r="K3" s="16"/>
      <c r="L3" s="16"/>
    </row>
    <row r="4" spans="1:12" x14ac:dyDescent="0.25">
      <c r="A4" s="28" t="s">
        <v>122</v>
      </c>
      <c r="B4" s="28" t="s">
        <v>128</v>
      </c>
      <c r="C4" s="28" t="s">
        <v>129</v>
      </c>
      <c r="D4" s="16"/>
      <c r="E4" s="16"/>
      <c r="F4" s="11">
        <v>100</v>
      </c>
      <c r="G4" s="29"/>
      <c r="H4" s="11" t="s">
        <v>125</v>
      </c>
      <c r="I4" s="16"/>
      <c r="J4" s="16"/>
      <c r="K4" s="16"/>
      <c r="L4" s="16"/>
    </row>
    <row r="5" spans="1:12" x14ac:dyDescent="0.25">
      <c r="A5" s="28" t="s">
        <v>122</v>
      </c>
      <c r="B5" s="28" t="s">
        <v>130</v>
      </c>
      <c r="C5" s="28" t="s">
        <v>131</v>
      </c>
      <c r="D5" s="16"/>
      <c r="E5" s="16"/>
      <c r="F5" s="11">
        <v>100</v>
      </c>
      <c r="G5" s="29"/>
      <c r="H5" s="11" t="s">
        <v>125</v>
      </c>
      <c r="I5" s="16"/>
      <c r="J5" s="16"/>
      <c r="K5" s="16"/>
      <c r="L5" s="16"/>
    </row>
    <row r="6" spans="1:12" x14ac:dyDescent="0.25">
      <c r="A6" s="28" t="s">
        <v>122</v>
      </c>
      <c r="B6" s="28" t="s">
        <v>132</v>
      </c>
      <c r="C6" s="28" t="s">
        <v>133</v>
      </c>
      <c r="D6" s="16"/>
      <c r="E6" s="16"/>
      <c r="F6" s="11">
        <v>100</v>
      </c>
      <c r="G6" s="29"/>
      <c r="H6" s="11" t="s">
        <v>125</v>
      </c>
      <c r="I6" s="16"/>
      <c r="J6" s="16"/>
      <c r="K6" s="16"/>
      <c r="L6" s="16"/>
    </row>
    <row r="7" spans="1:12" x14ac:dyDescent="0.25">
      <c r="A7" s="28" t="s">
        <v>122</v>
      </c>
      <c r="B7" s="28" t="s">
        <v>134</v>
      </c>
      <c r="C7" s="28" t="s">
        <v>135</v>
      </c>
      <c r="D7" s="16"/>
      <c r="E7" s="16"/>
      <c r="F7" s="11">
        <v>100</v>
      </c>
      <c r="G7" s="29"/>
      <c r="H7" s="11" t="s">
        <v>125</v>
      </c>
      <c r="I7" s="16"/>
      <c r="J7" s="16"/>
      <c r="K7" s="16"/>
      <c r="L7" s="16"/>
    </row>
    <row r="8" spans="1:12" x14ac:dyDescent="0.25">
      <c r="A8" s="28" t="s">
        <v>136</v>
      </c>
      <c r="B8" s="28" t="s">
        <v>137</v>
      </c>
      <c r="C8" s="28" t="s">
        <v>138</v>
      </c>
      <c r="D8" s="16"/>
      <c r="E8" s="16"/>
      <c r="F8" s="11">
        <v>100</v>
      </c>
      <c r="G8" s="29"/>
      <c r="H8" s="11" t="s">
        <v>125</v>
      </c>
      <c r="I8" s="16"/>
      <c r="J8" s="16"/>
      <c r="K8" s="16"/>
      <c r="L8" s="16"/>
    </row>
    <row r="9" spans="1:12" x14ac:dyDescent="0.25">
      <c r="A9" s="28" t="s">
        <v>136</v>
      </c>
      <c r="B9" s="28" t="s">
        <v>139</v>
      </c>
      <c r="C9" s="28" t="s">
        <v>140</v>
      </c>
      <c r="D9" s="16"/>
      <c r="E9" s="16"/>
      <c r="F9" s="11">
        <v>100</v>
      </c>
      <c r="G9" s="29"/>
      <c r="H9" s="11" t="s">
        <v>125</v>
      </c>
      <c r="I9" s="16"/>
      <c r="J9" s="16"/>
      <c r="K9" s="16"/>
      <c r="L9" s="16"/>
    </row>
    <row r="10" spans="1:12" x14ac:dyDescent="0.25">
      <c r="A10" s="28" t="s">
        <v>136</v>
      </c>
      <c r="B10" s="28" t="s">
        <v>141</v>
      </c>
      <c r="C10" s="28" t="s">
        <v>142</v>
      </c>
      <c r="D10" s="16"/>
      <c r="E10" s="16"/>
      <c r="F10" s="11">
        <v>100</v>
      </c>
      <c r="G10" s="29"/>
      <c r="H10" s="11" t="s">
        <v>125</v>
      </c>
      <c r="I10" s="16"/>
      <c r="J10" s="16"/>
      <c r="K10" s="16"/>
      <c r="L10" s="16"/>
    </row>
    <row r="11" spans="1:12" x14ac:dyDescent="0.25">
      <c r="A11" s="28" t="s">
        <v>136</v>
      </c>
      <c r="B11" s="28" t="s">
        <v>143</v>
      </c>
      <c r="C11" s="28" t="s">
        <v>144</v>
      </c>
      <c r="D11" s="16"/>
      <c r="E11" s="16"/>
      <c r="F11" s="11">
        <v>100</v>
      </c>
      <c r="G11" s="29"/>
      <c r="H11" s="11" t="s">
        <v>125</v>
      </c>
      <c r="I11" s="16"/>
      <c r="J11" s="16"/>
      <c r="K11" s="16"/>
      <c r="L11" s="16"/>
    </row>
    <row r="12" spans="1:12" x14ac:dyDescent="0.25">
      <c r="A12" s="28" t="s">
        <v>136</v>
      </c>
      <c r="B12" s="28" t="s">
        <v>145</v>
      </c>
      <c r="C12" s="28" t="s">
        <v>146</v>
      </c>
      <c r="D12" s="16"/>
      <c r="E12" s="16"/>
      <c r="F12" s="11">
        <v>100</v>
      </c>
      <c r="G12" s="29"/>
      <c r="H12" s="11" t="s">
        <v>125</v>
      </c>
      <c r="I12" s="16"/>
      <c r="J12" s="16"/>
      <c r="K12" s="16"/>
      <c r="L12" s="16"/>
    </row>
    <row r="13" spans="1:12" x14ac:dyDescent="0.25">
      <c r="A13" s="28" t="s">
        <v>147</v>
      </c>
      <c r="B13" s="30" t="s">
        <v>148</v>
      </c>
      <c r="C13" s="28" t="s">
        <v>149</v>
      </c>
      <c r="D13" s="16"/>
      <c r="E13" s="16"/>
      <c r="F13" s="11">
        <v>100</v>
      </c>
      <c r="G13" s="29"/>
      <c r="H13" s="11" t="s">
        <v>125</v>
      </c>
      <c r="I13" s="16"/>
      <c r="J13" s="16"/>
      <c r="K13" s="16"/>
      <c r="L13" s="16"/>
    </row>
    <row r="14" spans="1:12" x14ac:dyDescent="0.25">
      <c r="A14" s="28" t="s">
        <v>150</v>
      </c>
      <c r="B14" s="28" t="s">
        <v>151</v>
      </c>
      <c r="C14" s="28" t="s">
        <v>152</v>
      </c>
      <c r="D14" s="16"/>
      <c r="E14" s="16"/>
      <c r="F14" s="11">
        <v>100</v>
      </c>
      <c r="G14" s="29"/>
      <c r="H14" s="11" t="s">
        <v>125</v>
      </c>
      <c r="I14" s="16"/>
      <c r="J14" s="16"/>
      <c r="K14" s="16"/>
      <c r="L14" s="16"/>
    </row>
    <row r="15" spans="1:12" x14ac:dyDescent="0.25">
      <c r="A15" s="28" t="s">
        <v>153</v>
      </c>
      <c r="B15" s="28" t="s">
        <v>154</v>
      </c>
      <c r="C15" s="28" t="s">
        <v>155</v>
      </c>
      <c r="D15" s="16"/>
      <c r="E15" s="16"/>
      <c r="F15" s="11">
        <v>100</v>
      </c>
      <c r="G15" s="29"/>
      <c r="H15" s="11" t="s">
        <v>125</v>
      </c>
      <c r="I15" s="16"/>
      <c r="J15" s="16"/>
      <c r="K15" s="16"/>
      <c r="L15" s="16"/>
    </row>
    <row r="16" spans="1:12" x14ac:dyDescent="0.25">
      <c r="A16" s="28" t="s">
        <v>156</v>
      </c>
      <c r="B16" s="28" t="s">
        <v>157</v>
      </c>
      <c r="C16" s="28" t="s">
        <v>158</v>
      </c>
      <c r="D16" s="16"/>
      <c r="E16" s="16"/>
      <c r="F16" s="31">
        <v>50</v>
      </c>
      <c r="G16" s="29"/>
      <c r="H16" s="11" t="s">
        <v>125</v>
      </c>
      <c r="I16" s="16"/>
      <c r="J16" s="16"/>
      <c r="K16" s="16"/>
      <c r="L16" s="16"/>
    </row>
    <row r="17" spans="1:12" x14ac:dyDescent="0.25">
      <c r="A17" s="28" t="s">
        <v>159</v>
      </c>
      <c r="B17" s="28" t="s">
        <v>160</v>
      </c>
      <c r="C17" s="28" t="s">
        <v>161</v>
      </c>
      <c r="D17" s="16"/>
      <c r="E17" s="16"/>
      <c r="F17" s="31">
        <v>50</v>
      </c>
      <c r="G17" s="29"/>
      <c r="H17" s="11" t="s">
        <v>125</v>
      </c>
      <c r="I17" s="16"/>
      <c r="J17" s="16"/>
      <c r="K17" s="16"/>
      <c r="L17" s="16"/>
    </row>
    <row r="18" spans="1:12" x14ac:dyDescent="0.25">
      <c r="A18" s="28" t="s">
        <v>162</v>
      </c>
      <c r="B18" s="28" t="s">
        <v>163</v>
      </c>
      <c r="C18" s="28" t="s">
        <v>164</v>
      </c>
      <c r="D18" s="16"/>
      <c r="E18" s="16"/>
      <c r="F18" s="31">
        <v>50</v>
      </c>
      <c r="G18" s="29"/>
      <c r="H18" s="11" t="s">
        <v>125</v>
      </c>
      <c r="I18" s="16"/>
      <c r="J18" s="16"/>
      <c r="K18" s="16"/>
      <c r="L18" s="16"/>
    </row>
    <row r="19" spans="1:12" x14ac:dyDescent="0.25">
      <c r="A19" s="28" t="s">
        <v>165</v>
      </c>
      <c r="B19" s="28" t="s">
        <v>166</v>
      </c>
      <c r="C19" s="28" t="s">
        <v>167</v>
      </c>
      <c r="D19" s="16"/>
      <c r="E19" s="16"/>
      <c r="F19" s="31">
        <v>50</v>
      </c>
      <c r="G19" s="29"/>
      <c r="H19" s="11" t="s">
        <v>125</v>
      </c>
      <c r="I19" s="16"/>
      <c r="J19" s="16"/>
      <c r="K19" s="16"/>
      <c r="L19" s="16"/>
    </row>
    <row r="20" spans="1:12" x14ac:dyDescent="0.25">
      <c r="A20" s="32" t="s">
        <v>168</v>
      </c>
      <c r="B20" s="28" t="s">
        <v>169</v>
      </c>
      <c r="C20" s="28" t="s">
        <v>170</v>
      </c>
      <c r="D20" s="16"/>
      <c r="E20" s="16"/>
      <c r="F20" s="11">
        <v>10</v>
      </c>
      <c r="G20" s="29"/>
      <c r="H20" s="11" t="s">
        <v>125</v>
      </c>
      <c r="I20" s="16"/>
      <c r="J20" s="16"/>
      <c r="K20" s="16"/>
      <c r="L20" s="16"/>
    </row>
    <row r="21" spans="1:12" x14ac:dyDescent="0.25">
      <c r="A21" s="32" t="s">
        <v>171</v>
      </c>
      <c r="B21" s="28" t="s">
        <v>172</v>
      </c>
      <c r="C21" s="28" t="s">
        <v>173</v>
      </c>
      <c r="D21" s="16"/>
      <c r="E21" s="16"/>
      <c r="F21" s="11">
        <v>10</v>
      </c>
      <c r="G21" s="29"/>
      <c r="H21" s="11" t="s">
        <v>125</v>
      </c>
      <c r="I21" s="16"/>
      <c r="J21" s="16"/>
      <c r="K21" s="16"/>
      <c r="L21" s="16"/>
    </row>
    <row r="22" spans="1:12" x14ac:dyDescent="0.25">
      <c r="A22" s="32" t="s">
        <v>174</v>
      </c>
      <c r="B22" s="28" t="s">
        <v>175</v>
      </c>
      <c r="C22" s="28" t="s">
        <v>173</v>
      </c>
      <c r="D22" s="16"/>
      <c r="E22" s="16"/>
      <c r="F22" s="11">
        <v>10</v>
      </c>
      <c r="G22" s="29"/>
      <c r="H22" s="11" t="s">
        <v>125</v>
      </c>
      <c r="I22" s="16"/>
      <c r="J22" s="16"/>
      <c r="K22" s="16"/>
      <c r="L22" s="16"/>
    </row>
    <row r="23" spans="1:12" x14ac:dyDescent="0.25">
      <c r="A23" s="32" t="s">
        <v>176</v>
      </c>
      <c r="B23" s="28" t="s">
        <v>177</v>
      </c>
      <c r="C23" s="28" t="s">
        <v>178</v>
      </c>
      <c r="D23" s="16"/>
      <c r="E23" s="16"/>
      <c r="F23" s="11">
        <v>10</v>
      </c>
      <c r="G23" s="29"/>
      <c r="H23" s="11" t="s">
        <v>125</v>
      </c>
      <c r="I23" s="16"/>
      <c r="J23" s="16"/>
      <c r="K23" s="16"/>
      <c r="L23" s="16"/>
    </row>
    <row r="24" spans="1:12" x14ac:dyDescent="0.25">
      <c r="A24" s="32" t="s">
        <v>176</v>
      </c>
      <c r="B24" s="28" t="s">
        <v>179</v>
      </c>
      <c r="C24" s="28" t="s">
        <v>180</v>
      </c>
      <c r="D24" s="16"/>
      <c r="E24" s="16"/>
      <c r="F24" s="11">
        <v>10</v>
      </c>
      <c r="G24" s="29"/>
      <c r="H24" s="11" t="s">
        <v>125</v>
      </c>
      <c r="I24" s="16"/>
      <c r="J24" s="16"/>
      <c r="K24" s="16"/>
      <c r="L24" s="16"/>
    </row>
    <row r="25" spans="1:12" x14ac:dyDescent="0.25">
      <c r="A25" s="28" t="s">
        <v>181</v>
      </c>
      <c r="B25" s="28" t="s">
        <v>182</v>
      </c>
      <c r="C25" s="28" t="s">
        <v>183</v>
      </c>
      <c r="D25" s="16"/>
      <c r="E25" s="16"/>
      <c r="F25" s="11">
        <v>200</v>
      </c>
      <c r="G25" s="29"/>
      <c r="H25" s="11" t="s">
        <v>125</v>
      </c>
      <c r="I25" s="16"/>
      <c r="J25" s="16"/>
      <c r="K25" s="16"/>
      <c r="L25" s="16"/>
    </row>
    <row r="26" spans="1:12" x14ac:dyDescent="0.25">
      <c r="A26" s="28" t="s">
        <v>184</v>
      </c>
      <c r="B26" s="28" t="s">
        <v>185</v>
      </c>
      <c r="C26" s="28" t="s">
        <v>186</v>
      </c>
      <c r="D26" s="16"/>
      <c r="E26" s="16"/>
      <c r="F26" s="11">
        <v>100</v>
      </c>
      <c r="G26" s="29"/>
      <c r="H26" s="11" t="s">
        <v>125</v>
      </c>
      <c r="I26" s="16"/>
      <c r="J26" s="16"/>
      <c r="K26" s="16"/>
      <c r="L26" s="16"/>
    </row>
    <row r="27" spans="1:12" x14ac:dyDescent="0.25">
      <c r="A27" s="28" t="s">
        <v>187</v>
      </c>
      <c r="B27" s="28" t="s">
        <v>188</v>
      </c>
      <c r="C27" s="28" t="s">
        <v>186</v>
      </c>
      <c r="D27" s="16"/>
      <c r="E27" s="16"/>
      <c r="F27" s="11">
        <v>10</v>
      </c>
      <c r="G27" s="29"/>
      <c r="H27" s="11" t="s">
        <v>125</v>
      </c>
      <c r="I27" s="16"/>
      <c r="J27" s="16"/>
      <c r="K27" s="16"/>
      <c r="L27" s="16"/>
    </row>
    <row r="28" spans="1:12" x14ac:dyDescent="0.25">
      <c r="A28" s="28" t="s">
        <v>189</v>
      </c>
      <c r="B28" s="28" t="s">
        <v>190</v>
      </c>
      <c r="C28" s="28" t="s">
        <v>186</v>
      </c>
      <c r="D28" s="16"/>
      <c r="E28" s="16"/>
      <c r="F28" s="11">
        <v>10</v>
      </c>
      <c r="G28" s="29"/>
      <c r="H28" s="11" t="s">
        <v>125</v>
      </c>
      <c r="I28" s="16"/>
      <c r="J28" s="16"/>
      <c r="K28" s="16"/>
      <c r="L28" s="16"/>
    </row>
    <row r="29" spans="1:12" x14ac:dyDescent="0.25">
      <c r="A29" s="32" t="s">
        <v>191</v>
      </c>
      <c r="B29" s="28" t="s">
        <v>192</v>
      </c>
      <c r="C29" s="28" t="s">
        <v>193</v>
      </c>
      <c r="D29" s="16"/>
      <c r="E29" s="16"/>
      <c r="F29" s="11">
        <v>2</v>
      </c>
      <c r="G29" s="29"/>
      <c r="H29" s="11" t="s">
        <v>125</v>
      </c>
      <c r="I29" s="16"/>
      <c r="J29" s="16"/>
      <c r="K29" s="16"/>
      <c r="L29" s="16"/>
    </row>
    <row r="30" spans="1:12" x14ac:dyDescent="0.25">
      <c r="A30" s="32" t="s">
        <v>194</v>
      </c>
      <c r="B30" s="28" t="s">
        <v>195</v>
      </c>
      <c r="C30" s="28" t="s">
        <v>193</v>
      </c>
      <c r="D30" s="16"/>
      <c r="E30" s="16"/>
      <c r="F30" s="11">
        <v>2</v>
      </c>
      <c r="G30" s="29"/>
      <c r="H30" s="11" t="s">
        <v>125</v>
      </c>
      <c r="I30" s="16"/>
      <c r="J30" s="16"/>
      <c r="K30" s="16"/>
      <c r="L30" s="16"/>
    </row>
    <row r="31" spans="1:12" x14ac:dyDescent="0.25">
      <c r="A31" s="32" t="s">
        <v>196</v>
      </c>
      <c r="B31" s="28" t="s">
        <v>197</v>
      </c>
      <c r="C31" s="28" t="s">
        <v>193</v>
      </c>
      <c r="D31" s="16"/>
      <c r="E31" s="16"/>
      <c r="F31" s="11">
        <v>2</v>
      </c>
      <c r="G31" s="29"/>
      <c r="H31" s="11" t="s">
        <v>125</v>
      </c>
      <c r="I31" s="16"/>
      <c r="J31" s="16"/>
      <c r="K31" s="16"/>
      <c r="L31" s="16"/>
    </row>
    <row r="32" spans="1:12" x14ac:dyDescent="0.25">
      <c r="A32" s="32" t="s">
        <v>198</v>
      </c>
      <c r="B32" s="28" t="s">
        <v>199</v>
      </c>
      <c r="C32" s="28" t="s">
        <v>193</v>
      </c>
      <c r="D32" s="16"/>
      <c r="E32" s="16"/>
      <c r="F32" s="11">
        <v>2</v>
      </c>
      <c r="G32" s="29"/>
      <c r="H32" s="11" t="s">
        <v>125</v>
      </c>
      <c r="I32" s="16"/>
      <c r="J32" s="16"/>
      <c r="K32" s="16"/>
      <c r="L32" s="16"/>
    </row>
    <row r="33" spans="1:12" x14ac:dyDescent="0.25">
      <c r="A33" s="32" t="s">
        <v>200</v>
      </c>
      <c r="B33" s="28" t="s">
        <v>201</v>
      </c>
      <c r="C33" s="28" t="s">
        <v>193</v>
      </c>
      <c r="D33" s="16"/>
      <c r="E33" s="16"/>
      <c r="F33" s="11">
        <v>2</v>
      </c>
      <c r="G33" s="29"/>
      <c r="H33" s="11" t="s">
        <v>125</v>
      </c>
      <c r="I33" s="16"/>
      <c r="J33" s="16"/>
      <c r="K33" s="16"/>
      <c r="L33" s="16"/>
    </row>
    <row r="34" spans="1:12" x14ac:dyDescent="0.25">
      <c r="A34" s="32" t="s">
        <v>202</v>
      </c>
      <c r="B34" s="28" t="s">
        <v>202</v>
      </c>
      <c r="C34" s="28" t="s">
        <v>193</v>
      </c>
      <c r="D34" s="16"/>
      <c r="E34" s="16"/>
      <c r="F34" s="11">
        <v>2</v>
      </c>
      <c r="G34" s="29"/>
      <c r="H34" s="11" t="s">
        <v>125</v>
      </c>
      <c r="I34" s="16"/>
      <c r="J34" s="16"/>
      <c r="K34" s="16"/>
      <c r="L34" s="16"/>
    </row>
    <row r="35" spans="1:12" x14ac:dyDescent="0.25">
      <c r="A35" s="32" t="s">
        <v>203</v>
      </c>
      <c r="B35" s="28" t="s">
        <v>204</v>
      </c>
      <c r="C35" s="28" t="s">
        <v>193</v>
      </c>
      <c r="D35" s="16"/>
      <c r="E35" s="16"/>
      <c r="F35" s="11">
        <v>2</v>
      </c>
      <c r="G35" s="29"/>
      <c r="H35" s="11" t="s">
        <v>125</v>
      </c>
      <c r="I35" s="16"/>
      <c r="J35" s="16"/>
      <c r="K35" s="16"/>
      <c r="L35" s="16"/>
    </row>
    <row r="36" spans="1:12" x14ac:dyDescent="0.25">
      <c r="A36" s="32" t="s">
        <v>205</v>
      </c>
      <c r="B36" s="28" t="s">
        <v>206</v>
      </c>
      <c r="C36" s="28" t="s">
        <v>193</v>
      </c>
      <c r="D36" s="16"/>
      <c r="E36" s="16"/>
      <c r="F36" s="11">
        <v>2</v>
      </c>
      <c r="G36" s="29"/>
      <c r="H36" s="11" t="s">
        <v>125</v>
      </c>
      <c r="I36" s="16"/>
      <c r="J36" s="16"/>
      <c r="K36" s="16"/>
      <c r="L36" s="16"/>
    </row>
    <row r="37" spans="1:12" x14ac:dyDescent="0.25">
      <c r="A37" s="32" t="s">
        <v>207</v>
      </c>
      <c r="B37" s="28" t="s">
        <v>208</v>
      </c>
      <c r="C37" s="28" t="s">
        <v>193</v>
      </c>
      <c r="D37" s="16"/>
      <c r="E37" s="16"/>
      <c r="F37" s="11">
        <v>2</v>
      </c>
      <c r="G37" s="29"/>
      <c r="H37" s="11" t="s">
        <v>125</v>
      </c>
      <c r="I37" s="16"/>
      <c r="J37" s="16"/>
      <c r="K37" s="16"/>
      <c r="L37" s="16"/>
    </row>
    <row r="38" spans="1:12" x14ac:dyDescent="0.25">
      <c r="A38" s="28" t="s">
        <v>209</v>
      </c>
      <c r="B38" s="28" t="s">
        <v>210</v>
      </c>
      <c r="C38" s="28" t="s">
        <v>211</v>
      </c>
      <c r="D38" s="16"/>
      <c r="E38" s="16"/>
      <c r="F38" s="11">
        <v>5</v>
      </c>
      <c r="G38" s="29"/>
      <c r="H38" s="11" t="s">
        <v>125</v>
      </c>
      <c r="I38" s="16"/>
      <c r="J38" s="16"/>
      <c r="K38" s="16"/>
      <c r="L38" s="16"/>
    </row>
    <row r="39" spans="1:12" x14ac:dyDescent="0.25">
      <c r="A39" s="28" t="s">
        <v>212</v>
      </c>
      <c r="B39" s="28" t="s">
        <v>213</v>
      </c>
      <c r="C39" s="28" t="s">
        <v>214</v>
      </c>
      <c r="D39" s="16"/>
      <c r="E39" s="16"/>
      <c r="F39" s="11">
        <v>5</v>
      </c>
      <c r="G39" s="29"/>
      <c r="H39" s="11" t="s">
        <v>125</v>
      </c>
      <c r="I39" s="16"/>
      <c r="J39" s="16"/>
      <c r="K39" s="16"/>
      <c r="L39" s="16"/>
    </row>
    <row r="40" spans="1:12" x14ac:dyDescent="0.25">
      <c r="A40" s="28" t="s">
        <v>215</v>
      </c>
      <c r="B40" s="28" t="s">
        <v>216</v>
      </c>
      <c r="C40" s="28"/>
      <c r="D40" s="16"/>
      <c r="E40" s="16"/>
      <c r="F40" s="11">
        <v>20</v>
      </c>
      <c r="G40" s="29"/>
      <c r="H40" s="11" t="s">
        <v>125</v>
      </c>
      <c r="I40" s="16"/>
      <c r="J40" s="16"/>
      <c r="K40" s="16"/>
      <c r="L40" s="16"/>
    </row>
    <row r="41" spans="1:12" x14ac:dyDescent="0.25">
      <c r="A41" s="28" t="s">
        <v>217</v>
      </c>
      <c r="B41" s="28" t="s">
        <v>218</v>
      </c>
      <c r="C41" s="28" t="s">
        <v>219</v>
      </c>
      <c r="D41" s="16"/>
      <c r="E41" s="16"/>
      <c r="F41" s="11">
        <v>20</v>
      </c>
      <c r="G41" s="29"/>
      <c r="H41" s="11" t="s">
        <v>125</v>
      </c>
      <c r="I41" s="16"/>
      <c r="J41" s="16"/>
      <c r="K41" s="16"/>
      <c r="L41" s="16"/>
    </row>
    <row r="42" spans="1:12" x14ac:dyDescent="0.25">
      <c r="A42" s="32" t="s">
        <v>220</v>
      </c>
      <c r="B42" s="28" t="s">
        <v>221</v>
      </c>
      <c r="C42" s="28" t="s">
        <v>222</v>
      </c>
      <c r="D42" s="16"/>
      <c r="E42" s="16"/>
      <c r="F42" s="11">
        <v>5</v>
      </c>
      <c r="G42" s="29"/>
      <c r="H42" s="11" t="s">
        <v>125</v>
      </c>
      <c r="I42" s="16"/>
      <c r="J42" s="16"/>
      <c r="K42" s="16"/>
      <c r="L42" s="16"/>
    </row>
    <row r="43" spans="1:12" x14ac:dyDescent="0.25">
      <c r="A43" s="32" t="s">
        <v>223</v>
      </c>
      <c r="B43" s="28" t="s">
        <v>224</v>
      </c>
      <c r="C43" s="28" t="s">
        <v>225</v>
      </c>
      <c r="D43" s="16"/>
      <c r="E43" s="16"/>
      <c r="F43" s="11">
        <v>5</v>
      </c>
      <c r="G43" s="29"/>
      <c r="H43" s="11" t="s">
        <v>125</v>
      </c>
      <c r="I43" s="16"/>
      <c r="J43" s="16"/>
      <c r="K43" s="16"/>
      <c r="L43" s="16"/>
    </row>
    <row r="44" spans="1:12" x14ac:dyDescent="0.25">
      <c r="A44" s="28" t="s">
        <v>226</v>
      </c>
      <c r="B44" s="28" t="s">
        <v>227</v>
      </c>
      <c r="C44" s="28" t="s">
        <v>228</v>
      </c>
      <c r="D44" s="16"/>
      <c r="E44" s="16"/>
      <c r="F44" s="11"/>
      <c r="G44" s="29"/>
      <c r="H44" s="11" t="s">
        <v>125</v>
      </c>
      <c r="I44" s="16"/>
      <c r="J44" s="16"/>
      <c r="K44" s="16"/>
      <c r="L44" s="16"/>
    </row>
    <row r="45" spans="1:12" x14ac:dyDescent="0.25">
      <c r="A45" s="28" t="s">
        <v>229</v>
      </c>
      <c r="B45" s="28" t="s">
        <v>230</v>
      </c>
      <c r="C45" s="28" t="s">
        <v>231</v>
      </c>
      <c r="D45" s="16"/>
      <c r="E45" s="16"/>
      <c r="F45" s="11"/>
      <c r="G45" s="29"/>
      <c r="H45" s="11" t="s">
        <v>125</v>
      </c>
      <c r="I45" s="16"/>
      <c r="J45" s="16"/>
      <c r="K45" s="16"/>
      <c r="L45" s="16"/>
    </row>
    <row r="46" spans="1:12" x14ac:dyDescent="0.25">
      <c r="A46" s="28" t="s">
        <v>232</v>
      </c>
      <c r="B46" s="28" t="s">
        <v>233</v>
      </c>
      <c r="C46" s="28" t="s">
        <v>234</v>
      </c>
      <c r="D46" s="16"/>
      <c r="E46" s="16"/>
      <c r="F46" s="11"/>
      <c r="G46" s="29"/>
      <c r="H46" s="11" t="s">
        <v>125</v>
      </c>
      <c r="I46" s="16"/>
      <c r="J46" s="16"/>
      <c r="K46" s="16"/>
      <c r="L46" s="16"/>
    </row>
    <row r="47" spans="1:12" x14ac:dyDescent="0.25">
      <c r="A47" s="28" t="s">
        <v>235</v>
      </c>
      <c r="B47" s="28" t="s">
        <v>236</v>
      </c>
      <c r="C47" s="28" t="s">
        <v>237</v>
      </c>
      <c r="D47" s="16"/>
      <c r="E47" s="16"/>
      <c r="F47" s="11"/>
      <c r="G47" s="29"/>
      <c r="H47" s="11" t="s">
        <v>125</v>
      </c>
      <c r="I47" s="16"/>
      <c r="J47" s="16"/>
      <c r="K47" s="16"/>
      <c r="L47" s="16"/>
    </row>
    <row r="48" spans="1:12" x14ac:dyDescent="0.25">
      <c r="A48" s="28" t="s">
        <v>238</v>
      </c>
      <c r="B48" s="28" t="s">
        <v>239</v>
      </c>
      <c r="C48" s="28" t="s">
        <v>234</v>
      </c>
      <c r="D48" s="16"/>
      <c r="E48" s="16"/>
      <c r="F48" s="11"/>
      <c r="G48" s="29"/>
      <c r="H48" s="11" t="s">
        <v>125</v>
      </c>
      <c r="I48" s="16"/>
      <c r="J48" s="16"/>
      <c r="K48" s="16"/>
      <c r="L48" s="16"/>
    </row>
    <row r="49" spans="1:12" x14ac:dyDescent="0.25">
      <c r="A49" s="28" t="s">
        <v>240</v>
      </c>
      <c r="B49" s="28" t="s">
        <v>241</v>
      </c>
      <c r="C49" s="28" t="s">
        <v>234</v>
      </c>
      <c r="D49" s="16"/>
      <c r="E49" s="16"/>
      <c r="F49" s="11"/>
      <c r="G49" s="29"/>
      <c r="H49" s="11" t="s">
        <v>125</v>
      </c>
      <c r="I49" s="16"/>
      <c r="J49" s="16"/>
      <c r="K49" s="16"/>
      <c r="L49" s="16"/>
    </row>
    <row r="50" spans="1:12" x14ac:dyDescent="0.25">
      <c r="A50" s="28" t="s">
        <v>242</v>
      </c>
      <c r="B50" s="33">
        <v>6993563</v>
      </c>
      <c r="C50" s="28" t="s">
        <v>234</v>
      </c>
      <c r="D50" s="16"/>
      <c r="E50" s="16"/>
      <c r="F50" s="11">
        <v>50</v>
      </c>
      <c r="G50" s="29"/>
      <c r="H50" s="11" t="s">
        <v>125</v>
      </c>
      <c r="I50" s="16"/>
      <c r="J50" s="16"/>
      <c r="K50" s="16"/>
      <c r="L50" s="16"/>
    </row>
    <row r="54" spans="1:12" ht="15.75" thickBot="1" x14ac:dyDescent="0.3">
      <c r="A54" s="34" t="s">
        <v>243</v>
      </c>
      <c r="B54" s="34" t="s">
        <v>109</v>
      </c>
      <c r="D54" s="53" t="s">
        <v>244</v>
      </c>
      <c r="E54" s="54"/>
      <c r="F54" s="54"/>
      <c r="G54" s="54"/>
      <c r="H54" s="54"/>
      <c r="I54" s="54"/>
      <c r="J54" s="54"/>
      <c r="K54" s="55"/>
    </row>
    <row r="55" spans="1:12" x14ac:dyDescent="0.25">
      <c r="A55" s="12" t="s">
        <v>245</v>
      </c>
      <c r="B55" s="35"/>
      <c r="D55" s="12" t="s">
        <v>246</v>
      </c>
      <c r="E55" s="56" t="s">
        <v>247</v>
      </c>
      <c r="F55" s="57"/>
      <c r="G55" s="57"/>
      <c r="H55" s="57"/>
      <c r="I55" s="57"/>
      <c r="J55" s="57"/>
      <c r="K55" s="58"/>
    </row>
    <row r="56" spans="1:12" x14ac:dyDescent="0.25">
      <c r="A56" s="13" t="s">
        <v>248</v>
      </c>
      <c r="B56" s="36"/>
      <c r="D56" s="13" t="s">
        <v>249</v>
      </c>
      <c r="E56" s="56"/>
      <c r="F56" s="57"/>
      <c r="G56" s="57"/>
      <c r="H56" s="57"/>
      <c r="I56" s="57"/>
      <c r="J56" s="57"/>
      <c r="K56" s="58"/>
    </row>
    <row r="57" spans="1:12" x14ac:dyDescent="0.25">
      <c r="A57" s="13" t="s">
        <v>250</v>
      </c>
      <c r="B57" s="36"/>
      <c r="D57" s="13" t="s">
        <v>251</v>
      </c>
      <c r="E57" s="56"/>
      <c r="F57" s="57"/>
      <c r="G57" s="57"/>
      <c r="H57" s="57"/>
      <c r="I57" s="57"/>
      <c r="J57" s="57"/>
      <c r="K57" s="58"/>
    </row>
    <row r="58" spans="1:12" ht="15.75" thickBot="1" x14ac:dyDescent="0.3">
      <c r="A58" s="14" t="s">
        <v>252</v>
      </c>
      <c r="B58" s="37"/>
      <c r="D58" s="14" t="s">
        <v>253</v>
      </c>
      <c r="E58" s="56"/>
      <c r="F58" s="57"/>
      <c r="G58" s="57"/>
      <c r="H58" s="57"/>
      <c r="I58" s="57"/>
      <c r="J58" s="57"/>
      <c r="K58" s="58"/>
    </row>
  </sheetData>
  <sheetProtection algorithmName="SHA-512" hashValue="2OIwBE1qg4I+TTA9pK4LDFgYpgKOvpFaFMQQW5awBZf300hpbFg8CplCW2kOCAHMhrol6j+F6KPoGAmbjPnRHQ==" saltValue="cg6CwzxpLQ1XB14I67CuvQ==" spinCount="100000" sheet="1" objects="1" scenarios="1"/>
  <mergeCells count="5">
    <mergeCell ref="D54:K54"/>
    <mergeCell ref="E55:K55"/>
    <mergeCell ref="E56:K56"/>
    <mergeCell ref="E57:K57"/>
    <mergeCell ref="E58:K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4CF92-D222-4806-9ED4-7D787BFE08E0}">
  <dimension ref="A1:D17"/>
  <sheetViews>
    <sheetView workbookViewId="0">
      <selection activeCell="B10" sqref="B10"/>
    </sheetView>
  </sheetViews>
  <sheetFormatPr defaultRowHeight="15" x14ac:dyDescent="0.25"/>
  <cols>
    <col min="1" max="1" width="30.5703125" bestFit="1" customWidth="1"/>
    <col min="2" max="2" width="68.5703125" bestFit="1" customWidth="1"/>
    <col min="3" max="3" width="10.5703125" customWidth="1"/>
    <col min="4" max="4" width="12" customWidth="1"/>
  </cols>
  <sheetData>
    <row r="1" spans="1:4" ht="27" customHeight="1" x14ac:dyDescent="0.3">
      <c r="A1" s="59" t="s">
        <v>91</v>
      </c>
      <c r="B1" s="59"/>
      <c r="C1" s="59"/>
    </row>
    <row r="2" spans="1:4" x14ac:dyDescent="0.25">
      <c r="A2" s="15" t="s">
        <v>92</v>
      </c>
      <c r="B2" s="15" t="s">
        <v>93</v>
      </c>
      <c r="C2" s="15" t="s">
        <v>94</v>
      </c>
    </row>
    <row r="3" spans="1:4" x14ac:dyDescent="0.25">
      <c r="A3" s="11" t="s">
        <v>95</v>
      </c>
      <c r="B3" s="11" t="s">
        <v>96</v>
      </c>
      <c r="C3" s="29"/>
    </row>
    <row r="4" spans="1:4" x14ac:dyDescent="0.25">
      <c r="A4" s="11" t="s">
        <v>97</v>
      </c>
      <c r="B4" s="11" t="s">
        <v>98</v>
      </c>
      <c r="C4" s="29"/>
    </row>
    <row r="5" spans="1:4" x14ac:dyDescent="0.25">
      <c r="A5" s="11" t="s">
        <v>99</v>
      </c>
      <c r="B5" s="11" t="s">
        <v>100</v>
      </c>
      <c r="C5" s="29"/>
    </row>
    <row r="6" spans="1:4" x14ac:dyDescent="0.25">
      <c r="A6" s="11" t="s">
        <v>101</v>
      </c>
      <c r="B6" s="11" t="s">
        <v>102</v>
      </c>
      <c r="C6" s="29"/>
    </row>
    <row r="8" spans="1:4" ht="19.5" thickBot="1" x14ac:dyDescent="0.35">
      <c r="A8" s="59" t="s">
        <v>108</v>
      </c>
      <c r="B8" s="59"/>
      <c r="C8" s="59"/>
    </row>
    <row r="9" spans="1:4" ht="30" x14ac:dyDescent="0.25">
      <c r="A9" s="17" t="s">
        <v>107</v>
      </c>
      <c r="B9" s="18" t="s">
        <v>93</v>
      </c>
      <c r="C9" s="18" t="s">
        <v>109</v>
      </c>
      <c r="D9" s="24" t="s">
        <v>110</v>
      </c>
    </row>
    <row r="10" spans="1:4" x14ac:dyDescent="0.25">
      <c r="A10" s="19"/>
      <c r="B10" s="16"/>
      <c r="C10" s="29"/>
      <c r="D10" s="20"/>
    </row>
    <row r="11" spans="1:4" x14ac:dyDescent="0.25">
      <c r="A11" s="19"/>
      <c r="B11" s="16"/>
      <c r="C11" s="29"/>
      <c r="D11" s="20"/>
    </row>
    <row r="12" spans="1:4" x14ac:dyDescent="0.25">
      <c r="A12" s="19"/>
      <c r="B12" s="16"/>
      <c r="C12" s="29"/>
      <c r="D12" s="20"/>
    </row>
    <row r="13" spans="1:4" x14ac:dyDescent="0.25">
      <c r="A13" s="19"/>
      <c r="B13" s="16"/>
      <c r="C13" s="29"/>
      <c r="D13" s="20"/>
    </row>
    <row r="14" spans="1:4" x14ac:dyDescent="0.25">
      <c r="A14" s="19"/>
      <c r="B14" s="16"/>
      <c r="C14" s="29"/>
      <c r="D14" s="20"/>
    </row>
    <row r="15" spans="1:4" x14ac:dyDescent="0.25">
      <c r="A15" s="19"/>
      <c r="B15" s="16"/>
      <c r="C15" s="29"/>
      <c r="D15" s="20"/>
    </row>
    <row r="16" spans="1:4" x14ac:dyDescent="0.25">
      <c r="A16" s="19"/>
      <c r="B16" s="16"/>
      <c r="C16" s="29"/>
      <c r="D16" s="20"/>
    </row>
    <row r="17" spans="1:4" ht="15.75" thickBot="1" x14ac:dyDescent="0.3">
      <c r="A17" s="21"/>
      <c r="B17" s="22"/>
      <c r="C17" s="60"/>
      <c r="D17" s="23"/>
    </row>
  </sheetData>
  <sheetProtection algorithmName="SHA-512" hashValue="ZwOhSQyOazFoI2nmrOVZSChdARII7TNtUsVlYy5YfzBiRAyiTU6GORQZRicSji32sIadyCK3M8Q80iI9OTw/Yw==" saltValue="OAlIcr5CKRYtdIoMVCjJGw==" spinCount="100000" sheet="1" objects="1" scenarios="1"/>
  <mergeCells count="2">
    <mergeCell ref="A8:C8"/>
    <mergeCell ref="A1:C1"/>
  </mergeCells>
  <pageMargins left="0.7" right="0.7" top="0.75" bottom="0.75" header="0.3" footer="0.3"/>
  <headerFooter>
    <oddHeader>&amp;R&amp;"Aptos"&amp;10&amp;KFFB200 INTERN&amp;1#_x000D_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BB3A1-C61E-4C45-BFC3-93825EDE1FF9}">
  <dimension ref="A1:B5"/>
  <sheetViews>
    <sheetView workbookViewId="0">
      <selection activeCell="A2" sqref="A2"/>
    </sheetView>
  </sheetViews>
  <sheetFormatPr defaultRowHeight="15" x14ac:dyDescent="0.25"/>
  <cols>
    <col min="1" max="1" width="29.85546875" customWidth="1"/>
    <col min="2" max="2" width="16.5703125" customWidth="1"/>
  </cols>
  <sheetData>
    <row r="1" spans="1:2" ht="24" thickBot="1" x14ac:dyDescent="0.4">
      <c r="A1" s="49" t="s">
        <v>103</v>
      </c>
      <c r="B1" s="49"/>
    </row>
    <row r="2" spans="1:2" x14ac:dyDescent="0.25">
      <c r="A2" s="15" t="s">
        <v>92</v>
      </c>
      <c r="B2" s="15" t="s">
        <v>104</v>
      </c>
    </row>
    <row r="3" spans="1:2" x14ac:dyDescent="0.25">
      <c r="A3" s="13" t="s">
        <v>9</v>
      </c>
      <c r="B3" s="42"/>
    </row>
    <row r="4" spans="1:2" x14ac:dyDescent="0.25">
      <c r="A4" s="13" t="s">
        <v>105</v>
      </c>
      <c r="B4" s="42"/>
    </row>
    <row r="5" spans="1:2" ht="15.75" thickBot="1" x14ac:dyDescent="0.3">
      <c r="A5" s="14" t="s">
        <v>106</v>
      </c>
      <c r="B5" s="42"/>
    </row>
  </sheetData>
  <sheetProtection algorithmName="SHA-512" hashValue="lt+heDXoYRE4OpSKTTiqZB3CR4Tk2l7Nb9UmJ0e4F0y589WOP+rczQjXdrLP8MTHVf0ryPe3OMcdsfiKVRQ3Ww==" saltValue="jRBLvxXYvP2HDOFXSUir/Q==" spinCount="100000" sheet="1" objects="1" scenarios="1"/>
  <mergeCells count="1">
    <mergeCell ref="A1:B1"/>
  </mergeCells>
  <pageMargins left="0.7" right="0.7" top="0.75" bottom="0.75" header="0.3" footer="0.3"/>
  <headerFooter>
    <oddHeader>&amp;R&amp;"Aptos"&amp;10&amp;KFFB200 INTERN&amp;1#_x000D_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92FB398EDDB144AE113C756CCA77A7" ma:contentTypeVersion="3" ma:contentTypeDescription="Create a new document." ma:contentTypeScope="" ma:versionID="1d41355c6cabcdc76dc9d308eb5e162e">
  <xsd:schema xmlns:xsd="http://www.w3.org/2001/XMLSchema" xmlns:xs="http://www.w3.org/2001/XMLSchema" xmlns:p="http://schemas.microsoft.com/office/2006/metadata/properties" xmlns:ns2="66b9d0a9-e96f-4820-9918-4515349d70e6" targetNamespace="http://schemas.microsoft.com/office/2006/metadata/properties" ma:root="true" ma:fieldsID="df09b8d3bac34c1ddbf985965ffcdabf" ns2:_="">
    <xsd:import namespace="66b9d0a9-e96f-4820-9918-4515349d7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b9d0a9-e96f-4820-9918-4515349d70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C16EFA-9143-4C79-A8C9-B70F1A1C7D9A}"/>
</file>

<file path=customXml/itemProps2.xml><?xml version="1.0" encoding="utf-8"?>
<ds:datastoreItem xmlns:ds="http://schemas.openxmlformats.org/officeDocument/2006/customXml" ds:itemID="{23DA5EB5-86DF-4072-AE9B-5B4D749EFA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E4D2F28-8632-47B6-8695-0D59B877669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02b6cef-5b86-4663-8270-b136c57c39e7}" enabled="1" method="Standard" siteId="{51f3db70-4090-43e1-a604-871130ad4fa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Hardware og support</vt:lpstr>
      <vt:lpstr>Lisenser</vt:lpstr>
      <vt:lpstr>Fiberoptiske produkter</vt:lpstr>
      <vt:lpstr>Beredskapsnivå og timepriser</vt:lpstr>
      <vt:lpstr>Rabatt på listepris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Nordhaug, Eirik Stensby</cp:lastModifiedBy>
  <cp:revision/>
  <dcterms:created xsi:type="dcterms:W3CDTF">2026-04-30T06:18:27Z</dcterms:created>
  <dcterms:modified xsi:type="dcterms:W3CDTF">2026-06-24T08:32:54Z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0x0101004692FB398EDDB144AE113C756CCA77A7</vt:lpwstr>
  </property>
</Properties>
</file>