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sjekt 2025\25.132 Nabeita oppv.senter PL BHO\12. PA_Prosjektadministrasjon\Entreprenører og leverandører\Midlertidige lokaler\Prisskjema\"/>
    </mc:Choice>
  </mc:AlternateContent>
  <xr:revisionPtr revIDLastSave="0" documentId="8_{498CD86D-1A67-4F4D-8806-428E20E44365}" xr6:coauthVersionLast="45" xr6:coauthVersionMax="45" xr10:uidLastSave="{00000000-0000-0000-0000-000000000000}"/>
  <bookViews>
    <workbookView xWindow="28680" yWindow="-30" windowWidth="29040" windowHeight="17520" xr2:uid="{2B24E096-F1F3-4321-B5E7-D5F91029558A}"/>
  </bookViews>
  <sheets>
    <sheet name="Skolerigg" sheetId="1" r:id="rId1"/>
    <sheet name="Adm-rig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" l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T66" i="1"/>
  <c r="E75" i="1" s="1"/>
  <c r="S66" i="1"/>
  <c r="E76" i="1" s="1"/>
  <c r="R66" i="1"/>
  <c r="E74" i="1" s="1"/>
  <c r="P66" i="1"/>
  <c r="O66" i="1"/>
  <c r="D66" i="1"/>
  <c r="C66" i="1"/>
  <c r="Q64" i="1"/>
  <c r="N64" i="1"/>
  <c r="L64" i="1"/>
  <c r="J64" i="1"/>
  <c r="F64" i="1"/>
  <c r="H64" i="1" s="1"/>
  <c r="Q63" i="1"/>
  <c r="N63" i="1"/>
  <c r="L63" i="1"/>
  <c r="J63" i="1"/>
  <c r="F63" i="1"/>
  <c r="H63" i="1" s="1"/>
  <c r="Q62" i="1"/>
  <c r="N62" i="1"/>
  <c r="L62" i="1"/>
  <c r="J62" i="1"/>
  <c r="F62" i="1"/>
  <c r="H62" i="1" s="1"/>
  <c r="Q61" i="1"/>
  <c r="L61" i="1"/>
  <c r="J61" i="1"/>
  <c r="F61" i="1"/>
  <c r="H61" i="1" s="1"/>
  <c r="Q55" i="1"/>
  <c r="L55" i="1"/>
  <c r="J55" i="1"/>
  <c r="F55" i="1"/>
  <c r="N66" i="1" l="1"/>
  <c r="E72" i="1" s="1"/>
  <c r="F66" i="1"/>
  <c r="L66" i="1"/>
  <c r="E71" i="1" s="1"/>
  <c r="J66" i="1"/>
  <c r="E70" i="1" s="1"/>
  <c r="Q66" i="1"/>
  <c r="E73" i="1" s="1"/>
  <c r="H55" i="1"/>
  <c r="H66" i="1" s="1"/>
  <c r="E69" i="1" s="1"/>
  <c r="B16" i="2"/>
  <c r="E13" i="2"/>
  <c r="G13" i="2" s="1"/>
  <c r="I13" i="2"/>
  <c r="K13" i="2"/>
  <c r="M13" i="2"/>
  <c r="P13" i="2"/>
  <c r="E14" i="2"/>
  <c r="G14" i="2"/>
  <c r="I14" i="2"/>
  <c r="K14" i="2"/>
  <c r="M14" i="2"/>
  <c r="P14" i="2"/>
  <c r="Q16" i="2"/>
  <c r="E24" i="2" s="1"/>
  <c r="C40" i="1"/>
  <c r="N38" i="1"/>
  <c r="F38" i="1"/>
  <c r="H38" i="1" s="1"/>
  <c r="F37" i="1"/>
  <c r="H37" i="1" s="1"/>
  <c r="D40" i="1"/>
  <c r="O40" i="1"/>
  <c r="P40" i="1"/>
  <c r="R40" i="1"/>
  <c r="E49" i="1" s="1"/>
  <c r="S40" i="1"/>
  <c r="E48" i="1" s="1"/>
  <c r="T40" i="1"/>
  <c r="E50" i="1" s="1"/>
  <c r="R16" i="2"/>
  <c r="E26" i="2" s="1"/>
  <c r="S16" i="2"/>
  <c r="E25" i="2" s="1"/>
  <c r="E77" i="1" l="1"/>
  <c r="N33" i="1"/>
  <c r="O16" i="2"/>
  <c r="N16" i="2"/>
  <c r="C16" i="2"/>
  <c r="P12" i="2"/>
  <c r="M12" i="2"/>
  <c r="M16" i="2" s="1"/>
  <c r="E22" i="2" s="1"/>
  <c r="K12" i="2"/>
  <c r="I12" i="2"/>
  <c r="E12" i="2"/>
  <c r="G12" i="2" s="1"/>
  <c r="P11" i="2"/>
  <c r="K11" i="2"/>
  <c r="I11" i="2"/>
  <c r="E11" i="2"/>
  <c r="G11" i="2" s="1"/>
  <c r="P5" i="2"/>
  <c r="K5" i="2"/>
  <c r="I5" i="2"/>
  <c r="E5" i="2"/>
  <c r="F7" i="1"/>
  <c r="H7" i="1" s="1"/>
  <c r="F6" i="1"/>
  <c r="H6" i="1" s="1"/>
  <c r="Q6" i="1"/>
  <c r="N30" i="1"/>
  <c r="N26" i="1"/>
  <c r="N23" i="1"/>
  <c r="N19" i="1"/>
  <c r="N16" i="1"/>
  <c r="N12" i="1"/>
  <c r="N9" i="1"/>
  <c r="L6" i="1"/>
  <c r="J6" i="1"/>
  <c r="N40" i="1" l="1"/>
  <c r="E46" i="1" s="1"/>
  <c r="J40" i="1"/>
  <c r="E44" i="1" s="1"/>
  <c r="L40" i="1"/>
  <c r="E45" i="1" s="1"/>
  <c r="Q40" i="1"/>
  <c r="E47" i="1" s="1"/>
  <c r="F40" i="1"/>
  <c r="P16" i="2"/>
  <c r="E23" i="2" s="1"/>
  <c r="E16" i="2"/>
  <c r="I16" i="2"/>
  <c r="E20" i="2" s="1"/>
  <c r="K16" i="2"/>
  <c r="E21" i="2" s="1"/>
  <c r="G5" i="2"/>
  <c r="G16" i="2" s="1"/>
  <c r="E19" i="2" s="1"/>
  <c r="H40" i="1" l="1"/>
  <c r="E43" i="1" s="1"/>
  <c r="E51" i="1" s="1"/>
  <c r="E81" i="1" s="1"/>
  <c r="E27" i="2" l="1"/>
</calcChain>
</file>

<file path=xl/sharedStrings.xml><?xml version="1.0" encoding="utf-8"?>
<sst xmlns="http://schemas.openxmlformats.org/spreadsheetml/2006/main" count="147" uniqueCount="50">
  <si>
    <t>Leie pr mnd</t>
  </si>
  <si>
    <t>ant. mndr</t>
  </si>
  <si>
    <t>Brannalarm</t>
  </si>
  <si>
    <t>Klasserom</t>
  </si>
  <si>
    <t>Garderobe</t>
  </si>
  <si>
    <t>Sanitær</t>
  </si>
  <si>
    <t>Klasse</t>
  </si>
  <si>
    <t>Ant. Moduler</t>
  </si>
  <si>
    <t>Returtransp/ kraning/ demont, tot</t>
  </si>
  <si>
    <t>Transport/ kraning/ demont, tot</t>
  </si>
  <si>
    <t>Transport/ kraning/ demont, pr modul</t>
  </si>
  <si>
    <t>Returtransp/ kraning/ demont, pr modul</t>
  </si>
  <si>
    <t>Tilkobling/ frostsikring våtmodul pr modul</t>
  </si>
  <si>
    <t>Tilkobling/ frostsikring våtmodul, tot</t>
  </si>
  <si>
    <t>Ventilasjon filterskift, pr aggregat</t>
  </si>
  <si>
    <t>Nedvask, pr modul</t>
  </si>
  <si>
    <t>Nedvask, tot</t>
  </si>
  <si>
    <t>Leiepris, tot for leietida</t>
  </si>
  <si>
    <t xml:space="preserve">Leiepris, tot </t>
  </si>
  <si>
    <t>SUM RIGG</t>
  </si>
  <si>
    <t>Møterom</t>
  </si>
  <si>
    <t>Skolerigg</t>
  </si>
  <si>
    <t>Adm-rigg</t>
  </si>
  <si>
    <t>SUM TOTAL</t>
  </si>
  <si>
    <t>PRISSKJEMA</t>
  </si>
  <si>
    <t>Kun gule felter skal fylles ut</t>
  </si>
  <si>
    <t>Transport/ kraning/ montering, pr modul</t>
  </si>
  <si>
    <t>Transport/ kraning/ montering, tot</t>
  </si>
  <si>
    <t>Fundament/ Trapp/ ramper</t>
  </si>
  <si>
    <t>Fundament/ trapp/ ramper</t>
  </si>
  <si>
    <t>Forsikring</t>
  </si>
  <si>
    <t>Øvrige rom</t>
  </si>
  <si>
    <t>Øvrige moduler</t>
  </si>
  <si>
    <t>Grupperom, særskilte behov 25 m2</t>
  </si>
  <si>
    <t>Skolekjøkken, 25 m2</t>
  </si>
  <si>
    <t>Kjøkken SFO og skolelunsj 25 m2</t>
  </si>
  <si>
    <t>Lager, 15m2</t>
  </si>
  <si>
    <t>Bibliotek, 15 m2</t>
  </si>
  <si>
    <t>Stillerom/ samtale 10m2</t>
  </si>
  <si>
    <t>SUM</t>
  </si>
  <si>
    <t>Størrelse</t>
  </si>
  <si>
    <t>Rom</t>
  </si>
  <si>
    <t xml:space="preserve">Garderobe </t>
  </si>
  <si>
    <t xml:space="preserve">Grupperom </t>
  </si>
  <si>
    <t>Personalrom med kjøkken</t>
  </si>
  <si>
    <t>Lærerarbeidsplasser</t>
  </si>
  <si>
    <t>Garderobe/ sanitær</t>
  </si>
  <si>
    <t xml:space="preserve">Kontor </t>
  </si>
  <si>
    <t>ADMINISTRASJONSRIGG</t>
  </si>
  <si>
    <t>SKOLERIGG/ BARNEHAGERIGG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</si>
</sst>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165" fontId="0" fillId="0" borderId="0" xfId="1" applyNumberFormat="1" applyFont="1"/>
    <xf numFmtId="165" fontId="0" fillId="0" borderId="0" xfId="1" applyNumberFormat="1" applyFont="1" applyAlignment="1"/>
    <xf numFmtId="0" fontId="0" fillId="0" borderId="0" xfId="0" applyAlignment="1"/>
    <xf numFmtId="0" fontId="0" fillId="0" borderId="1" xfId="0" applyBorder="1"/>
    <xf numFmtId="164" fontId="0" fillId="0" borderId="1" xfId="1" applyNumberFormat="1" applyFont="1" applyBorder="1"/>
    <xf numFmtId="165" fontId="0" fillId="0" borderId="1" xfId="1" applyNumberFormat="1" applyFont="1" applyBorder="1"/>
    <xf numFmtId="165" fontId="0" fillId="0" borderId="1" xfId="1" applyNumberFormat="1" applyFont="1" applyBorder="1" applyAlignment="1"/>
    <xf numFmtId="0" fontId="2" fillId="2" borderId="1" xfId="0" applyFont="1" applyFill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5" fontId="2" fillId="2" borderId="1" xfId="1" applyNumberFormat="1" applyFont="1" applyFill="1" applyBorder="1" applyAlignment="1">
      <alignment wrapText="1"/>
    </xf>
    <xf numFmtId="165" fontId="2" fillId="0" borderId="2" xfId="1" applyNumberFormat="1" applyFont="1" applyBorder="1"/>
    <xf numFmtId="0" fontId="0" fillId="0" borderId="0" xfId="0" applyBorder="1"/>
    <xf numFmtId="164" fontId="0" fillId="0" borderId="0" xfId="1" applyNumberFormat="1" applyFont="1" applyBorder="1"/>
    <xf numFmtId="165" fontId="0" fillId="0" borderId="0" xfId="1" applyNumberFormat="1" applyFont="1" applyBorder="1"/>
    <xf numFmtId="0" fontId="2" fillId="0" borderId="1" xfId="0" applyFont="1" applyBorder="1"/>
    <xf numFmtId="0" fontId="0" fillId="4" borderId="0" xfId="0" applyFill="1"/>
    <xf numFmtId="164" fontId="0" fillId="4" borderId="0" xfId="1" applyNumberFormat="1" applyFont="1" applyFill="1"/>
    <xf numFmtId="165" fontId="0" fillId="4" borderId="1" xfId="1" applyNumberFormat="1" applyFont="1" applyFill="1" applyBorder="1"/>
    <xf numFmtId="165" fontId="0" fillId="0" borderId="6" xfId="1" applyNumberFormat="1" applyFont="1" applyBorder="1"/>
    <xf numFmtId="164" fontId="0" fillId="4" borderId="1" xfId="1" applyNumberFormat="1" applyFont="1" applyFill="1" applyBorder="1"/>
    <xf numFmtId="0" fontId="0" fillId="4" borderId="1" xfId="0" applyFill="1" applyBorder="1"/>
    <xf numFmtId="0" fontId="2" fillId="0" borderId="0" xfId="0" applyFont="1" applyBorder="1"/>
    <xf numFmtId="0" fontId="5" fillId="0" borderId="0" xfId="0" applyFont="1"/>
    <xf numFmtId="0" fontId="5" fillId="4" borderId="0" xfId="0" applyFont="1" applyFill="1"/>
    <xf numFmtId="164" fontId="5" fillId="4" borderId="0" xfId="1" applyNumberFormat="1" applyFont="1" applyFill="1"/>
    <xf numFmtId="165" fontId="5" fillId="0" borderId="0" xfId="1" applyNumberFormat="1" applyFont="1"/>
    <xf numFmtId="0" fontId="4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/>
    <xf numFmtId="164" fontId="5" fillId="4" borderId="1" xfId="1" applyNumberFormat="1" applyFont="1" applyFill="1" applyBorder="1"/>
    <xf numFmtId="165" fontId="5" fillId="4" borderId="1" xfId="1" applyNumberFormat="1" applyFont="1" applyFill="1" applyBorder="1"/>
    <xf numFmtId="165" fontId="5" fillId="0" borderId="1" xfId="1" applyNumberFormat="1" applyFont="1" applyBorder="1"/>
    <xf numFmtId="0" fontId="5" fillId="4" borderId="1" xfId="0" applyFont="1" applyFill="1" applyBorder="1"/>
    <xf numFmtId="164" fontId="5" fillId="0" borderId="1" xfId="1" applyNumberFormat="1" applyFont="1" applyBorder="1"/>
    <xf numFmtId="0" fontId="5" fillId="0" borderId="0" xfId="0" applyFont="1" applyBorder="1"/>
    <xf numFmtId="164" fontId="5" fillId="0" borderId="0" xfId="1" applyNumberFormat="1" applyFont="1" applyBorder="1"/>
    <xf numFmtId="165" fontId="5" fillId="0" borderId="0" xfId="1" applyNumberFormat="1" applyFont="1" applyBorder="1"/>
    <xf numFmtId="0" fontId="4" fillId="0" borderId="1" xfId="0" applyFont="1" applyBorder="1"/>
    <xf numFmtId="164" fontId="5" fillId="0" borderId="0" xfId="1" applyNumberFormat="1" applyFont="1"/>
    <xf numFmtId="165" fontId="5" fillId="0" borderId="1" xfId="1" applyNumberFormat="1" applyFont="1" applyBorder="1" applyAlignment="1"/>
    <xf numFmtId="165" fontId="5" fillId="0" borderId="0" xfId="1" applyNumberFormat="1" applyFont="1" applyAlignment="1"/>
    <xf numFmtId="0" fontId="5" fillId="0" borderId="0" xfId="0" applyFont="1" applyAlignment="1"/>
    <xf numFmtId="165" fontId="5" fillId="0" borderId="6" xfId="1" applyNumberFormat="1" applyFont="1" applyBorder="1"/>
    <xf numFmtId="165" fontId="4" fillId="0" borderId="2" xfId="1" applyNumberFormat="1" applyFont="1" applyBorder="1"/>
    <xf numFmtId="165" fontId="4" fillId="0" borderId="9" xfId="1" applyNumberFormat="1" applyFont="1" applyBorder="1"/>
    <xf numFmtId="0" fontId="4" fillId="0" borderId="0" xfId="0" applyFont="1" applyBorder="1"/>
    <xf numFmtId="0" fontId="5" fillId="0" borderId="0" xfId="0" applyFont="1" applyFill="1"/>
    <xf numFmtId="164" fontId="5" fillId="0" borderId="0" xfId="1" applyNumberFormat="1" applyFont="1" applyFill="1"/>
    <xf numFmtId="165" fontId="5" fillId="0" borderId="0" xfId="1" applyNumberFormat="1" applyFont="1" applyFill="1"/>
    <xf numFmtId="165" fontId="5" fillId="0" borderId="1" xfId="1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165" fontId="5" fillId="0" borderId="10" xfId="1" applyNumberFormat="1" applyFont="1" applyBorder="1" applyAlignment="1">
      <alignment horizontal="left"/>
    </xf>
    <xf numFmtId="165" fontId="5" fillId="0" borderId="11" xfId="1" applyNumberFormat="1" applyFont="1" applyBorder="1" applyAlignment="1">
      <alignment horizontal="left"/>
    </xf>
    <xf numFmtId="165" fontId="5" fillId="0" borderId="12" xfId="1" applyNumberFormat="1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6" fillId="3" borderId="0" xfId="0" applyFont="1" applyFill="1" applyAlignment="1">
      <alignment horizontal="left"/>
    </xf>
    <xf numFmtId="0" fontId="5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65" fontId="0" fillId="0" borderId="1" xfId="1" applyNumberFormat="1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165" fontId="0" fillId="0" borderId="10" xfId="1" applyNumberFormat="1" applyFont="1" applyBorder="1" applyAlignment="1">
      <alignment horizontal="left"/>
    </xf>
    <xf numFmtId="165" fontId="0" fillId="0" borderId="11" xfId="1" applyNumberFormat="1" applyFont="1" applyBorder="1" applyAlignment="1">
      <alignment horizontal="left"/>
    </xf>
    <xf numFmtId="165" fontId="0" fillId="0" borderId="12" xfId="1" applyNumberFormat="1" applyFont="1" applyBorder="1" applyAlignment="1">
      <alignment horizontal="left"/>
    </xf>
    <xf numFmtId="0" fontId="3" fillId="3" borderId="0" xfId="0" applyFont="1" applyFill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E8EF3-E698-40F5-B6AA-A920231E127D}">
  <sheetPr>
    <pageSetUpPr fitToPage="1"/>
  </sheetPr>
  <dimension ref="A1:U81"/>
  <sheetViews>
    <sheetView tabSelected="1" workbookViewId="0">
      <selection activeCell="J43" sqref="J43"/>
    </sheetView>
  </sheetViews>
  <sheetFormatPr baseColWidth="10" defaultRowHeight="12.75" x14ac:dyDescent="0.2"/>
  <cols>
    <col min="1" max="1" width="11.42578125" style="25"/>
    <col min="2" max="2" width="32.42578125" style="25" bestFit="1" customWidth="1"/>
    <col min="3" max="3" width="8.140625" style="25" bestFit="1" customWidth="1"/>
    <col min="4" max="4" width="8.140625" style="43" customWidth="1"/>
    <col min="5" max="5" width="9.42578125" style="28" customWidth="1"/>
    <col min="6" max="6" width="9.85546875" style="28" customWidth="1"/>
    <col min="7" max="7" width="5.42578125" style="28" customWidth="1"/>
    <col min="8" max="8" width="10.85546875" style="28" bestFit="1" customWidth="1"/>
    <col min="9" max="9" width="9.85546875" style="28" bestFit="1" customWidth="1"/>
    <col min="10" max="11" width="12.5703125" style="28" customWidth="1"/>
    <col min="12" max="13" width="12.140625" style="28" customWidth="1"/>
    <col min="14" max="17" width="11.5703125" style="28" bestFit="1" customWidth="1"/>
    <col min="18" max="18" width="11.42578125" style="28"/>
    <col min="19" max="19" width="9" style="28" bestFit="1" customWidth="1"/>
    <col min="20" max="20" width="10.42578125" style="28" bestFit="1" customWidth="1"/>
    <col min="21" max="16384" width="11.42578125" style="25"/>
  </cols>
  <sheetData>
    <row r="1" spans="1:20" ht="26.25" x14ac:dyDescent="0.4">
      <c r="A1" s="66" t="s">
        <v>24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x14ac:dyDescent="0.2">
      <c r="A2" s="26" t="s">
        <v>25</v>
      </c>
      <c r="B2" s="26"/>
      <c r="C2" s="26"/>
      <c r="D2" s="27"/>
    </row>
    <row r="3" spans="1:20" s="51" customFormat="1" x14ac:dyDescent="0.2">
      <c r="D3" s="5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0" ht="18.75" x14ac:dyDescent="0.3">
      <c r="A4" s="61" t="s">
        <v>49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s="32" customFormat="1" ht="51" x14ac:dyDescent="0.2">
      <c r="A5" s="29" t="s">
        <v>6</v>
      </c>
      <c r="B5" s="29" t="s">
        <v>41</v>
      </c>
      <c r="C5" s="29" t="s">
        <v>40</v>
      </c>
      <c r="D5" s="30" t="s">
        <v>7</v>
      </c>
      <c r="E5" s="31" t="s">
        <v>0</v>
      </c>
      <c r="F5" s="31" t="s">
        <v>18</v>
      </c>
      <c r="G5" s="31" t="s">
        <v>1</v>
      </c>
      <c r="H5" s="31" t="s">
        <v>17</v>
      </c>
      <c r="I5" s="31" t="s">
        <v>26</v>
      </c>
      <c r="J5" s="31" t="s">
        <v>27</v>
      </c>
      <c r="K5" s="31" t="s">
        <v>11</v>
      </c>
      <c r="L5" s="31" t="s">
        <v>8</v>
      </c>
      <c r="M5" s="31" t="s">
        <v>12</v>
      </c>
      <c r="N5" s="31" t="s">
        <v>13</v>
      </c>
      <c r="O5" s="31" t="s">
        <v>14</v>
      </c>
      <c r="P5" s="31" t="s">
        <v>15</v>
      </c>
      <c r="Q5" s="31" t="s">
        <v>16</v>
      </c>
      <c r="R5" s="31" t="s">
        <v>28</v>
      </c>
      <c r="S5" s="31" t="s">
        <v>30</v>
      </c>
      <c r="T5" s="31" t="s">
        <v>2</v>
      </c>
    </row>
    <row r="6" spans="1:20" x14ac:dyDescent="0.2">
      <c r="A6" s="57">
        <v>1</v>
      </c>
      <c r="B6" s="33" t="s">
        <v>3</v>
      </c>
      <c r="C6" s="33">
        <v>60</v>
      </c>
      <c r="D6" s="34"/>
      <c r="E6" s="35"/>
      <c r="F6" s="36">
        <f>+E6*D6</f>
        <v>0</v>
      </c>
      <c r="G6" s="36">
        <v>24</v>
      </c>
      <c r="H6" s="36">
        <f>+G6*F6</f>
        <v>0</v>
      </c>
      <c r="I6" s="35"/>
      <c r="J6" s="36">
        <f t="shared" ref="J6:J38" si="0">+I6*D6</f>
        <v>0</v>
      </c>
      <c r="K6" s="35"/>
      <c r="L6" s="36">
        <f t="shared" ref="L6:L38" si="1">+K6*D6</f>
        <v>0</v>
      </c>
      <c r="M6" s="35"/>
      <c r="N6" s="36"/>
      <c r="O6" s="35"/>
      <c r="P6" s="35"/>
      <c r="Q6" s="36">
        <f t="shared" ref="Q6:Q38" si="2">+P6*D6</f>
        <v>0</v>
      </c>
      <c r="R6" s="35"/>
      <c r="S6" s="35"/>
      <c r="T6" s="35"/>
    </row>
    <row r="7" spans="1:20" x14ac:dyDescent="0.2">
      <c r="A7" s="57"/>
      <c r="B7" s="33" t="s">
        <v>42</v>
      </c>
      <c r="C7" s="33">
        <v>14</v>
      </c>
      <c r="D7" s="34"/>
      <c r="E7" s="35"/>
      <c r="F7" s="36">
        <f t="shared" ref="F7:F36" si="3">+E7*D7</f>
        <v>0</v>
      </c>
      <c r="G7" s="36">
        <v>24</v>
      </c>
      <c r="H7" s="36">
        <f t="shared" ref="H7:H38" si="4">+G7*F7</f>
        <v>0</v>
      </c>
      <c r="I7" s="35"/>
      <c r="J7" s="36">
        <f t="shared" si="0"/>
        <v>0</v>
      </c>
      <c r="K7" s="35"/>
      <c r="L7" s="36">
        <f t="shared" si="1"/>
        <v>0</v>
      </c>
      <c r="M7" s="35"/>
      <c r="N7" s="36"/>
      <c r="O7" s="35"/>
      <c r="P7" s="35"/>
      <c r="Q7" s="36">
        <f t="shared" si="2"/>
        <v>0</v>
      </c>
      <c r="R7" s="35"/>
      <c r="S7" s="35"/>
      <c r="T7" s="35"/>
    </row>
    <row r="8" spans="1:20" x14ac:dyDescent="0.2">
      <c r="A8" s="57"/>
      <c r="B8" s="33" t="s">
        <v>43</v>
      </c>
      <c r="C8" s="33">
        <v>25</v>
      </c>
      <c r="D8" s="34"/>
      <c r="E8" s="35"/>
      <c r="F8" s="36">
        <f t="shared" si="3"/>
        <v>0</v>
      </c>
      <c r="G8" s="36">
        <v>24</v>
      </c>
      <c r="H8" s="36">
        <f t="shared" si="4"/>
        <v>0</v>
      </c>
      <c r="I8" s="35"/>
      <c r="J8" s="36">
        <f t="shared" si="0"/>
        <v>0</v>
      </c>
      <c r="K8" s="35"/>
      <c r="L8" s="36">
        <f t="shared" si="1"/>
        <v>0</v>
      </c>
      <c r="M8" s="35"/>
      <c r="N8" s="36"/>
      <c r="O8" s="35"/>
      <c r="P8" s="35"/>
      <c r="Q8" s="36">
        <f t="shared" si="2"/>
        <v>0</v>
      </c>
      <c r="R8" s="35"/>
      <c r="S8" s="35"/>
      <c r="T8" s="35"/>
    </row>
    <row r="9" spans="1:20" x14ac:dyDescent="0.2">
      <c r="A9" s="57"/>
      <c r="B9" s="33" t="s">
        <v>5</v>
      </c>
      <c r="C9" s="33">
        <v>7</v>
      </c>
      <c r="D9" s="34"/>
      <c r="E9" s="35"/>
      <c r="F9" s="36">
        <f t="shared" si="3"/>
        <v>0</v>
      </c>
      <c r="G9" s="36">
        <v>24</v>
      </c>
      <c r="H9" s="36">
        <f t="shared" si="4"/>
        <v>0</v>
      </c>
      <c r="I9" s="35"/>
      <c r="J9" s="36">
        <f t="shared" si="0"/>
        <v>0</v>
      </c>
      <c r="K9" s="35"/>
      <c r="L9" s="36">
        <f t="shared" si="1"/>
        <v>0</v>
      </c>
      <c r="M9" s="35"/>
      <c r="N9" s="36">
        <f>+M9*D9</f>
        <v>0</v>
      </c>
      <c r="O9" s="35"/>
      <c r="P9" s="35"/>
      <c r="Q9" s="36">
        <f t="shared" si="2"/>
        <v>0</v>
      </c>
      <c r="R9" s="35"/>
      <c r="S9" s="35"/>
      <c r="T9" s="35"/>
    </row>
    <row r="10" spans="1:20" x14ac:dyDescent="0.2">
      <c r="A10" s="57">
        <v>2</v>
      </c>
      <c r="B10" s="33" t="s">
        <v>3</v>
      </c>
      <c r="C10" s="33">
        <v>60</v>
      </c>
      <c r="D10" s="34"/>
      <c r="E10" s="35"/>
      <c r="F10" s="36">
        <f t="shared" si="3"/>
        <v>0</v>
      </c>
      <c r="G10" s="36">
        <v>24</v>
      </c>
      <c r="H10" s="36">
        <f t="shared" si="4"/>
        <v>0</v>
      </c>
      <c r="I10" s="35"/>
      <c r="J10" s="36">
        <f t="shared" si="0"/>
        <v>0</v>
      </c>
      <c r="K10" s="35"/>
      <c r="L10" s="36">
        <f t="shared" si="1"/>
        <v>0</v>
      </c>
      <c r="M10" s="35"/>
      <c r="N10" s="36"/>
      <c r="O10" s="35"/>
      <c r="P10" s="35"/>
      <c r="Q10" s="36">
        <f t="shared" si="2"/>
        <v>0</v>
      </c>
      <c r="R10" s="35"/>
      <c r="S10" s="35"/>
      <c r="T10" s="35"/>
    </row>
    <row r="11" spans="1:20" x14ac:dyDescent="0.2">
      <c r="A11" s="57"/>
      <c r="B11" s="33" t="s">
        <v>4</v>
      </c>
      <c r="C11" s="33">
        <v>14</v>
      </c>
      <c r="D11" s="34"/>
      <c r="E11" s="35"/>
      <c r="F11" s="36">
        <f t="shared" si="3"/>
        <v>0</v>
      </c>
      <c r="G11" s="36">
        <v>24</v>
      </c>
      <c r="H11" s="36">
        <f t="shared" si="4"/>
        <v>0</v>
      </c>
      <c r="I11" s="35"/>
      <c r="J11" s="36">
        <f t="shared" si="0"/>
        <v>0</v>
      </c>
      <c r="K11" s="35"/>
      <c r="L11" s="36">
        <f t="shared" si="1"/>
        <v>0</v>
      </c>
      <c r="M11" s="35"/>
      <c r="N11" s="36"/>
      <c r="O11" s="35"/>
      <c r="P11" s="35"/>
      <c r="Q11" s="36">
        <f t="shared" si="2"/>
        <v>0</v>
      </c>
      <c r="R11" s="35"/>
      <c r="S11" s="35"/>
      <c r="T11" s="35"/>
    </row>
    <row r="12" spans="1:20" x14ac:dyDescent="0.2">
      <c r="A12" s="57"/>
      <c r="B12" s="33" t="s">
        <v>5</v>
      </c>
      <c r="C12" s="33">
        <v>7</v>
      </c>
      <c r="D12" s="34"/>
      <c r="E12" s="35"/>
      <c r="F12" s="36">
        <f t="shared" si="3"/>
        <v>0</v>
      </c>
      <c r="G12" s="36">
        <v>24</v>
      </c>
      <c r="H12" s="36">
        <f t="shared" si="4"/>
        <v>0</v>
      </c>
      <c r="I12" s="35"/>
      <c r="J12" s="36">
        <f t="shared" si="0"/>
        <v>0</v>
      </c>
      <c r="K12" s="35"/>
      <c r="L12" s="36">
        <f t="shared" si="1"/>
        <v>0</v>
      </c>
      <c r="M12" s="35"/>
      <c r="N12" s="36">
        <f>+M12*D12</f>
        <v>0</v>
      </c>
      <c r="O12" s="35"/>
      <c r="P12" s="35"/>
      <c r="Q12" s="36">
        <f t="shared" si="2"/>
        <v>0</v>
      </c>
      <c r="R12" s="35"/>
      <c r="S12" s="35"/>
      <c r="T12" s="35"/>
    </row>
    <row r="13" spans="1:20" x14ac:dyDescent="0.2">
      <c r="A13" s="57">
        <v>3</v>
      </c>
      <c r="B13" s="33" t="s">
        <v>3</v>
      </c>
      <c r="C13" s="33">
        <v>60</v>
      </c>
      <c r="D13" s="34"/>
      <c r="E13" s="35"/>
      <c r="F13" s="36">
        <f t="shared" si="3"/>
        <v>0</v>
      </c>
      <c r="G13" s="36">
        <v>24</v>
      </c>
      <c r="H13" s="36">
        <f t="shared" si="4"/>
        <v>0</v>
      </c>
      <c r="I13" s="35"/>
      <c r="J13" s="36">
        <f t="shared" si="0"/>
        <v>0</v>
      </c>
      <c r="K13" s="35"/>
      <c r="L13" s="36">
        <f t="shared" si="1"/>
        <v>0</v>
      </c>
      <c r="M13" s="35"/>
      <c r="N13" s="36"/>
      <c r="O13" s="35"/>
      <c r="P13" s="35"/>
      <c r="Q13" s="36">
        <f t="shared" si="2"/>
        <v>0</v>
      </c>
      <c r="R13" s="35"/>
      <c r="S13" s="35"/>
      <c r="T13" s="35"/>
    </row>
    <row r="14" spans="1:20" x14ac:dyDescent="0.2">
      <c r="A14" s="57"/>
      <c r="B14" s="33" t="s">
        <v>42</v>
      </c>
      <c r="C14" s="33">
        <v>14</v>
      </c>
      <c r="D14" s="34"/>
      <c r="E14" s="35"/>
      <c r="F14" s="36">
        <f t="shared" si="3"/>
        <v>0</v>
      </c>
      <c r="G14" s="36">
        <v>24</v>
      </c>
      <c r="H14" s="36">
        <f t="shared" si="4"/>
        <v>0</v>
      </c>
      <c r="I14" s="35"/>
      <c r="J14" s="36">
        <f t="shared" si="0"/>
        <v>0</v>
      </c>
      <c r="K14" s="35"/>
      <c r="L14" s="36">
        <f t="shared" si="1"/>
        <v>0</v>
      </c>
      <c r="M14" s="35"/>
      <c r="N14" s="36"/>
      <c r="O14" s="35"/>
      <c r="P14" s="35"/>
      <c r="Q14" s="36">
        <f t="shared" si="2"/>
        <v>0</v>
      </c>
      <c r="R14" s="35"/>
      <c r="S14" s="35"/>
      <c r="T14" s="35"/>
    </row>
    <row r="15" spans="1:20" x14ac:dyDescent="0.2">
      <c r="A15" s="57"/>
      <c r="B15" s="33" t="s">
        <v>43</v>
      </c>
      <c r="C15" s="33">
        <v>25</v>
      </c>
      <c r="D15" s="34"/>
      <c r="E15" s="35"/>
      <c r="F15" s="36">
        <f t="shared" si="3"/>
        <v>0</v>
      </c>
      <c r="G15" s="36">
        <v>24</v>
      </c>
      <c r="H15" s="36">
        <f t="shared" si="4"/>
        <v>0</v>
      </c>
      <c r="I15" s="35"/>
      <c r="J15" s="36">
        <f t="shared" si="0"/>
        <v>0</v>
      </c>
      <c r="K15" s="35"/>
      <c r="L15" s="36">
        <f t="shared" si="1"/>
        <v>0</v>
      </c>
      <c r="M15" s="35"/>
      <c r="N15" s="36"/>
      <c r="O15" s="35"/>
      <c r="P15" s="35"/>
      <c r="Q15" s="36">
        <f t="shared" si="2"/>
        <v>0</v>
      </c>
      <c r="R15" s="35"/>
      <c r="S15" s="35"/>
      <c r="T15" s="35"/>
    </row>
    <row r="16" spans="1:20" x14ac:dyDescent="0.2">
      <c r="A16" s="57"/>
      <c r="B16" s="33" t="s">
        <v>5</v>
      </c>
      <c r="C16" s="33">
        <v>7</v>
      </c>
      <c r="D16" s="34"/>
      <c r="E16" s="35"/>
      <c r="F16" s="36">
        <f t="shared" si="3"/>
        <v>0</v>
      </c>
      <c r="G16" s="36">
        <v>24</v>
      </c>
      <c r="H16" s="36">
        <f t="shared" si="4"/>
        <v>0</v>
      </c>
      <c r="I16" s="35"/>
      <c r="J16" s="36">
        <f t="shared" si="0"/>
        <v>0</v>
      </c>
      <c r="K16" s="35"/>
      <c r="L16" s="36">
        <f t="shared" si="1"/>
        <v>0</v>
      </c>
      <c r="M16" s="35"/>
      <c r="N16" s="36">
        <f>+M16*D16</f>
        <v>0</v>
      </c>
      <c r="O16" s="35"/>
      <c r="P16" s="35"/>
      <c r="Q16" s="36">
        <f t="shared" si="2"/>
        <v>0</v>
      </c>
      <c r="R16" s="35"/>
      <c r="S16" s="35"/>
      <c r="T16" s="35"/>
    </row>
    <row r="17" spans="1:20" x14ac:dyDescent="0.2">
      <c r="A17" s="57">
        <v>4</v>
      </c>
      <c r="B17" s="33" t="s">
        <v>3</v>
      </c>
      <c r="C17" s="33">
        <v>60</v>
      </c>
      <c r="D17" s="34"/>
      <c r="E17" s="35"/>
      <c r="F17" s="36">
        <f t="shared" si="3"/>
        <v>0</v>
      </c>
      <c r="G17" s="36">
        <v>24</v>
      </c>
      <c r="H17" s="36">
        <f t="shared" si="4"/>
        <v>0</v>
      </c>
      <c r="I17" s="35"/>
      <c r="J17" s="36">
        <f t="shared" si="0"/>
        <v>0</v>
      </c>
      <c r="K17" s="35"/>
      <c r="L17" s="36">
        <f t="shared" si="1"/>
        <v>0</v>
      </c>
      <c r="M17" s="35"/>
      <c r="N17" s="36"/>
      <c r="O17" s="35"/>
      <c r="P17" s="35"/>
      <c r="Q17" s="36">
        <f t="shared" si="2"/>
        <v>0</v>
      </c>
      <c r="R17" s="35"/>
      <c r="S17" s="35"/>
      <c r="T17" s="35"/>
    </row>
    <row r="18" spans="1:20" x14ac:dyDescent="0.2">
      <c r="A18" s="57"/>
      <c r="B18" s="33" t="s">
        <v>4</v>
      </c>
      <c r="C18" s="33">
        <v>14</v>
      </c>
      <c r="D18" s="34"/>
      <c r="E18" s="35"/>
      <c r="F18" s="36">
        <f t="shared" si="3"/>
        <v>0</v>
      </c>
      <c r="G18" s="36">
        <v>24</v>
      </c>
      <c r="H18" s="36">
        <f t="shared" si="4"/>
        <v>0</v>
      </c>
      <c r="I18" s="35"/>
      <c r="J18" s="36">
        <f t="shared" si="0"/>
        <v>0</v>
      </c>
      <c r="K18" s="35"/>
      <c r="L18" s="36">
        <f t="shared" si="1"/>
        <v>0</v>
      </c>
      <c r="M18" s="35"/>
      <c r="N18" s="36"/>
      <c r="O18" s="35"/>
      <c r="P18" s="35"/>
      <c r="Q18" s="36">
        <f t="shared" si="2"/>
        <v>0</v>
      </c>
      <c r="R18" s="35"/>
      <c r="S18" s="35"/>
      <c r="T18" s="35"/>
    </row>
    <row r="19" spans="1:20" x14ac:dyDescent="0.2">
      <c r="A19" s="57"/>
      <c r="B19" s="33" t="s">
        <v>5</v>
      </c>
      <c r="C19" s="33">
        <v>7</v>
      </c>
      <c r="D19" s="34"/>
      <c r="E19" s="35"/>
      <c r="F19" s="36">
        <f t="shared" si="3"/>
        <v>0</v>
      </c>
      <c r="G19" s="36">
        <v>24</v>
      </c>
      <c r="H19" s="36">
        <f t="shared" si="4"/>
        <v>0</v>
      </c>
      <c r="I19" s="35"/>
      <c r="J19" s="36">
        <f t="shared" si="0"/>
        <v>0</v>
      </c>
      <c r="K19" s="35"/>
      <c r="L19" s="36">
        <f t="shared" si="1"/>
        <v>0</v>
      </c>
      <c r="M19" s="35"/>
      <c r="N19" s="36">
        <f>+M19*D19</f>
        <v>0</v>
      </c>
      <c r="O19" s="35"/>
      <c r="P19" s="35"/>
      <c r="Q19" s="36">
        <f t="shared" si="2"/>
        <v>0</v>
      </c>
      <c r="R19" s="35"/>
      <c r="S19" s="35"/>
      <c r="T19" s="35"/>
    </row>
    <row r="20" spans="1:20" x14ac:dyDescent="0.2">
      <c r="A20" s="57">
        <v>5</v>
      </c>
      <c r="B20" s="33" t="s">
        <v>3</v>
      </c>
      <c r="C20" s="33">
        <v>60</v>
      </c>
      <c r="D20" s="34"/>
      <c r="E20" s="35"/>
      <c r="F20" s="36">
        <f t="shared" si="3"/>
        <v>0</v>
      </c>
      <c r="G20" s="36">
        <v>24</v>
      </c>
      <c r="H20" s="36">
        <f t="shared" si="4"/>
        <v>0</v>
      </c>
      <c r="I20" s="35"/>
      <c r="J20" s="36">
        <f t="shared" si="0"/>
        <v>0</v>
      </c>
      <c r="K20" s="35"/>
      <c r="L20" s="36">
        <f t="shared" si="1"/>
        <v>0</v>
      </c>
      <c r="M20" s="35"/>
      <c r="N20" s="36"/>
      <c r="O20" s="35"/>
      <c r="P20" s="35"/>
      <c r="Q20" s="36">
        <f t="shared" si="2"/>
        <v>0</v>
      </c>
      <c r="R20" s="35"/>
      <c r="S20" s="35"/>
      <c r="T20" s="35"/>
    </row>
    <row r="21" spans="1:20" x14ac:dyDescent="0.2">
      <c r="A21" s="57"/>
      <c r="B21" s="33" t="s">
        <v>42</v>
      </c>
      <c r="C21" s="33">
        <v>14</v>
      </c>
      <c r="D21" s="34"/>
      <c r="E21" s="35"/>
      <c r="F21" s="36">
        <f t="shared" si="3"/>
        <v>0</v>
      </c>
      <c r="G21" s="36">
        <v>24</v>
      </c>
      <c r="H21" s="36">
        <f t="shared" si="4"/>
        <v>0</v>
      </c>
      <c r="I21" s="35"/>
      <c r="J21" s="36">
        <f t="shared" si="0"/>
        <v>0</v>
      </c>
      <c r="K21" s="35"/>
      <c r="L21" s="36">
        <f t="shared" si="1"/>
        <v>0</v>
      </c>
      <c r="M21" s="35"/>
      <c r="N21" s="36"/>
      <c r="O21" s="35"/>
      <c r="P21" s="35"/>
      <c r="Q21" s="36">
        <f t="shared" si="2"/>
        <v>0</v>
      </c>
      <c r="R21" s="35"/>
      <c r="S21" s="35"/>
      <c r="T21" s="35"/>
    </row>
    <row r="22" spans="1:20" x14ac:dyDescent="0.2">
      <c r="A22" s="57"/>
      <c r="B22" s="33" t="s">
        <v>43</v>
      </c>
      <c r="C22" s="33">
        <v>25</v>
      </c>
      <c r="D22" s="34"/>
      <c r="E22" s="35"/>
      <c r="F22" s="36">
        <f t="shared" si="3"/>
        <v>0</v>
      </c>
      <c r="G22" s="36">
        <v>24</v>
      </c>
      <c r="H22" s="36">
        <f t="shared" si="4"/>
        <v>0</v>
      </c>
      <c r="I22" s="35"/>
      <c r="J22" s="36">
        <f t="shared" si="0"/>
        <v>0</v>
      </c>
      <c r="K22" s="35"/>
      <c r="L22" s="36">
        <f t="shared" si="1"/>
        <v>0</v>
      </c>
      <c r="M22" s="35"/>
      <c r="N22" s="36"/>
      <c r="O22" s="35"/>
      <c r="P22" s="35"/>
      <c r="Q22" s="36">
        <f t="shared" si="2"/>
        <v>0</v>
      </c>
      <c r="R22" s="35"/>
      <c r="S22" s="35"/>
      <c r="T22" s="35"/>
    </row>
    <row r="23" spans="1:20" x14ac:dyDescent="0.2">
      <c r="A23" s="57"/>
      <c r="B23" s="33" t="s">
        <v>5</v>
      </c>
      <c r="C23" s="33">
        <v>7</v>
      </c>
      <c r="D23" s="34"/>
      <c r="E23" s="35"/>
      <c r="F23" s="36">
        <f t="shared" si="3"/>
        <v>0</v>
      </c>
      <c r="G23" s="36">
        <v>24</v>
      </c>
      <c r="H23" s="36">
        <f t="shared" si="4"/>
        <v>0</v>
      </c>
      <c r="I23" s="35"/>
      <c r="J23" s="36">
        <f t="shared" si="0"/>
        <v>0</v>
      </c>
      <c r="K23" s="35"/>
      <c r="L23" s="36">
        <f t="shared" si="1"/>
        <v>0</v>
      </c>
      <c r="M23" s="35"/>
      <c r="N23" s="36">
        <f>+M23*D23</f>
        <v>0</v>
      </c>
      <c r="O23" s="35"/>
      <c r="P23" s="35"/>
      <c r="Q23" s="36">
        <f t="shared" si="2"/>
        <v>0</v>
      </c>
      <c r="R23" s="35"/>
      <c r="S23" s="35"/>
      <c r="T23" s="35"/>
    </row>
    <row r="24" spans="1:20" x14ac:dyDescent="0.2">
      <c r="A24" s="57">
        <v>6</v>
      </c>
      <c r="B24" s="33" t="s">
        <v>3</v>
      </c>
      <c r="C24" s="33">
        <v>60</v>
      </c>
      <c r="D24" s="34"/>
      <c r="E24" s="35"/>
      <c r="F24" s="36">
        <f t="shared" si="3"/>
        <v>0</v>
      </c>
      <c r="G24" s="36">
        <v>24</v>
      </c>
      <c r="H24" s="36">
        <f t="shared" si="4"/>
        <v>0</v>
      </c>
      <c r="I24" s="35"/>
      <c r="J24" s="36">
        <f t="shared" si="0"/>
        <v>0</v>
      </c>
      <c r="K24" s="35"/>
      <c r="L24" s="36">
        <f t="shared" si="1"/>
        <v>0</v>
      </c>
      <c r="M24" s="35"/>
      <c r="N24" s="36"/>
      <c r="O24" s="35"/>
      <c r="P24" s="35"/>
      <c r="Q24" s="36">
        <f t="shared" si="2"/>
        <v>0</v>
      </c>
      <c r="R24" s="35"/>
      <c r="S24" s="35"/>
      <c r="T24" s="35"/>
    </row>
    <row r="25" spans="1:20" x14ac:dyDescent="0.2">
      <c r="A25" s="57"/>
      <c r="B25" s="33" t="s">
        <v>4</v>
      </c>
      <c r="C25" s="33">
        <v>14</v>
      </c>
      <c r="D25" s="34"/>
      <c r="E25" s="35"/>
      <c r="F25" s="36">
        <f t="shared" si="3"/>
        <v>0</v>
      </c>
      <c r="G25" s="36">
        <v>24</v>
      </c>
      <c r="H25" s="36">
        <f t="shared" si="4"/>
        <v>0</v>
      </c>
      <c r="I25" s="35"/>
      <c r="J25" s="36">
        <f t="shared" si="0"/>
        <v>0</v>
      </c>
      <c r="K25" s="35"/>
      <c r="L25" s="36">
        <f t="shared" si="1"/>
        <v>0</v>
      </c>
      <c r="M25" s="35"/>
      <c r="N25" s="36"/>
      <c r="O25" s="35"/>
      <c r="P25" s="35"/>
      <c r="Q25" s="36">
        <f t="shared" si="2"/>
        <v>0</v>
      </c>
      <c r="R25" s="35"/>
      <c r="S25" s="35"/>
      <c r="T25" s="35"/>
    </row>
    <row r="26" spans="1:20" x14ac:dyDescent="0.2">
      <c r="A26" s="57"/>
      <c r="B26" s="33" t="s">
        <v>5</v>
      </c>
      <c r="C26" s="33">
        <v>7</v>
      </c>
      <c r="D26" s="34"/>
      <c r="E26" s="35"/>
      <c r="F26" s="36">
        <f t="shared" si="3"/>
        <v>0</v>
      </c>
      <c r="G26" s="36">
        <v>24</v>
      </c>
      <c r="H26" s="36">
        <f t="shared" si="4"/>
        <v>0</v>
      </c>
      <c r="I26" s="35"/>
      <c r="J26" s="36">
        <f t="shared" si="0"/>
        <v>0</v>
      </c>
      <c r="K26" s="35"/>
      <c r="L26" s="36">
        <f t="shared" si="1"/>
        <v>0</v>
      </c>
      <c r="M26" s="35"/>
      <c r="N26" s="36">
        <f>+M26*D26</f>
        <v>0</v>
      </c>
      <c r="O26" s="35"/>
      <c r="P26" s="35"/>
      <c r="Q26" s="36">
        <f t="shared" si="2"/>
        <v>0</v>
      </c>
      <c r="R26" s="35"/>
      <c r="S26" s="35"/>
      <c r="T26" s="35"/>
    </row>
    <row r="27" spans="1:20" x14ac:dyDescent="0.2">
      <c r="A27" s="57">
        <v>7</v>
      </c>
      <c r="B27" s="33" t="s">
        <v>3</v>
      </c>
      <c r="C27" s="33">
        <v>60</v>
      </c>
      <c r="D27" s="34"/>
      <c r="E27" s="35"/>
      <c r="F27" s="36">
        <f t="shared" si="3"/>
        <v>0</v>
      </c>
      <c r="G27" s="36">
        <v>24</v>
      </c>
      <c r="H27" s="36">
        <f t="shared" si="4"/>
        <v>0</v>
      </c>
      <c r="I27" s="35"/>
      <c r="J27" s="36">
        <f t="shared" si="0"/>
        <v>0</v>
      </c>
      <c r="K27" s="35"/>
      <c r="L27" s="36">
        <f t="shared" si="1"/>
        <v>0</v>
      </c>
      <c r="M27" s="35"/>
      <c r="N27" s="36"/>
      <c r="O27" s="35"/>
      <c r="P27" s="35"/>
      <c r="Q27" s="36">
        <f t="shared" si="2"/>
        <v>0</v>
      </c>
      <c r="R27" s="35"/>
      <c r="S27" s="35"/>
      <c r="T27" s="35"/>
    </row>
    <row r="28" spans="1:20" x14ac:dyDescent="0.2">
      <c r="A28" s="57"/>
      <c r="B28" s="33" t="s">
        <v>42</v>
      </c>
      <c r="C28" s="33">
        <v>14</v>
      </c>
      <c r="D28" s="34"/>
      <c r="E28" s="35"/>
      <c r="F28" s="36">
        <f t="shared" si="3"/>
        <v>0</v>
      </c>
      <c r="G28" s="36">
        <v>24</v>
      </c>
      <c r="H28" s="36">
        <f t="shared" si="4"/>
        <v>0</v>
      </c>
      <c r="I28" s="35"/>
      <c r="J28" s="36">
        <f t="shared" si="0"/>
        <v>0</v>
      </c>
      <c r="K28" s="35"/>
      <c r="L28" s="36">
        <f t="shared" si="1"/>
        <v>0</v>
      </c>
      <c r="M28" s="35"/>
      <c r="N28" s="36"/>
      <c r="O28" s="35"/>
      <c r="P28" s="35"/>
      <c r="Q28" s="36">
        <f t="shared" si="2"/>
        <v>0</v>
      </c>
      <c r="R28" s="35"/>
      <c r="S28" s="35"/>
      <c r="T28" s="35"/>
    </row>
    <row r="29" spans="1:20" x14ac:dyDescent="0.2">
      <c r="A29" s="57"/>
      <c r="B29" s="33" t="s">
        <v>43</v>
      </c>
      <c r="C29" s="33">
        <v>25</v>
      </c>
      <c r="D29" s="34"/>
      <c r="E29" s="35"/>
      <c r="F29" s="36">
        <f t="shared" si="3"/>
        <v>0</v>
      </c>
      <c r="G29" s="36">
        <v>24</v>
      </c>
      <c r="H29" s="36">
        <f t="shared" si="4"/>
        <v>0</v>
      </c>
      <c r="I29" s="35"/>
      <c r="J29" s="36">
        <f t="shared" si="0"/>
        <v>0</v>
      </c>
      <c r="K29" s="35"/>
      <c r="L29" s="36">
        <f t="shared" si="1"/>
        <v>0</v>
      </c>
      <c r="M29" s="35"/>
      <c r="N29" s="36"/>
      <c r="O29" s="35"/>
      <c r="P29" s="35"/>
      <c r="Q29" s="36">
        <f t="shared" si="2"/>
        <v>0</v>
      </c>
      <c r="R29" s="35"/>
      <c r="S29" s="35"/>
      <c r="T29" s="35"/>
    </row>
    <row r="30" spans="1:20" x14ac:dyDescent="0.2">
      <c r="A30" s="57"/>
      <c r="B30" s="33" t="s">
        <v>5</v>
      </c>
      <c r="C30" s="33">
        <v>7</v>
      </c>
      <c r="D30" s="34"/>
      <c r="E30" s="35"/>
      <c r="F30" s="36">
        <f t="shared" si="3"/>
        <v>0</v>
      </c>
      <c r="G30" s="36">
        <v>24</v>
      </c>
      <c r="H30" s="36">
        <f t="shared" si="4"/>
        <v>0</v>
      </c>
      <c r="I30" s="35"/>
      <c r="J30" s="36">
        <f t="shared" si="0"/>
        <v>0</v>
      </c>
      <c r="K30" s="35"/>
      <c r="L30" s="36">
        <f t="shared" si="1"/>
        <v>0</v>
      </c>
      <c r="M30" s="35"/>
      <c r="N30" s="36">
        <f>+M30*D30</f>
        <v>0</v>
      </c>
      <c r="O30" s="35"/>
      <c r="P30" s="35"/>
      <c r="Q30" s="36">
        <f t="shared" si="2"/>
        <v>0</v>
      </c>
      <c r="R30" s="35"/>
      <c r="S30" s="35"/>
      <c r="T30" s="35"/>
    </row>
    <row r="31" spans="1:20" x14ac:dyDescent="0.2">
      <c r="A31" s="67" t="s">
        <v>31</v>
      </c>
      <c r="B31" s="33" t="s">
        <v>33</v>
      </c>
      <c r="C31" s="33">
        <v>25</v>
      </c>
      <c r="D31" s="34"/>
      <c r="E31" s="35"/>
      <c r="F31" s="36">
        <f t="shared" si="3"/>
        <v>0</v>
      </c>
      <c r="G31" s="36">
        <v>24</v>
      </c>
      <c r="H31" s="36">
        <f t="shared" si="4"/>
        <v>0</v>
      </c>
      <c r="I31" s="35"/>
      <c r="J31" s="36">
        <f t="shared" si="0"/>
        <v>0</v>
      </c>
      <c r="K31" s="35"/>
      <c r="L31" s="36">
        <f t="shared" si="1"/>
        <v>0</v>
      </c>
      <c r="M31" s="35"/>
      <c r="N31" s="36"/>
      <c r="O31" s="35"/>
      <c r="P31" s="35"/>
      <c r="Q31" s="36">
        <f t="shared" si="2"/>
        <v>0</v>
      </c>
      <c r="R31" s="35"/>
      <c r="S31" s="35"/>
      <c r="T31" s="35"/>
    </row>
    <row r="32" spans="1:20" x14ac:dyDescent="0.2">
      <c r="A32" s="68"/>
      <c r="B32" s="33" t="s">
        <v>35</v>
      </c>
      <c r="C32" s="33">
        <v>25</v>
      </c>
      <c r="D32" s="34"/>
      <c r="E32" s="35"/>
      <c r="F32" s="36">
        <f t="shared" si="3"/>
        <v>0</v>
      </c>
      <c r="G32" s="36">
        <v>24</v>
      </c>
      <c r="H32" s="36">
        <f t="shared" si="4"/>
        <v>0</v>
      </c>
      <c r="I32" s="35"/>
      <c r="J32" s="36">
        <f t="shared" si="0"/>
        <v>0</v>
      </c>
      <c r="K32" s="35"/>
      <c r="L32" s="36">
        <f t="shared" si="1"/>
        <v>0</v>
      </c>
      <c r="M32" s="35"/>
      <c r="N32" s="36"/>
      <c r="O32" s="35"/>
      <c r="P32" s="35"/>
      <c r="Q32" s="36">
        <f t="shared" si="2"/>
        <v>0</v>
      </c>
      <c r="R32" s="35"/>
      <c r="S32" s="35"/>
      <c r="T32" s="35"/>
    </row>
    <row r="33" spans="1:20" x14ac:dyDescent="0.2">
      <c r="A33" s="68"/>
      <c r="B33" s="33" t="s">
        <v>34</v>
      </c>
      <c r="C33" s="33">
        <v>25</v>
      </c>
      <c r="D33" s="34"/>
      <c r="E33" s="35"/>
      <c r="F33" s="36">
        <f t="shared" si="3"/>
        <v>0</v>
      </c>
      <c r="G33" s="36">
        <v>24</v>
      </c>
      <c r="H33" s="36">
        <f t="shared" si="4"/>
        <v>0</v>
      </c>
      <c r="I33" s="35"/>
      <c r="J33" s="36">
        <f t="shared" si="0"/>
        <v>0</v>
      </c>
      <c r="K33" s="35"/>
      <c r="L33" s="36">
        <f t="shared" si="1"/>
        <v>0</v>
      </c>
      <c r="M33" s="35"/>
      <c r="N33" s="36">
        <f>+M33*D33</f>
        <v>0</v>
      </c>
      <c r="O33" s="35"/>
      <c r="P33" s="35"/>
      <c r="Q33" s="36">
        <f t="shared" si="2"/>
        <v>0</v>
      </c>
      <c r="R33" s="35"/>
      <c r="S33" s="35"/>
      <c r="T33" s="35"/>
    </row>
    <row r="34" spans="1:20" x14ac:dyDescent="0.2">
      <c r="A34" s="68"/>
      <c r="B34" s="33" t="s">
        <v>38</v>
      </c>
      <c r="C34" s="33">
        <v>10</v>
      </c>
      <c r="D34" s="34"/>
      <c r="E34" s="35"/>
      <c r="F34" s="36">
        <f t="shared" si="3"/>
        <v>0</v>
      </c>
      <c r="G34" s="36">
        <v>24</v>
      </c>
      <c r="H34" s="36">
        <f t="shared" si="4"/>
        <v>0</v>
      </c>
      <c r="I34" s="35"/>
      <c r="J34" s="36">
        <f t="shared" si="0"/>
        <v>0</v>
      </c>
      <c r="K34" s="35"/>
      <c r="L34" s="36">
        <f t="shared" si="1"/>
        <v>0</v>
      </c>
      <c r="M34" s="35"/>
      <c r="N34" s="36"/>
      <c r="O34" s="35"/>
      <c r="P34" s="35"/>
      <c r="Q34" s="36">
        <f t="shared" si="2"/>
        <v>0</v>
      </c>
      <c r="R34" s="35"/>
      <c r="S34" s="35"/>
      <c r="T34" s="35"/>
    </row>
    <row r="35" spans="1:20" x14ac:dyDescent="0.2">
      <c r="A35" s="68"/>
      <c r="B35" s="33" t="s">
        <v>36</v>
      </c>
      <c r="C35" s="33">
        <v>15</v>
      </c>
      <c r="D35" s="34"/>
      <c r="E35" s="35"/>
      <c r="F35" s="36">
        <f t="shared" si="3"/>
        <v>0</v>
      </c>
      <c r="G35" s="36">
        <v>24</v>
      </c>
      <c r="H35" s="36">
        <f t="shared" si="4"/>
        <v>0</v>
      </c>
      <c r="I35" s="35"/>
      <c r="J35" s="36">
        <f t="shared" si="0"/>
        <v>0</v>
      </c>
      <c r="K35" s="35"/>
      <c r="L35" s="36">
        <f t="shared" si="1"/>
        <v>0</v>
      </c>
      <c r="M35" s="35"/>
      <c r="N35" s="36"/>
      <c r="O35" s="35"/>
      <c r="P35" s="35"/>
      <c r="Q35" s="36">
        <f t="shared" si="2"/>
        <v>0</v>
      </c>
      <c r="R35" s="35"/>
      <c r="S35" s="35"/>
      <c r="T35" s="35"/>
    </row>
    <row r="36" spans="1:20" x14ac:dyDescent="0.2">
      <c r="A36" s="69"/>
      <c r="B36" s="33" t="s">
        <v>37</v>
      </c>
      <c r="C36" s="33">
        <v>15</v>
      </c>
      <c r="D36" s="34"/>
      <c r="E36" s="35"/>
      <c r="F36" s="36">
        <f t="shared" si="3"/>
        <v>0</v>
      </c>
      <c r="G36" s="36">
        <v>24</v>
      </c>
      <c r="H36" s="36">
        <f t="shared" si="4"/>
        <v>0</v>
      </c>
      <c r="I36" s="35"/>
      <c r="J36" s="36">
        <f t="shared" si="0"/>
        <v>0</v>
      </c>
      <c r="K36" s="35"/>
      <c r="L36" s="36">
        <f t="shared" si="1"/>
        <v>0</v>
      </c>
      <c r="M36" s="35"/>
      <c r="N36" s="36"/>
      <c r="O36" s="35"/>
      <c r="P36" s="35"/>
      <c r="Q36" s="36">
        <f t="shared" si="2"/>
        <v>0</v>
      </c>
      <c r="R36" s="35"/>
      <c r="S36" s="35"/>
      <c r="T36" s="35"/>
    </row>
    <row r="37" spans="1:20" x14ac:dyDescent="0.2">
      <c r="A37" s="65" t="s">
        <v>32</v>
      </c>
      <c r="B37" s="37"/>
      <c r="C37" s="37"/>
      <c r="D37" s="34"/>
      <c r="E37" s="35"/>
      <c r="F37" s="36">
        <f t="shared" ref="F37:F38" si="5">+E37*D37</f>
        <v>0</v>
      </c>
      <c r="G37" s="36">
        <v>24</v>
      </c>
      <c r="H37" s="36">
        <f t="shared" si="4"/>
        <v>0</v>
      </c>
      <c r="I37" s="35"/>
      <c r="J37" s="36">
        <f t="shared" si="0"/>
        <v>0</v>
      </c>
      <c r="K37" s="35"/>
      <c r="L37" s="36">
        <f t="shared" si="1"/>
        <v>0</v>
      </c>
      <c r="M37" s="35"/>
      <c r="N37" s="36"/>
      <c r="O37" s="35"/>
      <c r="P37" s="35"/>
      <c r="Q37" s="36">
        <f t="shared" si="2"/>
        <v>0</v>
      </c>
      <c r="R37" s="35"/>
      <c r="S37" s="35"/>
      <c r="T37" s="35"/>
    </row>
    <row r="38" spans="1:20" x14ac:dyDescent="0.2">
      <c r="A38" s="65"/>
      <c r="B38" s="37"/>
      <c r="C38" s="37"/>
      <c r="D38" s="34"/>
      <c r="E38" s="35"/>
      <c r="F38" s="36">
        <f t="shared" si="5"/>
        <v>0</v>
      </c>
      <c r="G38" s="36">
        <v>24</v>
      </c>
      <c r="H38" s="36">
        <f t="shared" si="4"/>
        <v>0</v>
      </c>
      <c r="I38" s="35"/>
      <c r="J38" s="36">
        <f t="shared" si="0"/>
        <v>0</v>
      </c>
      <c r="K38" s="35"/>
      <c r="L38" s="36">
        <f t="shared" si="1"/>
        <v>0</v>
      </c>
      <c r="M38" s="35"/>
      <c r="N38" s="36">
        <f>+M38*D38</f>
        <v>0</v>
      </c>
      <c r="O38" s="35"/>
      <c r="P38" s="35"/>
      <c r="Q38" s="36">
        <f t="shared" si="2"/>
        <v>0</v>
      </c>
      <c r="R38" s="35"/>
      <c r="S38" s="35"/>
      <c r="T38" s="35"/>
    </row>
    <row r="40" spans="1:20" x14ac:dyDescent="0.2">
      <c r="A40" s="33" t="s">
        <v>39</v>
      </c>
      <c r="B40" s="33"/>
      <c r="C40" s="38">
        <f>SUM(C6:C39)</f>
        <v>782</v>
      </c>
      <c r="D40" s="38">
        <f>SUM(D6:D39)</f>
        <v>0</v>
      </c>
      <c r="E40" s="36"/>
      <c r="F40" s="36">
        <f>SUM(F6:F39)</f>
        <v>0</v>
      </c>
      <c r="G40" s="36"/>
      <c r="H40" s="36">
        <f>SUM(H6:H39)</f>
        <v>0</v>
      </c>
      <c r="I40" s="36"/>
      <c r="J40" s="36">
        <f>SUM(J6:J39)</f>
        <v>0</v>
      </c>
      <c r="K40" s="36"/>
      <c r="L40" s="36">
        <f>SUM(L6:L39)</f>
        <v>0</v>
      </c>
      <c r="M40" s="36"/>
      <c r="N40" s="36">
        <f t="shared" ref="N40:T40" si="6">SUM(N6:N39)</f>
        <v>0</v>
      </c>
      <c r="O40" s="36">
        <f t="shared" si="6"/>
        <v>0</v>
      </c>
      <c r="P40" s="36">
        <f t="shared" si="6"/>
        <v>0</v>
      </c>
      <c r="Q40" s="36">
        <f t="shared" si="6"/>
        <v>0</v>
      </c>
      <c r="R40" s="36">
        <f t="shared" si="6"/>
        <v>0</v>
      </c>
      <c r="S40" s="36">
        <f t="shared" si="6"/>
        <v>0</v>
      </c>
      <c r="T40" s="36">
        <f t="shared" si="6"/>
        <v>0</v>
      </c>
    </row>
    <row r="41" spans="1:20" x14ac:dyDescent="0.2">
      <c r="A41" s="39"/>
      <c r="B41" s="39"/>
      <c r="C41" s="39"/>
      <c r="D41" s="40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 x14ac:dyDescent="0.2">
      <c r="A42" s="42" t="s">
        <v>21</v>
      </c>
    </row>
    <row r="43" spans="1:20" s="46" customFormat="1" x14ac:dyDescent="0.2">
      <c r="A43" s="54" t="s">
        <v>17</v>
      </c>
      <c r="B43" s="54"/>
      <c r="C43" s="54"/>
      <c r="D43" s="54"/>
      <c r="E43" s="44">
        <f>+H40</f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</row>
    <row r="44" spans="1:20" s="46" customFormat="1" x14ac:dyDescent="0.2">
      <c r="A44" s="54" t="s">
        <v>9</v>
      </c>
      <c r="B44" s="54"/>
      <c r="C44" s="54"/>
      <c r="D44" s="54"/>
      <c r="E44" s="44">
        <f>+J40</f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</row>
    <row r="45" spans="1:20" s="46" customFormat="1" x14ac:dyDescent="0.2">
      <c r="A45" s="54" t="s">
        <v>8</v>
      </c>
      <c r="B45" s="54"/>
      <c r="C45" s="54"/>
      <c r="D45" s="54"/>
      <c r="E45" s="44">
        <f>+L40</f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</row>
    <row r="46" spans="1:20" s="46" customFormat="1" x14ac:dyDescent="0.2">
      <c r="A46" s="54" t="s">
        <v>13</v>
      </c>
      <c r="B46" s="54"/>
      <c r="C46" s="54"/>
      <c r="D46" s="54"/>
      <c r="E46" s="44">
        <f>+N40</f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</row>
    <row r="47" spans="1:20" s="46" customFormat="1" x14ac:dyDescent="0.2">
      <c r="A47" s="54" t="s">
        <v>16</v>
      </c>
      <c r="B47" s="54"/>
      <c r="C47" s="54"/>
      <c r="D47" s="54"/>
      <c r="E47" s="44">
        <f>+Q40</f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</row>
    <row r="48" spans="1:20" x14ac:dyDescent="0.2">
      <c r="A48" s="54" t="s">
        <v>30</v>
      </c>
      <c r="B48" s="54"/>
      <c r="C48" s="54"/>
      <c r="D48" s="54"/>
      <c r="E48" s="36">
        <f>+S40</f>
        <v>0</v>
      </c>
    </row>
    <row r="49" spans="1:21" x14ac:dyDescent="0.2">
      <c r="A49" s="62" t="s">
        <v>29</v>
      </c>
      <c r="B49" s="63"/>
      <c r="C49" s="63"/>
      <c r="D49" s="64"/>
      <c r="E49" s="47">
        <f>+R40</f>
        <v>0</v>
      </c>
    </row>
    <row r="50" spans="1:21" x14ac:dyDescent="0.2">
      <c r="A50" s="62" t="s">
        <v>2</v>
      </c>
      <c r="B50" s="63"/>
      <c r="C50" s="63"/>
      <c r="D50" s="64"/>
      <c r="E50" s="47">
        <f>+T40</f>
        <v>0</v>
      </c>
    </row>
    <row r="51" spans="1:21" ht="13.5" thickBot="1" x14ac:dyDescent="0.25">
      <c r="A51" s="58" t="s">
        <v>19</v>
      </c>
      <c r="B51" s="59"/>
      <c r="C51" s="59"/>
      <c r="D51" s="60"/>
      <c r="E51" s="48">
        <f>SUM(E43:E48)</f>
        <v>0</v>
      </c>
    </row>
    <row r="52" spans="1:21" ht="13.5" thickTop="1" x14ac:dyDescent="0.2"/>
    <row r="53" spans="1:21" ht="18.75" x14ac:dyDescent="0.3">
      <c r="A53" s="61" t="s">
        <v>48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</row>
    <row r="54" spans="1:21" ht="51" x14ac:dyDescent="0.2">
      <c r="A54" s="33"/>
      <c r="B54" s="29" t="s">
        <v>41</v>
      </c>
      <c r="C54" s="29" t="s">
        <v>40</v>
      </c>
      <c r="D54" s="30" t="s">
        <v>7</v>
      </c>
      <c r="E54" s="31" t="s">
        <v>0</v>
      </c>
      <c r="F54" s="31" t="s">
        <v>18</v>
      </c>
      <c r="G54" s="31" t="s">
        <v>1</v>
      </c>
      <c r="H54" s="31" t="s">
        <v>17</v>
      </c>
      <c r="I54" s="31" t="s">
        <v>10</v>
      </c>
      <c r="J54" s="31" t="s">
        <v>9</v>
      </c>
      <c r="K54" s="31" t="s">
        <v>11</v>
      </c>
      <c r="L54" s="31" t="s">
        <v>8</v>
      </c>
      <c r="M54" s="31" t="s">
        <v>12</v>
      </c>
      <c r="N54" s="31" t="s">
        <v>13</v>
      </c>
      <c r="O54" s="31" t="s">
        <v>14</v>
      </c>
      <c r="P54" s="31" t="s">
        <v>15</v>
      </c>
      <c r="Q54" s="31" t="s">
        <v>16</v>
      </c>
      <c r="R54" s="31" t="s">
        <v>28</v>
      </c>
      <c r="S54" s="31" t="s">
        <v>30</v>
      </c>
      <c r="T54" s="31" t="s">
        <v>2</v>
      </c>
      <c r="U54" s="28"/>
    </row>
    <row r="55" spans="1:21" x14ac:dyDescent="0.2">
      <c r="A55" s="33"/>
      <c r="B55" s="33" t="s">
        <v>47</v>
      </c>
      <c r="C55" s="33">
        <v>6</v>
      </c>
      <c r="D55" s="34"/>
      <c r="E55" s="35"/>
      <c r="F55" s="36">
        <f>+E55*D55</f>
        <v>0</v>
      </c>
      <c r="G55" s="36">
        <v>24</v>
      </c>
      <c r="H55" s="36">
        <f>+G55*F55</f>
        <v>0</v>
      </c>
      <c r="I55" s="35"/>
      <c r="J55" s="36">
        <f>+I55*D55</f>
        <v>0</v>
      </c>
      <c r="K55" s="35"/>
      <c r="L55" s="36">
        <f>+K55*D55</f>
        <v>0</v>
      </c>
      <c r="M55" s="35"/>
      <c r="N55" s="36"/>
      <c r="O55" s="36"/>
      <c r="P55" s="35"/>
      <c r="Q55" s="36">
        <f>+P55*D55</f>
        <v>0</v>
      </c>
      <c r="R55" s="35"/>
      <c r="S55" s="35"/>
      <c r="T55" s="35"/>
      <c r="U55" s="28"/>
    </row>
    <row r="56" spans="1:21" x14ac:dyDescent="0.2">
      <c r="A56" s="33"/>
      <c r="B56" s="33" t="s">
        <v>47</v>
      </c>
      <c r="C56" s="33">
        <v>6</v>
      </c>
      <c r="D56" s="34"/>
      <c r="E56" s="35"/>
      <c r="F56" s="36"/>
      <c r="G56" s="36">
        <v>24</v>
      </c>
      <c r="H56" s="36"/>
      <c r="I56" s="35"/>
      <c r="J56" s="36"/>
      <c r="K56" s="35"/>
      <c r="L56" s="36"/>
      <c r="M56" s="35"/>
      <c r="N56" s="36"/>
      <c r="O56" s="36"/>
      <c r="P56" s="35"/>
      <c r="Q56" s="36"/>
      <c r="R56" s="35"/>
      <c r="S56" s="35"/>
      <c r="T56" s="35"/>
      <c r="U56" s="28"/>
    </row>
    <row r="57" spans="1:21" x14ac:dyDescent="0.2">
      <c r="A57" s="33"/>
      <c r="B57" s="33" t="s">
        <v>44</v>
      </c>
      <c r="C57" s="33">
        <v>75</v>
      </c>
      <c r="D57" s="34"/>
      <c r="E57" s="35"/>
      <c r="F57" s="36"/>
      <c r="G57" s="36">
        <v>24</v>
      </c>
      <c r="H57" s="36"/>
      <c r="I57" s="35"/>
      <c r="J57" s="36"/>
      <c r="K57" s="35"/>
      <c r="L57" s="36"/>
      <c r="M57" s="35"/>
      <c r="N57" s="36"/>
      <c r="O57" s="36"/>
      <c r="P57" s="35"/>
      <c r="Q57" s="36"/>
      <c r="R57" s="35"/>
      <c r="S57" s="35"/>
      <c r="T57" s="35"/>
      <c r="U57" s="28"/>
    </row>
    <row r="58" spans="1:21" x14ac:dyDescent="0.2">
      <c r="A58" s="33"/>
      <c r="B58" s="33" t="s">
        <v>45</v>
      </c>
      <c r="C58" s="33">
        <v>120</v>
      </c>
      <c r="D58" s="34"/>
      <c r="E58" s="35"/>
      <c r="F58" s="36"/>
      <c r="G58" s="36">
        <v>24</v>
      </c>
      <c r="H58" s="36"/>
      <c r="I58" s="35"/>
      <c r="J58" s="36"/>
      <c r="K58" s="35"/>
      <c r="L58" s="36"/>
      <c r="M58" s="35"/>
      <c r="N58" s="36"/>
      <c r="O58" s="36"/>
      <c r="P58" s="35"/>
      <c r="Q58" s="36"/>
      <c r="R58" s="35"/>
      <c r="S58" s="35"/>
      <c r="T58" s="35"/>
      <c r="U58" s="28"/>
    </row>
    <row r="59" spans="1:21" x14ac:dyDescent="0.2">
      <c r="A59" s="33"/>
      <c r="B59" s="33" t="s">
        <v>20</v>
      </c>
      <c r="C59" s="33">
        <v>25</v>
      </c>
      <c r="D59" s="34"/>
      <c r="E59" s="35"/>
      <c r="F59" s="36"/>
      <c r="G59" s="36">
        <v>24</v>
      </c>
      <c r="H59" s="36"/>
      <c r="I59" s="35"/>
      <c r="J59" s="36"/>
      <c r="K59" s="35"/>
      <c r="L59" s="36"/>
      <c r="M59" s="35"/>
      <c r="N59" s="36"/>
      <c r="O59" s="36"/>
      <c r="P59" s="35"/>
      <c r="Q59" s="36"/>
      <c r="R59" s="35"/>
      <c r="S59" s="35"/>
      <c r="T59" s="35"/>
      <c r="U59" s="28"/>
    </row>
    <row r="60" spans="1:21" x14ac:dyDescent="0.2">
      <c r="A60" s="33"/>
      <c r="B60" s="33" t="s">
        <v>20</v>
      </c>
      <c r="C60" s="33">
        <v>25</v>
      </c>
      <c r="D60" s="34"/>
      <c r="E60" s="35"/>
      <c r="F60" s="36"/>
      <c r="G60" s="36">
        <v>24</v>
      </c>
      <c r="H60" s="36"/>
      <c r="I60" s="35"/>
      <c r="J60" s="36"/>
      <c r="K60" s="35"/>
      <c r="L60" s="36"/>
      <c r="M60" s="35"/>
      <c r="N60" s="36"/>
      <c r="O60" s="36"/>
      <c r="P60" s="35"/>
      <c r="Q60" s="36"/>
      <c r="R60" s="35"/>
      <c r="S60" s="35"/>
      <c r="T60" s="35"/>
      <c r="U60" s="28"/>
    </row>
    <row r="61" spans="1:21" x14ac:dyDescent="0.2">
      <c r="A61" s="33"/>
      <c r="B61" s="33" t="s">
        <v>20</v>
      </c>
      <c r="C61" s="33">
        <v>25</v>
      </c>
      <c r="D61" s="34"/>
      <c r="E61" s="35"/>
      <c r="F61" s="36">
        <f>+E61*D61</f>
        <v>0</v>
      </c>
      <c r="G61" s="36">
        <v>24</v>
      </c>
      <c r="H61" s="36">
        <f t="shared" ref="H61:H64" si="7">+G61*F61</f>
        <v>0</v>
      </c>
      <c r="I61" s="35"/>
      <c r="J61" s="36">
        <f>+I61*D61</f>
        <v>0</v>
      </c>
      <c r="K61" s="35"/>
      <c r="L61" s="36">
        <f>+K61*D61</f>
        <v>0</v>
      </c>
      <c r="M61" s="35"/>
      <c r="N61" s="36"/>
      <c r="O61" s="36"/>
      <c r="P61" s="35"/>
      <c r="Q61" s="36">
        <f>+P61*D61</f>
        <v>0</v>
      </c>
      <c r="R61" s="35"/>
      <c r="S61" s="35"/>
      <c r="T61" s="35"/>
      <c r="U61" s="28"/>
    </row>
    <row r="62" spans="1:21" x14ac:dyDescent="0.2">
      <c r="A62" s="33"/>
      <c r="B62" s="33" t="s">
        <v>46</v>
      </c>
      <c r="C62" s="33">
        <v>35</v>
      </c>
      <c r="D62" s="34"/>
      <c r="E62" s="35"/>
      <c r="F62" s="36">
        <f>+E62*D62</f>
        <v>0</v>
      </c>
      <c r="G62" s="36">
        <v>24</v>
      </c>
      <c r="H62" s="36">
        <f t="shared" si="7"/>
        <v>0</v>
      </c>
      <c r="I62" s="35"/>
      <c r="J62" s="36">
        <f>+I62*D62</f>
        <v>0</v>
      </c>
      <c r="K62" s="35"/>
      <c r="L62" s="36">
        <f>+K62*D62</f>
        <v>0</v>
      </c>
      <c r="M62" s="35"/>
      <c r="N62" s="36">
        <f>+M62*D62</f>
        <v>0</v>
      </c>
      <c r="O62" s="36"/>
      <c r="P62" s="35"/>
      <c r="Q62" s="36">
        <f>+P62*D62</f>
        <v>0</v>
      </c>
      <c r="R62" s="35"/>
      <c r="S62" s="35"/>
      <c r="T62" s="35"/>
      <c r="U62" s="28"/>
    </row>
    <row r="63" spans="1:21" x14ac:dyDescent="0.2">
      <c r="A63" s="33"/>
      <c r="B63" s="65" t="s">
        <v>32</v>
      </c>
      <c r="C63" s="37"/>
      <c r="D63" s="34"/>
      <c r="E63" s="35"/>
      <c r="F63" s="36">
        <f t="shared" ref="F63:F64" si="8">+E63*D63</f>
        <v>0</v>
      </c>
      <c r="G63" s="36">
        <v>24</v>
      </c>
      <c r="H63" s="36">
        <f t="shared" si="7"/>
        <v>0</v>
      </c>
      <c r="I63" s="35"/>
      <c r="J63" s="36">
        <f t="shared" ref="J63:J64" si="9">+I63*D63</f>
        <v>0</v>
      </c>
      <c r="K63" s="35"/>
      <c r="L63" s="36">
        <f t="shared" ref="L63:L64" si="10">+K63*D63</f>
        <v>0</v>
      </c>
      <c r="M63" s="35"/>
      <c r="N63" s="36">
        <f t="shared" ref="N63:N64" si="11">+M63*D63</f>
        <v>0</v>
      </c>
      <c r="O63" s="36"/>
      <c r="P63" s="35"/>
      <c r="Q63" s="36">
        <f t="shared" ref="Q63:Q64" si="12">+P63*D63</f>
        <v>0</v>
      </c>
      <c r="R63" s="35"/>
      <c r="S63" s="35"/>
      <c r="T63" s="35"/>
      <c r="U63" s="28"/>
    </row>
    <row r="64" spans="1:21" x14ac:dyDescent="0.2">
      <c r="A64" s="33"/>
      <c r="B64" s="65"/>
      <c r="C64" s="37"/>
      <c r="D64" s="34"/>
      <c r="E64" s="35"/>
      <c r="F64" s="36">
        <f t="shared" si="8"/>
        <v>0</v>
      </c>
      <c r="G64" s="36">
        <v>24</v>
      </c>
      <c r="H64" s="36">
        <f t="shared" si="7"/>
        <v>0</v>
      </c>
      <c r="I64" s="35"/>
      <c r="J64" s="36">
        <f t="shared" si="9"/>
        <v>0</v>
      </c>
      <c r="K64" s="35"/>
      <c r="L64" s="36">
        <f t="shared" si="10"/>
        <v>0</v>
      </c>
      <c r="M64" s="35"/>
      <c r="N64" s="36">
        <f t="shared" si="11"/>
        <v>0</v>
      </c>
      <c r="O64" s="36"/>
      <c r="P64" s="35"/>
      <c r="Q64" s="36">
        <f t="shared" si="12"/>
        <v>0</v>
      </c>
      <c r="R64" s="35"/>
      <c r="S64" s="35"/>
      <c r="T64" s="35"/>
      <c r="U64" s="28"/>
    </row>
    <row r="65" spans="1:21" x14ac:dyDescent="0.2">
      <c r="U65" s="28"/>
    </row>
    <row r="66" spans="1:21" x14ac:dyDescent="0.2">
      <c r="B66" s="33"/>
      <c r="C66" s="38">
        <f>SUM(C55:C65)</f>
        <v>317</v>
      </c>
      <c r="D66" s="38">
        <f>SUM(D55:D65)</f>
        <v>0</v>
      </c>
      <c r="E66" s="36"/>
      <c r="F66" s="36">
        <f>SUM(F55:F65)</f>
        <v>0</v>
      </c>
      <c r="G66" s="36"/>
      <c r="H66" s="36">
        <f>SUM(H55:H65)</f>
        <v>0</v>
      </c>
      <c r="I66" s="36"/>
      <c r="J66" s="36">
        <f>SUM(J55:J65)</f>
        <v>0</v>
      </c>
      <c r="K66" s="36"/>
      <c r="L66" s="36">
        <f>SUM(L55:L65)</f>
        <v>0</v>
      </c>
      <c r="M66" s="36"/>
      <c r="N66" s="36">
        <f t="shared" ref="N66:T66" si="13">SUM(N55:N65)</f>
        <v>0</v>
      </c>
      <c r="O66" s="36">
        <f t="shared" si="13"/>
        <v>0</v>
      </c>
      <c r="P66" s="36">
        <f t="shared" si="13"/>
        <v>0</v>
      </c>
      <c r="Q66" s="36">
        <f t="shared" si="13"/>
        <v>0</v>
      </c>
      <c r="R66" s="36">
        <f t="shared" si="13"/>
        <v>0</v>
      </c>
      <c r="S66" s="36">
        <f t="shared" si="13"/>
        <v>0</v>
      </c>
      <c r="T66" s="36">
        <f t="shared" si="13"/>
        <v>0</v>
      </c>
      <c r="U66" s="28"/>
    </row>
    <row r="67" spans="1:21" x14ac:dyDescent="0.2">
      <c r="A67" s="39"/>
      <c r="B67" s="39"/>
      <c r="C67" s="39"/>
      <c r="D67" s="40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</row>
    <row r="68" spans="1:21" x14ac:dyDescent="0.2">
      <c r="A68" s="42" t="s">
        <v>22</v>
      </c>
      <c r="B68" s="50"/>
    </row>
    <row r="69" spans="1:21" x14ac:dyDescent="0.2">
      <c r="A69" s="54" t="s">
        <v>17</v>
      </c>
      <c r="B69" s="54"/>
      <c r="C69" s="54"/>
      <c r="D69" s="54"/>
      <c r="E69" s="44">
        <f>+H66</f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</row>
    <row r="70" spans="1:21" x14ac:dyDescent="0.2">
      <c r="A70" s="54" t="s">
        <v>9</v>
      </c>
      <c r="B70" s="54"/>
      <c r="C70" s="54"/>
      <c r="D70" s="54"/>
      <c r="E70" s="44">
        <f>+J66</f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</row>
    <row r="71" spans="1:21" x14ac:dyDescent="0.2">
      <c r="A71" s="54" t="s">
        <v>8</v>
      </c>
      <c r="B71" s="54"/>
      <c r="C71" s="54"/>
      <c r="D71" s="54"/>
      <c r="E71" s="44">
        <f>+L66</f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</row>
    <row r="72" spans="1:21" x14ac:dyDescent="0.2">
      <c r="A72" s="54" t="s">
        <v>13</v>
      </c>
      <c r="B72" s="54"/>
      <c r="C72" s="54"/>
      <c r="D72" s="54"/>
      <c r="E72" s="44">
        <f>+N66</f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</row>
    <row r="73" spans="1:21" x14ac:dyDescent="0.2">
      <c r="A73" s="54" t="s">
        <v>16</v>
      </c>
      <c r="B73" s="54"/>
      <c r="C73" s="54"/>
      <c r="D73" s="54"/>
      <c r="E73" s="44">
        <f>+Q66</f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</row>
    <row r="74" spans="1:21" x14ac:dyDescent="0.2">
      <c r="A74" s="62" t="s">
        <v>29</v>
      </c>
      <c r="B74" s="63"/>
      <c r="C74" s="63"/>
      <c r="D74" s="64"/>
      <c r="E74" s="47">
        <f>+R66</f>
        <v>0</v>
      </c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</row>
    <row r="75" spans="1:21" x14ac:dyDescent="0.2">
      <c r="A75" s="62" t="s">
        <v>2</v>
      </c>
      <c r="B75" s="63"/>
      <c r="C75" s="63"/>
      <c r="D75" s="64"/>
      <c r="E75" s="47">
        <f>+T66</f>
        <v>0</v>
      </c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</row>
    <row r="76" spans="1:21" x14ac:dyDescent="0.2">
      <c r="A76" s="54" t="s">
        <v>30</v>
      </c>
      <c r="B76" s="54"/>
      <c r="C76" s="54"/>
      <c r="D76" s="54"/>
      <c r="E76" s="36">
        <f>+S66</f>
        <v>0</v>
      </c>
    </row>
    <row r="77" spans="1:21" ht="13.5" thickBot="1" x14ac:dyDescent="0.25">
      <c r="A77" s="58" t="s">
        <v>19</v>
      </c>
      <c r="B77" s="59"/>
      <c r="C77" s="59"/>
      <c r="D77" s="60"/>
      <c r="E77" s="48">
        <f>SUM(E69:E76)</f>
        <v>0</v>
      </c>
    </row>
    <row r="78" spans="1:21" ht="13.5" thickTop="1" x14ac:dyDescent="0.2"/>
    <row r="80" spans="1:21" ht="13.5" thickBot="1" x14ac:dyDescent="0.25"/>
    <row r="81" spans="1:5" ht="13.5" thickBot="1" x14ac:dyDescent="0.25">
      <c r="A81" s="55" t="s">
        <v>23</v>
      </c>
      <c r="B81" s="56"/>
      <c r="C81" s="56"/>
      <c r="D81" s="56"/>
      <c r="E81" s="49">
        <f>+E51+E77</f>
        <v>0</v>
      </c>
    </row>
  </sheetData>
  <mergeCells count="32">
    <mergeCell ref="A75:D75"/>
    <mergeCell ref="A76:D76"/>
    <mergeCell ref="B63:B64"/>
    <mergeCell ref="A1:T1"/>
    <mergeCell ref="A49:D49"/>
    <mergeCell ref="A50:D50"/>
    <mergeCell ref="A37:A38"/>
    <mergeCell ref="A31:A36"/>
    <mergeCell ref="A10:A12"/>
    <mergeCell ref="A48:D48"/>
    <mergeCell ref="A47:D47"/>
    <mergeCell ref="A46:D46"/>
    <mergeCell ref="A45:D45"/>
    <mergeCell ref="A44:D44"/>
    <mergeCell ref="A43:D43"/>
    <mergeCell ref="A4:T4"/>
    <mergeCell ref="A69:D69"/>
    <mergeCell ref="A70:D70"/>
    <mergeCell ref="A71:D71"/>
    <mergeCell ref="A81:D81"/>
    <mergeCell ref="A6:A9"/>
    <mergeCell ref="A51:D51"/>
    <mergeCell ref="A27:A30"/>
    <mergeCell ref="A24:A26"/>
    <mergeCell ref="A20:A23"/>
    <mergeCell ref="A17:A19"/>
    <mergeCell ref="A13:A16"/>
    <mergeCell ref="A77:D77"/>
    <mergeCell ref="A53:T53"/>
    <mergeCell ref="A72:D72"/>
    <mergeCell ref="A73:D73"/>
    <mergeCell ref="A74:D74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655F2-0025-4658-88EF-2AF5AE916E2B}">
  <dimension ref="A1:U28"/>
  <sheetViews>
    <sheetView workbookViewId="0">
      <selection sqref="A1:S27"/>
    </sheetView>
  </sheetViews>
  <sheetFormatPr baseColWidth="10" defaultRowHeight="15" x14ac:dyDescent="0.25"/>
  <cols>
    <col min="1" max="1" width="25.85546875" bestFit="1" customWidth="1"/>
    <col min="4" max="4" width="11.5703125" style="2" bestFit="1" customWidth="1"/>
    <col min="5" max="7" width="11.5703125" style="3" bestFit="1" customWidth="1"/>
    <col min="8" max="8" width="12.85546875" style="3" bestFit="1" customWidth="1"/>
    <col min="9" max="9" width="11.5703125" style="3" bestFit="1" customWidth="1"/>
    <col min="10" max="11" width="12.5703125" style="3" customWidth="1"/>
    <col min="12" max="13" width="12.140625" style="3" customWidth="1"/>
    <col min="14" max="17" width="11.5703125" style="3" bestFit="1" customWidth="1"/>
    <col min="18" max="20" width="11.42578125" style="3"/>
  </cols>
  <sheetData>
    <row r="1" spans="1:21" ht="18.75" x14ac:dyDescent="0.3">
      <c r="A1" s="78" t="s">
        <v>24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/>
    </row>
    <row r="2" spans="1:21" x14ac:dyDescent="0.25">
      <c r="A2" s="18" t="s">
        <v>25</v>
      </c>
      <c r="B2" s="18"/>
      <c r="C2" s="18"/>
      <c r="D2" s="19"/>
      <c r="U2" s="3"/>
    </row>
    <row r="4" spans="1:21" s="1" customFormat="1" ht="75" x14ac:dyDescent="0.25">
      <c r="A4" s="10" t="s">
        <v>41</v>
      </c>
      <c r="B4" s="10" t="s">
        <v>40</v>
      </c>
      <c r="C4" s="11" t="s">
        <v>7</v>
      </c>
      <c r="D4" s="12" t="s">
        <v>0</v>
      </c>
      <c r="E4" s="12" t="s">
        <v>18</v>
      </c>
      <c r="F4" s="12" t="s">
        <v>1</v>
      </c>
      <c r="G4" s="12" t="s">
        <v>17</v>
      </c>
      <c r="H4" s="12" t="s">
        <v>10</v>
      </c>
      <c r="I4" s="12" t="s">
        <v>9</v>
      </c>
      <c r="J4" s="12" t="s">
        <v>11</v>
      </c>
      <c r="K4" s="12" t="s">
        <v>8</v>
      </c>
      <c r="L4" s="12" t="s">
        <v>12</v>
      </c>
      <c r="M4" s="12" t="s">
        <v>13</v>
      </c>
      <c r="N4" s="12" t="s">
        <v>14</v>
      </c>
      <c r="O4" s="12" t="s">
        <v>15</v>
      </c>
      <c r="P4" s="12" t="s">
        <v>16</v>
      </c>
      <c r="Q4" s="12" t="s">
        <v>28</v>
      </c>
      <c r="R4" s="12" t="s">
        <v>30</v>
      </c>
      <c r="S4" s="12" t="s">
        <v>2</v>
      </c>
    </row>
    <row r="5" spans="1:21" x14ac:dyDescent="0.25">
      <c r="A5" s="6" t="s">
        <v>47</v>
      </c>
      <c r="B5" s="6">
        <v>6</v>
      </c>
      <c r="C5" s="22"/>
      <c r="D5" s="20"/>
      <c r="E5" s="8">
        <f>+D5*C5</f>
        <v>0</v>
      </c>
      <c r="F5" s="8">
        <v>24</v>
      </c>
      <c r="G5" s="8">
        <f>+F5*E5</f>
        <v>0</v>
      </c>
      <c r="H5" s="20"/>
      <c r="I5" s="8">
        <f>+H5*C5</f>
        <v>0</v>
      </c>
      <c r="J5" s="20"/>
      <c r="K5" s="8">
        <f>+J5*C5</f>
        <v>0</v>
      </c>
      <c r="L5" s="20"/>
      <c r="M5" s="8"/>
      <c r="N5" s="8"/>
      <c r="O5" s="20"/>
      <c r="P5" s="8">
        <f>+O5*C5</f>
        <v>0</v>
      </c>
      <c r="Q5" s="20"/>
      <c r="R5" s="20"/>
      <c r="S5" s="20"/>
      <c r="T5"/>
    </row>
    <row r="6" spans="1:21" x14ac:dyDescent="0.25">
      <c r="A6" s="6" t="s">
        <v>47</v>
      </c>
      <c r="B6" s="6">
        <v>6</v>
      </c>
      <c r="C6" s="22"/>
      <c r="D6" s="20"/>
      <c r="E6" s="8"/>
      <c r="F6" s="8">
        <v>24</v>
      </c>
      <c r="G6" s="8"/>
      <c r="H6" s="20"/>
      <c r="I6" s="8"/>
      <c r="J6" s="20"/>
      <c r="K6" s="8"/>
      <c r="L6" s="20"/>
      <c r="M6" s="8"/>
      <c r="N6" s="8"/>
      <c r="O6" s="20"/>
      <c r="P6" s="8"/>
      <c r="Q6" s="20"/>
      <c r="R6" s="20"/>
      <c r="S6" s="20"/>
      <c r="T6"/>
    </row>
    <row r="7" spans="1:21" x14ac:dyDescent="0.25">
      <c r="A7" s="6" t="s">
        <v>44</v>
      </c>
      <c r="B7" s="6">
        <v>75</v>
      </c>
      <c r="C7" s="22"/>
      <c r="D7" s="20"/>
      <c r="E7" s="8"/>
      <c r="F7" s="8">
        <v>24</v>
      </c>
      <c r="G7" s="8"/>
      <c r="H7" s="20"/>
      <c r="I7" s="8"/>
      <c r="J7" s="20"/>
      <c r="K7" s="8"/>
      <c r="L7" s="20"/>
      <c r="M7" s="8"/>
      <c r="N7" s="8"/>
      <c r="O7" s="20"/>
      <c r="P7" s="8"/>
      <c r="Q7" s="20"/>
      <c r="R7" s="20"/>
      <c r="S7" s="20"/>
      <c r="T7"/>
    </row>
    <row r="8" spans="1:21" x14ac:dyDescent="0.25">
      <c r="A8" s="6" t="s">
        <v>45</v>
      </c>
      <c r="B8" s="6">
        <v>120</v>
      </c>
      <c r="C8" s="22"/>
      <c r="D8" s="20"/>
      <c r="E8" s="8"/>
      <c r="F8" s="8">
        <v>24</v>
      </c>
      <c r="G8" s="8"/>
      <c r="H8" s="20"/>
      <c r="I8" s="8"/>
      <c r="J8" s="20"/>
      <c r="K8" s="8"/>
      <c r="L8" s="20"/>
      <c r="M8" s="8"/>
      <c r="N8" s="8"/>
      <c r="O8" s="20"/>
      <c r="P8" s="8"/>
      <c r="Q8" s="20"/>
      <c r="R8" s="20"/>
      <c r="S8" s="20"/>
      <c r="T8"/>
    </row>
    <row r="9" spans="1:21" x14ac:dyDescent="0.25">
      <c r="A9" s="6" t="s">
        <v>20</v>
      </c>
      <c r="B9" s="6">
        <v>25</v>
      </c>
      <c r="C9" s="22"/>
      <c r="D9" s="20"/>
      <c r="E9" s="8"/>
      <c r="F9" s="8">
        <v>24</v>
      </c>
      <c r="G9" s="8"/>
      <c r="H9" s="20"/>
      <c r="I9" s="8"/>
      <c r="J9" s="20"/>
      <c r="K9" s="8"/>
      <c r="L9" s="20"/>
      <c r="M9" s="8"/>
      <c r="N9" s="8"/>
      <c r="O9" s="20"/>
      <c r="P9" s="8"/>
      <c r="Q9" s="20"/>
      <c r="R9" s="20"/>
      <c r="S9" s="20"/>
      <c r="T9"/>
    </row>
    <row r="10" spans="1:21" x14ac:dyDescent="0.25">
      <c r="A10" s="6" t="s">
        <v>20</v>
      </c>
      <c r="B10" s="6">
        <v>25</v>
      </c>
      <c r="C10" s="22"/>
      <c r="D10" s="20"/>
      <c r="E10" s="8"/>
      <c r="F10" s="8">
        <v>24</v>
      </c>
      <c r="G10" s="8"/>
      <c r="H10" s="20"/>
      <c r="I10" s="8"/>
      <c r="J10" s="20"/>
      <c r="K10" s="8"/>
      <c r="L10" s="20"/>
      <c r="M10" s="8"/>
      <c r="N10" s="8"/>
      <c r="O10" s="20"/>
      <c r="P10" s="8"/>
      <c r="Q10" s="20"/>
      <c r="R10" s="20"/>
      <c r="S10" s="20"/>
      <c r="T10"/>
    </row>
    <row r="11" spans="1:21" x14ac:dyDescent="0.25">
      <c r="A11" s="6" t="s">
        <v>20</v>
      </c>
      <c r="B11" s="6">
        <v>25</v>
      </c>
      <c r="C11" s="22"/>
      <c r="D11" s="20"/>
      <c r="E11" s="8">
        <f>+D11*C11</f>
        <v>0</v>
      </c>
      <c r="F11" s="8">
        <v>24</v>
      </c>
      <c r="G11" s="8">
        <f t="shared" ref="G11:G12" si="0">+F11*E11</f>
        <v>0</v>
      </c>
      <c r="H11" s="20"/>
      <c r="I11" s="8">
        <f>+H11*C11</f>
        <v>0</v>
      </c>
      <c r="J11" s="20"/>
      <c r="K11" s="8">
        <f>+J11*C11</f>
        <v>0</v>
      </c>
      <c r="L11" s="20"/>
      <c r="M11" s="8"/>
      <c r="N11" s="8"/>
      <c r="O11" s="20"/>
      <c r="P11" s="8">
        <f>+O11*C11</f>
        <v>0</v>
      </c>
      <c r="Q11" s="20"/>
      <c r="R11" s="20"/>
      <c r="S11" s="20"/>
      <c r="T11"/>
    </row>
    <row r="12" spans="1:21" x14ac:dyDescent="0.25">
      <c r="A12" s="6" t="s">
        <v>46</v>
      </c>
      <c r="B12" s="6">
        <v>35</v>
      </c>
      <c r="C12" s="22"/>
      <c r="D12" s="20"/>
      <c r="E12" s="8">
        <f>+D12*C12</f>
        <v>0</v>
      </c>
      <c r="F12" s="8">
        <v>24</v>
      </c>
      <c r="G12" s="8">
        <f t="shared" si="0"/>
        <v>0</v>
      </c>
      <c r="H12" s="20"/>
      <c r="I12" s="8">
        <f>+H12*C12</f>
        <v>0</v>
      </c>
      <c r="J12" s="20"/>
      <c r="K12" s="8">
        <f>+J12*C12</f>
        <v>0</v>
      </c>
      <c r="L12" s="20"/>
      <c r="M12" s="8">
        <f>+L12*C12</f>
        <v>0</v>
      </c>
      <c r="N12" s="8"/>
      <c r="O12" s="20"/>
      <c r="P12" s="8">
        <f>+O12*C12</f>
        <v>0</v>
      </c>
      <c r="Q12" s="20"/>
      <c r="R12" s="20"/>
      <c r="S12" s="20"/>
      <c r="T12"/>
    </row>
    <row r="13" spans="1:21" x14ac:dyDescent="0.25">
      <c r="A13" s="74" t="s">
        <v>32</v>
      </c>
      <c r="B13" s="23"/>
      <c r="C13" s="22"/>
      <c r="D13" s="20"/>
      <c r="E13" s="8">
        <f t="shared" ref="E13:E14" si="1">+D13*C13</f>
        <v>0</v>
      </c>
      <c r="F13" s="8">
        <v>24</v>
      </c>
      <c r="G13" s="8">
        <f t="shared" ref="G13:G14" si="2">+F13*E13</f>
        <v>0</v>
      </c>
      <c r="H13" s="20"/>
      <c r="I13" s="8">
        <f t="shared" ref="I13:I14" si="3">+H13*C13</f>
        <v>0</v>
      </c>
      <c r="J13" s="20"/>
      <c r="K13" s="8">
        <f t="shared" ref="K13:K14" si="4">+J13*C13</f>
        <v>0</v>
      </c>
      <c r="L13" s="20"/>
      <c r="M13" s="8">
        <f t="shared" ref="M13:M14" si="5">+L13*C13</f>
        <v>0</v>
      </c>
      <c r="N13" s="8"/>
      <c r="O13" s="20"/>
      <c r="P13" s="8">
        <f t="shared" ref="P13:P14" si="6">+O13*C13</f>
        <v>0</v>
      </c>
      <c r="Q13" s="20"/>
      <c r="R13" s="20"/>
      <c r="S13" s="20"/>
      <c r="T13"/>
    </row>
    <row r="14" spans="1:21" x14ac:dyDescent="0.25">
      <c r="A14" s="74"/>
      <c r="B14" s="23"/>
      <c r="C14" s="22"/>
      <c r="D14" s="20"/>
      <c r="E14" s="8">
        <f t="shared" si="1"/>
        <v>0</v>
      </c>
      <c r="F14" s="8">
        <v>24</v>
      </c>
      <c r="G14" s="8">
        <f t="shared" si="2"/>
        <v>0</v>
      </c>
      <c r="H14" s="20"/>
      <c r="I14" s="8">
        <f t="shared" si="3"/>
        <v>0</v>
      </c>
      <c r="J14" s="20"/>
      <c r="K14" s="8">
        <f t="shared" si="4"/>
        <v>0</v>
      </c>
      <c r="L14" s="20"/>
      <c r="M14" s="8">
        <f t="shared" si="5"/>
        <v>0</v>
      </c>
      <c r="N14" s="8"/>
      <c r="O14" s="20"/>
      <c r="P14" s="8">
        <f t="shared" si="6"/>
        <v>0</v>
      </c>
      <c r="Q14" s="20"/>
      <c r="R14" s="20"/>
      <c r="S14" s="20"/>
      <c r="T14"/>
    </row>
    <row r="15" spans="1:21" x14ac:dyDescent="0.25">
      <c r="C15" s="2"/>
      <c r="D15" s="3"/>
      <c r="T15"/>
    </row>
    <row r="16" spans="1:21" x14ac:dyDescent="0.25">
      <c r="A16" s="6"/>
      <c r="B16" s="7">
        <f>SUM(B5:B15)</f>
        <v>317</v>
      </c>
      <c r="C16" s="7">
        <f>SUM(C5:C15)</f>
        <v>0</v>
      </c>
      <c r="D16" s="8"/>
      <c r="E16" s="8">
        <f>SUM(E5:E15)</f>
        <v>0</v>
      </c>
      <c r="F16" s="8"/>
      <c r="G16" s="8">
        <f>SUM(G5:G15)</f>
        <v>0</v>
      </c>
      <c r="H16" s="8"/>
      <c r="I16" s="8">
        <f>SUM(I5:I15)</f>
        <v>0</v>
      </c>
      <c r="J16" s="8"/>
      <c r="K16" s="8">
        <f>SUM(K5:K15)</f>
        <v>0</v>
      </c>
      <c r="L16" s="8"/>
      <c r="M16" s="8">
        <f t="shared" ref="M16:S16" si="7">SUM(M5:M15)</f>
        <v>0</v>
      </c>
      <c r="N16" s="8">
        <f t="shared" si="7"/>
        <v>0</v>
      </c>
      <c r="O16" s="8">
        <f t="shared" si="7"/>
        <v>0</v>
      </c>
      <c r="P16" s="8">
        <f t="shared" si="7"/>
        <v>0</v>
      </c>
      <c r="Q16" s="8">
        <f t="shared" si="7"/>
        <v>0</v>
      </c>
      <c r="R16" s="8">
        <f t="shared" si="7"/>
        <v>0</v>
      </c>
      <c r="S16" s="8">
        <f t="shared" si="7"/>
        <v>0</v>
      </c>
      <c r="T16"/>
    </row>
    <row r="17" spans="1:20" x14ac:dyDescent="0.25">
      <c r="A17" s="14"/>
      <c r="B17" s="14"/>
      <c r="C17" s="14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x14ac:dyDescent="0.25">
      <c r="A18" s="17" t="s">
        <v>22</v>
      </c>
      <c r="B18" s="24"/>
    </row>
    <row r="19" spans="1:20" s="5" customFormat="1" x14ac:dyDescent="0.25">
      <c r="A19" s="73" t="s">
        <v>17</v>
      </c>
      <c r="B19" s="73"/>
      <c r="C19" s="73"/>
      <c r="D19" s="73"/>
      <c r="E19" s="9">
        <f>+G16</f>
        <v>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s="5" customFormat="1" x14ac:dyDescent="0.25">
      <c r="A20" s="73" t="s">
        <v>9</v>
      </c>
      <c r="B20" s="73"/>
      <c r="C20" s="73"/>
      <c r="D20" s="73"/>
      <c r="E20" s="9">
        <f>+I16</f>
        <v>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s="5" customFormat="1" x14ac:dyDescent="0.25">
      <c r="A21" s="73" t="s">
        <v>8</v>
      </c>
      <c r="B21" s="73"/>
      <c r="C21" s="73"/>
      <c r="D21" s="73"/>
      <c r="E21" s="9">
        <f>+K16</f>
        <v>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s="5" customFormat="1" x14ac:dyDescent="0.25">
      <c r="A22" s="73" t="s">
        <v>13</v>
      </c>
      <c r="B22" s="73"/>
      <c r="C22" s="73"/>
      <c r="D22" s="73"/>
      <c r="E22" s="9">
        <f>+M16</f>
        <v>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s="5" customFormat="1" x14ac:dyDescent="0.25">
      <c r="A23" s="73" t="s">
        <v>16</v>
      </c>
      <c r="B23" s="73"/>
      <c r="C23" s="73"/>
      <c r="D23" s="73"/>
      <c r="E23" s="9">
        <f>+P16</f>
        <v>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s="5" customFormat="1" x14ac:dyDescent="0.25">
      <c r="A24" s="75" t="s">
        <v>29</v>
      </c>
      <c r="B24" s="76"/>
      <c r="C24" s="76"/>
      <c r="D24" s="77"/>
      <c r="E24" s="21">
        <f>+Q16</f>
        <v>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s="5" customFormat="1" x14ac:dyDescent="0.25">
      <c r="A25" s="75" t="s">
        <v>2</v>
      </c>
      <c r="B25" s="76"/>
      <c r="C25" s="76"/>
      <c r="D25" s="77"/>
      <c r="E25" s="21">
        <f>+S16</f>
        <v>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5">
      <c r="A26" s="73" t="s">
        <v>30</v>
      </c>
      <c r="B26" s="73"/>
      <c r="C26" s="73"/>
      <c r="D26" s="73"/>
      <c r="E26" s="8">
        <f>+R16</f>
        <v>0</v>
      </c>
    </row>
    <row r="27" spans="1:20" ht="15.75" thickBot="1" x14ac:dyDescent="0.3">
      <c r="A27" s="70" t="s">
        <v>19</v>
      </c>
      <c r="B27" s="71"/>
      <c r="C27" s="71"/>
      <c r="D27" s="72"/>
      <c r="E27" s="13">
        <f>SUM(E19:E26)</f>
        <v>0</v>
      </c>
    </row>
    <row r="28" spans="1:20" ht="15.75" thickTop="1" x14ac:dyDescent="0.25"/>
  </sheetData>
  <mergeCells count="11">
    <mergeCell ref="A13:A14"/>
    <mergeCell ref="A24:D24"/>
    <mergeCell ref="A25:D25"/>
    <mergeCell ref="A1:S1"/>
    <mergeCell ref="A26:D26"/>
    <mergeCell ref="A27:D27"/>
    <mergeCell ref="A19:D19"/>
    <mergeCell ref="A20:D20"/>
    <mergeCell ref="A21:D21"/>
    <mergeCell ref="A22:D22"/>
    <mergeCell ref="A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Skolerigg</vt:lpstr>
      <vt:lpstr>Adm-rigg</vt:lpstr>
    </vt:vector>
  </TitlesOfParts>
  <Company>Prosjektutvikling Midt-Norge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Olsen</dc:creator>
  <cp:lastModifiedBy>Jørgen Olsen</cp:lastModifiedBy>
  <cp:lastPrinted>2026-06-12T11:08:51Z</cp:lastPrinted>
  <dcterms:created xsi:type="dcterms:W3CDTF">2026-02-26T06:17:30Z</dcterms:created>
  <dcterms:modified xsi:type="dcterms:W3CDTF">2026-06-29T07:29:47Z</dcterms:modified>
</cp:coreProperties>
</file>