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sykehusinnkjop.sharepoint.com/sites/SAK-57207-2025/Shared Documents/General/1. Prosjektforslag og forarbeid/"/>
    </mc:Choice>
  </mc:AlternateContent>
  <xr:revisionPtr revIDLastSave="899" documentId="8_{F0F8BB46-7F50-4058-8C2B-200408C4E561}" xr6:coauthVersionLast="47" xr6:coauthVersionMax="47" xr10:uidLastSave="{A8EC9CAE-7FB3-45E0-B7EE-BBB2C0FFDDAE}"/>
  <bookViews>
    <workbookView xWindow="-110" yWindow="-110" windowWidth="19420" windowHeight="10300" xr2:uid="{00000000-000D-0000-FFFF-FFFF00000000}"/>
  </bookViews>
  <sheets>
    <sheet name="Instruks" sheetId="3" r:id="rId1"/>
    <sheet name="Kontroll og service" sheetId="1" r:id="rId2"/>
    <sheet name="Produkt, timepriser, utrykkning" sheetId="2" r:id="rId3"/>
    <sheet name="Totalsum Pris" sheetId="4"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4" l="1"/>
  <c r="D6" i="4"/>
  <c r="B6" i="4"/>
  <c r="A6" i="4"/>
  <c r="D4" i="4"/>
  <c r="B4" i="4"/>
  <c r="A4" i="4"/>
  <c r="D3" i="4"/>
  <c r="B3" i="4"/>
  <c r="A3" i="4"/>
  <c r="B113" i="1"/>
  <c r="B112" i="1"/>
  <c r="B110" i="1"/>
  <c r="B109" i="1"/>
  <c r="H14" i="2"/>
  <c r="F11" i="2"/>
  <c r="F8" i="2"/>
  <c r="F9" i="2"/>
  <c r="F10" i="2"/>
  <c r="D10" i="2"/>
  <c r="D9" i="2"/>
  <c r="D8" i="2"/>
  <c r="D3" i="2"/>
  <c r="F3" i="2" s="1"/>
  <c r="D4" i="2"/>
  <c r="D5" i="2"/>
  <c r="F5" i="2" s="1"/>
  <c r="D6" i="2"/>
  <c r="D7" i="2"/>
  <c r="D2" i="2"/>
  <c r="D23" i="2"/>
  <c r="F23" i="2" s="1"/>
  <c r="B28" i="2" s="1"/>
  <c r="H15" i="2"/>
  <c r="H16" i="2"/>
  <c r="H17" i="2"/>
  <c r="H18" i="2"/>
  <c r="H19" i="2"/>
  <c r="F4" i="2"/>
  <c r="F6" i="2"/>
  <c r="J15" i="2" l="1"/>
  <c r="J16" i="2"/>
  <c r="J17" i="2"/>
  <c r="J18" i="2" l="1"/>
  <c r="J19" i="2"/>
  <c r="J14" i="2"/>
  <c r="F7" i="2"/>
  <c r="F2" i="2"/>
  <c r="J20" i="2" l="1"/>
  <c r="B27" i="2" s="1"/>
  <c r="B26" i="2"/>
  <c r="B29" i="2" l="1"/>
</calcChain>
</file>

<file path=xl/sharedStrings.xml><?xml version="1.0" encoding="utf-8"?>
<sst xmlns="http://schemas.openxmlformats.org/spreadsheetml/2006/main" count="165" uniqueCount="83">
  <si>
    <t>Instruks for utfylling av fane for Prisskjema</t>
  </si>
  <si>
    <t>Informasjon om prisskjema:</t>
  </si>
  <si>
    <r>
      <t xml:space="preserve">Arkfane kontroll og service: </t>
    </r>
    <r>
      <rPr>
        <sz val="11"/>
        <color rgb="FF000000"/>
        <rFont val="Calibri"/>
        <family val="2"/>
        <scheme val="minor"/>
      </rPr>
      <t xml:space="preserve"> Oppgitt volum er delvis basert på historikk. Oppgitt volumtall innebærer ingen forpliktelse til bestilling for oppdragsgiver.                                                                                                                                                               </t>
    </r>
  </si>
  <si>
    <t>Veiledning for utfylling av prislister</t>
  </si>
  <si>
    <t>Timepris regnes for den effektive arbeidstiden av oppdraget.</t>
  </si>
  <si>
    <t>Beskrivelse</t>
  </si>
  <si>
    <t>Akershus Universitetssykehus HF</t>
  </si>
  <si>
    <t>Periodisk kontroll Alarm</t>
  </si>
  <si>
    <t>Drift og vedlikehold av servere</t>
  </si>
  <si>
    <t>Fast tekniker 1 dag hver uke á 3 timer</t>
  </si>
  <si>
    <t>Responstid Alarm - 2 timer</t>
  </si>
  <si>
    <t>Service etter regning Alarm</t>
  </si>
  <si>
    <t>Periodisk kontroll Video</t>
  </si>
  <si>
    <t>Responstid Video - 2 timer</t>
  </si>
  <si>
    <t>Service etter regning Video</t>
  </si>
  <si>
    <t>Periodisk kontroll Adgangskontroll</t>
  </si>
  <si>
    <t>Responstid Adgangskontroll - 2 timer</t>
  </si>
  <si>
    <t>Service etter regning Adgangskontroll</t>
  </si>
  <si>
    <t>Ahus Jessheim BUP/ARA/DPS</t>
  </si>
  <si>
    <t>Alarmmottak</t>
  </si>
  <si>
    <t>Utkallingsberedskap for vektere og nøkkel oppbevaring</t>
  </si>
  <si>
    <t>Ahus Spesial Psykiatri (PHN) (Tidligere Lurud)</t>
  </si>
  <si>
    <t>Sykehus Apotek</t>
  </si>
  <si>
    <t>GRORUD BUP</t>
  </si>
  <si>
    <t>Furuset BUP</t>
  </si>
  <si>
    <t>Ahus Psykriatisk Avd.</t>
  </si>
  <si>
    <t>Sikkerhetsoppdateringer</t>
  </si>
  <si>
    <t>Sikkerhetspatching, systemoppdateringer for Amag</t>
  </si>
  <si>
    <t>Sikkerhetspatching, systemoppdateringer for Milestone</t>
  </si>
  <si>
    <t>Produkter</t>
  </si>
  <si>
    <t>Estimert antall pr år</t>
  </si>
  <si>
    <t>Sum pr år</t>
  </si>
  <si>
    <t>Avtaleperiode</t>
  </si>
  <si>
    <t>SUM</t>
  </si>
  <si>
    <t>ITV Kamera*</t>
  </si>
  <si>
    <t>Kortleser -Javelin 874-KP MIFARE* eller tilsvarende</t>
  </si>
  <si>
    <t>Kortleser - Javelin 874-EX-KP MIFARE* eller tilsvarende</t>
  </si>
  <si>
    <t>Kortleser - Javelin 874-KP MIFARE* eller tilsvarende</t>
  </si>
  <si>
    <t>Kortleser - Vinklet utforingsboks for kortlesere</t>
  </si>
  <si>
    <t>Kortleser - Rustfritt værhus m/lys til lesere</t>
  </si>
  <si>
    <t xml:space="preserve">*Prisene skal inkludere lisenser der dette er aktuelt
</t>
  </si>
  <si>
    <t>Sum produkter</t>
  </si>
  <si>
    <t>Timepriser</t>
  </si>
  <si>
    <t>Timepris 07.00-17.00</t>
  </si>
  <si>
    <t>Estimert antall timer</t>
  </si>
  <si>
    <t>Timepris 17.00 - 07.00</t>
  </si>
  <si>
    <t>Timepris Helligdager</t>
  </si>
  <si>
    <t>SUM pr år</t>
  </si>
  <si>
    <t>Sum timer</t>
  </si>
  <si>
    <t>Utrykkning</t>
  </si>
  <si>
    <t>Pris pr utrykning</t>
  </si>
  <si>
    <t>Sum utrykning</t>
  </si>
  <si>
    <t>Oppmøte kostnad*</t>
  </si>
  <si>
    <t>*inkluderer kjøring, parkering, bom etc</t>
  </si>
  <si>
    <t>SUM Pordukter</t>
  </si>
  <si>
    <t>Sum Timepriser</t>
  </si>
  <si>
    <t>Sum Utrykning</t>
  </si>
  <si>
    <t>Totalsum</t>
  </si>
  <si>
    <r>
      <t>Arkfane Produkt og timepriser, utrykkning:</t>
    </r>
    <r>
      <rPr>
        <sz val="11"/>
        <color rgb="FF000000"/>
        <rFont val="Calibri"/>
        <family val="2"/>
        <scheme val="minor"/>
      </rPr>
      <t xml:space="preserve">  I prisskjemaet er det satt inn et volum på antall kjøpte produkter, samt satt inn et antall timer på de ulike stillingstyper. Disse  gjenspeiler ikke et eksakt forbruk på helseforetaket, men er stipulert som et tenkt gjennomsnitt basert på det antall fakturerte produkter/ timer som det foreligger statistikk på.  Oppgitt volumtall innebærer ingen forpliktelse til bestilling for oppdragsgiver.                                                                                                                                                                                                                                                                                                                                         </t>
    </r>
  </si>
  <si>
    <t>Pris pr stk</t>
  </si>
  <si>
    <t>Prosjektleder (timepris under 1000kr vil bli forkastet)</t>
  </si>
  <si>
    <t>BAS/ Formann  (timepris under 1000kr vil bli forkastet)</t>
  </si>
  <si>
    <t>System konsulent   (timepris under 1000kr vil bli forkastet)</t>
  </si>
  <si>
    <t>System tekniker  (timepris under 1000kr vil bli forkastet)</t>
  </si>
  <si>
    <t>Lærling  (timepris under 300kr vil bli forkastet)</t>
  </si>
  <si>
    <t>Ufaglært/ hjelpemontør  (timepris under 500kr vil bli forkastet)</t>
  </si>
  <si>
    <t>OSDP/MCLP kompatibel node</t>
  </si>
  <si>
    <t>OSDP node</t>
  </si>
  <si>
    <t>MCLP node</t>
  </si>
  <si>
    <r>
      <rPr>
        <b/>
        <sz val="11"/>
        <color theme="1"/>
        <rFont val="Calibri"/>
        <family val="2"/>
        <scheme val="minor"/>
      </rPr>
      <t xml:space="preserve">Hva tilbyder skal gjøre:	</t>
    </r>
    <r>
      <rPr>
        <sz val="11"/>
        <color theme="1"/>
        <rFont val="Calibri"/>
        <family val="2"/>
        <scheme val="minor"/>
      </rPr>
      <t xml:space="preserve">	
"Det skal tilbys priser i henhold til oppdragsgivers beskrivelse av produkt på alle varelinjer i prisskjema.  Det skal tilbys timepriser i henhold til oppdragsgivers beskrivelse av stillingstype i </t>
    </r>
    <r>
      <rPr>
        <sz val="11"/>
        <rFont val="Calibri"/>
        <family val="2"/>
        <scheme val="minor"/>
      </rPr>
      <t xml:space="preserve">prisskjema.
Tilbudt pris på materiell skal angis som nettopris (inklusiv eventuelt påslagsprosent). 
</t>
    </r>
    <r>
      <rPr>
        <sz val="11"/>
        <color theme="1"/>
        <rFont val="Calibri"/>
        <family val="2"/>
        <scheme val="minor"/>
      </rPr>
      <t xml:space="preserve">Alle gule og rosa felt i prisskjemaet skal fylles ut. Ikke utfylte felt vil kunne føre til avvisning av tilbudet, jf. Anskaffelsesforskriften § 24-8 (§9-6 dersom del II). Felt som er hvite skal ikke fylles ut eller endres. Disse inneholder enten faste verdier, eller faste formler som beregner verdiene. 
Dersom produktbeskrivelsen viser til et bestemt produkt eller en bestemt produsent, kan tilsvarende vare tilbys. Alle priser skal oppgis i NOK, eks. MVA.	</t>
    </r>
  </si>
  <si>
    <t>OPSJON: Rosapriser er opsjoner som Kunde kan gjøre avrop på ved evt. behov, men ikke bindende</t>
  </si>
  <si>
    <t>Sum opsjoner per mnd</t>
  </si>
  <si>
    <t>Totalsum per mnd uten opsjon</t>
  </si>
  <si>
    <t>Totalsum opsjoner per mnd i 4år</t>
  </si>
  <si>
    <t>Totalsum per mnd uten opsjon i 4år</t>
  </si>
  <si>
    <t>Estimert antall utrykninger i året</t>
  </si>
  <si>
    <t>Kontroll og Service</t>
  </si>
  <si>
    <t>Proukter, timepriser, utrykkning</t>
  </si>
  <si>
    <t>Totalsum Pris</t>
  </si>
  <si>
    <t>Internvekting</t>
  </si>
  <si>
    <t>Pris</t>
  </si>
  <si>
    <t>Evalueringssum</t>
  </si>
  <si>
    <t>Beløp per mnd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</si>
</sst>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kr-414]\ * #,##0.00_-;\-[$kr-414]\ * #,##0.00_-;_-[$kr-414]\ * &quot;-&quot;??_-;_-@_-"/>
    <numFmt numFmtId="165" formatCode="&quot;$&quot;#,##0.00"/>
    <numFmt numFmtId="166" formatCode="_-* #,##0_-;\-* #,##0_-;_-* &quot;-&quot;??_-;_-@_-"/>
  </numFmts>
  <fonts count="12" x14ac:knownFonts="1">
    <font>
      <sz val="11"/>
      <color theme="1"/>
      <name val="Calibri"/>
      <family val="2"/>
      <scheme val="minor"/>
    </font>
    <font>
      <b/>
      <sz val="11"/>
      <name val="Calibri"/>
      <family val="2"/>
    </font>
    <font>
      <b/>
      <sz val="11"/>
      <color theme="1"/>
      <name val="Calibri"/>
      <family val="2"/>
      <scheme val="minor"/>
    </font>
    <font>
      <sz val="11"/>
      <color theme="1"/>
      <name val="Calibri"/>
      <family val="2"/>
      <scheme val="minor"/>
    </font>
    <font>
      <sz val="11"/>
      <color rgb="FFFF0000"/>
      <name val="Calibri"/>
      <family val="2"/>
      <scheme val="minor"/>
    </font>
    <font>
      <sz val="11"/>
      <color rgb="FF000000"/>
      <name val="Calibri"/>
      <family val="2"/>
      <scheme val="minor"/>
    </font>
    <font>
      <b/>
      <sz val="11"/>
      <color rgb="FF000000"/>
      <name val="Calibri"/>
      <family val="2"/>
      <scheme val="minor"/>
    </font>
    <font>
      <b/>
      <sz val="22"/>
      <color rgb="FFFFFFFF"/>
      <name val="Calibri"/>
      <family val="2"/>
      <scheme val="minor"/>
    </font>
    <font>
      <b/>
      <sz val="14"/>
      <color rgb="FF000000"/>
      <name val="Calibri"/>
      <family val="2"/>
      <scheme val="minor"/>
    </font>
    <font>
      <i/>
      <sz val="11"/>
      <color theme="1"/>
      <name val="Calibri"/>
      <family val="2"/>
      <scheme val="minor"/>
    </font>
    <font>
      <sz val="11"/>
      <name val="Calibri"/>
      <family val="2"/>
      <scheme val="minor"/>
    </font>
    <font>
      <b/>
      <sz val="1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tint="0.39997558519241921"/>
        <bgColor indexed="64"/>
      </patternFill>
    </fill>
    <fill>
      <patternFill patternType="solid">
        <fgColor rgb="FF5B9BD5"/>
        <bgColor rgb="FF000000"/>
      </patternFill>
    </fill>
    <fill>
      <patternFill patternType="solid">
        <fgColor rgb="FFFF99CC"/>
        <bgColor indexed="64"/>
      </patternFill>
    </fill>
  </fills>
  <borders count="4">
    <border>
      <left/>
      <right/>
      <top/>
      <bottom/>
      <diagonal/>
    </border>
    <border>
      <left style="thin">
        <color auto="1"/>
      </left>
      <right style="thin">
        <color auto="1"/>
      </right>
      <top style="thin">
        <color auto="1"/>
      </top>
      <bottom style="thin">
        <color auto="1"/>
      </bottom>
      <diagonal/>
    </border>
    <border>
      <left/>
      <right/>
      <top style="thin">
        <color indexed="64"/>
      </top>
      <bottom style="medium">
        <color indexed="64"/>
      </bottom>
      <diagonal/>
    </border>
    <border>
      <left/>
      <right/>
      <top/>
      <bottom style="medium">
        <color indexed="64"/>
      </bottom>
      <diagonal/>
    </border>
  </borders>
  <cellStyleXfs count="3">
    <xf numFmtId="0" fontId="0" fillId="0" borderId="0"/>
    <xf numFmtId="43" fontId="3" fillId="0" borderId="0" applyFont="0" applyFill="0" applyBorder="0" applyAlignment="0" applyProtection="0"/>
    <xf numFmtId="0" fontId="3" fillId="0" borderId="0"/>
  </cellStyleXfs>
  <cellXfs count="40">
    <xf numFmtId="0" fontId="0" fillId="0" borderId="0" xfId="0"/>
    <xf numFmtId="0" fontId="1" fillId="3" borderId="1" xfId="0" applyFont="1" applyFill="1" applyBorder="1" applyAlignment="1">
      <alignment horizontal="center" vertical="top"/>
    </xf>
    <xf numFmtId="0" fontId="2" fillId="3" borderId="1" xfId="0" applyFont="1" applyFill="1" applyBorder="1"/>
    <xf numFmtId="0" fontId="0" fillId="0" borderId="1" xfId="0" applyBorder="1"/>
    <xf numFmtId="164" fontId="1" fillId="3" borderId="1" xfId="0" applyNumberFormat="1" applyFont="1" applyFill="1" applyBorder="1" applyAlignment="1">
      <alignment horizontal="center" vertical="top"/>
    </xf>
    <xf numFmtId="164" fontId="0" fillId="3" borderId="1" xfId="0" applyNumberFormat="1" applyFill="1" applyBorder="1"/>
    <xf numFmtId="164" fontId="0" fillId="2" borderId="1" xfId="0" applyNumberFormat="1" applyFill="1" applyBorder="1"/>
    <xf numFmtId="164" fontId="0" fillId="0" borderId="1" xfId="0" applyNumberFormat="1" applyBorder="1" applyAlignment="1">
      <alignment horizontal="center" vertical="center"/>
    </xf>
    <xf numFmtId="164" fontId="0" fillId="0" borderId="1" xfId="0" applyNumberFormat="1" applyBorder="1"/>
    <xf numFmtId="164" fontId="0" fillId="0" borderId="0" xfId="0" applyNumberFormat="1"/>
    <xf numFmtId="165" fontId="0" fillId="0" borderId="0" xfId="0" applyNumberFormat="1"/>
    <xf numFmtId="0" fontId="2" fillId="0" borderId="0" xfId="0" applyFont="1"/>
    <xf numFmtId="0" fontId="8" fillId="0" borderId="0" xfId="0" applyFont="1"/>
    <xf numFmtId="166" fontId="0" fillId="0" borderId="0" xfId="1" applyNumberFormat="1" applyFont="1"/>
    <xf numFmtId="166" fontId="0" fillId="0" borderId="2" xfId="1" applyNumberFormat="1" applyFont="1" applyBorder="1"/>
    <xf numFmtId="166" fontId="0" fillId="2" borderId="1" xfId="1" applyNumberFormat="1" applyFont="1" applyFill="1" applyBorder="1"/>
    <xf numFmtId="166" fontId="0" fillId="0" borderId="1" xfId="1" applyNumberFormat="1" applyFont="1" applyBorder="1"/>
    <xf numFmtId="166" fontId="0" fillId="0" borderId="3" xfId="1" applyNumberFormat="1" applyFont="1" applyBorder="1"/>
    <xf numFmtId="0" fontId="4" fillId="0" borderId="0" xfId="0" applyFont="1"/>
    <xf numFmtId="0" fontId="9" fillId="0" borderId="0" xfId="0" applyFont="1" applyAlignment="1">
      <alignment wrapText="1"/>
    </xf>
    <xf numFmtId="0" fontId="10" fillId="0" borderId="0" xfId="0" applyFont="1"/>
    <xf numFmtId="0" fontId="11" fillId="0" borderId="0" xfId="0" applyFont="1"/>
    <xf numFmtId="0" fontId="0" fillId="2" borderId="1" xfId="0" applyFill="1" applyBorder="1"/>
    <xf numFmtId="0" fontId="0" fillId="0" borderId="0" xfId="0" applyFill="1"/>
    <xf numFmtId="164" fontId="0" fillId="5" borderId="1" xfId="0" applyNumberFormat="1" applyFill="1" applyBorder="1" applyAlignment="1">
      <alignment horizontal="center" vertical="center"/>
    </xf>
    <xf numFmtId="0" fontId="0" fillId="5" borderId="1" xfId="0" applyFill="1" applyBorder="1" applyAlignment="1">
      <alignment horizontal="center"/>
    </xf>
    <xf numFmtId="164" fontId="0" fillId="0" borderId="1" xfId="0" applyNumberFormat="1" applyFill="1" applyBorder="1"/>
    <xf numFmtId="0" fontId="0" fillId="0" borderId="0" xfId="0" applyAlignment="1">
      <alignment wrapText="1"/>
    </xf>
    <xf numFmtId="164" fontId="0" fillId="0" borderId="3" xfId="0" applyNumberFormat="1" applyBorder="1"/>
    <xf numFmtId="164" fontId="0" fillId="0" borderId="2" xfId="0" applyNumberFormat="1" applyBorder="1"/>
    <xf numFmtId="0" fontId="0" fillId="0" borderId="1" xfId="0" applyFont="1" applyBorder="1"/>
    <xf numFmtId="9" fontId="0" fillId="0" borderId="0" xfId="0" applyNumberFormat="1"/>
    <xf numFmtId="0" fontId="0" fillId="0" borderId="2" xfId="0" applyBorder="1"/>
    <xf numFmtId="0" fontId="0" fillId="0" borderId="0" xfId="0" applyAlignment="1">
      <alignment horizontal="right"/>
    </xf>
    <xf numFmtId="0" fontId="7" fillId="4" borderId="0" xfId="0" applyFont="1" applyFill="1" applyAlignment="1">
      <alignment horizontal="left" wrapText="1"/>
    </xf>
    <xf numFmtId="0" fontId="0" fillId="0" borderId="0" xfId="0" applyAlignment="1">
      <alignment horizontal="left" wrapText="1"/>
    </xf>
    <xf numFmtId="0" fontId="6" fillId="0" borderId="1" xfId="0" applyFont="1" applyBorder="1" applyAlignment="1">
      <alignment horizontal="left" vertical="top" wrapText="1"/>
    </xf>
    <xf numFmtId="0" fontId="0" fillId="0" borderId="1" xfId="0" applyBorder="1" applyAlignment="1">
      <alignment wrapText="1"/>
    </xf>
    <xf numFmtId="0" fontId="0" fillId="0" borderId="0" xfId="0" applyAlignment="1">
      <alignment wrapText="1"/>
    </xf>
    <xf numFmtId="0" fontId="0" fillId="0" borderId="0" xfId="0" applyAlignment="1"/>
  </cellXfs>
  <cellStyles count="3">
    <cellStyle name="Komma" xfId="1" builtinId="3"/>
    <cellStyle name="Normal" xfId="0" builtinId="0"/>
    <cellStyle name="Normal 3" xfId="2" xr:uid="{5DA611CB-9FE2-4D10-AF14-55E84550DFE0}"/>
  </cellStyles>
  <dxfs count="0"/>
  <tableStyles count="0" defaultTableStyle="TableStyleMedium9"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E511C-1AA1-4B5D-979E-64886C5D420E}">
  <dimension ref="A1:O10"/>
  <sheetViews>
    <sheetView tabSelected="1" workbookViewId="0">
      <selection activeCell="A11" sqref="A11"/>
    </sheetView>
  </sheetViews>
  <sheetFormatPr baseColWidth="10" defaultColWidth="11.453125" defaultRowHeight="14.5" x14ac:dyDescent="0.35"/>
  <sheetData>
    <row r="1" spans="1:15" ht="28.5" x14ac:dyDescent="0.65">
      <c r="A1" s="34" t="s">
        <v>0</v>
      </c>
      <c r="B1" s="34"/>
      <c r="C1" s="34"/>
      <c r="D1" s="35"/>
      <c r="E1" s="35"/>
      <c r="F1" s="35"/>
      <c r="G1" s="35"/>
      <c r="H1" s="35"/>
      <c r="I1" s="35"/>
      <c r="J1" s="35"/>
      <c r="K1" s="35"/>
      <c r="L1" s="35"/>
      <c r="M1" s="35"/>
      <c r="N1" s="35"/>
      <c r="O1" s="35"/>
    </row>
    <row r="3" spans="1:15" ht="18.5" x14ac:dyDescent="0.45">
      <c r="A3" s="12" t="s">
        <v>1</v>
      </c>
    </row>
    <row r="4" spans="1:15" ht="37" customHeight="1" x14ac:dyDescent="0.35">
      <c r="A4" s="36" t="s">
        <v>2</v>
      </c>
      <c r="B4" s="36"/>
      <c r="C4" s="36"/>
      <c r="D4" s="37"/>
      <c r="E4" s="37"/>
      <c r="F4" s="37"/>
      <c r="G4" s="37"/>
      <c r="H4" s="37"/>
      <c r="I4" s="37"/>
      <c r="J4" s="37"/>
      <c r="K4" s="37"/>
      <c r="L4" s="37"/>
      <c r="M4" s="37"/>
      <c r="N4" s="37"/>
    </row>
    <row r="5" spans="1:15" ht="47.5" customHeight="1" x14ac:dyDescent="0.35">
      <c r="A5" s="36" t="s">
        <v>58</v>
      </c>
      <c r="B5" s="36"/>
      <c r="C5" s="36"/>
      <c r="D5" s="37"/>
      <c r="E5" s="37"/>
      <c r="F5" s="37"/>
      <c r="G5" s="37"/>
      <c r="H5" s="37"/>
      <c r="I5" s="37"/>
      <c r="J5" s="37"/>
      <c r="K5" s="37"/>
      <c r="L5" s="37"/>
      <c r="M5" s="37"/>
      <c r="N5" s="37"/>
    </row>
    <row r="6" spans="1:15" ht="31.5" customHeight="1" x14ac:dyDescent="0.35"/>
    <row r="7" spans="1:15" ht="18.5" x14ac:dyDescent="0.45">
      <c r="A7" s="12" t="s">
        <v>3</v>
      </c>
    </row>
    <row r="8" spans="1:15" ht="102" customHeight="1" x14ac:dyDescent="0.35">
      <c r="A8" s="38" t="s">
        <v>69</v>
      </c>
      <c r="B8" s="39"/>
      <c r="C8" s="39"/>
      <c r="D8" s="39"/>
      <c r="E8" s="39"/>
      <c r="F8" s="39"/>
      <c r="G8" s="39"/>
      <c r="H8" s="39"/>
      <c r="I8" s="39"/>
      <c r="J8" s="39"/>
      <c r="K8" s="39"/>
      <c r="L8" s="39"/>
      <c r="M8" s="39"/>
      <c r="N8" s="39"/>
    </row>
    <row r="9" spans="1:15" x14ac:dyDescent="0.35">
      <c r="A9" s="23" t="s">
        <v>4</v>
      </c>
      <c r="B9" s="23"/>
      <c r="C9" s="23"/>
      <c r="D9" s="23"/>
      <c r="E9" s="23"/>
    </row>
    <row r="10" spans="1:15" x14ac:dyDescent="0.35">
      <c r="A10" t="s">
        <v>70</v>
      </c>
    </row>
  </sheetData>
  <mergeCells count="4">
    <mergeCell ref="A1:O1"/>
    <mergeCell ref="A5:N5"/>
    <mergeCell ref="A4:N4"/>
    <mergeCell ref="A8:N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13"/>
  <sheetViews>
    <sheetView topLeftCell="A103" workbookViewId="0">
      <selection activeCell="B2" sqref="B2"/>
    </sheetView>
  </sheetViews>
  <sheetFormatPr baseColWidth="10" defaultColWidth="9.1796875" defaultRowHeight="14.5" x14ac:dyDescent="0.35"/>
  <cols>
    <col min="1" max="1" width="55.453125" bestFit="1" customWidth="1"/>
    <col min="2" max="2" width="16.26953125" style="9" customWidth="1"/>
    <col min="7" max="7" width="9.1796875" style="10"/>
    <col min="8" max="8" width="9.54296875" customWidth="1"/>
  </cols>
  <sheetData>
    <row r="1" spans="1:2" x14ac:dyDescent="0.35">
      <c r="A1" s="1" t="s">
        <v>5</v>
      </c>
      <c r="B1" s="4" t="s">
        <v>82</v>
      </c>
    </row>
    <row r="2" spans="1:2" x14ac:dyDescent="0.35">
      <c r="A2" s="2" t="s">
        <v>6</v>
      </c>
      <c r="B2" s="5"/>
    </row>
    <row r="3" spans="1:2" x14ac:dyDescent="0.35">
      <c r="A3" s="3" t="s">
        <v>7</v>
      </c>
      <c r="B3" s="6"/>
    </row>
    <row r="4" spans="1:2" x14ac:dyDescent="0.35">
      <c r="A4" s="3" t="s">
        <v>8</v>
      </c>
      <c r="B4" s="24"/>
    </row>
    <row r="5" spans="1:2" x14ac:dyDescent="0.35">
      <c r="A5" s="3" t="s">
        <v>9</v>
      </c>
      <c r="B5" s="6"/>
    </row>
    <row r="6" spans="1:2" x14ac:dyDescent="0.35">
      <c r="A6" s="3" t="s">
        <v>10</v>
      </c>
      <c r="B6" s="6"/>
    </row>
    <row r="7" spans="1:2" x14ac:dyDescent="0.35">
      <c r="A7" s="3" t="s">
        <v>11</v>
      </c>
      <c r="B7" s="24"/>
    </row>
    <row r="8" spans="1:2" x14ac:dyDescent="0.35">
      <c r="A8" s="3" t="s">
        <v>12</v>
      </c>
      <c r="B8" s="6"/>
    </row>
    <row r="9" spans="1:2" x14ac:dyDescent="0.35">
      <c r="A9" s="3" t="s">
        <v>13</v>
      </c>
      <c r="B9" s="6"/>
    </row>
    <row r="10" spans="1:2" x14ac:dyDescent="0.35">
      <c r="A10" s="3" t="s">
        <v>14</v>
      </c>
      <c r="B10" s="24"/>
    </row>
    <row r="11" spans="1:2" x14ac:dyDescent="0.35">
      <c r="A11" s="3" t="s">
        <v>15</v>
      </c>
      <c r="B11" s="6"/>
    </row>
    <row r="12" spans="1:2" x14ac:dyDescent="0.35">
      <c r="A12" s="3" t="s">
        <v>16</v>
      </c>
      <c r="B12" s="6"/>
    </row>
    <row r="13" spans="1:2" x14ac:dyDescent="0.35">
      <c r="A13" s="3" t="s">
        <v>17</v>
      </c>
      <c r="B13" s="24"/>
    </row>
    <row r="14" spans="1:2" x14ac:dyDescent="0.35">
      <c r="A14" s="3"/>
      <c r="B14" s="8"/>
    </row>
    <row r="15" spans="1:2" x14ac:dyDescent="0.35">
      <c r="A15" s="2" t="s">
        <v>18</v>
      </c>
      <c r="B15" s="5"/>
    </row>
    <row r="16" spans="1:2" x14ac:dyDescent="0.35">
      <c r="A16" s="3" t="s">
        <v>19</v>
      </c>
      <c r="B16" s="24"/>
    </row>
    <row r="17" spans="1:2" x14ac:dyDescent="0.35">
      <c r="A17" s="3" t="s">
        <v>20</v>
      </c>
      <c r="B17" s="24"/>
    </row>
    <row r="18" spans="1:2" x14ac:dyDescent="0.35">
      <c r="A18" s="3" t="s">
        <v>7</v>
      </c>
      <c r="B18" s="24"/>
    </row>
    <row r="19" spans="1:2" x14ac:dyDescent="0.35">
      <c r="A19" s="3" t="s">
        <v>8</v>
      </c>
      <c r="B19" s="24"/>
    </row>
    <row r="20" spans="1:2" x14ac:dyDescent="0.35">
      <c r="A20" s="3" t="s">
        <v>9</v>
      </c>
      <c r="B20" s="24"/>
    </row>
    <row r="21" spans="1:2" x14ac:dyDescent="0.35">
      <c r="A21" s="3" t="s">
        <v>10</v>
      </c>
      <c r="B21" s="24"/>
    </row>
    <row r="22" spans="1:2" x14ac:dyDescent="0.35">
      <c r="A22" s="3" t="s">
        <v>11</v>
      </c>
      <c r="B22" s="24"/>
    </row>
    <row r="23" spans="1:2" x14ac:dyDescent="0.35">
      <c r="A23" s="3" t="s">
        <v>12</v>
      </c>
      <c r="B23" s="24"/>
    </row>
    <row r="24" spans="1:2" x14ac:dyDescent="0.35">
      <c r="A24" s="3" t="s">
        <v>13</v>
      </c>
      <c r="B24" s="24"/>
    </row>
    <row r="25" spans="1:2" x14ac:dyDescent="0.35">
      <c r="A25" s="3" t="s">
        <v>14</v>
      </c>
      <c r="B25" s="24"/>
    </row>
    <row r="26" spans="1:2" x14ac:dyDescent="0.35">
      <c r="A26" s="3" t="s">
        <v>15</v>
      </c>
      <c r="B26" s="24"/>
    </row>
    <row r="27" spans="1:2" x14ac:dyDescent="0.35">
      <c r="A27" s="3" t="s">
        <v>16</v>
      </c>
      <c r="B27" s="6"/>
    </row>
    <row r="28" spans="1:2" x14ac:dyDescent="0.35">
      <c r="A28" s="3" t="s">
        <v>17</v>
      </c>
      <c r="B28" s="24"/>
    </row>
    <row r="29" spans="1:2" x14ac:dyDescent="0.35">
      <c r="A29" s="3"/>
      <c r="B29" s="8"/>
    </row>
    <row r="30" spans="1:2" x14ac:dyDescent="0.35">
      <c r="A30" s="2" t="s">
        <v>21</v>
      </c>
      <c r="B30" s="5"/>
    </row>
    <row r="31" spans="1:2" x14ac:dyDescent="0.35">
      <c r="A31" s="3" t="s">
        <v>19</v>
      </c>
      <c r="B31" s="24"/>
    </row>
    <row r="32" spans="1:2" x14ac:dyDescent="0.35">
      <c r="A32" s="3" t="s">
        <v>20</v>
      </c>
      <c r="B32" s="24"/>
    </row>
    <row r="33" spans="1:2" x14ac:dyDescent="0.35">
      <c r="A33" s="3" t="s">
        <v>7</v>
      </c>
      <c r="B33" s="24"/>
    </row>
    <row r="34" spans="1:2" x14ac:dyDescent="0.35">
      <c r="A34" s="3" t="s">
        <v>8</v>
      </c>
      <c r="B34" s="24"/>
    </row>
    <row r="35" spans="1:2" x14ac:dyDescent="0.35">
      <c r="A35" s="3" t="s">
        <v>9</v>
      </c>
      <c r="B35" s="24"/>
    </row>
    <row r="36" spans="1:2" ht="16.5" customHeight="1" x14ac:dyDescent="0.35">
      <c r="A36" s="3" t="s">
        <v>10</v>
      </c>
      <c r="B36" s="24"/>
    </row>
    <row r="37" spans="1:2" ht="16.5" customHeight="1" x14ac:dyDescent="0.35">
      <c r="A37" s="3" t="s">
        <v>11</v>
      </c>
      <c r="B37" s="24"/>
    </row>
    <row r="38" spans="1:2" ht="16.5" customHeight="1" x14ac:dyDescent="0.35">
      <c r="A38" s="3" t="s">
        <v>12</v>
      </c>
      <c r="B38" s="24"/>
    </row>
    <row r="39" spans="1:2" ht="16.5" customHeight="1" x14ac:dyDescent="0.35">
      <c r="A39" s="3" t="s">
        <v>13</v>
      </c>
      <c r="B39" s="24"/>
    </row>
    <row r="40" spans="1:2" ht="16.5" customHeight="1" x14ac:dyDescent="0.35">
      <c r="A40" s="3" t="s">
        <v>14</v>
      </c>
      <c r="B40" s="24"/>
    </row>
    <row r="41" spans="1:2" x14ac:dyDescent="0.35">
      <c r="A41" s="3" t="s">
        <v>15</v>
      </c>
      <c r="B41" s="24"/>
    </row>
    <row r="42" spans="1:2" x14ac:dyDescent="0.35">
      <c r="A42" s="3" t="s">
        <v>16</v>
      </c>
      <c r="B42" s="24"/>
    </row>
    <row r="43" spans="1:2" x14ac:dyDescent="0.35">
      <c r="A43" s="3" t="s">
        <v>17</v>
      </c>
      <c r="B43" s="24"/>
    </row>
    <row r="44" spans="1:2" x14ac:dyDescent="0.35">
      <c r="A44" s="3"/>
      <c r="B44" s="8"/>
    </row>
    <row r="45" spans="1:2" x14ac:dyDescent="0.35">
      <c r="A45" s="2" t="s">
        <v>22</v>
      </c>
      <c r="B45" s="5"/>
    </row>
    <row r="46" spans="1:2" x14ac:dyDescent="0.35">
      <c r="A46" s="3" t="s">
        <v>19</v>
      </c>
      <c r="B46" s="24"/>
    </row>
    <row r="47" spans="1:2" x14ac:dyDescent="0.35">
      <c r="A47" s="3" t="s">
        <v>20</v>
      </c>
      <c r="B47" s="24"/>
    </row>
    <row r="48" spans="1:2" x14ac:dyDescent="0.35">
      <c r="A48" s="3" t="s">
        <v>7</v>
      </c>
      <c r="B48" s="24"/>
    </row>
    <row r="49" spans="1:2" x14ac:dyDescent="0.35">
      <c r="A49" s="3" t="s">
        <v>8</v>
      </c>
      <c r="B49" s="24"/>
    </row>
    <row r="50" spans="1:2" x14ac:dyDescent="0.35">
      <c r="A50" s="3" t="s">
        <v>9</v>
      </c>
      <c r="B50" s="24"/>
    </row>
    <row r="51" spans="1:2" x14ac:dyDescent="0.35">
      <c r="A51" s="3" t="s">
        <v>10</v>
      </c>
      <c r="B51" s="24"/>
    </row>
    <row r="52" spans="1:2" x14ac:dyDescent="0.35">
      <c r="A52" s="3" t="s">
        <v>11</v>
      </c>
      <c r="B52" s="24"/>
    </row>
    <row r="53" spans="1:2" x14ac:dyDescent="0.35">
      <c r="A53" s="3" t="s">
        <v>12</v>
      </c>
      <c r="B53" s="6"/>
    </row>
    <row r="54" spans="1:2" x14ac:dyDescent="0.35">
      <c r="A54" s="3" t="s">
        <v>13</v>
      </c>
      <c r="B54" s="6"/>
    </row>
    <row r="55" spans="1:2" x14ac:dyDescent="0.35">
      <c r="A55" s="3" t="s">
        <v>14</v>
      </c>
      <c r="B55" s="24"/>
    </row>
    <row r="56" spans="1:2" x14ac:dyDescent="0.35">
      <c r="A56" s="3" t="s">
        <v>15</v>
      </c>
      <c r="B56" s="6"/>
    </row>
    <row r="57" spans="1:2" x14ac:dyDescent="0.35">
      <c r="A57" s="3" t="s">
        <v>16</v>
      </c>
      <c r="B57" s="6"/>
    </row>
    <row r="58" spans="1:2" x14ac:dyDescent="0.35">
      <c r="A58" s="3" t="s">
        <v>17</v>
      </c>
      <c r="B58" s="24"/>
    </row>
    <row r="59" spans="1:2" x14ac:dyDescent="0.35">
      <c r="A59" s="3"/>
      <c r="B59" s="8"/>
    </row>
    <row r="60" spans="1:2" x14ac:dyDescent="0.35">
      <c r="A60" s="2" t="s">
        <v>23</v>
      </c>
      <c r="B60" s="5"/>
    </row>
    <row r="61" spans="1:2" x14ac:dyDescent="0.35">
      <c r="A61" s="3" t="s">
        <v>19</v>
      </c>
      <c r="B61" s="24"/>
    </row>
    <row r="62" spans="1:2" x14ac:dyDescent="0.35">
      <c r="A62" s="3" t="s">
        <v>20</v>
      </c>
      <c r="B62" s="24"/>
    </row>
    <row r="63" spans="1:2" x14ac:dyDescent="0.35">
      <c r="A63" s="3" t="s">
        <v>7</v>
      </c>
      <c r="B63" s="24"/>
    </row>
    <row r="64" spans="1:2" x14ac:dyDescent="0.35">
      <c r="A64" s="3" t="s">
        <v>8</v>
      </c>
      <c r="B64" s="24"/>
    </row>
    <row r="65" spans="1:2" x14ac:dyDescent="0.35">
      <c r="A65" s="3" t="s">
        <v>9</v>
      </c>
      <c r="B65" s="24"/>
    </row>
    <row r="66" spans="1:2" x14ac:dyDescent="0.35">
      <c r="A66" s="3" t="s">
        <v>10</v>
      </c>
      <c r="B66" s="24"/>
    </row>
    <row r="67" spans="1:2" x14ac:dyDescent="0.35">
      <c r="A67" s="3" t="s">
        <v>11</v>
      </c>
      <c r="B67" s="24"/>
    </row>
    <row r="68" spans="1:2" x14ac:dyDescent="0.35">
      <c r="A68" s="3" t="s">
        <v>12</v>
      </c>
      <c r="B68" s="24"/>
    </row>
    <row r="69" spans="1:2" x14ac:dyDescent="0.35">
      <c r="A69" s="3" t="s">
        <v>13</v>
      </c>
      <c r="B69" s="24"/>
    </row>
    <row r="70" spans="1:2" x14ac:dyDescent="0.35">
      <c r="A70" s="3" t="s">
        <v>14</v>
      </c>
      <c r="B70" s="24"/>
    </row>
    <row r="71" spans="1:2" ht="16.5" customHeight="1" x14ac:dyDescent="0.35">
      <c r="A71" s="3" t="s">
        <v>15</v>
      </c>
      <c r="B71" s="6"/>
    </row>
    <row r="72" spans="1:2" x14ac:dyDescent="0.35">
      <c r="A72" s="3" t="s">
        <v>16</v>
      </c>
      <c r="B72" s="6"/>
    </row>
    <row r="73" spans="1:2" x14ac:dyDescent="0.35">
      <c r="A73" s="3" t="s">
        <v>17</v>
      </c>
      <c r="B73" s="24"/>
    </row>
    <row r="74" spans="1:2" x14ac:dyDescent="0.35">
      <c r="A74" s="3"/>
      <c r="B74" s="7"/>
    </row>
    <row r="75" spans="1:2" x14ac:dyDescent="0.35">
      <c r="A75" s="2" t="s">
        <v>24</v>
      </c>
      <c r="B75" s="5"/>
    </row>
    <row r="76" spans="1:2" x14ac:dyDescent="0.35">
      <c r="A76" s="3" t="s">
        <v>19</v>
      </c>
      <c r="B76" s="24"/>
    </row>
    <row r="77" spans="1:2" x14ac:dyDescent="0.35">
      <c r="A77" s="3" t="s">
        <v>20</v>
      </c>
      <c r="B77" s="24"/>
    </row>
    <row r="78" spans="1:2" x14ac:dyDescent="0.35">
      <c r="A78" s="3" t="s">
        <v>7</v>
      </c>
      <c r="B78" s="24"/>
    </row>
    <row r="79" spans="1:2" x14ac:dyDescent="0.35">
      <c r="A79" s="3" t="s">
        <v>8</v>
      </c>
      <c r="B79" s="24"/>
    </row>
    <row r="80" spans="1:2" x14ac:dyDescent="0.35">
      <c r="A80" s="3" t="s">
        <v>9</v>
      </c>
      <c r="B80" s="24"/>
    </row>
    <row r="81" spans="1:2" x14ac:dyDescent="0.35">
      <c r="A81" s="3" t="s">
        <v>10</v>
      </c>
      <c r="B81" s="24"/>
    </row>
    <row r="82" spans="1:2" x14ac:dyDescent="0.35">
      <c r="A82" s="3" t="s">
        <v>11</v>
      </c>
      <c r="B82" s="24"/>
    </row>
    <row r="83" spans="1:2" x14ac:dyDescent="0.35">
      <c r="A83" s="3" t="s">
        <v>12</v>
      </c>
      <c r="B83" s="24"/>
    </row>
    <row r="84" spans="1:2" x14ac:dyDescent="0.35">
      <c r="A84" s="3" t="s">
        <v>13</v>
      </c>
      <c r="B84" s="24"/>
    </row>
    <row r="85" spans="1:2" x14ac:dyDescent="0.35">
      <c r="A85" s="3" t="s">
        <v>14</v>
      </c>
      <c r="B85" s="24"/>
    </row>
    <row r="86" spans="1:2" x14ac:dyDescent="0.35">
      <c r="A86" s="3" t="s">
        <v>15</v>
      </c>
      <c r="B86" s="24"/>
    </row>
    <row r="87" spans="1:2" x14ac:dyDescent="0.35">
      <c r="A87" s="3" t="s">
        <v>16</v>
      </c>
      <c r="B87" s="6"/>
    </row>
    <row r="88" spans="1:2" x14ac:dyDescent="0.35">
      <c r="A88" s="3" t="s">
        <v>17</v>
      </c>
      <c r="B88" s="24"/>
    </row>
    <row r="89" spans="1:2" x14ac:dyDescent="0.35">
      <c r="A89" s="3"/>
      <c r="B89" s="8"/>
    </row>
    <row r="90" spans="1:2" x14ac:dyDescent="0.35">
      <c r="A90" s="2" t="s">
        <v>25</v>
      </c>
      <c r="B90" s="5"/>
    </row>
    <row r="91" spans="1:2" x14ac:dyDescent="0.35">
      <c r="A91" s="3" t="s">
        <v>19</v>
      </c>
      <c r="B91" s="24"/>
    </row>
    <row r="92" spans="1:2" x14ac:dyDescent="0.35">
      <c r="A92" s="3" t="s">
        <v>20</v>
      </c>
      <c r="B92" s="24"/>
    </row>
    <row r="93" spans="1:2" x14ac:dyDescent="0.35">
      <c r="A93" s="3" t="s">
        <v>7</v>
      </c>
      <c r="B93" s="24"/>
    </row>
    <row r="94" spans="1:2" x14ac:dyDescent="0.35">
      <c r="A94" s="3" t="s">
        <v>8</v>
      </c>
      <c r="B94" s="24"/>
    </row>
    <row r="95" spans="1:2" x14ac:dyDescent="0.35">
      <c r="A95" s="3" t="s">
        <v>9</v>
      </c>
      <c r="B95" s="24"/>
    </row>
    <row r="96" spans="1:2" x14ac:dyDescent="0.35">
      <c r="A96" s="3" t="s">
        <v>10</v>
      </c>
      <c r="B96" s="24"/>
    </row>
    <row r="97" spans="1:2" x14ac:dyDescent="0.35">
      <c r="A97" s="3" t="s">
        <v>11</v>
      </c>
      <c r="B97" s="24"/>
    </row>
    <row r="98" spans="1:2" x14ac:dyDescent="0.35">
      <c r="A98" s="3" t="s">
        <v>12</v>
      </c>
      <c r="B98" s="24"/>
    </row>
    <row r="99" spans="1:2" x14ac:dyDescent="0.35">
      <c r="A99" s="3" t="s">
        <v>13</v>
      </c>
      <c r="B99" s="24"/>
    </row>
    <row r="100" spans="1:2" x14ac:dyDescent="0.35">
      <c r="A100" s="3" t="s">
        <v>14</v>
      </c>
      <c r="B100" s="24"/>
    </row>
    <row r="101" spans="1:2" x14ac:dyDescent="0.35">
      <c r="A101" s="3" t="s">
        <v>15</v>
      </c>
      <c r="B101" s="24"/>
    </row>
    <row r="102" spans="1:2" x14ac:dyDescent="0.35">
      <c r="A102" s="3" t="s">
        <v>16</v>
      </c>
      <c r="B102" s="6"/>
    </row>
    <row r="103" spans="1:2" x14ac:dyDescent="0.35">
      <c r="A103" s="3" t="s">
        <v>17</v>
      </c>
      <c r="B103" s="24"/>
    </row>
    <row r="104" spans="1:2" x14ac:dyDescent="0.35">
      <c r="A104" s="3"/>
      <c r="B104" s="8"/>
    </row>
    <row r="105" spans="1:2" x14ac:dyDescent="0.35">
      <c r="A105" s="2" t="s">
        <v>26</v>
      </c>
      <c r="B105" s="2"/>
    </row>
    <row r="106" spans="1:2" x14ac:dyDescent="0.35">
      <c r="A106" s="3" t="s">
        <v>27</v>
      </c>
      <c r="B106" s="6"/>
    </row>
    <row r="107" spans="1:2" x14ac:dyDescent="0.35">
      <c r="A107" s="3" t="s">
        <v>28</v>
      </c>
      <c r="B107" s="25"/>
    </row>
    <row r="108" spans="1:2" x14ac:dyDescent="0.35">
      <c r="A108" s="3"/>
      <c r="B108" s="3"/>
    </row>
    <row r="109" spans="1:2" x14ac:dyDescent="0.35">
      <c r="A109" s="30" t="s">
        <v>72</v>
      </c>
      <c r="B109" s="26">
        <f>B3+B5+B6+B8+B9+B11+B12+B27+B53+B54+B56+B57+B71+B72+B87+B102+B106</f>
        <v>0</v>
      </c>
    </row>
    <row r="110" spans="1:2" x14ac:dyDescent="0.35">
      <c r="A110" s="30" t="s">
        <v>71</v>
      </c>
      <c r="B110" s="26">
        <f>B4+B7+B10+B13+B16+B17+B18+B19+B20+B21+B22+B23+B24+B25+B26+B28+B31+B32+B33+B34+B35+B36+B37+B38+B39+B40+B41+B42+B43+B46+B47+B48+B49+B50+B51+B52+B55+B58+B61+B62+B63+B64+B65+B66+B67+B68+B69+B70+B73+B76+B77+B78+B79+B80+B81+B82+B83+B84+B85+B86+B88+B91+B92+B93+B94+B95+B96+B97+B98+B99+B100+B101+B103+B107</f>
        <v>0</v>
      </c>
    </row>
    <row r="112" spans="1:2" ht="15" thickBot="1" x14ac:dyDescent="0.4">
      <c r="A112" s="11" t="s">
        <v>74</v>
      </c>
      <c r="B112" s="29">
        <f>B109*12*4</f>
        <v>0</v>
      </c>
    </row>
    <row r="113" spans="1:2" ht="15" thickBot="1" x14ac:dyDescent="0.4">
      <c r="A113" s="11" t="s">
        <v>73</v>
      </c>
      <c r="B113" s="28">
        <f>B110*12*4</f>
        <v>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28B5F-5E24-4528-B295-16E49EB9BFB9}">
  <dimension ref="A1:J29"/>
  <sheetViews>
    <sheetView topLeftCell="A13" workbookViewId="0">
      <selection activeCell="D21" sqref="D21"/>
    </sheetView>
  </sheetViews>
  <sheetFormatPr baseColWidth="10" defaultColWidth="11.453125" defaultRowHeight="14.5" x14ac:dyDescent="0.35"/>
  <cols>
    <col min="1" max="1" width="55.1796875" customWidth="1"/>
    <col min="2" max="3" width="21.7265625" customWidth="1"/>
    <col min="4" max="4" width="22" customWidth="1"/>
    <col min="5" max="5" width="17" customWidth="1"/>
    <col min="6" max="6" width="21.81640625" customWidth="1"/>
    <col min="7" max="7" width="20.54296875" customWidth="1"/>
    <col min="9" max="9" width="15.26953125" customWidth="1"/>
  </cols>
  <sheetData>
    <row r="1" spans="1:10" x14ac:dyDescent="0.35">
      <c r="A1" s="11" t="s">
        <v>29</v>
      </c>
      <c r="B1" t="s">
        <v>59</v>
      </c>
      <c r="C1" t="s">
        <v>30</v>
      </c>
      <c r="D1" t="s">
        <v>31</v>
      </c>
      <c r="E1" t="s">
        <v>32</v>
      </c>
      <c r="F1" t="s">
        <v>33</v>
      </c>
    </row>
    <row r="2" spans="1:10" x14ac:dyDescent="0.35">
      <c r="A2" t="s">
        <v>34</v>
      </c>
      <c r="B2" s="15"/>
      <c r="C2" s="16">
        <v>5</v>
      </c>
      <c r="D2" s="16">
        <f>B2*C2</f>
        <v>0</v>
      </c>
      <c r="E2" s="16">
        <v>4</v>
      </c>
      <c r="F2" s="16">
        <f>D2*E2</f>
        <v>0</v>
      </c>
      <c r="H2" s="18"/>
    </row>
    <row r="3" spans="1:10" x14ac:dyDescent="0.35">
      <c r="A3" t="s">
        <v>35</v>
      </c>
      <c r="B3" s="15"/>
      <c r="C3" s="16">
        <v>5</v>
      </c>
      <c r="D3" s="16">
        <f t="shared" ref="D3:D10" si="0">B3*C3</f>
        <v>0</v>
      </c>
      <c r="E3" s="16">
        <v>4</v>
      </c>
      <c r="F3" s="16">
        <f t="shared" ref="F3:F6" si="1">D3*E3</f>
        <v>0</v>
      </c>
      <c r="H3" s="18"/>
    </row>
    <row r="4" spans="1:10" x14ac:dyDescent="0.35">
      <c r="A4" t="s">
        <v>36</v>
      </c>
      <c r="B4" s="15"/>
      <c r="C4" s="16">
        <v>5</v>
      </c>
      <c r="D4" s="16">
        <f t="shared" si="0"/>
        <v>0</v>
      </c>
      <c r="E4" s="16">
        <v>4</v>
      </c>
      <c r="F4" s="16">
        <f t="shared" si="1"/>
        <v>0</v>
      </c>
      <c r="H4" s="18"/>
    </row>
    <row r="5" spans="1:10" x14ac:dyDescent="0.35">
      <c r="A5" t="s">
        <v>37</v>
      </c>
      <c r="B5" s="15"/>
      <c r="C5" s="16">
        <v>10</v>
      </c>
      <c r="D5" s="16">
        <f t="shared" si="0"/>
        <v>0</v>
      </c>
      <c r="E5" s="16">
        <v>4</v>
      </c>
      <c r="F5" s="16">
        <f t="shared" si="1"/>
        <v>0</v>
      </c>
      <c r="H5" s="18"/>
    </row>
    <row r="6" spans="1:10" x14ac:dyDescent="0.35">
      <c r="A6" t="s">
        <v>38</v>
      </c>
      <c r="B6" s="15"/>
      <c r="C6" s="16">
        <v>5</v>
      </c>
      <c r="D6" s="16">
        <f t="shared" si="0"/>
        <v>0</v>
      </c>
      <c r="E6" s="16">
        <v>4</v>
      </c>
      <c r="F6" s="16">
        <f t="shared" si="1"/>
        <v>0</v>
      </c>
      <c r="H6" s="18"/>
    </row>
    <row r="7" spans="1:10" x14ac:dyDescent="0.35">
      <c r="A7" t="s">
        <v>39</v>
      </c>
      <c r="B7" s="15"/>
      <c r="C7" s="16">
        <v>5</v>
      </c>
      <c r="D7" s="16">
        <f t="shared" si="0"/>
        <v>0</v>
      </c>
      <c r="E7" s="16">
        <v>4</v>
      </c>
      <c r="F7" s="16">
        <f>D7*E7</f>
        <v>0</v>
      </c>
    </row>
    <row r="8" spans="1:10" x14ac:dyDescent="0.35">
      <c r="A8" t="s">
        <v>67</v>
      </c>
      <c r="B8" s="15"/>
      <c r="C8" s="16">
        <v>3</v>
      </c>
      <c r="D8" s="16">
        <f t="shared" si="0"/>
        <v>0</v>
      </c>
      <c r="E8" s="16">
        <v>4</v>
      </c>
      <c r="F8" s="16">
        <f t="shared" ref="F8:F10" si="2">D8*E8</f>
        <v>0</v>
      </c>
    </row>
    <row r="9" spans="1:10" x14ac:dyDescent="0.35">
      <c r="A9" t="s">
        <v>68</v>
      </c>
      <c r="B9" s="15"/>
      <c r="C9" s="16">
        <v>3</v>
      </c>
      <c r="D9" s="16">
        <f t="shared" si="0"/>
        <v>0</v>
      </c>
      <c r="E9" s="16">
        <v>4</v>
      </c>
      <c r="F9" s="16">
        <f t="shared" si="2"/>
        <v>0</v>
      </c>
    </row>
    <row r="10" spans="1:10" x14ac:dyDescent="0.35">
      <c r="A10" t="s">
        <v>66</v>
      </c>
      <c r="B10" s="15"/>
      <c r="C10" s="16">
        <v>3</v>
      </c>
      <c r="D10" s="16">
        <f t="shared" si="0"/>
        <v>0</v>
      </c>
      <c r="E10" s="16">
        <v>4</v>
      </c>
      <c r="F10" s="16">
        <f t="shared" si="2"/>
        <v>0</v>
      </c>
    </row>
    <row r="11" spans="1:10" ht="29.5" thickBot="1" x14ac:dyDescent="0.4">
      <c r="A11" s="19" t="s">
        <v>40</v>
      </c>
      <c r="B11" s="13"/>
      <c r="C11" s="13"/>
      <c r="D11" s="13"/>
      <c r="E11" s="17" t="s">
        <v>41</v>
      </c>
      <c r="F11" s="17">
        <f>SUM(F2:F10)</f>
        <v>0</v>
      </c>
    </row>
    <row r="13" spans="1:10" x14ac:dyDescent="0.35">
      <c r="A13" s="11" t="s">
        <v>42</v>
      </c>
      <c r="B13" t="s">
        <v>43</v>
      </c>
      <c r="C13" t="s">
        <v>44</v>
      </c>
      <c r="D13" t="s">
        <v>45</v>
      </c>
      <c r="E13" t="s">
        <v>44</v>
      </c>
      <c r="F13" t="s">
        <v>46</v>
      </c>
      <c r="G13" t="s">
        <v>44</v>
      </c>
      <c r="H13" t="s">
        <v>47</v>
      </c>
      <c r="I13" t="s">
        <v>32</v>
      </c>
      <c r="J13" t="s">
        <v>33</v>
      </c>
    </row>
    <row r="14" spans="1:10" x14ac:dyDescent="0.35">
      <c r="A14" t="s">
        <v>60</v>
      </c>
      <c r="B14" s="15"/>
      <c r="C14" s="16">
        <v>30</v>
      </c>
      <c r="D14" s="22"/>
      <c r="E14" s="16">
        <v>5</v>
      </c>
      <c r="F14" s="22"/>
      <c r="G14" s="16">
        <v>1</v>
      </c>
      <c r="H14" s="16">
        <f>(B14*C14)+(D14*E14)+(F14*G14)</f>
        <v>0</v>
      </c>
      <c r="I14" s="16">
        <v>4</v>
      </c>
      <c r="J14" s="16">
        <f>H14*I14</f>
        <v>0</v>
      </c>
    </row>
    <row r="15" spans="1:10" x14ac:dyDescent="0.35">
      <c r="A15" t="s">
        <v>61</v>
      </c>
      <c r="B15" s="15"/>
      <c r="C15" s="16">
        <v>50</v>
      </c>
      <c r="D15" s="22"/>
      <c r="E15" s="16">
        <v>10</v>
      </c>
      <c r="F15" s="22"/>
      <c r="G15" s="16">
        <v>1</v>
      </c>
      <c r="H15" s="16">
        <f t="shared" ref="H15:H19" si="3">(B15*C15)+(D15*E15)+(F15*G15)</f>
        <v>0</v>
      </c>
      <c r="I15" s="16">
        <v>4</v>
      </c>
      <c r="J15" s="16">
        <f t="shared" ref="J15:J17" si="4">H15*I15</f>
        <v>0</v>
      </c>
    </row>
    <row r="16" spans="1:10" x14ac:dyDescent="0.35">
      <c r="A16" t="s">
        <v>62</v>
      </c>
      <c r="B16" s="15"/>
      <c r="C16" s="16">
        <v>10</v>
      </c>
      <c r="D16" s="22"/>
      <c r="E16" s="16">
        <v>10</v>
      </c>
      <c r="F16" s="22"/>
      <c r="G16" s="16">
        <v>1</v>
      </c>
      <c r="H16" s="16">
        <f t="shared" si="3"/>
        <v>0</v>
      </c>
      <c r="I16" s="16">
        <v>4</v>
      </c>
      <c r="J16" s="16">
        <f t="shared" si="4"/>
        <v>0</v>
      </c>
    </row>
    <row r="17" spans="1:10" x14ac:dyDescent="0.35">
      <c r="A17" t="s">
        <v>63</v>
      </c>
      <c r="B17" s="15"/>
      <c r="C17" s="16">
        <v>150</v>
      </c>
      <c r="D17" s="22"/>
      <c r="E17" s="16">
        <v>10</v>
      </c>
      <c r="F17" s="22"/>
      <c r="G17" s="16">
        <v>1</v>
      </c>
      <c r="H17" s="16">
        <f t="shared" si="3"/>
        <v>0</v>
      </c>
      <c r="I17" s="16">
        <v>4</v>
      </c>
      <c r="J17" s="16">
        <f t="shared" si="4"/>
        <v>0</v>
      </c>
    </row>
    <row r="18" spans="1:10" x14ac:dyDescent="0.35">
      <c r="A18" t="s">
        <v>65</v>
      </c>
      <c r="B18" s="15"/>
      <c r="C18" s="16">
        <v>50</v>
      </c>
      <c r="D18" s="22"/>
      <c r="E18" s="16">
        <v>1</v>
      </c>
      <c r="F18" s="22"/>
      <c r="G18" s="16">
        <v>1</v>
      </c>
      <c r="H18" s="16">
        <f t="shared" si="3"/>
        <v>0</v>
      </c>
      <c r="I18" s="16">
        <v>4</v>
      </c>
      <c r="J18" s="16">
        <f t="shared" ref="J18:J19" si="5">H18*I18</f>
        <v>0</v>
      </c>
    </row>
    <row r="19" spans="1:10" x14ac:dyDescent="0.35">
      <c r="A19" t="s">
        <v>64</v>
      </c>
      <c r="B19" s="15"/>
      <c r="C19" s="16">
        <v>20</v>
      </c>
      <c r="D19" s="22"/>
      <c r="E19" s="16">
        <v>1</v>
      </c>
      <c r="F19" s="22"/>
      <c r="G19" s="16">
        <v>1</v>
      </c>
      <c r="H19" s="16">
        <f t="shared" si="3"/>
        <v>0</v>
      </c>
      <c r="I19" s="16">
        <v>4</v>
      </c>
      <c r="J19" s="16">
        <f t="shared" si="5"/>
        <v>0</v>
      </c>
    </row>
    <row r="20" spans="1:10" x14ac:dyDescent="0.35">
      <c r="B20" s="13"/>
      <c r="G20" s="13"/>
      <c r="H20" s="13"/>
      <c r="I20" s="17" t="s">
        <v>48</v>
      </c>
      <c r="J20" s="17">
        <f>SUM(J14:J19)</f>
        <v>0</v>
      </c>
    </row>
    <row r="22" spans="1:10" ht="29" x14ac:dyDescent="0.35">
      <c r="A22" s="21" t="s">
        <v>49</v>
      </c>
      <c r="B22" t="s">
        <v>50</v>
      </c>
      <c r="C22" s="27" t="s">
        <v>75</v>
      </c>
      <c r="D22" t="s">
        <v>31</v>
      </c>
      <c r="E22" t="s">
        <v>32</v>
      </c>
      <c r="F22" t="s">
        <v>51</v>
      </c>
    </row>
    <row r="23" spans="1:10" x14ac:dyDescent="0.35">
      <c r="A23" s="20" t="s">
        <v>52</v>
      </c>
      <c r="B23" s="22"/>
      <c r="C23" s="3">
        <v>10</v>
      </c>
      <c r="D23" s="3">
        <f>B23*C23</f>
        <v>0</v>
      </c>
      <c r="E23" s="3">
        <v>4</v>
      </c>
      <c r="F23" s="3">
        <f>D23*E23</f>
        <v>0</v>
      </c>
    </row>
    <row r="24" spans="1:10" x14ac:dyDescent="0.35">
      <c r="A24" t="s">
        <v>53</v>
      </c>
    </row>
    <row r="26" spans="1:10" x14ac:dyDescent="0.35">
      <c r="A26" t="s">
        <v>54</v>
      </c>
      <c r="B26" s="13">
        <f>F11</f>
        <v>0</v>
      </c>
    </row>
    <row r="27" spans="1:10" x14ac:dyDescent="0.35">
      <c r="A27" t="s">
        <v>55</v>
      </c>
      <c r="B27" s="13">
        <f>J20</f>
        <v>0</v>
      </c>
    </row>
    <row r="28" spans="1:10" x14ac:dyDescent="0.35">
      <c r="A28" t="s">
        <v>56</v>
      </c>
      <c r="B28" s="13">
        <f>F23</f>
        <v>0</v>
      </c>
    </row>
    <row r="29" spans="1:10" x14ac:dyDescent="0.35">
      <c r="A29" t="s">
        <v>57</v>
      </c>
      <c r="B29" s="14">
        <f>SUM(B26:B28)</f>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35CB41-D50C-45AA-9A4C-BC44F3A71084}">
  <dimension ref="A2:D7"/>
  <sheetViews>
    <sheetView workbookViewId="0">
      <selection activeCell="D7" sqref="D7"/>
    </sheetView>
  </sheetViews>
  <sheetFormatPr baseColWidth="10" defaultRowHeight="14.5" x14ac:dyDescent="0.35"/>
  <cols>
    <col min="1" max="1" width="35.36328125" customWidth="1"/>
    <col min="3" max="3" width="13.36328125" customWidth="1"/>
    <col min="4" max="4" width="13.81640625" bestFit="1" customWidth="1"/>
  </cols>
  <sheetData>
    <row r="2" spans="1:4" x14ac:dyDescent="0.35">
      <c r="A2" s="11" t="s">
        <v>76</v>
      </c>
      <c r="B2" t="s">
        <v>80</v>
      </c>
      <c r="C2" t="s">
        <v>79</v>
      </c>
      <c r="D2" t="s">
        <v>81</v>
      </c>
    </row>
    <row r="3" spans="1:4" x14ac:dyDescent="0.35">
      <c r="A3" t="str">
        <f>'Kontroll og service'!A112</f>
        <v>Totalsum per mnd uten opsjon i 4år</v>
      </c>
      <c r="B3">
        <f>'Kontroll og service'!B112</f>
        <v>0</v>
      </c>
      <c r="C3" s="31">
        <v>0.4</v>
      </c>
      <c r="D3">
        <f>B3*C3</f>
        <v>0</v>
      </c>
    </row>
    <row r="4" spans="1:4" x14ac:dyDescent="0.35">
      <c r="A4" t="str">
        <f>'Kontroll og service'!A113</f>
        <v>Totalsum opsjoner per mnd i 4år</v>
      </c>
      <c r="B4">
        <f>'Kontroll og service'!B113</f>
        <v>0</v>
      </c>
      <c r="C4" s="31">
        <v>0.1</v>
      </c>
      <c r="D4">
        <f>B4*C4</f>
        <v>0</v>
      </c>
    </row>
    <row r="5" spans="1:4" x14ac:dyDescent="0.35">
      <c r="A5" s="11" t="s">
        <v>77</v>
      </c>
    </row>
    <row r="6" spans="1:4" x14ac:dyDescent="0.35">
      <c r="A6" t="str">
        <f>'Produkt, timepriser, utrykkning'!A29</f>
        <v>Totalsum</v>
      </c>
      <c r="B6">
        <f>'Produkt, timepriser, utrykkning'!B29</f>
        <v>0</v>
      </c>
      <c r="C6" s="31">
        <v>0.5</v>
      </c>
      <c r="D6">
        <f>B6*C6</f>
        <v>0</v>
      </c>
    </row>
    <row r="7" spans="1:4" ht="15" thickBot="1" x14ac:dyDescent="0.4">
      <c r="C7" s="33" t="s">
        <v>78</v>
      </c>
      <c r="D7" s="32">
        <f>D3+D4+D6</f>
        <v>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DFF638B86203543A97F904B960A738D" ma:contentTypeVersion="3" ma:contentTypeDescription="Opprett et nytt dokument." ma:contentTypeScope="" ma:versionID="f3b975486589301daa8cf897a962ced8">
  <xsd:schema xmlns:xsd="http://www.w3.org/2001/XMLSchema" xmlns:xs="http://www.w3.org/2001/XMLSchema" xmlns:p="http://schemas.microsoft.com/office/2006/metadata/properties" xmlns:ns2="d9e258d2-ab4a-4e54-bb03-74378d2d1d51" targetNamespace="http://schemas.microsoft.com/office/2006/metadata/properties" ma:root="true" ma:fieldsID="133c5d0bc934e72d6efdfb5756e3ed24" ns2:_="">
    <xsd:import namespace="d9e258d2-ab4a-4e54-bb03-74378d2d1d51"/>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9e258d2-ab4a-4e54-bb03-74378d2d1d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A627EB-A935-412C-9798-9DADAAC665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9e258d2-ab4a-4e54-bb03-74378d2d1d5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791F17A-0583-48AB-8E9F-4EB363CF883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D3229DD-2B60-4DC5-BC5D-7D84203CCC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4</vt:i4>
      </vt:variant>
    </vt:vector>
  </HeadingPairs>
  <TitlesOfParts>
    <vt:vector size="4" baseType="lpstr">
      <vt:lpstr>Instruks</vt:lpstr>
      <vt:lpstr>Kontroll og service</vt:lpstr>
      <vt:lpstr>Produkt, timepriser, utrykkning</vt:lpstr>
      <vt:lpstr>Totalsum Pris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Bjarte Borge Pedersen</cp:lastModifiedBy>
  <cp:revision/>
  <dcterms:created xsi:type="dcterms:W3CDTF">2026-03-09T12:06:54Z</dcterms:created>
  <dcterms:modified xsi:type="dcterms:W3CDTF">2026-06-24T08:42:20Z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0x0101002DFF638B86203543A97F904B960A738D</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SHIStatus">
    <vt:lpwstr>1;#Kladd|b4b6a614-00e1-4169-90bb-f9dbedae6a98</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ies>
</file>