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sykehusinnkjop.sharepoint.com/sites/SAK-44191-2025/Shared Documents/General/03 Utarbeid konkurransegrunnlag og innhent tilbud/Betongtjenester HBE/"/>
    </mc:Choice>
  </mc:AlternateContent>
  <xr:revisionPtr revIDLastSave="733" documentId="11_4457FFBEFA27D2DE7B9C243297AA48D1C9033443" xr6:coauthVersionLast="47" xr6:coauthVersionMax="47" xr10:uidLastSave="{33DC9FAB-348A-4CF9-B001-A82E6B50E7FC}"/>
  <bookViews>
    <workbookView xWindow="855" yWindow="315" windowWidth="21465" windowHeight="14775" xr2:uid="{00000000-000D-0000-FFFF-FFFF00000000}"/>
  </bookViews>
  <sheets>
    <sheet name="Instruks for utfylling" sheetId="6" r:id="rId1"/>
    <sheet name="Prisvilkår" sheetId="7" r:id="rId2"/>
    <sheet name="Timepris" sheetId="2" r:id="rId3"/>
    <sheet name="Utstyr" sheetId="9"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9" l="1"/>
  <c r="E30" i="9"/>
  <c r="E29" i="9"/>
  <c r="E13" i="9"/>
  <c r="E28" i="9"/>
  <c r="E25" i="9"/>
  <c r="E26" i="9"/>
  <c r="E24" i="9"/>
  <c r="E27" i="9"/>
  <c r="F33" i="9"/>
  <c r="D27" i="2"/>
  <c r="E23" i="9" l="1"/>
  <c r="E22" i="9"/>
  <c r="E21" i="9"/>
  <c r="E20" i="9"/>
  <c r="E17" i="9"/>
  <c r="E18" i="9"/>
  <c r="E19" i="9"/>
  <c r="E16" i="9"/>
  <c r="E15" i="9"/>
  <c r="F35" i="9" s="1"/>
  <c r="E14" i="9"/>
  <c r="E11" i="9"/>
  <c r="E9" i="9"/>
  <c r="E10" i="9"/>
  <c r="E12" i="9"/>
  <c r="D28" i="2" l="1"/>
  <c r="E7" i="2"/>
  <c r="E8" i="2"/>
  <c r="E9" i="2"/>
  <c r="E12" i="2"/>
  <c r="E11" i="2"/>
  <c r="E13" i="2"/>
  <c r="E15" i="2"/>
  <c r="E16" i="2"/>
  <c r="E17" i="2"/>
  <c r="E19" i="2"/>
  <c r="C21" i="2"/>
  <c r="D29" i="2" l="1"/>
  <c r="E21" i="2"/>
</calcChain>
</file>

<file path=xl/sharedStrings.xml><?xml version="1.0" encoding="utf-8"?>
<sst xmlns="http://schemas.openxmlformats.org/spreadsheetml/2006/main" count="121" uniqueCount="87">
  <si>
    <t>Instruks for utfylling av fane for Prisskjema</t>
  </si>
  <si>
    <t>Informasjon om prisskjema:</t>
  </si>
  <si>
    <r>
      <t xml:space="preserve">Arkfane Prisvilkår: </t>
    </r>
    <r>
      <rPr>
        <sz val="11"/>
        <color theme="1"/>
        <rFont val="Calibri"/>
        <family val="2"/>
        <scheme val="minor"/>
      </rPr>
      <t xml:space="preserve">Pris- og betalingsvilkår fremgår av denne fanen. </t>
    </r>
  </si>
  <si>
    <t>Veiledning for utfylling av prislister</t>
  </si>
  <si>
    <t>Hva tilbyder skal gjøre</t>
  </si>
  <si>
    <r>
      <t xml:space="preserve">Det skal tilbys timepriser i henhold til oppdragsgivers beskrivelse av stillingstype i prisskjema. Alle priser skal oppgis i NOK, eks. MVA.
</t>
    </r>
    <r>
      <rPr>
        <sz val="11"/>
        <color rgb="FFFF0000"/>
        <rFont val="Calibri"/>
        <family val="2"/>
        <scheme val="minor"/>
      </rPr>
      <t xml:space="preserve">Alle hvite felt i prisskjemaet skal fylles ut. Ikke utfylte felt vil kunne føre til avvisning av tilbudet, jf. Anskaffelsesforskriften § 24-8. Felt som er fargelagt skal ikke fylles ut eller endres. Disse inneholder enten faste verdier, eller faste formler som beregner verdiene. </t>
    </r>
    <r>
      <rPr>
        <sz val="11"/>
        <color theme="1"/>
        <rFont val="Calibri"/>
        <family val="2"/>
        <scheme val="minor"/>
      </rPr>
      <t xml:space="preserve">
</t>
    </r>
  </si>
  <si>
    <t>Kolonne i prisskjema</t>
  </si>
  <si>
    <t>Hva skal tilbyder gjøre</t>
  </si>
  <si>
    <t>Kommentar fra oppdragsgiver</t>
  </si>
  <si>
    <t>Stillingstype</t>
  </si>
  <si>
    <t>Observer</t>
  </si>
  <si>
    <t xml:space="preserve">Angir hvilken type stilling det skal gis pris for. </t>
  </si>
  <si>
    <t>Tidsrom</t>
  </si>
  <si>
    <t xml:space="preserve">Angir de forskjellige tidsrom som skal prises innenfor den angitte stillingstype. </t>
  </si>
  <si>
    <t>Estimert antall timer per år</t>
  </si>
  <si>
    <t xml:space="preserve">Oppdragsgivers antatte volum som er basert på estimat. </t>
  </si>
  <si>
    <t>Timepris/pris per prisenhet</t>
  </si>
  <si>
    <t>Angi tilbyders timepris eller pris per prisenhet</t>
  </si>
  <si>
    <t>Tilbyders kommentar</t>
  </si>
  <si>
    <t>Angi evt. kommentar</t>
  </si>
  <si>
    <t>Eventuelle kommentarer fra tilbyder.</t>
  </si>
  <si>
    <t>Generelt om pris og Prisvilkår</t>
  </si>
  <si>
    <t>Prisvilkår</t>
  </si>
  <si>
    <r>
      <t xml:space="preserve">Reise og reisetid: </t>
    </r>
    <r>
      <rPr>
        <sz val="11"/>
        <rFont val="Calibri"/>
        <family val="2"/>
        <scheme val="minor"/>
      </rPr>
      <t>Diett, reisetid og -kostnader til og fra arbeidssted skal ikke faktureres.</t>
    </r>
  </si>
  <si>
    <t>Bilag 1b - Prisskjema</t>
  </si>
  <si>
    <t>Betongtjenester til Helse Bergen HF</t>
  </si>
  <si>
    <t>Timebaserte arbeider, effektiv arbeidstid på byggeplassen (inkludert verktøy men eksklusive materiell)</t>
  </si>
  <si>
    <t>Estimert antall timer pr. år</t>
  </si>
  <si>
    <t>Timepris</t>
  </si>
  <si>
    <t>Totalsum</t>
  </si>
  <si>
    <t>Prosjektleder</t>
  </si>
  <si>
    <t>Vanlig dag, mandag - fredag  kl 0700-1500</t>
  </si>
  <si>
    <t>Produksjonsplanlegging, møter, koordinering m.m.</t>
  </si>
  <si>
    <t>Kveld, kl 1500-2100 og lørdag kl 07- 21</t>
  </si>
  <si>
    <t>(Pris for prosjektleder skal minumum være tilsvarende pris for fagarbeider)</t>
  </si>
  <si>
    <t>Natt, kl 2100-0700 og søn- og helligdager</t>
  </si>
  <si>
    <t xml:space="preserve">Fagarbeider m. norsk godkjent fagbrev </t>
  </si>
  <si>
    <t>Hjelpearbeider uten fagbrev</t>
  </si>
  <si>
    <r>
      <t xml:space="preserve">Lærling
</t>
    </r>
    <r>
      <rPr>
        <sz val="10"/>
        <rFont val="Tahoma"/>
        <family val="2"/>
      </rPr>
      <t>Veiledes av arbeidende bas/formann/ingeniør på jobber som krever minst 2 mann (avtales med Kunde)</t>
    </r>
  </si>
  <si>
    <t>Sum antatte timer pr år/pris tjenester pr. år</t>
  </si>
  <si>
    <t>Påslag for materiell/underleverandører</t>
  </si>
  <si>
    <t>Påslag for deler, materiell, produkter, underleverandører</t>
  </si>
  <si>
    <t>Estimert uttak av materiell/bruk av underleverandører</t>
  </si>
  <si>
    <t>*Påslag på netto prisliste i prosent (%)</t>
  </si>
  <si>
    <t>Totalbeløp</t>
  </si>
  <si>
    <t>Påslag på materiell</t>
  </si>
  <si>
    <t xml:space="preserve">Påslag på nettofaktura ved bruk av 
underleverandører </t>
  </si>
  <si>
    <t>SUM</t>
  </si>
  <si>
    <t>Leie av utstyr</t>
  </si>
  <si>
    <r>
      <t xml:space="preserve">Tilbyders navn </t>
    </r>
    <r>
      <rPr>
        <b/>
        <sz val="11"/>
        <rFont val="Calibri"/>
        <family val="2"/>
      </rPr>
      <t>→</t>
    </r>
  </si>
  <si>
    <t>Produktbeskrivelse</t>
  </si>
  <si>
    <t>Antatt forbruk per år</t>
  </si>
  <si>
    <t>Prisenhet</t>
  </si>
  <si>
    <t>Pris per prisenhet</t>
  </si>
  <si>
    <t xml:space="preserve">SUM  (Evalueringspris - årlig sum)
</t>
  </si>
  <si>
    <t>Per dag</t>
  </si>
  <si>
    <t>Per time</t>
  </si>
  <si>
    <t>Veggsag over 250mm skjæredybde, ink slitasje diamantsegment</t>
  </si>
  <si>
    <t>Gulvsag over 150mm skjæredybde, ink slitasje diamantsegment</t>
  </si>
  <si>
    <t>El-pallejekk</t>
  </si>
  <si>
    <t>Riverobot</t>
  </si>
  <si>
    <t>Strømaggregat</t>
  </si>
  <si>
    <t>Kompressor</t>
  </si>
  <si>
    <t>Kompaktlaster</t>
  </si>
  <si>
    <t>Beltebåre/hjulbåre</t>
  </si>
  <si>
    <t>Betongglatter</t>
  </si>
  <si>
    <t>Dekkestøtter</t>
  </si>
  <si>
    <t xml:space="preserve">Vifter/luftrenser </t>
  </si>
  <si>
    <t>Gaffeltruck</t>
  </si>
  <si>
    <t>Vibroplate/vibrostampere</t>
  </si>
  <si>
    <t>Tilbudt påslag i prosent (%)</t>
  </si>
  <si>
    <t xml:space="preserve">Totalsum/årlig sum ekskl. mva </t>
  </si>
  <si>
    <t>Påslag på øvrig spesialutstyr</t>
  </si>
  <si>
    <r>
      <rPr>
        <b/>
        <sz val="11"/>
        <color rgb="FF000000"/>
        <rFont val="Calibri"/>
        <family val="2"/>
        <scheme val="minor"/>
      </rPr>
      <t>Arkfane timepriser etc.:</t>
    </r>
    <r>
      <rPr>
        <sz val="11"/>
        <color rgb="FF000000"/>
        <rFont val="Calibri"/>
        <family val="2"/>
        <scheme val="minor"/>
      </rPr>
      <t xml:space="preserve">  I prisskjemaet er det satt inn et antall timer på de ulike stillingstyper. Disse timene gjenspeiler ikke et eksakt timeforbruk på et helseforetak, men er stipulert som et tenkt gjennomsnitt basert på det antall fakturerte timer som det foreligger statistikk på. Oppgitt volumtall innebærer ingen forpliktelse til bestilling for oppdragsgiver.                                                                                                                                                                                                                                                                                                                                         </t>
    </r>
  </si>
  <si>
    <r>
      <rPr>
        <b/>
        <sz val="11"/>
        <color rgb="FF000000"/>
        <rFont val="Calibri"/>
        <family val="2"/>
        <scheme val="minor"/>
      </rPr>
      <t>Arkfane utstyr etc.:</t>
    </r>
    <r>
      <rPr>
        <sz val="11"/>
        <color rgb="FF000000"/>
        <rFont val="Calibri"/>
        <family val="2"/>
        <scheme val="minor"/>
      </rPr>
      <t xml:space="preserve"> Oppgitt volumtall innebærer ingen forpliktelse til bestilling for oppdragsgiver. Se presisering i blå boks og i fanen "prisvilkår".                                                                                                                                                                                                                                                                                                                      </t>
    </r>
  </si>
  <si>
    <t xml:space="preserve">Utstyr som ikke er spesifisert i prisskjema anses inkludert i oppgitte timepriser, med mindre det gjelder spesialutstyr som ikke er naturlig å inkludere. Slikt utstyr kan etter avtale med Kunde faktureres basert på dokumenterte, faktiske kostnader med tilbudt påslag. 
Oppgitt volumtall innebærer ingen forpliktelse til bestilling for oppdragsgiver.
</t>
  </si>
  <si>
    <t>Pigger/hammer hydraulisk til gravemaskin</t>
  </si>
  <si>
    <t>Betonggulvsliper større enn Ø450mm, ink diamantsegment</t>
  </si>
  <si>
    <t>Transportbil/servicebil til utstyr</t>
  </si>
  <si>
    <t>Stor gulvfresemaskin, ink slitasje på trommel</t>
  </si>
  <si>
    <t>Stor gulvstripper større enn 260mm arbeidsbredde</t>
  </si>
  <si>
    <t>Wiresag, ink slitasje på diamantsegmentet</t>
  </si>
  <si>
    <t>Ringsag over 180mm skjæredybde, ink slitasje diamantsegment</t>
  </si>
  <si>
    <t>Tvangsblander større enn 120 liter</t>
  </si>
  <si>
    <t>Minigraver elektrisk opp til 2,7T</t>
  </si>
  <si>
    <t>Utstyr for kjerneborring større enn 400mm, ink slitasje diamantsegment</t>
  </si>
  <si>
    <r>
      <t xml:space="preserve">Prisvilkår: </t>
    </r>
    <r>
      <rPr>
        <sz val="11"/>
        <color rgb="FF000000"/>
        <rFont val="Calibri"/>
        <family val="2"/>
        <scheme val="minor"/>
      </rPr>
      <t xml:space="preserve">Alle kostnader skal fremgå av dette prisskjemaet. Kostnader som ikke er spesifisert av oppdragsgiver, men som leverandør vet vil tilkomme, oppfattes som inkludert i de oppgitte priser hvis ikke annet spesifiseres av leverandør. 
</t>
    </r>
    <r>
      <rPr>
        <u/>
        <sz val="11"/>
        <color rgb="FF000000"/>
        <rFont val="Calibri"/>
        <family val="2"/>
        <scheme val="minor"/>
      </rPr>
      <t xml:space="preserve">Utstyr som ikke er spesifisert i prisskjema anses inkludert i oppgitte timepriser, med mindre det gjelder spesialutstyr som ikke er naturlig å inkludere. Slikt utstyr kan etter avtale med Kunde faktureres basert på dokumenterte, faktiske kostnader med tilbudt påslag. 
</t>
    </r>
    <r>
      <rPr>
        <sz val="11"/>
        <color rgb="FF000000"/>
        <rFont val="Calibri"/>
        <family val="2"/>
        <scheme val="minor"/>
      </rPr>
      <t xml:space="preserve">Se også minstekrav nr. 18 om befaring. </t>
    </r>
    <r>
      <rPr>
        <u/>
        <sz val="11"/>
        <color rgb="FF000000"/>
        <rFont val="Calibri"/>
        <family val="2"/>
        <scheme val="minor"/>
      </rPr>
      <t xml:space="preserve">
</t>
    </r>
    <r>
      <rPr>
        <sz val="11"/>
        <color rgb="FF000000"/>
        <rFont val="Calibri"/>
        <family val="2"/>
        <scheme val="minor"/>
      </rPr>
      <t xml:space="preserve">
Alle priser skal oppgis eks. merverdiavgift. 
Det skal ikke beregnes ekspedisjons- eller faktureringsgebyr. Se for øvrig prisvilkår i bilag 1 kravspesifikasjon og avtalens punkt 4.3.
Benytter tilbyder underleverandør for å oppnå minstekrav om nødvendige autorisasjoner, sertifikater, fagbrev etc. som er nødvendig for å lede og utføre det aktuelle arbeidet skal dette faktureres etter gjeldende timepriser oppgitt i Bilag 1b - Prisskjema. Dette kan ikke faktureres som påslag på nettofaktura underleverandør. Se også minstekrav nr. 13 for bruk av underleverandør. 
</t>
    </r>
    <r>
      <rPr>
        <b/>
        <sz val="11"/>
        <color rgb="FF000000"/>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</si>
</sst>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kr&quot;\ * #,##0.00_-;\-&quot;kr&quot;\ * #,##0.00_-;_-&quot;kr&quot;\ * &quot;-&quot;??_-;_-@_-"/>
    <numFmt numFmtId="164" formatCode="_ * #,##0.00_ ;_ * \-#,##0.00_ ;_ * &quot;-&quot;??_ ;_ @_ "/>
    <numFmt numFmtId="165" formatCode="_ * #,##0_ ;_ * \-#,##0_ ;_ * &quot;-&quot;??_ ;_ @_ "/>
    <numFmt numFmtId="166" formatCode="_-&quot;kr&quot;\ * #,##0_-;\-&quot;kr&quot;\ * #,##0_-;_-&quot;kr&quot;\ * &quot;-&quot;??_-;_-@_-"/>
    <numFmt numFmtId="167" formatCode="&quot;kr&quot;\ #,##0.00"/>
  </numFmts>
  <fonts count="32" x14ac:knownFonts="1">
    <font>
      <sz val="11"/>
      <color theme="1"/>
      <name val="Calibri"/>
      <family val="2"/>
      <scheme val="minor"/>
    </font>
    <font>
      <b/>
      <sz val="11"/>
      <color theme="1"/>
      <name val="Calibri"/>
      <family val="2"/>
      <scheme val="minor"/>
    </font>
    <font>
      <sz val="11"/>
      <color rgb="FFFF0000"/>
      <name val="Calibri"/>
      <family val="2"/>
      <scheme val="minor"/>
    </font>
    <font>
      <sz val="11"/>
      <color theme="1"/>
      <name val="Calibri"/>
      <family val="2"/>
      <scheme val="minor"/>
    </font>
    <font>
      <b/>
      <sz val="11"/>
      <name val="Calibri"/>
      <family val="2"/>
      <scheme val="minor"/>
    </font>
    <font>
      <b/>
      <sz val="14"/>
      <color theme="1"/>
      <name val="Calibri"/>
      <family val="2"/>
      <scheme val="minor"/>
    </font>
    <font>
      <sz val="10"/>
      <name val="Arial"/>
      <family val="2"/>
    </font>
    <font>
      <sz val="10"/>
      <name val="MS Sans Serif"/>
      <family val="2"/>
    </font>
    <font>
      <sz val="18"/>
      <color theme="3"/>
      <name val="Calibri Light"/>
      <family val="2"/>
      <scheme val="major"/>
    </font>
    <font>
      <b/>
      <sz val="22"/>
      <color theme="0"/>
      <name val="Calibri"/>
      <family val="2"/>
      <scheme val="minor"/>
    </font>
    <font>
      <u/>
      <sz val="22"/>
      <color rgb="FF0033CC"/>
      <name val="Calibri"/>
      <family val="2"/>
      <scheme val="minor"/>
    </font>
    <font>
      <b/>
      <sz val="12"/>
      <name val="Tahoma"/>
      <family val="2"/>
    </font>
    <font>
      <b/>
      <sz val="10"/>
      <name val="Tahoma"/>
      <family val="2"/>
    </font>
    <font>
      <sz val="10"/>
      <name val="Tahoma"/>
      <family val="2"/>
    </font>
    <font>
      <b/>
      <sz val="14"/>
      <name val="Calibri"/>
      <family val="2"/>
      <scheme val="minor"/>
    </font>
    <font>
      <sz val="11"/>
      <name val="Calibri"/>
      <family val="2"/>
      <scheme val="minor"/>
    </font>
    <font>
      <sz val="11"/>
      <color rgb="FF000000"/>
      <name val="Calibri"/>
      <family val="2"/>
      <scheme val="minor"/>
    </font>
    <font>
      <b/>
      <sz val="11"/>
      <color rgb="FF000000"/>
      <name val="Calibri"/>
      <family val="2"/>
      <scheme val="minor"/>
    </font>
    <font>
      <u/>
      <sz val="10"/>
      <name val="Tahoma"/>
      <family val="2"/>
    </font>
    <font>
      <b/>
      <sz val="11"/>
      <color theme="3"/>
      <name val="Calibri"/>
      <family val="2"/>
      <scheme val="minor"/>
    </font>
    <font>
      <sz val="11"/>
      <color rgb="FF0000FF"/>
      <name val="Calibri"/>
      <family val="2"/>
      <scheme val="minor"/>
    </font>
    <font>
      <sz val="10"/>
      <color theme="1"/>
      <name val="Calibri"/>
      <family val="2"/>
      <scheme val="minor"/>
    </font>
    <font>
      <b/>
      <sz val="18"/>
      <color theme="1"/>
      <name val="Calibri"/>
      <family val="2"/>
      <scheme val="minor"/>
    </font>
    <font>
      <b/>
      <sz val="10"/>
      <name val="Calibri"/>
      <family val="2"/>
      <scheme val="minor"/>
    </font>
    <font>
      <b/>
      <sz val="12"/>
      <color rgb="FF0000FF"/>
      <name val="Calibri"/>
      <family val="2"/>
      <scheme val="minor"/>
    </font>
    <font>
      <sz val="10"/>
      <name val="Calibri"/>
      <family val="2"/>
      <scheme val="minor"/>
    </font>
    <font>
      <sz val="10"/>
      <color rgb="FFFF0000"/>
      <name val="Calibri"/>
      <family val="2"/>
      <scheme val="minor"/>
    </font>
    <font>
      <b/>
      <sz val="12"/>
      <name val="Calibri"/>
      <family val="2"/>
      <scheme val="minor"/>
    </font>
    <font>
      <b/>
      <sz val="11"/>
      <name val="Calibri"/>
      <family val="2"/>
    </font>
    <font>
      <sz val="10"/>
      <color rgb="FF000000"/>
      <name val="Calibri"/>
      <family val="2"/>
      <scheme val="minor"/>
    </font>
    <font>
      <sz val="11"/>
      <color rgb="FF000000"/>
      <name val="Calibri"/>
      <family val="2"/>
      <scheme val="minor"/>
    </font>
    <font>
      <u/>
      <sz val="11"/>
      <color rgb="FF000000"/>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indexed="64"/>
      </patternFill>
    </fill>
    <fill>
      <patternFill patternType="solid">
        <fgColor theme="4"/>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rgb="FFDDEBF7"/>
        <bgColor rgb="FF000000"/>
      </patternFill>
    </fill>
    <fill>
      <patternFill patternType="solid">
        <fgColor theme="3" tint="0.59999389629810485"/>
        <bgColor indexed="64"/>
      </patternFill>
    </fill>
    <fill>
      <patternFill patternType="solid">
        <fgColor theme="8" tint="0.39997558519241921"/>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theme="4"/>
      </bottom>
      <diagonal/>
    </border>
    <border>
      <left/>
      <right/>
      <top style="thin">
        <color indexed="64"/>
      </top>
      <bottom style="thin">
        <color theme="4"/>
      </bottom>
      <diagonal/>
    </border>
    <border>
      <left/>
      <right style="thin">
        <color indexed="64"/>
      </right>
      <top style="thin">
        <color indexed="64"/>
      </top>
      <bottom style="thin">
        <color theme="4"/>
      </bottom>
      <diagonal/>
    </border>
    <border>
      <left style="thin">
        <color indexed="64"/>
      </left>
      <right/>
      <top style="thin">
        <color theme="4"/>
      </top>
      <bottom style="thin">
        <color indexed="64"/>
      </bottom>
      <diagonal/>
    </border>
    <border>
      <left/>
      <right/>
      <top style="thin">
        <color theme="4"/>
      </top>
      <bottom style="thin">
        <color indexed="64"/>
      </bottom>
      <diagonal/>
    </border>
    <border>
      <left/>
      <right style="thin">
        <color indexed="64"/>
      </right>
      <top style="thin">
        <color theme="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right/>
      <top/>
      <bottom style="medium">
        <color theme="4" tint="0.39997558519241921"/>
      </bottom>
      <diagonal/>
    </border>
    <border>
      <left style="thin">
        <color theme="3" tint="0.59999389629810485"/>
      </left>
      <right style="thin">
        <color theme="3" tint="0.59999389629810485"/>
      </right>
      <top style="thin">
        <color theme="3" tint="0.59999389629810485"/>
      </top>
      <bottom style="medium">
        <color theme="3" tint="0.59999389629810485"/>
      </bottom>
      <diagonal/>
    </border>
    <border>
      <left style="thin">
        <color theme="3" tint="0.59999389629810485"/>
      </left>
      <right style="thin">
        <color theme="3" tint="0.59999389629810485"/>
      </right>
      <top/>
      <bottom style="thin">
        <color theme="3" tint="0.59999389629810485"/>
      </bottom>
      <diagonal/>
    </border>
    <border>
      <left/>
      <right/>
      <top/>
      <bottom style="thin">
        <color theme="3" tint="0.59999389629810485"/>
      </bottom>
      <diagonal/>
    </border>
    <border>
      <left style="thin">
        <color theme="3" tint="0.59999389629810485"/>
      </left>
      <right style="thin">
        <color theme="3" tint="0.59999389629810485"/>
      </right>
      <top style="thin">
        <color theme="3" tint="0.59999389629810485"/>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3" tint="0.59999389629810485"/>
      </left>
      <right style="thin">
        <color theme="3" tint="0.59999389629810485"/>
      </right>
      <top style="thin">
        <color theme="0" tint="-0.249977111117893"/>
      </top>
      <bottom style="thin">
        <color theme="3" tint="0.59999389629810485"/>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8">
    <xf numFmtId="0" fontId="0" fillId="0" borderId="0"/>
    <xf numFmtId="164"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6" fillId="0" borderId="0"/>
    <xf numFmtId="0" fontId="7" fillId="0" borderId="0"/>
    <xf numFmtId="0" fontId="8" fillId="0" borderId="0" applyNumberFormat="0" applyFill="0" applyBorder="0" applyAlignment="0" applyProtection="0"/>
    <xf numFmtId="0" fontId="19" fillId="0" borderId="24" applyNumberFormat="0" applyFill="0" applyAlignment="0" applyProtection="0"/>
  </cellStyleXfs>
  <cellXfs count="155">
    <xf numFmtId="0" fontId="0" fillId="0" borderId="0" xfId="0"/>
    <xf numFmtId="0" fontId="10" fillId="0" borderId="0" xfId="0" applyFont="1" applyAlignment="1">
      <alignment horizontal="center"/>
    </xf>
    <xf numFmtId="0" fontId="5" fillId="0" borderId="0" xfId="0" applyFont="1"/>
    <xf numFmtId="0" fontId="5" fillId="4" borderId="0" xfId="0" applyFont="1" applyFill="1"/>
    <xf numFmtId="0" fontId="8" fillId="0" borderId="0" xfId="6"/>
    <xf numFmtId="0" fontId="1" fillId="8" borderId="1" xfId="0" applyFont="1" applyFill="1" applyBorder="1"/>
    <xf numFmtId="0" fontId="0" fillId="0" borderId="1" xfId="0" applyBorder="1" applyAlignment="1">
      <alignment horizontal="left" vertical="top"/>
    </xf>
    <xf numFmtId="0" fontId="0" fillId="0" borderId="1" xfId="0" applyBorder="1" applyAlignment="1">
      <alignment wrapText="1"/>
    </xf>
    <xf numFmtId="0" fontId="0" fillId="0" borderId="1" xfId="0" applyBorder="1" applyAlignment="1">
      <alignment vertical="top"/>
    </xf>
    <xf numFmtId="0" fontId="0" fillId="0" borderId="0" xfId="0" applyAlignment="1">
      <alignment horizontal="left" vertical="top"/>
    </xf>
    <xf numFmtId="0" fontId="0" fillId="0" borderId="0" xfId="0" applyAlignment="1">
      <alignment vertical="top"/>
    </xf>
    <xf numFmtId="0" fontId="0" fillId="0" borderId="0" xfId="0" applyAlignment="1">
      <alignment wrapText="1"/>
    </xf>
    <xf numFmtId="0" fontId="0" fillId="0" borderId="0" xfId="0" applyAlignment="1">
      <alignment horizontal="left" vertical="top" wrapText="1"/>
    </xf>
    <xf numFmtId="0" fontId="12" fillId="3" borderId="18" xfId="0" applyFont="1" applyFill="1" applyBorder="1" applyAlignment="1">
      <alignment wrapText="1"/>
    </xf>
    <xf numFmtId="4" fontId="12" fillId="3" borderId="0" xfId="0" applyNumberFormat="1" applyFont="1" applyFill="1" applyAlignment="1">
      <alignment wrapText="1"/>
    </xf>
    <xf numFmtId="165" fontId="12" fillId="3" borderId="19" xfId="1" applyNumberFormat="1" applyFont="1" applyFill="1" applyBorder="1" applyAlignment="1">
      <alignment horizontal="center" wrapText="1"/>
    </xf>
    <xf numFmtId="4" fontId="12" fillId="3" borderId="20" xfId="0" applyNumberFormat="1" applyFont="1" applyFill="1" applyBorder="1" applyAlignment="1">
      <alignment horizontal="center" wrapText="1"/>
    </xf>
    <xf numFmtId="2" fontId="12" fillId="3" borderId="17" xfId="0" applyNumberFormat="1" applyFont="1" applyFill="1" applyBorder="1" applyAlignment="1">
      <alignment horizontal="center" wrapText="1"/>
    </xf>
    <xf numFmtId="0" fontId="1" fillId="0" borderId="0" xfId="0" applyFont="1" applyAlignment="1">
      <alignment wrapText="1"/>
    </xf>
    <xf numFmtId="4" fontId="13" fillId="4" borderId="21" xfId="0" applyNumberFormat="1" applyFont="1" applyFill="1" applyBorder="1"/>
    <xf numFmtId="44" fontId="13" fillId="3" borderId="5" xfId="2" applyFont="1" applyFill="1" applyBorder="1"/>
    <xf numFmtId="0" fontId="13" fillId="5" borderId="0" xfId="0" applyFont="1" applyFill="1" applyAlignment="1">
      <alignment horizontal="left" vertical="center"/>
    </xf>
    <xf numFmtId="0" fontId="13" fillId="2" borderId="2" xfId="0" applyFont="1" applyFill="1" applyBorder="1" applyAlignment="1">
      <alignment horizontal="left" vertical="center"/>
    </xf>
    <xf numFmtId="0" fontId="13" fillId="2" borderId="3" xfId="0" applyFont="1" applyFill="1" applyBorder="1"/>
    <xf numFmtId="4" fontId="13" fillId="2" borderId="3" xfId="0" applyNumberFormat="1" applyFont="1" applyFill="1" applyBorder="1"/>
    <xf numFmtId="44" fontId="13" fillId="2" borderId="5" xfId="2" applyFont="1" applyFill="1" applyBorder="1"/>
    <xf numFmtId="4" fontId="13" fillId="4" borderId="7" xfId="0" applyNumberFormat="1" applyFont="1" applyFill="1" applyBorder="1"/>
    <xf numFmtId="44" fontId="13" fillId="3" borderId="17" xfId="2" applyFont="1" applyFill="1" applyBorder="1"/>
    <xf numFmtId="0" fontId="13" fillId="5" borderId="20" xfId="0" applyFont="1" applyFill="1" applyBorder="1" applyAlignment="1">
      <alignment horizontal="left" vertical="center"/>
    </xf>
    <xf numFmtId="44" fontId="13" fillId="3" borderId="15" xfId="2" applyFont="1" applyFill="1" applyBorder="1"/>
    <xf numFmtId="2" fontId="13" fillId="2" borderId="5" xfId="0" applyNumberFormat="1" applyFont="1" applyFill="1" applyBorder="1"/>
    <xf numFmtId="4" fontId="13" fillId="5" borderId="18" xfId="0" applyNumberFormat="1" applyFont="1" applyFill="1" applyBorder="1"/>
    <xf numFmtId="44" fontId="12" fillId="5" borderId="17" xfId="2" applyFont="1" applyFill="1" applyBorder="1"/>
    <xf numFmtId="44" fontId="0" fillId="0" borderId="0" xfId="0" applyNumberFormat="1"/>
    <xf numFmtId="0" fontId="1" fillId="0" borderId="0" xfId="0" applyFont="1"/>
    <xf numFmtId="0" fontId="12" fillId="5" borderId="0" xfId="0" applyFont="1" applyFill="1" applyAlignment="1">
      <alignment horizontal="left" vertical="center"/>
    </xf>
    <xf numFmtId="0" fontId="13" fillId="5" borderId="1" xfId="0" applyFont="1" applyFill="1" applyBorder="1"/>
    <xf numFmtId="0" fontId="12" fillId="5" borderId="20" xfId="0" applyFont="1" applyFill="1" applyBorder="1" applyAlignment="1">
      <alignment horizontal="left" vertical="center"/>
    </xf>
    <xf numFmtId="0" fontId="13" fillId="5" borderId="17" xfId="0" applyFont="1" applyFill="1" applyBorder="1"/>
    <xf numFmtId="0" fontId="13" fillId="5" borderId="5" xfId="0" applyFont="1" applyFill="1" applyBorder="1"/>
    <xf numFmtId="0" fontId="13" fillId="5" borderId="15" xfId="0" applyFont="1" applyFill="1" applyBorder="1"/>
    <xf numFmtId="0" fontId="12" fillId="5" borderId="23" xfId="0" applyFont="1" applyFill="1" applyBorder="1" applyAlignment="1">
      <alignment horizontal="left" vertical="center" wrapText="1"/>
    </xf>
    <xf numFmtId="0" fontId="12" fillId="5" borderId="1" xfId="0" applyFont="1" applyFill="1" applyBorder="1" applyAlignment="1">
      <alignment horizontal="left" vertical="center"/>
    </xf>
    <xf numFmtId="9" fontId="12" fillId="4" borderId="2" xfId="3" applyFont="1" applyFill="1" applyBorder="1" applyAlignment="1">
      <alignment horizontal="center"/>
    </xf>
    <xf numFmtId="44" fontId="13" fillId="9" borderId="1" xfId="2" applyFont="1" applyFill="1" applyBorder="1"/>
    <xf numFmtId="0" fontId="12" fillId="5" borderId="1" xfId="0" applyFont="1" applyFill="1" applyBorder="1" applyAlignment="1">
      <alignment horizontal="left" vertical="center" wrapText="1"/>
    </xf>
    <xf numFmtId="44" fontId="12" fillId="5" borderId="18" xfId="2" applyFont="1" applyFill="1" applyBorder="1"/>
    <xf numFmtId="166" fontId="0" fillId="0" borderId="0" xfId="2" applyNumberFormat="1" applyFont="1"/>
    <xf numFmtId="166" fontId="1" fillId="0" borderId="0" xfId="2" applyNumberFormat="1" applyFont="1"/>
    <xf numFmtId="165" fontId="12" fillId="2" borderId="3" xfId="1" applyNumberFormat="1" applyFont="1" applyFill="1" applyBorder="1" applyAlignment="1">
      <alignment horizontal="center"/>
    </xf>
    <xf numFmtId="165" fontId="12" fillId="5" borderId="19" xfId="1" applyNumberFormat="1" applyFont="1" applyFill="1" applyBorder="1" applyAlignment="1">
      <alignment horizontal="center"/>
    </xf>
    <xf numFmtId="0" fontId="16" fillId="0" borderId="1" xfId="0" applyFont="1" applyBorder="1" applyAlignment="1">
      <alignment horizontal="left" vertical="top"/>
    </xf>
    <xf numFmtId="0" fontId="16" fillId="10" borderId="1" xfId="0" applyFont="1" applyFill="1" applyBorder="1"/>
    <xf numFmtId="0" fontId="16" fillId="10" borderId="1" xfId="0" applyFont="1" applyFill="1" applyBorder="1" applyAlignment="1">
      <alignment wrapText="1"/>
    </xf>
    <xf numFmtId="0" fontId="16" fillId="0" borderId="1" xfId="0" applyFont="1" applyBorder="1"/>
    <xf numFmtId="0" fontId="16" fillId="0" borderId="1" xfId="0" applyFont="1" applyBorder="1" applyAlignment="1">
      <alignment wrapText="1"/>
    </xf>
    <xf numFmtId="0" fontId="18" fillId="5" borderId="0" xfId="0" applyFont="1" applyFill="1" applyAlignment="1">
      <alignment horizontal="left" vertical="center" wrapText="1"/>
    </xf>
    <xf numFmtId="49" fontId="0" fillId="3" borderId="0" xfId="0" applyNumberFormat="1" applyFill="1"/>
    <xf numFmtId="49" fontId="0" fillId="3" borderId="0" xfId="0" applyNumberFormat="1" applyFill="1" applyAlignment="1">
      <alignment horizontal="center" wrapText="1"/>
    </xf>
    <xf numFmtId="0" fontId="21" fillId="3" borderId="0" xfId="0" applyFont="1" applyFill="1" applyAlignment="1">
      <alignment horizontal="center" wrapText="1"/>
    </xf>
    <xf numFmtId="0" fontId="0" fillId="3" borderId="0" xfId="0" applyFill="1" applyAlignment="1">
      <alignment horizontal="center" wrapText="1"/>
    </xf>
    <xf numFmtId="0" fontId="0" fillId="3" borderId="0" xfId="0" applyFill="1"/>
    <xf numFmtId="0" fontId="0" fillId="3" borderId="0" xfId="0" applyFill="1" applyAlignment="1">
      <alignment horizontal="center"/>
    </xf>
    <xf numFmtId="49" fontId="23" fillId="5" borderId="25" xfId="7" applyNumberFormat="1" applyFont="1" applyFill="1" applyBorder="1" applyAlignment="1">
      <alignment horizontal="center" vertical="center" wrapText="1"/>
    </xf>
    <xf numFmtId="49" fontId="23" fillId="5" borderId="25" xfId="7" applyNumberFormat="1" applyFont="1" applyFill="1" applyBorder="1" applyAlignment="1">
      <alignment horizontal="center" vertical="center"/>
    </xf>
    <xf numFmtId="2" fontId="23" fillId="5" borderId="25" xfId="7" applyNumberFormat="1" applyFont="1" applyFill="1" applyBorder="1" applyAlignment="1">
      <alignment horizontal="center" vertical="center" wrapText="1"/>
    </xf>
    <xf numFmtId="167" fontId="24" fillId="11" borderId="0" xfId="5" applyNumberFormat="1" applyFont="1" applyFill="1" applyAlignment="1">
      <alignment vertical="center" wrapText="1"/>
    </xf>
    <xf numFmtId="0" fontId="20" fillId="3" borderId="0" xfId="0" applyFont="1" applyFill="1"/>
    <xf numFmtId="0" fontId="20" fillId="0" borderId="0" xfId="0" applyFont="1"/>
    <xf numFmtId="44" fontId="21" fillId="0" borderId="0" xfId="2" quotePrefix="1" applyFont="1" applyFill="1" applyBorder="1" applyAlignment="1">
      <alignment horizontal="right" vertical="top"/>
    </xf>
    <xf numFmtId="44" fontId="21" fillId="5" borderId="27" xfId="0" quotePrefix="1" applyNumberFormat="1" applyFont="1" applyFill="1" applyBorder="1" applyAlignment="1">
      <alignment vertical="top"/>
    </xf>
    <xf numFmtId="0" fontId="21" fillId="3" borderId="0" xfId="0" applyFont="1" applyFill="1" applyAlignment="1">
      <alignment vertical="top"/>
    </xf>
    <xf numFmtId="0" fontId="21" fillId="0" borderId="0" xfId="0" applyFont="1" applyAlignment="1">
      <alignment vertical="top"/>
    </xf>
    <xf numFmtId="49" fontId="25" fillId="5" borderId="28" xfId="5" applyNumberFormat="1" applyFont="1" applyFill="1" applyBorder="1" applyAlignment="1">
      <alignment horizontal="left" vertical="top" wrapText="1"/>
    </xf>
    <xf numFmtId="0" fontId="21" fillId="0" borderId="0" xfId="0" applyFont="1" applyAlignment="1" applyProtection="1">
      <alignment vertical="top"/>
      <protection locked="0"/>
    </xf>
    <xf numFmtId="49" fontId="2" fillId="3" borderId="0" xfId="0" applyNumberFormat="1" applyFont="1" applyFill="1"/>
    <xf numFmtId="0" fontId="26" fillId="3" borderId="0" xfId="0" applyFont="1" applyFill="1"/>
    <xf numFmtId="49" fontId="26" fillId="3" borderId="0" xfId="0" applyNumberFormat="1" applyFont="1" applyFill="1"/>
    <xf numFmtId="0" fontId="2" fillId="3" borderId="0" xfId="0" applyFont="1" applyFill="1"/>
    <xf numFmtId="0" fontId="21" fillId="3" borderId="0" xfId="0" applyFont="1" applyFill="1"/>
    <xf numFmtId="49" fontId="21" fillId="3" borderId="0" xfId="0" applyNumberFormat="1" applyFont="1" applyFill="1"/>
    <xf numFmtId="49" fontId="0" fillId="0" borderId="0" xfId="0" applyNumberFormat="1"/>
    <xf numFmtId="0" fontId="21" fillId="0" borderId="0" xfId="0" applyFont="1"/>
    <xf numFmtId="49" fontId="21" fillId="0" borderId="0" xfId="0" applyNumberFormat="1" applyFont="1"/>
    <xf numFmtId="49" fontId="1" fillId="4" borderId="1" xfId="4" applyNumberFormat="1" applyFont="1" applyFill="1" applyBorder="1" applyAlignment="1" applyProtection="1">
      <alignment vertical="center"/>
      <protection locked="0"/>
    </xf>
    <xf numFmtId="44" fontId="21" fillId="5" borderId="27" xfId="0" applyNumberFormat="1" applyFont="1" applyFill="1" applyBorder="1" applyAlignment="1">
      <alignment vertical="top"/>
    </xf>
    <xf numFmtId="0" fontId="21" fillId="5" borderId="26" xfId="0" quotePrefix="1" applyFont="1" applyFill="1" applyBorder="1" applyAlignment="1">
      <alignment horizontal="left" vertical="top"/>
    </xf>
    <xf numFmtId="0" fontId="21" fillId="5" borderId="33" xfId="0" quotePrefix="1" applyFont="1" applyFill="1" applyBorder="1" applyAlignment="1">
      <alignment horizontal="left" vertical="top"/>
    </xf>
    <xf numFmtId="167" fontId="27" fillId="11" borderId="0" xfId="5" applyNumberFormat="1" applyFont="1" applyFill="1" applyAlignment="1">
      <alignment vertical="center" wrapText="1"/>
    </xf>
    <xf numFmtId="49" fontId="4" fillId="3" borderId="0" xfId="4" applyNumberFormat="1" applyFont="1" applyFill="1" applyAlignment="1">
      <alignment horizontal="left" vertical="center"/>
    </xf>
    <xf numFmtId="44" fontId="13" fillId="5" borderId="1" xfId="2" applyFont="1" applyFill="1" applyBorder="1"/>
    <xf numFmtId="49" fontId="23" fillId="5" borderId="22" xfId="7" applyNumberFormat="1" applyFont="1" applyFill="1" applyBorder="1" applyAlignment="1">
      <alignment horizontal="center" vertical="center"/>
    </xf>
    <xf numFmtId="9" fontId="12" fillId="4" borderId="1" xfId="3" applyFont="1" applyFill="1" applyBorder="1" applyAlignment="1">
      <alignment horizontal="center"/>
    </xf>
    <xf numFmtId="49" fontId="23" fillId="5" borderId="14" xfId="7" applyNumberFormat="1" applyFont="1" applyFill="1" applyBorder="1" applyAlignment="1">
      <alignment horizontal="center" vertical="center" wrapText="1"/>
    </xf>
    <xf numFmtId="49" fontId="23" fillId="5" borderId="1" xfId="7" applyNumberFormat="1" applyFont="1" applyFill="1" applyBorder="1" applyAlignment="1">
      <alignment horizontal="center" vertical="center" wrapText="1"/>
    </xf>
    <xf numFmtId="0" fontId="29" fillId="5" borderId="26" xfId="0" quotePrefix="1" applyFont="1" applyFill="1" applyBorder="1" applyAlignment="1">
      <alignment vertical="top"/>
    </xf>
    <xf numFmtId="0" fontId="25" fillId="5" borderId="26" xfId="0" applyFont="1" applyFill="1" applyBorder="1" applyAlignment="1">
      <alignment horizontal="right" vertical="top"/>
    </xf>
    <xf numFmtId="44" fontId="20" fillId="3" borderId="0" xfId="0" applyNumberFormat="1" applyFont="1" applyFill="1"/>
    <xf numFmtId="165" fontId="12" fillId="5" borderId="2" xfId="1" applyNumberFormat="1" applyFont="1" applyFill="1" applyBorder="1" applyAlignment="1">
      <alignment horizontal="center"/>
    </xf>
    <xf numFmtId="165" fontId="12" fillId="5" borderId="22" xfId="1" applyNumberFormat="1" applyFont="1" applyFill="1" applyBorder="1" applyAlignment="1">
      <alignment horizontal="center"/>
    </xf>
    <xf numFmtId="0" fontId="0" fillId="12" borderId="31" xfId="0" applyFill="1" applyBorder="1" applyAlignment="1">
      <alignment horizontal="left" vertical="top" wrapText="1"/>
    </xf>
    <xf numFmtId="0" fontId="0" fillId="12" borderId="32" xfId="0" applyFill="1" applyBorder="1" applyAlignment="1">
      <alignment horizontal="left" vertical="top" wrapText="1"/>
    </xf>
    <xf numFmtId="0" fontId="0" fillId="12" borderId="37" xfId="0" applyFill="1" applyBorder="1" applyAlignment="1">
      <alignment horizontal="left" vertical="top" wrapText="1"/>
    </xf>
    <xf numFmtId="0" fontId="9" fillId="6" borderId="0" xfId="0" applyFont="1" applyFill="1" applyAlignment="1">
      <alignment horizontal="left"/>
    </xf>
    <xf numFmtId="0" fontId="16" fillId="0" borderId="2" xfId="0" applyFont="1" applyBorder="1" applyAlignment="1">
      <alignment horizontal="left" vertical="top" wrapText="1"/>
    </xf>
    <xf numFmtId="0" fontId="0" fillId="0" borderId="3" xfId="0" applyBorder="1" applyAlignment="1">
      <alignment horizontal="left" vertical="top" wrapText="1"/>
    </xf>
    <xf numFmtId="0" fontId="0" fillId="0" borderId="5" xfId="0" applyBorder="1" applyAlignment="1">
      <alignment horizontal="left" vertical="top" wrapText="1"/>
    </xf>
    <xf numFmtId="0" fontId="1" fillId="0" borderId="2" xfId="0" applyFont="1" applyBorder="1" applyAlignment="1">
      <alignment horizontal="left" vertical="top" wrapText="1"/>
    </xf>
    <xf numFmtId="0" fontId="1" fillId="7" borderId="8"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10" xfId="0" applyFont="1" applyFill="1" applyBorder="1" applyAlignment="1">
      <alignment horizontal="center" vertical="center"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30" fillId="0" borderId="2" xfId="0" applyFont="1" applyBorder="1" applyAlignment="1">
      <alignment horizontal="left" vertical="top" wrapText="1"/>
    </xf>
    <xf numFmtId="0" fontId="5" fillId="0" borderId="3" xfId="0" applyFont="1" applyBorder="1" applyAlignment="1">
      <alignment horizontal="left"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17" fillId="0" borderId="2" xfId="0" applyFont="1" applyBorder="1" applyAlignment="1">
      <alignment horizontal="left" vertical="top" wrapText="1"/>
    </xf>
    <xf numFmtId="0" fontId="5" fillId="5" borderId="2" xfId="0" applyFont="1" applyFill="1" applyBorder="1" applyAlignment="1">
      <alignment horizontal="left" vertical="center"/>
    </xf>
    <xf numFmtId="0" fontId="5" fillId="5" borderId="3" xfId="0" applyFont="1" applyFill="1" applyBorder="1" applyAlignment="1">
      <alignment horizontal="left" vertical="center"/>
    </xf>
    <xf numFmtId="0" fontId="5" fillId="5" borderId="5" xfId="0" applyFont="1" applyFill="1" applyBorder="1" applyAlignment="1">
      <alignment horizontal="left" vertical="center"/>
    </xf>
    <xf numFmtId="0" fontId="12" fillId="5" borderId="2" xfId="0" applyFont="1" applyFill="1" applyBorder="1" applyAlignment="1">
      <alignment horizontal="right"/>
    </xf>
    <xf numFmtId="0" fontId="12" fillId="5" borderId="3" xfId="0" applyFont="1" applyFill="1" applyBorder="1" applyAlignment="1">
      <alignment horizontal="right"/>
    </xf>
    <xf numFmtId="0" fontId="12" fillId="5" borderId="5" xfId="0" applyFont="1" applyFill="1" applyBorder="1" applyAlignment="1">
      <alignment horizontal="right"/>
    </xf>
    <xf numFmtId="0" fontId="14" fillId="5" borderId="2" xfId="0" applyFont="1" applyFill="1" applyBorder="1" applyAlignment="1">
      <alignment horizontal="left" vertical="center"/>
    </xf>
    <xf numFmtId="0" fontId="11" fillId="5" borderId="14" xfId="0" applyFont="1" applyFill="1" applyBorder="1" applyAlignment="1">
      <alignment horizontal="center" vertical="center"/>
    </xf>
    <xf numFmtId="0" fontId="11" fillId="5" borderId="15" xfId="0" applyFont="1" applyFill="1" applyBorder="1" applyAlignment="1">
      <alignment horizontal="center" vertical="center"/>
    </xf>
    <xf numFmtId="0" fontId="11" fillId="5" borderId="16" xfId="0" applyFont="1" applyFill="1" applyBorder="1" applyAlignment="1">
      <alignment horizontal="center" vertical="center"/>
    </xf>
    <xf numFmtId="0" fontId="11" fillId="5" borderId="17" xfId="0" applyFont="1" applyFill="1" applyBorder="1" applyAlignment="1">
      <alignment horizontal="center" vertical="center"/>
    </xf>
    <xf numFmtId="0" fontId="12" fillId="5" borderId="19" xfId="0" applyFont="1" applyFill="1" applyBorder="1" applyAlignment="1">
      <alignment horizontal="right"/>
    </xf>
    <xf numFmtId="0" fontId="12" fillId="5" borderId="17" xfId="0" applyFont="1" applyFill="1" applyBorder="1" applyAlignment="1">
      <alignment horizontal="right"/>
    </xf>
    <xf numFmtId="2" fontId="12" fillId="3" borderId="4" xfId="0" applyNumberFormat="1" applyFont="1" applyFill="1" applyBorder="1" applyAlignment="1">
      <alignment horizontal="center"/>
    </xf>
    <xf numFmtId="2" fontId="12" fillId="3" borderId="20" xfId="0" applyNumberFormat="1" applyFont="1" applyFill="1" applyBorder="1" applyAlignment="1">
      <alignment horizontal="center"/>
    </xf>
    <xf numFmtId="2" fontId="12" fillId="3" borderId="18" xfId="0" applyNumberFormat="1" applyFont="1" applyFill="1" applyBorder="1" applyAlignment="1">
      <alignment horizontal="center"/>
    </xf>
    <xf numFmtId="0" fontId="0" fillId="12" borderId="29" xfId="0" applyFill="1" applyBorder="1" applyAlignment="1">
      <alignment horizontal="left" vertical="top" wrapText="1"/>
    </xf>
    <xf numFmtId="0" fontId="0" fillId="12" borderId="30" xfId="0" applyFill="1" applyBorder="1" applyAlignment="1">
      <alignment horizontal="left" vertical="top" wrapText="1"/>
    </xf>
    <xf numFmtId="0" fontId="0" fillId="12" borderId="34" xfId="0" applyFill="1" applyBorder="1" applyAlignment="1">
      <alignment horizontal="left" vertical="top" wrapText="1"/>
    </xf>
    <xf numFmtId="0" fontId="0" fillId="12" borderId="35" xfId="0" applyFill="1" applyBorder="1" applyAlignment="1">
      <alignment horizontal="left" vertical="top" wrapText="1"/>
    </xf>
    <xf numFmtId="0" fontId="0" fillId="12" borderId="0" xfId="0" applyFill="1" applyBorder="1" applyAlignment="1">
      <alignment horizontal="left" vertical="top" wrapText="1"/>
    </xf>
    <xf numFmtId="0" fontId="0" fillId="12" borderId="36" xfId="0" applyFill="1" applyBorder="1" applyAlignment="1">
      <alignment horizontal="left" vertical="top" wrapText="1"/>
    </xf>
    <xf numFmtId="49" fontId="27" fillId="2" borderId="29" xfId="0" applyNumberFormat="1" applyFont="1" applyFill="1" applyBorder="1" applyAlignment="1">
      <alignment horizontal="right" wrapText="1"/>
    </xf>
    <xf numFmtId="49" fontId="27" fillId="2" borderId="30" xfId="0" applyNumberFormat="1" applyFont="1" applyFill="1" applyBorder="1" applyAlignment="1">
      <alignment horizontal="right" wrapText="1"/>
    </xf>
    <xf numFmtId="49" fontId="27" fillId="2" borderId="31" xfId="0" applyNumberFormat="1" applyFont="1" applyFill="1" applyBorder="1" applyAlignment="1">
      <alignment horizontal="right" wrapText="1"/>
    </xf>
    <xf numFmtId="49" fontId="27" fillId="2" borderId="32" xfId="0" applyNumberFormat="1" applyFont="1" applyFill="1" applyBorder="1" applyAlignment="1">
      <alignment horizontal="right" wrapText="1"/>
    </xf>
    <xf numFmtId="167" fontId="27" fillId="2" borderId="6" xfId="2" applyNumberFormat="1" applyFont="1" applyFill="1" applyBorder="1" applyAlignment="1">
      <alignment horizontal="center" wrapText="1"/>
    </xf>
    <xf numFmtId="44" fontId="27" fillId="2" borderId="7" xfId="2" applyFont="1" applyFill="1" applyBorder="1" applyAlignment="1">
      <alignment horizontal="center" wrapText="1"/>
    </xf>
    <xf numFmtId="0" fontId="22" fillId="3" borderId="0" xfId="0" applyFont="1" applyFill="1" applyAlignment="1">
      <alignment horizontal="left" wrapText="1"/>
    </xf>
    <xf numFmtId="49" fontId="23" fillId="5" borderId="2" xfId="7" applyNumberFormat="1" applyFont="1" applyFill="1" applyBorder="1" applyAlignment="1">
      <alignment horizontal="center" vertical="center" wrapText="1"/>
    </xf>
    <xf numFmtId="49" fontId="23" fillId="5" borderId="3" xfId="7" applyNumberFormat="1" applyFont="1" applyFill="1" applyBorder="1" applyAlignment="1">
      <alignment horizontal="center" vertical="center" wrapText="1"/>
    </xf>
    <xf numFmtId="49" fontId="23" fillId="5" borderId="5" xfId="7" applyNumberFormat="1" applyFont="1" applyFill="1" applyBorder="1" applyAlignment="1">
      <alignment horizontal="center" vertical="center" wrapText="1"/>
    </xf>
    <xf numFmtId="44" fontId="13" fillId="5" borderId="2" xfId="2" applyFont="1" applyFill="1" applyBorder="1" applyAlignment="1">
      <alignment horizontal="center"/>
    </xf>
    <xf numFmtId="44" fontId="13" fillId="5" borderId="3" xfId="2" applyFont="1" applyFill="1" applyBorder="1" applyAlignment="1">
      <alignment horizontal="center"/>
    </xf>
    <xf numFmtId="44" fontId="13" fillId="5" borderId="5" xfId="2" applyFont="1" applyFill="1" applyBorder="1" applyAlignment="1">
      <alignment horizontal="center"/>
    </xf>
  </cellXfs>
  <cellStyles count="8">
    <cellStyle name="Komma" xfId="1" builtinId="3"/>
    <cellStyle name="Normal" xfId="0" builtinId="0"/>
    <cellStyle name="Normal 2" xfId="5" xr:uid="{00000000-0005-0000-0000-000003000000}"/>
    <cellStyle name="Normal 3" xfId="4" xr:uid="{00000000-0005-0000-0000-000004000000}"/>
    <cellStyle name="Overskrift 3" xfId="7" builtinId="18"/>
    <cellStyle name="Prosent" xfId="3" builtinId="5"/>
    <cellStyle name="Tittel" xfId="6" builtinId="15"/>
    <cellStyle name="Valuta" xfId="2" builtinId="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A978D-AA7E-48DF-A4D8-305018C885D3}">
  <dimension ref="B1:D22"/>
  <sheetViews>
    <sheetView tabSelected="1" zoomScaleNormal="100" workbookViewId="0">
      <selection activeCell="C20" sqref="C20"/>
    </sheetView>
  </sheetViews>
  <sheetFormatPr baseColWidth="10" defaultColWidth="11.42578125" defaultRowHeight="15" x14ac:dyDescent="0.25"/>
  <cols>
    <col min="1" max="1" width="3.5703125" customWidth="1"/>
    <col min="2" max="2" width="36.5703125" customWidth="1"/>
    <col min="3" max="3" width="47.5703125" customWidth="1"/>
    <col min="4" max="4" width="90.28515625" customWidth="1"/>
  </cols>
  <sheetData>
    <row r="1" spans="2:4" ht="28.5" x14ac:dyDescent="0.45">
      <c r="B1" s="103" t="s">
        <v>0</v>
      </c>
      <c r="C1" s="103"/>
      <c r="D1" s="103"/>
    </row>
    <row r="2" spans="2:4" ht="28.5" x14ac:dyDescent="0.45">
      <c r="B2" s="1"/>
      <c r="C2" s="1"/>
      <c r="D2" s="1"/>
    </row>
    <row r="3" spans="2:4" ht="18.75" x14ac:dyDescent="0.3">
      <c r="B3" s="2" t="s">
        <v>1</v>
      </c>
    </row>
    <row r="4" spans="2:4" ht="39.75" customHeight="1" x14ac:dyDescent="0.25">
      <c r="B4" s="114" t="s">
        <v>74</v>
      </c>
      <c r="C4" s="105"/>
      <c r="D4" s="106"/>
    </row>
    <row r="5" spans="2:4" ht="39.75" customHeight="1" x14ac:dyDescent="0.25">
      <c r="B5" s="104" t="s">
        <v>73</v>
      </c>
      <c r="C5" s="105"/>
      <c r="D5" s="106"/>
    </row>
    <row r="6" spans="2:4" ht="36.75" customHeight="1" x14ac:dyDescent="0.25">
      <c r="B6" s="107" t="s">
        <v>2</v>
      </c>
      <c r="C6" s="105"/>
      <c r="D6" s="106"/>
    </row>
    <row r="7" spans="2:4" ht="23.25" x14ac:dyDescent="0.35">
      <c r="B7" s="3" t="s">
        <v>3</v>
      </c>
      <c r="C7" s="4"/>
    </row>
    <row r="9" spans="2:4" x14ac:dyDescent="0.25">
      <c r="B9" s="108" t="s">
        <v>4</v>
      </c>
      <c r="C9" s="109"/>
      <c r="D9" s="110"/>
    </row>
    <row r="10" spans="2:4" ht="53.1" customHeight="1" x14ac:dyDescent="0.25">
      <c r="B10" s="111" t="s">
        <v>5</v>
      </c>
      <c r="C10" s="112"/>
      <c r="D10" s="113"/>
    </row>
    <row r="13" spans="2:4" x14ac:dyDescent="0.25">
      <c r="B13" s="5" t="s">
        <v>6</v>
      </c>
      <c r="C13" s="5" t="s">
        <v>7</v>
      </c>
      <c r="D13" s="5" t="s">
        <v>8</v>
      </c>
    </row>
    <row r="14" spans="2:4" x14ac:dyDescent="0.25">
      <c r="B14" s="51" t="s">
        <v>9</v>
      </c>
      <c r="C14" s="52" t="s">
        <v>10</v>
      </c>
      <c r="D14" s="52" t="s">
        <v>11</v>
      </c>
    </row>
    <row r="15" spans="2:4" x14ac:dyDescent="0.25">
      <c r="B15" s="51" t="s">
        <v>12</v>
      </c>
      <c r="C15" s="52" t="s">
        <v>10</v>
      </c>
      <c r="D15" s="52" t="s">
        <v>13</v>
      </c>
    </row>
    <row r="16" spans="2:4" x14ac:dyDescent="0.25">
      <c r="B16" s="51" t="s">
        <v>14</v>
      </c>
      <c r="C16" s="52" t="s">
        <v>10</v>
      </c>
      <c r="D16" s="53" t="s">
        <v>15</v>
      </c>
    </row>
    <row r="17" spans="2:4" x14ac:dyDescent="0.25">
      <c r="B17" s="51" t="s">
        <v>16</v>
      </c>
      <c r="C17" s="54" t="s">
        <v>17</v>
      </c>
      <c r="D17" s="55"/>
    </row>
    <row r="18" spans="2:4" x14ac:dyDescent="0.25">
      <c r="B18" s="6" t="s">
        <v>18</v>
      </c>
      <c r="C18" s="8" t="s">
        <v>19</v>
      </c>
      <c r="D18" s="7" t="s">
        <v>20</v>
      </c>
    </row>
    <row r="21" spans="2:4" x14ac:dyDescent="0.25">
      <c r="B21" s="9"/>
      <c r="C21" s="10"/>
      <c r="D21" s="11"/>
    </row>
    <row r="22" spans="2:4" x14ac:dyDescent="0.25">
      <c r="B22" s="9"/>
      <c r="C22" s="9"/>
      <c r="D22" s="12"/>
    </row>
  </sheetData>
  <mergeCells count="6">
    <mergeCell ref="B1:D1"/>
    <mergeCell ref="B5:D5"/>
    <mergeCell ref="B6:D6"/>
    <mergeCell ref="B9:D9"/>
    <mergeCell ref="B10:D10"/>
    <mergeCell ref="B4:D4"/>
  </mergeCells>
  <dataValidations count="1">
    <dataValidation operator="greaterThan" allowBlank="1" errorTitle="Ugyldig verdi" promptTitle="Pris til Forsyningssenteret" prompt="Pris når HSØs Forsyningssenter kjøper varen fra leverandør" sqref="B12:C12 B21 B18 B22:C22" xr:uid="{CF36F0EB-6845-4946-966A-1E30B40F05E1}"/>
  </dataValidations>
  <pageMargins left="0.7" right="0.7" top="0.75" bottom="0.75" header="0.3" footer="0.3"/>
  <pageSetup paperSize="9" orientation="portrait" r:id="rId1"/>
  <headerFooter>
    <oddFooter>&amp;L_x000D_&amp;1#&amp;"Calibri"&amp;10&amp;K000000 Følsomhet Intern (gul)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A2DCB-FF84-4B53-8C5D-D394837A9569}">
  <dimension ref="B1:D5"/>
  <sheetViews>
    <sheetView workbookViewId="0">
      <selection activeCell="D13" sqref="D13"/>
    </sheetView>
  </sheetViews>
  <sheetFormatPr baseColWidth="10" defaultColWidth="11.42578125" defaultRowHeight="15" x14ac:dyDescent="0.25"/>
  <cols>
    <col min="1" max="1" width="3.5703125" customWidth="1"/>
    <col min="2" max="2" width="36.5703125" customWidth="1"/>
    <col min="3" max="3" width="47.5703125" customWidth="1"/>
    <col min="4" max="4" width="90.28515625" customWidth="1"/>
  </cols>
  <sheetData>
    <row r="1" spans="2:4" ht="28.5" x14ac:dyDescent="0.45">
      <c r="B1" s="103" t="s">
        <v>21</v>
      </c>
      <c r="C1" s="103"/>
      <c r="D1" s="103"/>
    </row>
    <row r="2" spans="2:4" ht="18.75" x14ac:dyDescent="0.3">
      <c r="B2" s="115" t="s">
        <v>22</v>
      </c>
      <c r="C2" s="115"/>
    </row>
    <row r="3" spans="2:4" ht="27.75" customHeight="1" x14ac:dyDescent="0.25">
      <c r="B3" s="116" t="s">
        <v>23</v>
      </c>
      <c r="C3" s="117"/>
      <c r="D3" s="118"/>
    </row>
    <row r="4" spans="2:4" ht="220.5" customHeight="1" x14ac:dyDescent="0.25">
      <c r="B4" s="119" t="s">
        <v>86</v>
      </c>
      <c r="C4" s="117"/>
      <c r="D4" s="118"/>
    </row>
    <row r="5" spans="2:4" x14ac:dyDescent="0.25">
      <c r="B5" s="9"/>
      <c r="C5" s="9"/>
      <c r="D5" s="12"/>
    </row>
  </sheetData>
  <mergeCells count="4">
    <mergeCell ref="B1:D1"/>
    <mergeCell ref="B2:C2"/>
    <mergeCell ref="B3:D3"/>
    <mergeCell ref="B4:D4"/>
  </mergeCells>
  <dataValidations count="1">
    <dataValidation operator="greaterThan" allowBlank="1" errorTitle="Ugyldig verdi" promptTitle="Pris til Forsyningssenteret" prompt="Pris når HSØs Forsyningssenter kjøper varen fra leverandør" sqref="B5:C5" xr:uid="{0EDDA5EA-8A3E-414F-8D62-B53C29A33308}"/>
  </dataValidations>
  <pageMargins left="0.7" right="0.7" top="0.75" bottom="0.75" header="0.3" footer="0.3"/>
  <pageSetup paperSize="9" orientation="portrait" r:id="rId1"/>
  <headerFooter>
    <oddFooter>&amp;L_x000D_&amp;1#&amp;"Calibri"&amp;10&amp;K000000 Følsomhet Intern (gul)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39997558519241921"/>
  </sheetPr>
  <dimension ref="A1:G34"/>
  <sheetViews>
    <sheetView zoomScale="90" zoomScaleNormal="90" workbookViewId="0">
      <selection activeCell="C28" sqref="C28"/>
    </sheetView>
  </sheetViews>
  <sheetFormatPr baseColWidth="10" defaultColWidth="11.42578125" defaultRowHeight="15" x14ac:dyDescent="0.25"/>
  <cols>
    <col min="1" max="1" width="51" customWidth="1"/>
    <col min="2" max="2" width="38.85546875" bestFit="1" customWidth="1"/>
    <col min="3" max="3" width="16" bestFit="1" customWidth="1"/>
    <col min="4" max="4" width="21.140625" customWidth="1"/>
    <col min="5" max="5" width="21.42578125" bestFit="1" customWidth="1"/>
    <col min="6" max="6" width="17.28515625" bestFit="1" customWidth="1"/>
    <col min="7" max="7" width="15" bestFit="1" customWidth="1"/>
  </cols>
  <sheetData>
    <row r="1" spans="1:7" ht="18.75" x14ac:dyDescent="0.25">
      <c r="A1" s="120" t="s">
        <v>24</v>
      </c>
      <c r="B1" s="121"/>
      <c r="C1" s="121"/>
      <c r="D1" s="121"/>
      <c r="E1" s="122"/>
    </row>
    <row r="2" spans="1:7" s="2" customFormat="1" ht="18.75" x14ac:dyDescent="0.3">
      <c r="A2" s="126" t="s">
        <v>25</v>
      </c>
      <c r="B2" s="121"/>
      <c r="C2" s="121"/>
      <c r="D2" s="121"/>
      <c r="E2" s="122"/>
    </row>
    <row r="3" spans="1:7" x14ac:dyDescent="0.25">
      <c r="A3" s="34"/>
    </row>
    <row r="4" spans="1:7" ht="17.45" customHeight="1" x14ac:dyDescent="0.25">
      <c r="A4" s="127" t="s">
        <v>26</v>
      </c>
      <c r="B4" s="127"/>
      <c r="C4" s="127"/>
      <c r="D4" s="127"/>
      <c r="E4" s="128"/>
    </row>
    <row r="5" spans="1:7" x14ac:dyDescent="0.25">
      <c r="A5" s="129"/>
      <c r="B5" s="129"/>
      <c r="C5" s="129"/>
      <c r="D5" s="129"/>
      <c r="E5" s="130"/>
    </row>
    <row r="6" spans="1:7" s="18" customFormat="1" ht="27" thickBot="1" x14ac:dyDescent="0.3">
      <c r="A6" s="13" t="s">
        <v>9</v>
      </c>
      <c r="B6" s="14" t="s">
        <v>12</v>
      </c>
      <c r="C6" s="15" t="s">
        <v>27</v>
      </c>
      <c r="D6" s="16" t="s">
        <v>28</v>
      </c>
      <c r="E6" s="17" t="s">
        <v>29</v>
      </c>
      <c r="G6"/>
    </row>
    <row r="7" spans="1:7" ht="15.75" thickBot="1" x14ac:dyDescent="0.3">
      <c r="A7" s="35" t="s">
        <v>30</v>
      </c>
      <c r="B7" s="36" t="s">
        <v>31</v>
      </c>
      <c r="C7" s="98">
        <v>100</v>
      </c>
      <c r="D7" s="19"/>
      <c r="E7" s="20">
        <f>C7*D7</f>
        <v>0</v>
      </c>
    </row>
    <row r="8" spans="1:7" ht="15.75" thickBot="1" x14ac:dyDescent="0.3">
      <c r="A8" s="21" t="s">
        <v>32</v>
      </c>
      <c r="B8" s="36" t="s">
        <v>33</v>
      </c>
      <c r="C8" s="98">
        <v>10</v>
      </c>
      <c r="D8" s="19"/>
      <c r="E8" s="20">
        <f>C8*D8</f>
        <v>0</v>
      </c>
    </row>
    <row r="9" spans="1:7" ht="26.25" thickBot="1" x14ac:dyDescent="0.3">
      <c r="A9" s="56" t="s">
        <v>34</v>
      </c>
      <c r="B9" s="36" t="s">
        <v>35</v>
      </c>
      <c r="C9" s="98">
        <v>5</v>
      </c>
      <c r="D9" s="19"/>
      <c r="E9" s="20">
        <f>C9*D9</f>
        <v>0</v>
      </c>
    </row>
    <row r="10" spans="1:7" x14ac:dyDescent="0.25">
      <c r="A10" s="22"/>
      <c r="B10" s="23"/>
      <c r="C10" s="49"/>
      <c r="D10" s="24"/>
      <c r="E10" s="25"/>
    </row>
    <row r="11" spans="1:7" ht="15.75" thickBot="1" x14ac:dyDescent="0.3">
      <c r="A11" s="37" t="s">
        <v>36</v>
      </c>
      <c r="B11" s="38" t="s">
        <v>31</v>
      </c>
      <c r="C11" s="50">
        <v>1750</v>
      </c>
      <c r="D11" s="26"/>
      <c r="E11" s="27">
        <f>C11*D11</f>
        <v>0</v>
      </c>
    </row>
    <row r="12" spans="1:7" ht="15.75" thickBot="1" x14ac:dyDescent="0.3">
      <c r="A12" s="28"/>
      <c r="B12" s="39" t="s">
        <v>33</v>
      </c>
      <c r="C12" s="98">
        <v>600</v>
      </c>
      <c r="D12" s="26"/>
      <c r="E12" s="20">
        <f>C12*D12</f>
        <v>0</v>
      </c>
    </row>
    <row r="13" spans="1:7" ht="15.75" thickBot="1" x14ac:dyDescent="0.3">
      <c r="A13" s="28"/>
      <c r="B13" s="40" t="s">
        <v>35</v>
      </c>
      <c r="C13" s="99">
        <v>50</v>
      </c>
      <c r="D13" s="26"/>
      <c r="E13" s="29">
        <f>C13*D13</f>
        <v>0</v>
      </c>
    </row>
    <row r="14" spans="1:7" x14ac:dyDescent="0.25">
      <c r="A14" s="22"/>
      <c r="B14" s="23"/>
      <c r="C14" s="49"/>
      <c r="D14" s="49"/>
      <c r="E14" s="25"/>
    </row>
    <row r="15" spans="1:7" ht="15.75" thickBot="1" x14ac:dyDescent="0.3">
      <c r="A15" s="37" t="s">
        <v>37</v>
      </c>
      <c r="B15" s="38" t="s">
        <v>31</v>
      </c>
      <c r="C15" s="50">
        <v>500</v>
      </c>
      <c r="D15" s="26"/>
      <c r="E15" s="27">
        <f>C15*D15</f>
        <v>0</v>
      </c>
    </row>
    <row r="16" spans="1:7" ht="15.75" thickBot="1" x14ac:dyDescent="0.3">
      <c r="A16" s="28"/>
      <c r="B16" s="39" t="s">
        <v>33</v>
      </c>
      <c r="C16" s="98">
        <v>130</v>
      </c>
      <c r="D16" s="26"/>
      <c r="E16" s="20">
        <f>C16*D16</f>
        <v>0</v>
      </c>
    </row>
    <row r="17" spans="1:7" ht="15.75" thickBot="1" x14ac:dyDescent="0.3">
      <c r="A17" s="28"/>
      <c r="B17" s="40" t="s">
        <v>35</v>
      </c>
      <c r="C17" s="99">
        <v>10</v>
      </c>
      <c r="D17" s="26"/>
      <c r="E17" s="29">
        <f>C17*D17</f>
        <v>0</v>
      </c>
    </row>
    <row r="18" spans="1:7" x14ac:dyDescent="0.25">
      <c r="A18" s="22"/>
      <c r="B18" s="23"/>
      <c r="C18" s="49"/>
      <c r="D18" s="24"/>
      <c r="E18" s="25"/>
    </row>
    <row r="19" spans="1:7" ht="39" thickBot="1" x14ac:dyDescent="0.3">
      <c r="A19" s="41" t="s">
        <v>38</v>
      </c>
      <c r="B19" s="38" t="s">
        <v>31</v>
      </c>
      <c r="C19" s="50">
        <v>300</v>
      </c>
      <c r="D19" s="26"/>
      <c r="E19" s="27">
        <f>C19*D19</f>
        <v>0</v>
      </c>
    </row>
    <row r="20" spans="1:7" x14ac:dyDescent="0.25">
      <c r="A20" s="22"/>
      <c r="B20" s="23"/>
      <c r="C20" s="49"/>
      <c r="D20" s="24"/>
      <c r="E20" s="30"/>
    </row>
    <row r="21" spans="1:7" x14ac:dyDescent="0.25">
      <c r="A21" s="131" t="s">
        <v>39</v>
      </c>
      <c r="B21" s="132"/>
      <c r="C21" s="50">
        <f>SUM(C7:C20)</f>
        <v>3455</v>
      </c>
      <c r="D21" s="31"/>
      <c r="E21" s="32">
        <f>SUM(E7:E20)</f>
        <v>0</v>
      </c>
      <c r="F21" s="47"/>
      <c r="G21" s="47"/>
    </row>
    <row r="24" spans="1:7" ht="17.45" customHeight="1" x14ac:dyDescent="0.25">
      <c r="A24" s="127" t="s">
        <v>40</v>
      </c>
      <c r="B24" s="127"/>
      <c r="C24" s="127"/>
      <c r="D24" s="127"/>
      <c r="E24" s="128"/>
    </row>
    <row r="25" spans="1:7" x14ac:dyDescent="0.25">
      <c r="A25" s="129"/>
      <c r="B25" s="129"/>
      <c r="C25" s="129"/>
      <c r="D25" s="129"/>
      <c r="E25" s="130"/>
    </row>
    <row r="26" spans="1:7" s="18" customFormat="1" ht="39" x14ac:dyDescent="0.25">
      <c r="A26" s="13" t="s">
        <v>41</v>
      </c>
      <c r="B26" s="14" t="s">
        <v>42</v>
      </c>
      <c r="C26" s="15" t="s">
        <v>43</v>
      </c>
      <c r="D26" s="16" t="s">
        <v>44</v>
      </c>
      <c r="E26" s="133"/>
    </row>
    <row r="27" spans="1:7" x14ac:dyDescent="0.25">
      <c r="A27" s="42" t="s">
        <v>45</v>
      </c>
      <c r="B27" s="90">
        <v>2000000</v>
      </c>
      <c r="C27" s="43"/>
      <c r="D27" s="44">
        <f>(B27)+C27*B27</f>
        <v>2000000</v>
      </c>
      <c r="E27" s="134"/>
    </row>
    <row r="28" spans="1:7" ht="25.5" x14ac:dyDescent="0.25">
      <c r="A28" s="45" t="s">
        <v>46</v>
      </c>
      <c r="B28" s="90">
        <v>200000</v>
      </c>
      <c r="C28" s="43"/>
      <c r="D28" s="44">
        <f>(B28)+C28*B28</f>
        <v>200000</v>
      </c>
      <c r="E28" s="135"/>
    </row>
    <row r="29" spans="1:7" x14ac:dyDescent="0.25">
      <c r="A29" s="123" t="s">
        <v>47</v>
      </c>
      <c r="B29" s="124"/>
      <c r="C29" s="125"/>
      <c r="D29" s="46">
        <f>SUM(D27:D28)</f>
        <v>2200000</v>
      </c>
      <c r="E29" s="32"/>
    </row>
    <row r="30" spans="1:7" x14ac:dyDescent="0.25">
      <c r="D30" s="33"/>
    </row>
    <row r="31" spans="1:7" x14ac:dyDescent="0.25">
      <c r="F31" s="47"/>
      <c r="G31" s="48"/>
    </row>
    <row r="32" spans="1:7" x14ac:dyDescent="0.25">
      <c r="F32" s="47"/>
      <c r="G32" s="47"/>
    </row>
    <row r="34" spans="3:3" x14ac:dyDescent="0.25">
      <c r="C34" s="33"/>
    </row>
  </sheetData>
  <mergeCells count="7">
    <mergeCell ref="A1:E1"/>
    <mergeCell ref="A29:C29"/>
    <mergeCell ref="A2:E2"/>
    <mergeCell ref="A4:E5"/>
    <mergeCell ref="A21:B21"/>
    <mergeCell ref="A24:E25"/>
    <mergeCell ref="E26:E28"/>
  </mergeCells>
  <pageMargins left="0.7" right="0.7" top="0.75" bottom="0.75" header="0.3" footer="0.3"/>
  <pageSetup paperSize="9" orientation="portrait" r:id="rId1"/>
  <headerFooter>
    <oddFooter>&amp;L_x000D_&amp;1#&amp;"Calibri"&amp;10&amp;K000000 Følsomhet Intern (gul)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888F6-F695-46B2-B899-59A9A7EAAB5C}">
  <sheetPr>
    <pageSetUpPr fitToPage="1"/>
  </sheetPr>
  <dimension ref="A1:AG372"/>
  <sheetViews>
    <sheetView topLeftCell="A6" zoomScale="85" zoomScaleNormal="85" workbookViewId="0">
      <selection activeCell="D15" sqref="D15"/>
    </sheetView>
  </sheetViews>
  <sheetFormatPr baseColWidth="10" defaultColWidth="11.42578125" defaultRowHeight="15" x14ac:dyDescent="0.25"/>
  <cols>
    <col min="1" max="1" width="56.140625" style="81" bestFit="1" customWidth="1"/>
    <col min="2" max="2" width="59" style="81" bestFit="1" customWidth="1"/>
    <col min="3" max="3" width="14.85546875" style="82" customWidth="1"/>
    <col min="4" max="4" width="13.7109375" style="82" bestFit="1" customWidth="1"/>
    <col min="5" max="5" width="18" style="83" customWidth="1"/>
    <col min="6" max="6" width="16.7109375" style="83" bestFit="1" customWidth="1"/>
    <col min="7" max="7" width="16.42578125" customWidth="1"/>
    <col min="8" max="33" width="11.42578125" style="61"/>
  </cols>
  <sheetData>
    <row r="1" spans="1:33" x14ac:dyDescent="0.25">
      <c r="A1" s="57"/>
      <c r="B1" s="58"/>
      <c r="C1" s="59"/>
      <c r="D1" s="59"/>
      <c r="E1" s="59"/>
      <c r="F1" s="59"/>
      <c r="G1" s="60"/>
    </row>
    <row r="2" spans="1:33" ht="23.25" x14ac:dyDescent="0.35">
      <c r="A2" s="148" t="s">
        <v>48</v>
      </c>
      <c r="B2" s="148"/>
      <c r="C2" s="59"/>
      <c r="D2" s="59"/>
      <c r="E2" s="59"/>
      <c r="F2" s="59"/>
      <c r="G2" s="62"/>
    </row>
    <row r="3" spans="1:33" x14ac:dyDescent="0.25">
      <c r="A3" s="57"/>
      <c r="B3" s="58"/>
      <c r="C3" s="59"/>
      <c r="D3" s="59"/>
      <c r="E3" s="59"/>
      <c r="F3" s="59"/>
      <c r="G3" s="62"/>
    </row>
    <row r="4" spans="1:33" x14ac:dyDescent="0.25">
      <c r="A4" s="89" t="s">
        <v>49</v>
      </c>
      <c r="B4" s="84"/>
      <c r="C4" s="59"/>
      <c r="D4" s="59"/>
      <c r="E4" s="59"/>
      <c r="F4" s="59"/>
      <c r="G4" s="60"/>
    </row>
    <row r="5" spans="1:33" ht="15.75" thickBot="1" x14ac:dyDescent="0.3">
      <c r="A5" s="57"/>
      <c r="B5" s="58"/>
      <c r="C5" s="59"/>
      <c r="D5" s="59"/>
      <c r="E5" s="59"/>
      <c r="F5" s="59"/>
      <c r="G5" s="60"/>
    </row>
    <row r="6" spans="1:33" ht="76.5" customHeight="1" thickBot="1" x14ac:dyDescent="0.3">
      <c r="A6" s="64" t="s">
        <v>50</v>
      </c>
      <c r="B6" s="63" t="s">
        <v>51</v>
      </c>
      <c r="C6" s="64" t="s">
        <v>52</v>
      </c>
      <c r="D6" s="63" t="s">
        <v>53</v>
      </c>
      <c r="E6" s="63" t="s">
        <v>54</v>
      </c>
      <c r="F6" s="65" t="s">
        <v>18</v>
      </c>
      <c r="G6" s="61"/>
      <c r="H6" s="136" t="s">
        <v>75</v>
      </c>
      <c r="I6" s="137"/>
      <c r="J6" s="137"/>
      <c r="K6" s="138"/>
      <c r="AG6"/>
    </row>
    <row r="7" spans="1:33" s="68" customFormat="1" ht="15.75" customHeight="1" x14ac:dyDescent="0.25">
      <c r="A7" s="88"/>
      <c r="B7" s="66"/>
      <c r="C7" s="66"/>
      <c r="D7" s="66"/>
      <c r="E7" s="66"/>
      <c r="F7" s="66"/>
      <c r="G7" s="67"/>
      <c r="H7" s="139"/>
      <c r="I7" s="140"/>
      <c r="J7" s="140"/>
      <c r="K7" s="141"/>
      <c r="L7" s="67"/>
      <c r="M7" s="67"/>
      <c r="N7" s="67"/>
      <c r="O7" s="67"/>
      <c r="P7" s="67"/>
      <c r="Q7" s="67"/>
      <c r="R7" s="67"/>
      <c r="S7" s="67"/>
      <c r="T7" s="67"/>
      <c r="U7" s="67"/>
      <c r="V7" s="67"/>
      <c r="W7" s="67"/>
      <c r="X7" s="67"/>
      <c r="Y7" s="67"/>
      <c r="Z7" s="67"/>
      <c r="AA7" s="67"/>
      <c r="AB7" s="67"/>
      <c r="AC7" s="67"/>
      <c r="AD7" s="67"/>
      <c r="AE7" s="67"/>
      <c r="AF7" s="67"/>
    </row>
    <row r="8" spans="1:33" s="72" customFormat="1" ht="15.75" customHeight="1" x14ac:dyDescent="0.25">
      <c r="A8" s="73" t="s">
        <v>57</v>
      </c>
      <c r="B8" s="96">
        <v>50</v>
      </c>
      <c r="C8" s="95" t="s">
        <v>56</v>
      </c>
      <c r="D8" s="69"/>
      <c r="E8" s="70">
        <f>B8*D8</f>
        <v>0</v>
      </c>
      <c r="F8" s="74"/>
      <c r="G8" s="71"/>
      <c r="H8" s="139"/>
      <c r="I8" s="140"/>
      <c r="J8" s="140"/>
      <c r="K8" s="141"/>
      <c r="L8" s="71"/>
      <c r="M8" s="71"/>
      <c r="N8" s="71"/>
      <c r="O8" s="71"/>
      <c r="P8" s="71"/>
      <c r="Q8" s="71"/>
      <c r="R8" s="71"/>
      <c r="S8" s="71"/>
      <c r="T8" s="71"/>
      <c r="U8" s="71"/>
      <c r="V8" s="71"/>
      <c r="W8" s="71"/>
      <c r="X8" s="71"/>
      <c r="Y8" s="71"/>
      <c r="Z8" s="71"/>
      <c r="AA8" s="71"/>
      <c r="AB8" s="71"/>
      <c r="AC8" s="71"/>
      <c r="AD8" s="71"/>
      <c r="AE8" s="71"/>
      <c r="AF8" s="71"/>
    </row>
    <row r="9" spans="1:33" s="72" customFormat="1" ht="15.75" customHeight="1" x14ac:dyDescent="0.25">
      <c r="A9" s="73" t="s">
        <v>58</v>
      </c>
      <c r="B9" s="96">
        <v>50</v>
      </c>
      <c r="C9" s="95" t="s">
        <v>56</v>
      </c>
      <c r="D9" s="69"/>
      <c r="E9" s="85">
        <f>B9*D9</f>
        <v>0</v>
      </c>
      <c r="F9" s="74"/>
      <c r="G9" s="71"/>
      <c r="H9" s="139"/>
      <c r="I9" s="140"/>
      <c r="J9" s="140"/>
      <c r="K9" s="141"/>
      <c r="L9" s="71"/>
      <c r="M9" s="71"/>
      <c r="N9" s="71"/>
      <c r="O9" s="71"/>
      <c r="P9" s="71"/>
      <c r="Q9" s="71"/>
      <c r="R9" s="71"/>
      <c r="S9" s="71"/>
      <c r="T9" s="71"/>
      <c r="U9" s="71"/>
      <c r="V9" s="71"/>
      <c r="W9" s="71"/>
      <c r="X9" s="71"/>
      <c r="Y9" s="71"/>
      <c r="Z9" s="71"/>
      <c r="AA9" s="71"/>
      <c r="AB9" s="71"/>
      <c r="AC9" s="71"/>
      <c r="AD9" s="71"/>
      <c r="AE9" s="71"/>
      <c r="AF9" s="71"/>
    </row>
    <row r="10" spans="1:33" s="72" customFormat="1" ht="15.75" customHeight="1" x14ac:dyDescent="0.25">
      <c r="A10" s="73" t="s">
        <v>85</v>
      </c>
      <c r="B10" s="96">
        <v>50</v>
      </c>
      <c r="C10" s="95" t="s">
        <v>56</v>
      </c>
      <c r="D10" s="69"/>
      <c r="E10" s="70">
        <f t="shared" ref="E10:E12" si="0">B10*D10</f>
        <v>0</v>
      </c>
      <c r="F10" s="74"/>
      <c r="G10" s="71"/>
      <c r="H10" s="139"/>
      <c r="I10" s="140"/>
      <c r="J10" s="140"/>
      <c r="K10" s="141"/>
      <c r="L10" s="71"/>
      <c r="M10" s="71"/>
      <c r="N10" s="71"/>
      <c r="O10" s="71"/>
      <c r="P10" s="71"/>
      <c r="Q10" s="71"/>
      <c r="R10" s="71"/>
      <c r="S10" s="71"/>
      <c r="T10" s="71"/>
      <c r="U10" s="71"/>
      <c r="V10" s="71"/>
      <c r="W10" s="71"/>
      <c r="X10" s="71"/>
      <c r="Y10" s="71"/>
      <c r="Z10" s="71"/>
      <c r="AA10" s="71"/>
      <c r="AB10" s="71"/>
      <c r="AC10" s="71"/>
      <c r="AD10" s="71"/>
      <c r="AE10" s="71"/>
      <c r="AF10" s="71"/>
    </row>
    <row r="11" spans="1:33" s="72" customFormat="1" ht="15.75" customHeight="1" x14ac:dyDescent="0.25">
      <c r="A11" s="73" t="s">
        <v>78</v>
      </c>
      <c r="B11" s="96">
        <v>100</v>
      </c>
      <c r="C11" s="95" t="s">
        <v>56</v>
      </c>
      <c r="D11" s="69"/>
      <c r="E11" s="85">
        <f>B11*D11</f>
        <v>0</v>
      </c>
      <c r="F11" s="74"/>
      <c r="G11" s="71"/>
      <c r="H11" s="139"/>
      <c r="I11" s="140"/>
      <c r="J11" s="140"/>
      <c r="K11" s="141"/>
      <c r="L11" s="71"/>
      <c r="M11" s="71"/>
      <c r="N11" s="71"/>
      <c r="O11" s="71"/>
      <c r="P11" s="71"/>
      <c r="Q11" s="71"/>
      <c r="R11" s="71"/>
      <c r="S11" s="71"/>
      <c r="T11" s="71"/>
      <c r="U11" s="71"/>
      <c r="V11" s="71"/>
      <c r="W11" s="71"/>
      <c r="X11" s="71"/>
      <c r="Y11" s="71"/>
      <c r="Z11" s="71"/>
      <c r="AA11" s="71"/>
      <c r="AB11" s="71"/>
      <c r="AC11" s="71"/>
      <c r="AD11" s="71"/>
      <c r="AE11" s="71"/>
      <c r="AF11" s="71"/>
    </row>
    <row r="12" spans="1:33" s="72" customFormat="1" ht="15.75" customHeight="1" x14ac:dyDescent="0.25">
      <c r="A12" s="73" t="s">
        <v>59</v>
      </c>
      <c r="B12" s="96">
        <v>100</v>
      </c>
      <c r="C12" s="95" t="s">
        <v>56</v>
      </c>
      <c r="D12" s="69"/>
      <c r="E12" s="70">
        <f t="shared" si="0"/>
        <v>0</v>
      </c>
      <c r="F12" s="74"/>
      <c r="G12" s="71"/>
      <c r="H12" s="139"/>
      <c r="I12" s="140"/>
      <c r="J12" s="140"/>
      <c r="K12" s="141"/>
      <c r="L12" s="71"/>
      <c r="M12" s="71"/>
      <c r="N12" s="71"/>
      <c r="O12" s="71"/>
      <c r="P12" s="71"/>
      <c r="Q12" s="71"/>
      <c r="R12" s="71"/>
      <c r="S12" s="71"/>
      <c r="T12" s="71"/>
      <c r="U12" s="71"/>
      <c r="V12" s="71"/>
      <c r="W12" s="71"/>
      <c r="X12" s="71"/>
      <c r="Y12" s="71"/>
      <c r="Z12" s="71"/>
      <c r="AA12" s="71"/>
      <c r="AB12" s="71"/>
      <c r="AC12" s="71"/>
      <c r="AD12" s="71"/>
      <c r="AE12" s="71"/>
      <c r="AF12" s="71"/>
    </row>
    <row r="13" spans="1:33" s="72" customFormat="1" ht="15.75" customHeight="1" thickBot="1" x14ac:dyDescent="0.3">
      <c r="A13" s="73" t="s">
        <v>82</v>
      </c>
      <c r="B13" s="96">
        <v>50</v>
      </c>
      <c r="C13" s="95" t="s">
        <v>56</v>
      </c>
      <c r="D13" s="69"/>
      <c r="E13" s="85">
        <f>B13*D13</f>
        <v>0</v>
      </c>
      <c r="F13" s="74"/>
      <c r="G13" s="71"/>
      <c r="H13" s="100"/>
      <c r="I13" s="101"/>
      <c r="J13" s="101"/>
      <c r="K13" s="102"/>
      <c r="L13" s="71"/>
      <c r="M13" s="71"/>
      <c r="N13" s="71"/>
      <c r="O13" s="71"/>
      <c r="P13" s="71"/>
      <c r="Q13" s="71"/>
      <c r="R13" s="71"/>
      <c r="S13" s="71"/>
      <c r="T13" s="71"/>
      <c r="U13" s="71"/>
      <c r="V13" s="71"/>
      <c r="W13" s="71"/>
      <c r="X13" s="71"/>
      <c r="Y13" s="71"/>
      <c r="Z13" s="71"/>
      <c r="AA13" s="71"/>
      <c r="AB13" s="71"/>
      <c r="AC13" s="71"/>
      <c r="AD13" s="71"/>
      <c r="AE13" s="71"/>
      <c r="AF13" s="71"/>
    </row>
    <row r="14" spans="1:33" s="72" customFormat="1" ht="15.75" customHeight="1" x14ac:dyDescent="0.25">
      <c r="A14" s="87" t="s">
        <v>81</v>
      </c>
      <c r="B14" s="96">
        <v>70</v>
      </c>
      <c r="C14" s="95" t="s">
        <v>56</v>
      </c>
      <c r="D14" s="69"/>
      <c r="E14" s="85">
        <f>B14*D14</f>
        <v>0</v>
      </c>
      <c r="F14" s="74"/>
      <c r="G14" s="71"/>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row>
    <row r="15" spans="1:33" s="72" customFormat="1" ht="15.75" customHeight="1" x14ac:dyDescent="0.25">
      <c r="A15" s="86" t="s">
        <v>60</v>
      </c>
      <c r="B15" s="96">
        <v>10</v>
      </c>
      <c r="C15" s="95" t="s">
        <v>55</v>
      </c>
      <c r="D15" s="69"/>
      <c r="E15" s="85">
        <f>B15*D15</f>
        <v>0</v>
      </c>
      <c r="F15" s="74"/>
      <c r="G15" s="71"/>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row>
    <row r="16" spans="1:33" s="72" customFormat="1" ht="15.75" customHeight="1" x14ac:dyDescent="0.25">
      <c r="A16" s="86" t="s">
        <v>61</v>
      </c>
      <c r="B16" s="96">
        <v>50</v>
      </c>
      <c r="C16" s="95" t="s">
        <v>56</v>
      </c>
      <c r="D16" s="69"/>
      <c r="E16" s="85">
        <f>B16*D16</f>
        <v>0</v>
      </c>
      <c r="F16" s="74"/>
      <c r="G16" s="71"/>
      <c r="H16" s="71"/>
      <c r="I16" s="71"/>
      <c r="J16" s="71"/>
      <c r="K16" s="71"/>
      <c r="L16" s="71"/>
      <c r="M16" s="71"/>
      <c r="N16" s="71"/>
      <c r="O16" s="71"/>
      <c r="P16" s="71"/>
      <c r="Q16" s="71"/>
      <c r="R16" s="71"/>
      <c r="S16" s="71"/>
      <c r="T16" s="71"/>
      <c r="U16" s="71"/>
      <c r="V16" s="71"/>
      <c r="W16" s="71"/>
      <c r="X16" s="71"/>
      <c r="Y16" s="71"/>
      <c r="Z16" s="71"/>
      <c r="AA16" s="71"/>
      <c r="AB16" s="71"/>
      <c r="AC16" s="71"/>
      <c r="AD16" s="71"/>
      <c r="AE16" s="71"/>
      <c r="AF16" s="71"/>
    </row>
    <row r="17" spans="1:33" s="72" customFormat="1" ht="15.75" customHeight="1" x14ac:dyDescent="0.25">
      <c r="A17" s="86" t="s">
        <v>62</v>
      </c>
      <c r="B17" s="96">
        <v>25</v>
      </c>
      <c r="C17" s="95" t="s">
        <v>56</v>
      </c>
      <c r="D17" s="69"/>
      <c r="E17" s="85">
        <f t="shared" ref="E17:E26" si="1">B17*D17</f>
        <v>0</v>
      </c>
      <c r="F17" s="74"/>
      <c r="G17" s="71"/>
      <c r="H17" s="71"/>
      <c r="I17" s="71"/>
      <c r="J17" s="71"/>
      <c r="K17" s="71"/>
      <c r="L17" s="71"/>
      <c r="M17" s="71"/>
      <c r="N17" s="71"/>
      <c r="O17" s="71"/>
      <c r="P17" s="71"/>
      <c r="Q17" s="71"/>
      <c r="R17" s="71"/>
      <c r="S17" s="71"/>
      <c r="T17" s="71"/>
      <c r="U17" s="71"/>
      <c r="V17" s="71"/>
      <c r="W17" s="71"/>
      <c r="X17" s="71"/>
      <c r="Y17" s="71"/>
      <c r="Z17" s="71"/>
      <c r="AA17" s="71"/>
      <c r="AB17" s="71"/>
      <c r="AC17" s="71"/>
      <c r="AD17" s="71"/>
      <c r="AE17" s="71"/>
      <c r="AF17" s="71"/>
    </row>
    <row r="18" spans="1:33" s="72" customFormat="1" ht="15.75" customHeight="1" x14ac:dyDescent="0.25">
      <c r="A18" s="86" t="s">
        <v>76</v>
      </c>
      <c r="B18" s="96">
        <v>50</v>
      </c>
      <c r="C18" s="95" t="s">
        <v>56</v>
      </c>
      <c r="D18" s="69"/>
      <c r="E18" s="85">
        <f t="shared" si="1"/>
        <v>0</v>
      </c>
      <c r="F18" s="74"/>
      <c r="G18" s="71"/>
      <c r="H18" s="71"/>
      <c r="I18" s="71"/>
      <c r="J18" s="71"/>
      <c r="K18" s="71"/>
      <c r="L18" s="71"/>
      <c r="M18" s="71"/>
      <c r="N18" s="71"/>
      <c r="O18" s="71"/>
      <c r="P18" s="71"/>
      <c r="Q18" s="71"/>
      <c r="R18" s="71"/>
      <c r="S18" s="71"/>
      <c r="T18" s="71"/>
      <c r="U18" s="71"/>
      <c r="V18" s="71"/>
      <c r="W18" s="71"/>
      <c r="X18" s="71"/>
      <c r="Y18" s="71"/>
      <c r="Z18" s="71"/>
      <c r="AA18" s="71"/>
      <c r="AB18" s="71"/>
      <c r="AC18" s="71"/>
      <c r="AD18" s="71"/>
      <c r="AE18" s="71"/>
      <c r="AF18" s="71"/>
    </row>
    <row r="19" spans="1:33" s="72" customFormat="1" ht="15.75" customHeight="1" x14ac:dyDescent="0.25">
      <c r="A19" s="86" t="s">
        <v>84</v>
      </c>
      <c r="B19" s="96">
        <v>5</v>
      </c>
      <c r="C19" s="95" t="s">
        <v>55</v>
      </c>
      <c r="D19" s="69"/>
      <c r="E19" s="85">
        <f t="shared" si="1"/>
        <v>0</v>
      </c>
      <c r="F19" s="74"/>
      <c r="G19" s="71"/>
      <c r="H19" s="71"/>
      <c r="I19" s="71"/>
      <c r="J19" s="71"/>
      <c r="K19" s="71"/>
      <c r="L19" s="71"/>
      <c r="M19" s="71"/>
      <c r="N19" s="71"/>
      <c r="O19" s="71"/>
      <c r="P19" s="71"/>
      <c r="Q19" s="71"/>
      <c r="R19" s="71"/>
      <c r="S19" s="71"/>
      <c r="T19" s="71"/>
      <c r="U19" s="71"/>
      <c r="V19" s="71"/>
      <c r="W19" s="71"/>
      <c r="X19" s="71"/>
      <c r="Y19" s="71"/>
      <c r="Z19" s="71"/>
      <c r="AA19" s="71"/>
      <c r="AB19" s="71"/>
      <c r="AC19" s="71"/>
      <c r="AD19" s="71"/>
      <c r="AE19" s="71"/>
      <c r="AF19" s="71"/>
    </row>
    <row r="20" spans="1:33" s="72" customFormat="1" ht="15.75" customHeight="1" x14ac:dyDescent="0.25">
      <c r="A20" s="86" t="s">
        <v>63</v>
      </c>
      <c r="B20" s="96">
        <v>20</v>
      </c>
      <c r="C20" s="95" t="s">
        <v>55</v>
      </c>
      <c r="D20" s="69"/>
      <c r="E20" s="85">
        <f t="shared" si="1"/>
        <v>0</v>
      </c>
      <c r="F20" s="74"/>
      <c r="G20" s="71"/>
      <c r="H20" s="71"/>
      <c r="I20" s="71"/>
      <c r="J20" s="71"/>
      <c r="K20" s="71"/>
      <c r="L20" s="71"/>
      <c r="M20" s="71"/>
      <c r="N20" s="71"/>
      <c r="O20" s="71"/>
      <c r="P20" s="71"/>
      <c r="Q20" s="71"/>
      <c r="R20" s="71"/>
      <c r="S20" s="71"/>
      <c r="T20" s="71"/>
      <c r="U20" s="71"/>
      <c r="V20" s="71"/>
      <c r="W20" s="71"/>
      <c r="X20" s="71"/>
      <c r="Y20" s="71"/>
      <c r="Z20" s="71"/>
      <c r="AA20" s="71"/>
      <c r="AB20" s="71"/>
      <c r="AC20" s="71"/>
      <c r="AD20" s="71"/>
      <c r="AE20" s="71"/>
      <c r="AF20" s="71"/>
    </row>
    <row r="21" spans="1:33" s="72" customFormat="1" ht="15.75" customHeight="1" x14ac:dyDescent="0.25">
      <c r="A21" s="86" t="s">
        <v>64</v>
      </c>
      <c r="B21" s="96">
        <v>30</v>
      </c>
      <c r="C21" s="95" t="s">
        <v>55</v>
      </c>
      <c r="D21" s="69"/>
      <c r="E21" s="85">
        <f t="shared" si="1"/>
        <v>0</v>
      </c>
      <c r="F21" s="74"/>
      <c r="G21" s="71"/>
      <c r="H21" s="71"/>
      <c r="I21" s="71"/>
      <c r="J21" s="71"/>
      <c r="K21" s="71"/>
      <c r="L21" s="71"/>
      <c r="M21" s="71"/>
      <c r="N21" s="71"/>
      <c r="O21" s="71"/>
      <c r="P21" s="71"/>
      <c r="Q21" s="71"/>
      <c r="R21" s="71"/>
      <c r="S21" s="71"/>
      <c r="T21" s="71"/>
      <c r="U21" s="71"/>
      <c r="V21" s="71"/>
      <c r="W21" s="71"/>
      <c r="X21" s="71"/>
      <c r="Y21" s="71"/>
      <c r="Z21" s="71"/>
      <c r="AA21" s="71"/>
      <c r="AB21" s="71"/>
      <c r="AC21" s="71"/>
      <c r="AD21" s="71"/>
      <c r="AE21" s="71"/>
      <c r="AF21" s="71"/>
    </row>
    <row r="22" spans="1:33" s="72" customFormat="1" ht="15.75" customHeight="1" x14ac:dyDescent="0.25">
      <c r="A22" s="86" t="s">
        <v>65</v>
      </c>
      <c r="B22" s="96">
        <v>30</v>
      </c>
      <c r="C22" s="95" t="s">
        <v>56</v>
      </c>
      <c r="D22" s="69"/>
      <c r="E22" s="85">
        <f t="shared" si="1"/>
        <v>0</v>
      </c>
      <c r="F22" s="74"/>
      <c r="G22" s="71"/>
      <c r="H22" s="71"/>
      <c r="I22" s="71"/>
      <c r="J22" s="71"/>
      <c r="K22" s="71"/>
      <c r="L22" s="71"/>
      <c r="M22" s="71"/>
      <c r="N22" s="71"/>
      <c r="O22" s="71"/>
      <c r="P22" s="71"/>
      <c r="Q22" s="71"/>
      <c r="R22" s="71"/>
      <c r="S22" s="71"/>
      <c r="T22" s="71"/>
      <c r="U22" s="71"/>
      <c r="V22" s="71"/>
      <c r="W22" s="71"/>
      <c r="X22" s="71"/>
      <c r="Y22" s="71"/>
      <c r="Z22" s="71"/>
      <c r="AA22" s="71"/>
      <c r="AB22" s="71"/>
      <c r="AC22" s="71"/>
      <c r="AD22" s="71"/>
      <c r="AE22" s="71"/>
      <c r="AF22" s="71"/>
    </row>
    <row r="23" spans="1:33" s="72" customFormat="1" ht="15.75" customHeight="1" x14ac:dyDescent="0.25">
      <c r="A23" s="86" t="s">
        <v>66</v>
      </c>
      <c r="B23" s="96">
        <v>100</v>
      </c>
      <c r="C23" s="95" t="s">
        <v>55</v>
      </c>
      <c r="D23" s="69"/>
      <c r="E23" s="85">
        <f t="shared" si="1"/>
        <v>0</v>
      </c>
      <c r="F23" s="74"/>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row>
    <row r="24" spans="1:33" s="72" customFormat="1" ht="15.75" customHeight="1" x14ac:dyDescent="0.25">
      <c r="A24" s="86" t="s">
        <v>67</v>
      </c>
      <c r="B24" s="96">
        <v>25</v>
      </c>
      <c r="C24" s="95" t="s">
        <v>55</v>
      </c>
      <c r="D24" s="69"/>
      <c r="E24" s="85">
        <f t="shared" si="1"/>
        <v>0</v>
      </c>
      <c r="F24" s="74"/>
      <c r="G24" s="71"/>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row>
    <row r="25" spans="1:33" s="72" customFormat="1" ht="15.75" customHeight="1" x14ac:dyDescent="0.25">
      <c r="A25" s="86" t="s">
        <v>77</v>
      </c>
      <c r="B25" s="96">
        <v>50</v>
      </c>
      <c r="C25" s="95" t="s">
        <v>56</v>
      </c>
      <c r="D25" s="69"/>
      <c r="E25" s="85">
        <f t="shared" si="1"/>
        <v>0</v>
      </c>
      <c r="F25" s="74"/>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row>
    <row r="26" spans="1:33" s="72" customFormat="1" ht="15.75" customHeight="1" x14ac:dyDescent="0.25">
      <c r="A26" s="86" t="s">
        <v>68</v>
      </c>
      <c r="B26" s="96">
        <v>20</v>
      </c>
      <c r="C26" s="95" t="s">
        <v>56</v>
      </c>
      <c r="D26" s="69"/>
      <c r="E26" s="85">
        <f t="shared" si="1"/>
        <v>0</v>
      </c>
      <c r="F26" s="74"/>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row>
    <row r="27" spans="1:33" s="61" customFormat="1" ht="17.25" customHeight="1" x14ac:dyDescent="0.25">
      <c r="A27" s="86" t="s">
        <v>69</v>
      </c>
      <c r="B27" s="96">
        <v>50</v>
      </c>
      <c r="C27" s="95" t="s">
        <v>56</v>
      </c>
      <c r="D27" s="69"/>
      <c r="E27" s="85">
        <f t="shared" ref="E27" si="2">B27*D27</f>
        <v>0</v>
      </c>
      <c r="F27" s="74"/>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2"/>
    </row>
    <row r="28" spans="1:33" s="61" customFormat="1" ht="17.25" customHeight="1" x14ac:dyDescent="0.25">
      <c r="A28" s="86" t="s">
        <v>80</v>
      </c>
      <c r="B28" s="96">
        <v>50</v>
      </c>
      <c r="C28" s="95" t="s">
        <v>56</v>
      </c>
      <c r="D28" s="69"/>
      <c r="E28" s="85">
        <f>B28*D28</f>
        <v>0</v>
      </c>
      <c r="F28" s="74"/>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2"/>
    </row>
    <row r="29" spans="1:33" s="61" customFormat="1" ht="17.25" customHeight="1" x14ac:dyDescent="0.25">
      <c r="A29" s="86" t="s">
        <v>79</v>
      </c>
      <c r="B29" s="96">
        <v>25</v>
      </c>
      <c r="C29" s="95" t="s">
        <v>56</v>
      </c>
      <c r="D29" s="69"/>
      <c r="E29" s="85">
        <f>B29*D29</f>
        <v>0</v>
      </c>
      <c r="F29" s="74"/>
      <c r="G29" s="71"/>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2"/>
    </row>
    <row r="30" spans="1:33" s="61" customFormat="1" ht="17.25" customHeight="1" x14ac:dyDescent="0.25">
      <c r="A30" s="86" t="s">
        <v>83</v>
      </c>
      <c r="B30" s="96">
        <v>25</v>
      </c>
      <c r="C30" s="95" t="s">
        <v>56</v>
      </c>
      <c r="D30" s="69"/>
      <c r="E30" s="85">
        <f>B30*D30</f>
        <v>0</v>
      </c>
      <c r="F30" s="74"/>
      <c r="G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2"/>
    </row>
    <row r="31" spans="1:33" s="68" customFormat="1" ht="15.75" customHeight="1" x14ac:dyDescent="0.25">
      <c r="A31" s="88"/>
      <c r="B31" s="66"/>
      <c r="C31" s="66"/>
      <c r="D31" s="66"/>
      <c r="E31" s="66"/>
      <c r="F31" s="66"/>
      <c r="G31" s="97"/>
      <c r="H31" s="71"/>
      <c r="I31" s="71"/>
      <c r="J31" s="71"/>
      <c r="K31" s="71"/>
      <c r="L31" s="67"/>
      <c r="M31" s="67"/>
      <c r="N31" s="67"/>
      <c r="O31" s="67"/>
      <c r="P31" s="67"/>
      <c r="Q31" s="67"/>
      <c r="R31" s="67"/>
      <c r="S31" s="67"/>
      <c r="T31" s="67"/>
      <c r="U31" s="67"/>
      <c r="V31" s="67"/>
      <c r="W31" s="67"/>
      <c r="X31" s="67"/>
      <c r="Y31" s="67"/>
      <c r="Z31" s="67"/>
      <c r="AA31" s="67"/>
      <c r="AB31" s="67"/>
      <c r="AC31" s="67"/>
      <c r="AD31" s="67"/>
      <c r="AE31" s="67"/>
      <c r="AF31" s="67"/>
    </row>
    <row r="32" spans="1:33" s="72" customFormat="1" ht="41.25" customHeight="1" x14ac:dyDescent="0.25">
      <c r="A32" s="91"/>
      <c r="B32" s="149" t="s">
        <v>51</v>
      </c>
      <c r="C32" s="150"/>
      <c r="D32" s="151"/>
      <c r="E32" s="93" t="s">
        <v>70</v>
      </c>
      <c r="F32" s="94"/>
      <c r="G32" s="71"/>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row>
    <row r="33" spans="1:32" s="72" customFormat="1" ht="15.75" customHeight="1" x14ac:dyDescent="0.2">
      <c r="A33" s="42" t="s">
        <v>72</v>
      </c>
      <c r="B33" s="152">
        <v>100000</v>
      </c>
      <c r="C33" s="153"/>
      <c r="D33" s="154"/>
      <c r="E33" s="92"/>
      <c r="F33" s="44">
        <f>(B33)+E33*B33</f>
        <v>100000</v>
      </c>
      <c r="G33" s="71"/>
      <c r="H33" s="71"/>
      <c r="I33" s="71"/>
      <c r="J33" s="71"/>
      <c r="K33" s="71"/>
      <c r="L33" s="71"/>
      <c r="M33" s="71"/>
      <c r="N33" s="71"/>
      <c r="O33" s="71"/>
      <c r="P33" s="71"/>
      <c r="Q33" s="71"/>
      <c r="R33" s="71"/>
      <c r="S33" s="71"/>
      <c r="T33" s="71"/>
      <c r="U33" s="71"/>
      <c r="V33" s="71"/>
      <c r="W33" s="71"/>
      <c r="X33" s="71"/>
      <c r="Y33" s="71"/>
      <c r="Z33" s="71"/>
      <c r="AA33" s="71"/>
      <c r="AB33" s="71"/>
      <c r="AC33" s="71"/>
      <c r="AD33" s="71"/>
      <c r="AE33" s="71"/>
      <c r="AF33" s="71"/>
    </row>
    <row r="34" spans="1:32" s="61" customFormat="1" ht="15.75" thickBot="1" x14ac:dyDescent="0.3">
      <c r="A34" s="75"/>
      <c r="B34" s="75"/>
      <c r="C34" s="76"/>
      <c r="D34" s="76"/>
      <c r="E34" s="77"/>
      <c r="F34" s="77"/>
      <c r="G34" s="78"/>
    </row>
    <row r="35" spans="1:32" s="61" customFormat="1" x14ac:dyDescent="0.25">
      <c r="A35" s="142" t="s">
        <v>71</v>
      </c>
      <c r="B35" s="143"/>
      <c r="C35" s="143"/>
      <c r="D35" s="143"/>
      <c r="E35" s="143"/>
      <c r="F35" s="146">
        <f>SUM(E8:E30)+F33</f>
        <v>100000</v>
      </c>
      <c r="G35" s="78"/>
    </row>
    <row r="36" spans="1:32" s="61" customFormat="1" x14ac:dyDescent="0.25">
      <c r="A36" s="144"/>
      <c r="B36" s="145"/>
      <c r="C36" s="145"/>
      <c r="D36" s="145"/>
      <c r="E36" s="145"/>
      <c r="F36" s="147"/>
      <c r="G36" s="78"/>
    </row>
    <row r="37" spans="1:32" s="61" customFormat="1" x14ac:dyDescent="0.25">
      <c r="A37" s="75"/>
      <c r="B37" s="75"/>
      <c r="C37" s="76"/>
      <c r="D37" s="76"/>
      <c r="E37" s="77"/>
      <c r="F37" s="77"/>
      <c r="G37" s="78"/>
    </row>
    <row r="38" spans="1:32" s="61" customFormat="1" x14ac:dyDescent="0.25">
      <c r="A38" s="75"/>
      <c r="B38" s="75"/>
      <c r="C38" s="76"/>
      <c r="D38" s="76"/>
      <c r="E38" s="77"/>
      <c r="F38" s="77"/>
      <c r="G38" s="78"/>
    </row>
    <row r="39" spans="1:32" s="61" customFormat="1" x14ac:dyDescent="0.25">
      <c r="A39" s="75"/>
      <c r="B39" s="75"/>
      <c r="C39" s="76"/>
      <c r="D39" s="76"/>
      <c r="E39" s="77"/>
      <c r="F39" s="77"/>
      <c r="G39" s="78"/>
    </row>
    <row r="40" spans="1:32" s="61" customFormat="1" x14ac:dyDescent="0.25">
      <c r="A40" s="75"/>
      <c r="B40" s="75"/>
      <c r="C40" s="76"/>
      <c r="D40" s="76"/>
      <c r="E40" s="77"/>
      <c r="F40" s="77"/>
      <c r="G40" s="78"/>
    </row>
    <row r="41" spans="1:32" s="61" customFormat="1" x14ac:dyDescent="0.25">
      <c r="A41" s="75"/>
      <c r="B41" s="75"/>
      <c r="C41" s="76"/>
      <c r="D41" s="76"/>
      <c r="E41" s="77"/>
      <c r="F41" s="77"/>
      <c r="G41" s="78"/>
    </row>
    <row r="42" spans="1:32" s="61" customFormat="1" x14ac:dyDescent="0.25">
      <c r="A42" s="75"/>
      <c r="B42" s="75"/>
      <c r="C42" s="76"/>
      <c r="D42" s="76"/>
      <c r="E42" s="77"/>
      <c r="F42" s="77"/>
      <c r="G42" s="78"/>
    </row>
    <row r="43" spans="1:32" s="61" customFormat="1" x14ac:dyDescent="0.25">
      <c r="A43" s="75"/>
      <c r="B43" s="75"/>
      <c r="C43" s="76"/>
      <c r="D43" s="76"/>
      <c r="E43" s="77"/>
      <c r="F43" s="77"/>
      <c r="G43" s="78"/>
    </row>
    <row r="44" spans="1:32" s="61" customFormat="1" x14ac:dyDescent="0.25">
      <c r="A44" s="75"/>
      <c r="B44" s="75"/>
      <c r="C44" s="76"/>
      <c r="D44" s="76"/>
      <c r="E44" s="77"/>
      <c r="F44" s="77"/>
      <c r="G44" s="78"/>
    </row>
    <row r="45" spans="1:32" s="61" customFormat="1" x14ac:dyDescent="0.25">
      <c r="A45" s="75"/>
      <c r="B45" s="75"/>
      <c r="C45" s="76"/>
      <c r="D45" s="76"/>
      <c r="E45" s="77"/>
      <c r="F45" s="77"/>
      <c r="G45" s="78"/>
    </row>
    <row r="46" spans="1:32" s="61" customFormat="1" x14ac:dyDescent="0.25">
      <c r="A46" s="75"/>
      <c r="B46" s="75"/>
      <c r="C46" s="76"/>
      <c r="D46" s="76"/>
      <c r="E46" s="77"/>
      <c r="F46" s="77"/>
      <c r="G46" s="78"/>
    </row>
    <row r="47" spans="1:32" s="61" customFormat="1" x14ac:dyDescent="0.25">
      <c r="A47" s="75"/>
      <c r="B47" s="75"/>
      <c r="C47" s="76"/>
      <c r="D47" s="76"/>
      <c r="E47" s="77"/>
      <c r="F47" s="77"/>
      <c r="G47" s="78"/>
    </row>
    <row r="48" spans="1:32" s="61" customFormat="1" x14ac:dyDescent="0.25">
      <c r="A48" s="75"/>
      <c r="B48" s="75"/>
      <c r="C48" s="76"/>
      <c r="D48" s="76"/>
      <c r="E48" s="77"/>
      <c r="F48" s="77"/>
      <c r="G48" s="78"/>
    </row>
    <row r="49" spans="1:7" s="61" customFormat="1" x14ac:dyDescent="0.25">
      <c r="A49" s="75"/>
      <c r="B49" s="75"/>
      <c r="C49" s="76"/>
      <c r="D49" s="76"/>
      <c r="E49" s="77"/>
      <c r="F49" s="77"/>
      <c r="G49" s="78"/>
    </row>
    <row r="50" spans="1:7" s="61" customFormat="1" x14ac:dyDescent="0.25">
      <c r="A50" s="75"/>
      <c r="B50" s="75"/>
      <c r="C50" s="76"/>
      <c r="D50" s="76"/>
      <c r="E50" s="77"/>
      <c r="F50" s="77"/>
      <c r="G50" s="78"/>
    </row>
    <row r="51" spans="1:7" s="61" customFormat="1" x14ac:dyDescent="0.25">
      <c r="A51" s="75"/>
      <c r="B51" s="75"/>
      <c r="C51" s="76"/>
      <c r="D51" s="76"/>
      <c r="E51" s="77"/>
      <c r="F51" s="77"/>
      <c r="G51" s="78"/>
    </row>
    <row r="52" spans="1:7" s="61" customFormat="1" x14ac:dyDescent="0.25">
      <c r="A52" s="75"/>
      <c r="B52" s="75"/>
      <c r="C52" s="76"/>
      <c r="D52" s="76"/>
      <c r="E52" s="77"/>
      <c r="F52" s="77"/>
      <c r="G52" s="78"/>
    </row>
    <row r="53" spans="1:7" s="61" customFormat="1" x14ac:dyDescent="0.25">
      <c r="A53" s="75"/>
      <c r="B53" s="75"/>
      <c r="C53" s="76"/>
      <c r="D53" s="76"/>
      <c r="E53" s="77"/>
      <c r="F53" s="77"/>
      <c r="G53" s="78"/>
    </row>
    <row r="54" spans="1:7" s="61" customFormat="1" x14ac:dyDescent="0.25">
      <c r="A54" s="75"/>
      <c r="B54" s="75"/>
      <c r="C54" s="76"/>
      <c r="D54" s="76"/>
      <c r="E54" s="77"/>
      <c r="F54" s="77"/>
      <c r="G54" s="78"/>
    </row>
    <row r="55" spans="1:7" s="61" customFormat="1" x14ac:dyDescent="0.25">
      <c r="A55" s="75"/>
      <c r="B55" s="75"/>
      <c r="C55" s="76"/>
      <c r="D55" s="76"/>
      <c r="E55" s="77"/>
      <c r="F55" s="77"/>
      <c r="G55" s="78"/>
    </row>
    <row r="56" spans="1:7" s="61" customFormat="1" x14ac:dyDescent="0.25">
      <c r="A56" s="75"/>
      <c r="B56" s="75"/>
      <c r="C56" s="76"/>
      <c r="D56" s="76"/>
      <c r="E56" s="77"/>
      <c r="F56" s="77"/>
      <c r="G56" s="78"/>
    </row>
    <row r="57" spans="1:7" s="61" customFormat="1" x14ac:dyDescent="0.25">
      <c r="A57" s="75"/>
      <c r="B57" s="75"/>
      <c r="C57" s="76"/>
      <c r="D57" s="76"/>
      <c r="E57" s="77"/>
      <c r="F57" s="77"/>
      <c r="G57" s="78"/>
    </row>
    <row r="58" spans="1:7" s="61" customFormat="1" x14ac:dyDescent="0.25">
      <c r="A58" s="75"/>
      <c r="B58" s="75"/>
      <c r="C58" s="76"/>
      <c r="D58" s="76"/>
      <c r="E58" s="77"/>
      <c r="F58" s="77"/>
      <c r="G58" s="78"/>
    </row>
    <row r="59" spans="1:7" s="61" customFormat="1" x14ac:dyDescent="0.25">
      <c r="A59" s="75"/>
      <c r="B59" s="75"/>
      <c r="C59" s="76"/>
      <c r="D59" s="76"/>
      <c r="E59" s="77"/>
      <c r="F59" s="77"/>
      <c r="G59" s="78"/>
    </row>
    <row r="60" spans="1:7" s="61" customFormat="1" x14ac:dyDescent="0.25">
      <c r="A60" s="75"/>
      <c r="B60" s="75"/>
      <c r="C60" s="76"/>
      <c r="D60" s="76"/>
      <c r="E60" s="77"/>
      <c r="F60" s="77"/>
      <c r="G60" s="78"/>
    </row>
    <row r="61" spans="1:7" s="61" customFormat="1" x14ac:dyDescent="0.25">
      <c r="A61" s="75"/>
      <c r="B61" s="75"/>
      <c r="C61" s="76"/>
      <c r="D61" s="76"/>
      <c r="E61" s="77"/>
      <c r="F61" s="77"/>
      <c r="G61" s="78"/>
    </row>
    <row r="62" spans="1:7" s="61" customFormat="1" x14ac:dyDescent="0.25">
      <c r="A62" s="75"/>
      <c r="B62" s="75"/>
      <c r="C62" s="76"/>
      <c r="D62" s="76"/>
      <c r="E62" s="77"/>
      <c r="F62" s="77"/>
      <c r="G62" s="78"/>
    </row>
    <row r="63" spans="1:7" s="61" customFormat="1" x14ac:dyDescent="0.25">
      <c r="A63" s="75"/>
      <c r="B63" s="75"/>
      <c r="C63" s="76"/>
      <c r="D63" s="76"/>
      <c r="E63" s="77"/>
      <c r="F63" s="77"/>
      <c r="G63" s="78"/>
    </row>
    <row r="64" spans="1:7" s="61" customFormat="1" x14ac:dyDescent="0.25">
      <c r="A64" s="75"/>
      <c r="B64" s="75"/>
      <c r="C64" s="76"/>
      <c r="D64" s="76"/>
      <c r="E64" s="77"/>
      <c r="F64" s="77"/>
      <c r="G64" s="78"/>
    </row>
    <row r="65" spans="1:7" s="61" customFormat="1" x14ac:dyDescent="0.25">
      <c r="A65" s="75"/>
      <c r="B65" s="75"/>
      <c r="C65" s="76"/>
      <c r="D65" s="76"/>
      <c r="E65" s="77"/>
      <c r="F65" s="77"/>
      <c r="G65" s="78"/>
    </row>
    <row r="66" spans="1:7" s="61" customFormat="1" x14ac:dyDescent="0.25">
      <c r="A66" s="75"/>
      <c r="B66" s="75"/>
      <c r="C66" s="76"/>
      <c r="D66" s="76"/>
      <c r="E66" s="77"/>
      <c r="F66" s="77"/>
      <c r="G66" s="78"/>
    </row>
    <row r="67" spans="1:7" s="61" customFormat="1" x14ac:dyDescent="0.25">
      <c r="A67" s="75"/>
      <c r="B67" s="75"/>
      <c r="C67" s="76"/>
      <c r="D67" s="76"/>
      <c r="E67" s="77"/>
      <c r="F67" s="77"/>
      <c r="G67" s="78"/>
    </row>
    <row r="68" spans="1:7" s="61" customFormat="1" x14ac:dyDescent="0.25">
      <c r="A68" s="75"/>
      <c r="B68" s="75"/>
      <c r="C68" s="76"/>
      <c r="D68" s="76"/>
      <c r="E68" s="77"/>
      <c r="F68" s="77"/>
      <c r="G68" s="78"/>
    </row>
    <row r="69" spans="1:7" s="61" customFormat="1" x14ac:dyDescent="0.25">
      <c r="A69" s="75"/>
      <c r="B69" s="75"/>
      <c r="C69" s="76"/>
      <c r="D69" s="76"/>
      <c r="E69" s="77"/>
      <c r="F69" s="77"/>
      <c r="G69" s="78"/>
    </row>
    <row r="70" spans="1:7" s="61" customFormat="1" x14ac:dyDescent="0.25">
      <c r="A70" s="75"/>
      <c r="B70" s="75"/>
      <c r="C70" s="76"/>
      <c r="D70" s="76"/>
      <c r="E70" s="77"/>
      <c r="F70" s="77"/>
      <c r="G70" s="78"/>
    </row>
    <row r="71" spans="1:7" s="61" customFormat="1" x14ac:dyDescent="0.25">
      <c r="A71" s="75"/>
      <c r="B71" s="75"/>
      <c r="C71" s="76"/>
      <c r="D71" s="76"/>
      <c r="E71" s="77"/>
      <c r="F71" s="77"/>
      <c r="G71" s="78"/>
    </row>
    <row r="72" spans="1:7" s="61" customFormat="1" x14ac:dyDescent="0.25">
      <c r="A72" s="75"/>
      <c r="B72" s="75"/>
      <c r="C72" s="76"/>
      <c r="D72" s="76"/>
      <c r="E72" s="77"/>
      <c r="F72" s="77"/>
      <c r="G72" s="78"/>
    </row>
    <row r="73" spans="1:7" s="61" customFormat="1" x14ac:dyDescent="0.25">
      <c r="A73" s="75"/>
      <c r="B73" s="75"/>
      <c r="C73" s="76"/>
      <c r="D73" s="76"/>
      <c r="E73" s="77"/>
      <c r="F73" s="77"/>
      <c r="G73" s="78"/>
    </row>
    <row r="74" spans="1:7" s="61" customFormat="1" x14ac:dyDescent="0.25">
      <c r="A74" s="75"/>
      <c r="B74" s="75"/>
      <c r="C74" s="76"/>
      <c r="D74" s="76"/>
      <c r="E74" s="77"/>
      <c r="F74" s="77"/>
      <c r="G74" s="78"/>
    </row>
    <row r="75" spans="1:7" s="61" customFormat="1" x14ac:dyDescent="0.25">
      <c r="A75" s="75"/>
      <c r="B75" s="75"/>
      <c r="C75" s="76"/>
      <c r="D75" s="76"/>
      <c r="E75" s="77"/>
      <c r="F75" s="77"/>
      <c r="G75" s="78"/>
    </row>
    <row r="76" spans="1:7" s="61" customFormat="1" x14ac:dyDescent="0.25">
      <c r="A76" s="75"/>
      <c r="B76" s="75"/>
      <c r="C76" s="76"/>
      <c r="D76" s="76"/>
      <c r="E76" s="77"/>
      <c r="F76" s="77"/>
      <c r="G76" s="78"/>
    </row>
    <row r="77" spans="1:7" s="61" customFormat="1" x14ac:dyDescent="0.25">
      <c r="A77" s="75"/>
      <c r="B77" s="75"/>
      <c r="C77" s="76"/>
      <c r="D77" s="76"/>
      <c r="E77" s="77"/>
      <c r="F77" s="77"/>
      <c r="G77" s="78"/>
    </row>
    <row r="78" spans="1:7" s="61" customFormat="1" x14ac:dyDescent="0.25">
      <c r="A78" s="75"/>
      <c r="B78" s="75"/>
      <c r="C78" s="76"/>
      <c r="D78" s="76"/>
      <c r="E78" s="77"/>
      <c r="F78" s="77"/>
      <c r="G78" s="78"/>
    </row>
    <row r="79" spans="1:7" s="61" customFormat="1" x14ac:dyDescent="0.25">
      <c r="A79" s="75"/>
      <c r="B79" s="75"/>
      <c r="C79" s="76"/>
      <c r="D79" s="76"/>
      <c r="E79" s="77"/>
      <c r="F79" s="77"/>
      <c r="G79" s="78"/>
    </row>
    <row r="80" spans="1:7" s="61" customFormat="1" x14ac:dyDescent="0.25">
      <c r="A80" s="75"/>
      <c r="B80" s="75"/>
      <c r="C80" s="76"/>
      <c r="D80" s="76"/>
      <c r="E80" s="77"/>
      <c r="F80" s="77"/>
      <c r="G80" s="78"/>
    </row>
    <row r="81" spans="1:7" s="61" customFormat="1" x14ac:dyDescent="0.25">
      <c r="A81" s="75"/>
      <c r="B81" s="75"/>
      <c r="C81" s="76"/>
      <c r="D81" s="76"/>
      <c r="E81" s="77"/>
      <c r="F81" s="77"/>
      <c r="G81" s="78"/>
    </row>
    <row r="82" spans="1:7" s="61" customFormat="1" x14ac:dyDescent="0.25">
      <c r="A82" s="75"/>
      <c r="B82" s="75"/>
      <c r="C82" s="76"/>
      <c r="D82" s="76"/>
      <c r="E82" s="77"/>
      <c r="F82" s="77"/>
      <c r="G82" s="78"/>
    </row>
    <row r="83" spans="1:7" s="61" customFormat="1" x14ac:dyDescent="0.25">
      <c r="A83" s="75"/>
      <c r="B83" s="75"/>
      <c r="C83" s="76"/>
      <c r="D83" s="76"/>
      <c r="E83" s="77"/>
      <c r="F83" s="77"/>
      <c r="G83" s="78"/>
    </row>
    <row r="84" spans="1:7" s="61" customFormat="1" x14ac:dyDescent="0.25">
      <c r="A84" s="75"/>
      <c r="B84" s="75"/>
      <c r="C84" s="76"/>
      <c r="D84" s="76"/>
      <c r="E84" s="77"/>
      <c r="F84" s="77"/>
      <c r="G84" s="78"/>
    </row>
    <row r="85" spans="1:7" s="61" customFormat="1" x14ac:dyDescent="0.25">
      <c r="A85" s="75"/>
      <c r="B85" s="75"/>
      <c r="C85" s="76"/>
      <c r="D85" s="76"/>
      <c r="E85" s="77"/>
      <c r="F85" s="77"/>
      <c r="G85" s="78"/>
    </row>
    <row r="86" spans="1:7" s="61" customFormat="1" x14ac:dyDescent="0.25">
      <c r="A86" s="75"/>
      <c r="B86" s="75"/>
      <c r="C86" s="76"/>
      <c r="D86" s="76"/>
      <c r="E86" s="77"/>
      <c r="F86" s="77"/>
      <c r="G86" s="78"/>
    </row>
    <row r="87" spans="1:7" s="61" customFormat="1" x14ac:dyDescent="0.25">
      <c r="A87" s="75"/>
      <c r="B87" s="75"/>
      <c r="C87" s="76"/>
      <c r="D87" s="76"/>
      <c r="E87" s="77"/>
      <c r="F87" s="77"/>
      <c r="G87" s="78"/>
    </row>
    <row r="88" spans="1:7" s="61" customFormat="1" x14ac:dyDescent="0.25">
      <c r="A88" s="75"/>
      <c r="B88" s="75"/>
      <c r="C88" s="76"/>
      <c r="D88" s="76"/>
      <c r="E88" s="77"/>
      <c r="F88" s="77"/>
      <c r="G88" s="78"/>
    </row>
    <row r="89" spans="1:7" s="61" customFormat="1" x14ac:dyDescent="0.25">
      <c r="A89" s="75"/>
      <c r="B89" s="75"/>
      <c r="C89" s="76"/>
      <c r="D89" s="76"/>
      <c r="E89" s="77"/>
      <c r="F89" s="77"/>
      <c r="G89" s="78"/>
    </row>
    <row r="90" spans="1:7" s="61" customFormat="1" x14ac:dyDescent="0.25">
      <c r="A90" s="75"/>
      <c r="B90" s="75"/>
      <c r="C90" s="76"/>
      <c r="D90" s="76"/>
      <c r="E90" s="77"/>
      <c r="F90" s="77"/>
      <c r="G90" s="78"/>
    </row>
    <row r="91" spans="1:7" s="61" customFormat="1" x14ac:dyDescent="0.25">
      <c r="A91" s="75"/>
      <c r="B91" s="75"/>
      <c r="C91" s="76"/>
      <c r="D91" s="76"/>
      <c r="E91" s="77"/>
      <c r="F91" s="77"/>
      <c r="G91" s="78"/>
    </row>
    <row r="92" spans="1:7" s="61" customFormat="1" x14ac:dyDescent="0.25">
      <c r="A92" s="75"/>
      <c r="B92" s="75"/>
      <c r="C92" s="76"/>
      <c r="D92" s="76"/>
      <c r="E92" s="77"/>
      <c r="F92" s="77"/>
      <c r="G92" s="78"/>
    </row>
    <row r="93" spans="1:7" s="61" customFormat="1" x14ac:dyDescent="0.25">
      <c r="A93" s="75"/>
      <c r="B93" s="75"/>
      <c r="C93" s="76"/>
      <c r="D93" s="76"/>
      <c r="E93" s="77"/>
      <c r="F93" s="77"/>
      <c r="G93" s="78"/>
    </row>
    <row r="94" spans="1:7" s="61" customFormat="1" x14ac:dyDescent="0.25">
      <c r="A94" s="75"/>
      <c r="B94" s="75"/>
      <c r="C94" s="76"/>
      <c r="D94" s="76"/>
      <c r="E94" s="77"/>
      <c r="F94" s="77"/>
      <c r="G94" s="78"/>
    </row>
    <row r="95" spans="1:7" s="61" customFormat="1" x14ac:dyDescent="0.25">
      <c r="A95" s="75"/>
      <c r="B95" s="75"/>
      <c r="C95" s="76"/>
      <c r="D95" s="76"/>
      <c r="E95" s="77"/>
      <c r="F95" s="77"/>
      <c r="G95" s="78"/>
    </row>
    <row r="96" spans="1:7" s="61" customFormat="1" x14ac:dyDescent="0.25">
      <c r="A96" s="75"/>
      <c r="B96" s="75"/>
      <c r="C96" s="76"/>
      <c r="D96" s="76"/>
      <c r="E96" s="77"/>
      <c r="F96" s="77"/>
      <c r="G96" s="78"/>
    </row>
    <row r="97" spans="1:7" s="61" customFormat="1" x14ac:dyDescent="0.25">
      <c r="A97" s="75"/>
      <c r="B97" s="75"/>
      <c r="C97" s="76"/>
      <c r="D97" s="76"/>
      <c r="E97" s="77"/>
      <c r="F97" s="77"/>
      <c r="G97" s="78"/>
    </row>
    <row r="98" spans="1:7" s="61" customFormat="1" x14ac:dyDescent="0.25">
      <c r="A98" s="75"/>
      <c r="B98" s="75"/>
      <c r="C98" s="76"/>
      <c r="D98" s="76"/>
      <c r="E98" s="77"/>
      <c r="F98" s="77"/>
      <c r="G98" s="78"/>
    </row>
    <row r="99" spans="1:7" s="61" customFormat="1" x14ac:dyDescent="0.25">
      <c r="A99" s="75"/>
      <c r="B99" s="75"/>
      <c r="C99" s="76"/>
      <c r="D99" s="76"/>
      <c r="E99" s="77"/>
      <c r="F99" s="77"/>
      <c r="G99" s="78"/>
    </row>
    <row r="100" spans="1:7" s="61" customFormat="1" x14ac:dyDescent="0.25">
      <c r="A100" s="75"/>
      <c r="B100" s="75"/>
      <c r="C100" s="76"/>
      <c r="D100" s="76"/>
      <c r="E100" s="77"/>
      <c r="F100" s="77"/>
      <c r="G100" s="78"/>
    </row>
    <row r="101" spans="1:7" s="61" customFormat="1" x14ac:dyDescent="0.25">
      <c r="A101" s="75"/>
      <c r="B101" s="75"/>
      <c r="C101" s="76"/>
      <c r="D101" s="76"/>
      <c r="E101" s="77"/>
      <c r="F101" s="77"/>
      <c r="G101" s="78"/>
    </row>
    <row r="102" spans="1:7" s="61" customFormat="1" x14ac:dyDescent="0.25">
      <c r="A102" s="75"/>
      <c r="B102" s="75"/>
      <c r="C102" s="76"/>
      <c r="D102" s="76"/>
      <c r="E102" s="77"/>
      <c r="F102" s="77"/>
      <c r="G102" s="78"/>
    </row>
    <row r="103" spans="1:7" s="61" customFormat="1" x14ac:dyDescent="0.25">
      <c r="A103" s="75"/>
      <c r="B103" s="75"/>
      <c r="C103" s="76"/>
      <c r="D103" s="76"/>
      <c r="E103" s="77"/>
      <c r="F103" s="77"/>
      <c r="G103" s="78"/>
    </row>
    <row r="104" spans="1:7" s="61" customFormat="1" x14ac:dyDescent="0.25">
      <c r="A104" s="75"/>
      <c r="B104" s="75"/>
      <c r="C104" s="76"/>
      <c r="D104" s="76"/>
      <c r="E104" s="77"/>
      <c r="F104" s="77"/>
      <c r="G104" s="78"/>
    </row>
    <row r="105" spans="1:7" s="61" customFormat="1" x14ac:dyDescent="0.25">
      <c r="A105" s="75"/>
      <c r="B105" s="75"/>
      <c r="C105" s="76"/>
      <c r="D105" s="76"/>
      <c r="E105" s="77"/>
      <c r="F105" s="77"/>
      <c r="G105" s="78"/>
    </row>
    <row r="106" spans="1:7" s="61" customFormat="1" x14ac:dyDescent="0.25">
      <c r="A106" s="75"/>
      <c r="B106" s="75"/>
      <c r="C106" s="76"/>
      <c r="D106" s="76"/>
      <c r="E106" s="77"/>
      <c r="F106" s="77"/>
      <c r="G106" s="78"/>
    </row>
    <row r="107" spans="1:7" s="61" customFormat="1" x14ac:dyDescent="0.25">
      <c r="A107" s="75"/>
      <c r="B107" s="75"/>
      <c r="C107" s="76"/>
      <c r="D107" s="76"/>
      <c r="E107" s="77"/>
      <c r="F107" s="77"/>
      <c r="G107" s="78"/>
    </row>
    <row r="108" spans="1:7" s="61" customFormat="1" x14ac:dyDescent="0.25">
      <c r="A108" s="75"/>
      <c r="B108" s="75"/>
      <c r="C108" s="76"/>
      <c r="D108" s="76"/>
      <c r="E108" s="77"/>
      <c r="F108" s="77"/>
      <c r="G108" s="78"/>
    </row>
    <row r="109" spans="1:7" s="61" customFormat="1" x14ac:dyDescent="0.25">
      <c r="A109" s="75"/>
      <c r="B109" s="75"/>
      <c r="C109" s="76"/>
      <c r="D109" s="76"/>
      <c r="E109" s="77"/>
      <c r="F109" s="77"/>
      <c r="G109" s="78"/>
    </row>
    <row r="110" spans="1:7" s="61" customFormat="1" x14ac:dyDescent="0.25">
      <c r="A110" s="75"/>
      <c r="B110" s="75"/>
      <c r="C110" s="76"/>
      <c r="D110" s="76"/>
      <c r="E110" s="77"/>
      <c r="F110" s="77"/>
      <c r="G110" s="78"/>
    </row>
    <row r="111" spans="1:7" s="61" customFormat="1" x14ac:dyDescent="0.25">
      <c r="A111" s="75"/>
      <c r="B111" s="75"/>
      <c r="C111" s="76"/>
      <c r="D111" s="76"/>
      <c r="E111" s="77"/>
      <c r="F111" s="77"/>
      <c r="G111" s="78"/>
    </row>
    <row r="112" spans="1:7" s="61" customFormat="1" x14ac:dyDescent="0.25">
      <c r="A112" s="75"/>
      <c r="B112" s="75"/>
      <c r="C112" s="76"/>
      <c r="D112" s="76"/>
      <c r="E112" s="77"/>
      <c r="F112" s="77"/>
      <c r="G112" s="78"/>
    </row>
    <row r="113" spans="1:7" s="61" customFormat="1" x14ac:dyDescent="0.25">
      <c r="A113" s="75"/>
      <c r="B113" s="75"/>
      <c r="C113" s="76"/>
      <c r="D113" s="76"/>
      <c r="E113" s="77"/>
      <c r="F113" s="77"/>
      <c r="G113" s="78"/>
    </row>
    <row r="114" spans="1:7" s="61" customFormat="1" x14ac:dyDescent="0.25">
      <c r="A114" s="75"/>
      <c r="B114" s="75"/>
      <c r="C114" s="76"/>
      <c r="D114" s="76"/>
      <c r="E114" s="77"/>
      <c r="F114" s="77"/>
      <c r="G114" s="78"/>
    </row>
    <row r="115" spans="1:7" s="61" customFormat="1" x14ac:dyDescent="0.25">
      <c r="A115" s="75"/>
      <c r="B115" s="75"/>
      <c r="C115" s="76"/>
      <c r="D115" s="76"/>
      <c r="E115" s="77"/>
      <c r="F115" s="77"/>
      <c r="G115" s="78"/>
    </row>
    <row r="116" spans="1:7" s="61" customFormat="1" x14ac:dyDescent="0.25">
      <c r="A116" s="75"/>
      <c r="B116" s="75"/>
      <c r="C116" s="76"/>
      <c r="D116" s="76"/>
      <c r="E116" s="77"/>
      <c r="F116" s="77"/>
      <c r="G116" s="78"/>
    </row>
    <row r="117" spans="1:7" s="61" customFormat="1" x14ac:dyDescent="0.25">
      <c r="A117" s="75"/>
      <c r="B117" s="75"/>
      <c r="C117" s="76"/>
      <c r="D117" s="76"/>
      <c r="E117" s="77"/>
      <c r="F117" s="77"/>
      <c r="G117" s="78"/>
    </row>
    <row r="118" spans="1:7" s="61" customFormat="1" x14ac:dyDescent="0.25">
      <c r="A118" s="75"/>
      <c r="B118" s="75"/>
      <c r="C118" s="76"/>
      <c r="D118" s="76"/>
      <c r="E118" s="77"/>
      <c r="F118" s="77"/>
      <c r="G118" s="78"/>
    </row>
    <row r="119" spans="1:7" s="61" customFormat="1" x14ac:dyDescent="0.25">
      <c r="A119" s="75"/>
      <c r="B119" s="75"/>
      <c r="C119" s="76"/>
      <c r="D119" s="76"/>
      <c r="E119" s="77"/>
      <c r="F119" s="77"/>
      <c r="G119" s="78"/>
    </row>
    <row r="120" spans="1:7" s="61" customFormat="1" x14ac:dyDescent="0.25">
      <c r="A120" s="75"/>
      <c r="B120" s="75"/>
      <c r="C120" s="76"/>
      <c r="D120" s="76"/>
      <c r="E120" s="77"/>
      <c r="F120" s="77"/>
      <c r="G120" s="78"/>
    </row>
    <row r="121" spans="1:7" s="61" customFormat="1" x14ac:dyDescent="0.25">
      <c r="A121" s="75"/>
      <c r="B121" s="75"/>
      <c r="C121" s="76"/>
      <c r="D121" s="76"/>
      <c r="E121" s="77"/>
      <c r="F121" s="77"/>
      <c r="G121" s="78"/>
    </row>
    <row r="122" spans="1:7" s="61" customFormat="1" x14ac:dyDescent="0.25">
      <c r="A122" s="75"/>
      <c r="B122" s="75"/>
      <c r="C122" s="76"/>
      <c r="D122" s="76"/>
      <c r="E122" s="77"/>
      <c r="F122" s="77"/>
      <c r="G122" s="78"/>
    </row>
    <row r="123" spans="1:7" s="61" customFormat="1" x14ac:dyDescent="0.25">
      <c r="A123" s="75"/>
      <c r="B123" s="75"/>
      <c r="C123" s="76"/>
      <c r="D123" s="76"/>
      <c r="E123" s="77"/>
      <c r="F123" s="77"/>
      <c r="G123" s="78"/>
    </row>
    <row r="124" spans="1:7" s="61" customFormat="1" x14ac:dyDescent="0.25">
      <c r="A124" s="75"/>
      <c r="B124" s="75"/>
      <c r="C124" s="76"/>
      <c r="D124" s="76"/>
      <c r="E124" s="77"/>
      <c r="F124" s="77"/>
      <c r="G124" s="78"/>
    </row>
    <row r="125" spans="1:7" s="61" customFormat="1" x14ac:dyDescent="0.25">
      <c r="A125" s="75"/>
      <c r="B125" s="75"/>
      <c r="C125" s="76"/>
      <c r="D125" s="76"/>
      <c r="E125" s="77"/>
      <c r="F125" s="77"/>
      <c r="G125" s="78"/>
    </row>
    <row r="126" spans="1:7" s="61" customFormat="1" x14ac:dyDescent="0.25">
      <c r="A126" s="75"/>
      <c r="B126" s="75"/>
      <c r="C126" s="76"/>
      <c r="D126" s="76"/>
      <c r="E126" s="77"/>
      <c r="F126" s="77"/>
      <c r="G126" s="78"/>
    </row>
    <row r="127" spans="1:7" s="61" customFormat="1" x14ac:dyDescent="0.25">
      <c r="A127" s="75"/>
      <c r="B127" s="75"/>
      <c r="C127" s="76"/>
      <c r="D127" s="76"/>
      <c r="E127" s="77"/>
      <c r="F127" s="77"/>
      <c r="G127" s="78"/>
    </row>
    <row r="128" spans="1:7" s="61" customFormat="1" x14ac:dyDescent="0.25">
      <c r="A128" s="75"/>
      <c r="B128" s="75"/>
      <c r="C128" s="76"/>
      <c r="D128" s="76"/>
      <c r="E128" s="77"/>
      <c r="F128" s="77"/>
      <c r="G128" s="78"/>
    </row>
    <row r="129" spans="1:7" s="61" customFormat="1" x14ac:dyDescent="0.25">
      <c r="A129" s="75"/>
      <c r="B129" s="75"/>
      <c r="C129" s="76"/>
      <c r="D129" s="76"/>
      <c r="E129" s="77"/>
      <c r="F129" s="77"/>
      <c r="G129" s="78"/>
    </row>
    <row r="130" spans="1:7" s="61" customFormat="1" x14ac:dyDescent="0.25">
      <c r="A130" s="75"/>
      <c r="B130" s="75"/>
      <c r="C130" s="76"/>
      <c r="D130" s="76"/>
      <c r="E130" s="77"/>
      <c r="F130" s="77"/>
      <c r="G130" s="78"/>
    </row>
    <row r="131" spans="1:7" s="61" customFormat="1" x14ac:dyDescent="0.25">
      <c r="A131" s="75"/>
      <c r="B131" s="75"/>
      <c r="C131" s="76"/>
      <c r="D131" s="76"/>
      <c r="E131" s="77"/>
      <c r="F131" s="77"/>
      <c r="G131" s="78"/>
    </row>
    <row r="132" spans="1:7" s="61" customFormat="1" x14ac:dyDescent="0.25">
      <c r="A132" s="75"/>
      <c r="B132" s="75"/>
      <c r="C132" s="76"/>
      <c r="D132" s="76"/>
      <c r="E132" s="77"/>
      <c r="F132" s="77"/>
      <c r="G132" s="78"/>
    </row>
    <row r="133" spans="1:7" s="61" customFormat="1" x14ac:dyDescent="0.25">
      <c r="A133" s="75"/>
      <c r="B133" s="75"/>
      <c r="C133" s="76"/>
      <c r="D133" s="76"/>
      <c r="E133" s="77"/>
      <c r="F133" s="77"/>
      <c r="G133" s="78"/>
    </row>
    <row r="134" spans="1:7" s="61" customFormat="1" x14ac:dyDescent="0.25">
      <c r="A134" s="75"/>
      <c r="B134" s="75"/>
      <c r="C134" s="76"/>
      <c r="D134" s="76"/>
      <c r="E134" s="77"/>
      <c r="F134" s="77"/>
      <c r="G134" s="78"/>
    </row>
    <row r="135" spans="1:7" s="61" customFormat="1" x14ac:dyDescent="0.25">
      <c r="A135" s="75"/>
      <c r="B135" s="75"/>
      <c r="C135" s="76"/>
      <c r="D135" s="76"/>
      <c r="E135" s="77"/>
      <c r="F135" s="77"/>
      <c r="G135" s="78"/>
    </row>
    <row r="136" spans="1:7" s="61" customFormat="1" x14ac:dyDescent="0.25">
      <c r="A136" s="75"/>
      <c r="B136" s="75"/>
      <c r="C136" s="76"/>
      <c r="D136" s="76"/>
      <c r="E136" s="77"/>
      <c r="F136" s="77"/>
      <c r="G136" s="78"/>
    </row>
    <row r="137" spans="1:7" s="61" customFormat="1" x14ac:dyDescent="0.25">
      <c r="A137" s="75"/>
      <c r="B137" s="75"/>
      <c r="C137" s="76"/>
      <c r="D137" s="76"/>
      <c r="E137" s="77"/>
      <c r="F137" s="77"/>
      <c r="G137" s="78"/>
    </row>
    <row r="138" spans="1:7" s="61" customFormat="1" x14ac:dyDescent="0.25">
      <c r="A138" s="75"/>
      <c r="B138" s="75"/>
      <c r="C138" s="76"/>
      <c r="D138" s="76"/>
      <c r="E138" s="77"/>
      <c r="F138" s="77"/>
      <c r="G138" s="78"/>
    </row>
    <row r="139" spans="1:7" s="61" customFormat="1" x14ac:dyDescent="0.25">
      <c r="A139" s="75"/>
      <c r="B139" s="75"/>
      <c r="C139" s="76"/>
      <c r="D139" s="76"/>
      <c r="E139" s="77"/>
      <c r="F139" s="77"/>
      <c r="G139" s="78"/>
    </row>
    <row r="140" spans="1:7" s="61" customFormat="1" x14ac:dyDescent="0.25">
      <c r="A140" s="75"/>
      <c r="B140" s="75"/>
      <c r="C140" s="76"/>
      <c r="D140" s="76"/>
      <c r="E140" s="77"/>
      <c r="F140" s="77"/>
      <c r="G140" s="78"/>
    </row>
    <row r="141" spans="1:7" s="61" customFormat="1" x14ac:dyDescent="0.25">
      <c r="A141" s="75"/>
      <c r="B141" s="75"/>
      <c r="C141" s="76"/>
      <c r="D141" s="76"/>
      <c r="E141" s="77"/>
      <c r="F141" s="77"/>
      <c r="G141" s="78"/>
    </row>
    <row r="142" spans="1:7" s="61" customFormat="1" x14ac:dyDescent="0.25">
      <c r="A142" s="75"/>
      <c r="B142" s="75"/>
      <c r="C142" s="76"/>
      <c r="D142" s="76"/>
      <c r="E142" s="77"/>
      <c r="F142" s="77"/>
      <c r="G142" s="78"/>
    </row>
    <row r="143" spans="1:7" s="61" customFormat="1" x14ac:dyDescent="0.25">
      <c r="A143" s="75"/>
      <c r="B143" s="75"/>
      <c r="C143" s="76"/>
      <c r="D143" s="76"/>
      <c r="E143" s="77"/>
      <c r="F143" s="77"/>
      <c r="G143" s="78"/>
    </row>
    <row r="144" spans="1:7" s="61" customFormat="1" x14ac:dyDescent="0.25">
      <c r="A144" s="75"/>
      <c r="B144" s="75"/>
      <c r="C144" s="76"/>
      <c r="D144" s="76"/>
      <c r="E144" s="77"/>
      <c r="F144" s="77"/>
      <c r="G144" s="78"/>
    </row>
    <row r="145" spans="1:7" s="61" customFormat="1" x14ac:dyDescent="0.25">
      <c r="A145" s="75"/>
      <c r="B145" s="75"/>
      <c r="C145" s="76"/>
      <c r="D145" s="76"/>
      <c r="E145" s="77"/>
      <c r="F145" s="77"/>
      <c r="G145" s="78"/>
    </row>
    <row r="146" spans="1:7" s="61" customFormat="1" x14ac:dyDescent="0.25">
      <c r="A146" s="75"/>
      <c r="B146" s="75"/>
      <c r="C146" s="76"/>
      <c r="D146" s="76"/>
      <c r="E146" s="77"/>
      <c r="F146" s="77"/>
      <c r="G146" s="78"/>
    </row>
    <row r="147" spans="1:7" s="61" customFormat="1" x14ac:dyDescent="0.25">
      <c r="A147" s="75"/>
      <c r="B147" s="75"/>
      <c r="C147" s="76"/>
      <c r="D147" s="76"/>
      <c r="E147" s="77"/>
      <c r="F147" s="77"/>
      <c r="G147" s="78"/>
    </row>
    <row r="148" spans="1:7" s="61" customFormat="1" x14ac:dyDescent="0.25">
      <c r="A148" s="75"/>
      <c r="B148" s="75"/>
      <c r="C148" s="76"/>
      <c r="D148" s="76"/>
      <c r="E148" s="77"/>
      <c r="F148" s="77"/>
      <c r="G148" s="78"/>
    </row>
    <row r="149" spans="1:7" s="61" customFormat="1" x14ac:dyDescent="0.25">
      <c r="A149" s="75"/>
      <c r="B149" s="75"/>
      <c r="C149" s="76"/>
      <c r="D149" s="76"/>
      <c r="E149" s="77"/>
      <c r="F149" s="77"/>
      <c r="G149" s="78"/>
    </row>
    <row r="150" spans="1:7" s="61" customFormat="1" x14ac:dyDescent="0.25">
      <c r="A150" s="75"/>
      <c r="B150" s="75"/>
      <c r="C150" s="76"/>
      <c r="D150" s="76"/>
      <c r="E150" s="77"/>
      <c r="F150" s="77"/>
      <c r="G150" s="78"/>
    </row>
    <row r="151" spans="1:7" s="61" customFormat="1" x14ac:dyDescent="0.25">
      <c r="A151" s="75"/>
      <c r="B151" s="75"/>
      <c r="C151" s="76"/>
      <c r="D151" s="76"/>
      <c r="E151" s="77"/>
      <c r="F151" s="77"/>
      <c r="G151" s="78"/>
    </row>
    <row r="152" spans="1:7" s="61" customFormat="1" x14ac:dyDescent="0.25">
      <c r="A152" s="75"/>
      <c r="B152" s="75"/>
      <c r="C152" s="76"/>
      <c r="D152" s="76"/>
      <c r="E152" s="77"/>
      <c r="F152" s="77"/>
      <c r="G152" s="78"/>
    </row>
    <row r="153" spans="1:7" s="61" customFormat="1" x14ac:dyDescent="0.25">
      <c r="A153" s="75"/>
      <c r="B153" s="75"/>
      <c r="C153" s="76"/>
      <c r="D153" s="76"/>
      <c r="E153" s="77"/>
      <c r="F153" s="77"/>
      <c r="G153" s="78"/>
    </row>
    <row r="154" spans="1:7" s="61" customFormat="1" x14ac:dyDescent="0.25">
      <c r="A154" s="75"/>
      <c r="B154" s="75"/>
      <c r="C154" s="76"/>
      <c r="D154" s="76"/>
      <c r="E154" s="77"/>
      <c r="F154" s="77"/>
      <c r="G154" s="78"/>
    </row>
    <row r="155" spans="1:7" s="61" customFormat="1" x14ac:dyDescent="0.25">
      <c r="A155" s="75"/>
      <c r="B155" s="75"/>
      <c r="C155" s="76"/>
      <c r="D155" s="76"/>
      <c r="E155" s="77"/>
      <c r="F155" s="77"/>
      <c r="G155" s="78"/>
    </row>
    <row r="156" spans="1:7" s="61" customFormat="1" x14ac:dyDescent="0.25">
      <c r="A156" s="75"/>
      <c r="B156" s="75"/>
      <c r="C156" s="76"/>
      <c r="D156" s="76"/>
      <c r="E156" s="77"/>
      <c r="F156" s="77"/>
      <c r="G156" s="78"/>
    </row>
    <row r="157" spans="1:7" s="61" customFormat="1" x14ac:dyDescent="0.25">
      <c r="A157" s="75"/>
      <c r="B157" s="75"/>
      <c r="C157" s="76"/>
      <c r="D157" s="76"/>
      <c r="E157" s="77"/>
      <c r="F157" s="77"/>
      <c r="G157" s="78"/>
    </row>
    <row r="158" spans="1:7" s="61" customFormat="1" x14ac:dyDescent="0.25">
      <c r="A158" s="75"/>
      <c r="B158" s="75"/>
      <c r="C158" s="76"/>
      <c r="D158" s="76"/>
      <c r="E158" s="77"/>
      <c r="F158" s="77"/>
      <c r="G158" s="78"/>
    </row>
    <row r="159" spans="1:7" s="61" customFormat="1" x14ac:dyDescent="0.25">
      <c r="A159" s="75"/>
      <c r="B159" s="75"/>
      <c r="C159" s="76"/>
      <c r="D159" s="76"/>
      <c r="E159" s="77"/>
      <c r="F159" s="77"/>
      <c r="G159" s="78"/>
    </row>
    <row r="160" spans="1:7" s="61" customFormat="1" x14ac:dyDescent="0.25">
      <c r="A160" s="75"/>
      <c r="B160" s="75"/>
      <c r="C160" s="76"/>
      <c r="D160" s="76"/>
      <c r="E160" s="77"/>
      <c r="F160" s="77"/>
      <c r="G160" s="78"/>
    </row>
    <row r="161" spans="1:7" s="61" customFormat="1" x14ac:dyDescent="0.25">
      <c r="A161" s="75"/>
      <c r="B161" s="75"/>
      <c r="C161" s="76"/>
      <c r="D161" s="76"/>
      <c r="E161" s="77"/>
      <c r="F161" s="77"/>
      <c r="G161" s="78"/>
    </row>
    <row r="162" spans="1:7" s="61" customFormat="1" x14ac:dyDescent="0.25">
      <c r="A162" s="75"/>
      <c r="B162" s="75"/>
      <c r="C162" s="76"/>
      <c r="D162" s="76"/>
      <c r="E162" s="77"/>
      <c r="F162" s="77"/>
      <c r="G162" s="78"/>
    </row>
    <row r="163" spans="1:7" s="61" customFormat="1" x14ac:dyDescent="0.25">
      <c r="A163" s="75"/>
      <c r="B163" s="75"/>
      <c r="C163" s="76"/>
      <c r="D163" s="76"/>
      <c r="E163" s="77"/>
      <c r="F163" s="77"/>
      <c r="G163" s="78"/>
    </row>
    <row r="164" spans="1:7" s="61" customFormat="1" x14ac:dyDescent="0.25">
      <c r="A164" s="75"/>
      <c r="B164" s="75"/>
      <c r="C164" s="76"/>
      <c r="D164" s="76"/>
      <c r="E164" s="77"/>
      <c r="F164" s="77"/>
      <c r="G164" s="78"/>
    </row>
    <row r="165" spans="1:7" s="61" customFormat="1" x14ac:dyDescent="0.25">
      <c r="A165" s="75"/>
      <c r="B165" s="75"/>
      <c r="C165" s="76"/>
      <c r="D165" s="76"/>
      <c r="E165" s="77"/>
      <c r="F165" s="77"/>
      <c r="G165" s="78"/>
    </row>
    <row r="166" spans="1:7" s="61" customFormat="1" x14ac:dyDescent="0.25">
      <c r="A166" s="75"/>
      <c r="B166" s="75"/>
      <c r="C166" s="76"/>
      <c r="D166" s="76"/>
      <c r="E166" s="77"/>
      <c r="F166" s="77"/>
      <c r="G166" s="78"/>
    </row>
    <row r="167" spans="1:7" s="61" customFormat="1" x14ac:dyDescent="0.25">
      <c r="A167" s="75"/>
      <c r="B167" s="75"/>
      <c r="C167" s="76"/>
      <c r="D167" s="76"/>
      <c r="E167" s="77"/>
      <c r="F167" s="77"/>
      <c r="G167" s="78"/>
    </row>
    <row r="168" spans="1:7" s="61" customFormat="1" x14ac:dyDescent="0.25">
      <c r="A168" s="75"/>
      <c r="B168" s="75"/>
      <c r="C168" s="76"/>
      <c r="D168" s="76"/>
      <c r="E168" s="77"/>
      <c r="F168" s="77"/>
      <c r="G168" s="78"/>
    </row>
    <row r="169" spans="1:7" s="61" customFormat="1" x14ac:dyDescent="0.25">
      <c r="A169" s="75"/>
      <c r="B169" s="75"/>
      <c r="C169" s="76"/>
      <c r="D169" s="76"/>
      <c r="E169" s="77"/>
      <c r="F169" s="77"/>
      <c r="G169" s="78"/>
    </row>
    <row r="170" spans="1:7" s="61" customFormat="1" x14ac:dyDescent="0.25">
      <c r="A170" s="75"/>
      <c r="B170" s="75"/>
      <c r="C170" s="76"/>
      <c r="D170" s="76"/>
      <c r="E170" s="77"/>
      <c r="F170" s="77"/>
      <c r="G170" s="78"/>
    </row>
    <row r="171" spans="1:7" s="61" customFormat="1" x14ac:dyDescent="0.25">
      <c r="A171" s="75"/>
      <c r="B171" s="75"/>
      <c r="C171" s="76"/>
      <c r="D171" s="76"/>
      <c r="E171" s="77"/>
      <c r="F171" s="77"/>
      <c r="G171" s="78"/>
    </row>
    <row r="172" spans="1:7" s="61" customFormat="1" x14ac:dyDescent="0.25">
      <c r="A172" s="75"/>
      <c r="B172" s="75"/>
      <c r="C172" s="76"/>
      <c r="D172" s="76"/>
      <c r="E172" s="77"/>
      <c r="F172" s="77"/>
      <c r="G172" s="78"/>
    </row>
    <row r="173" spans="1:7" s="61" customFormat="1" x14ac:dyDescent="0.25">
      <c r="A173" s="75"/>
      <c r="B173" s="75"/>
      <c r="C173" s="76"/>
      <c r="D173" s="76"/>
      <c r="E173" s="77"/>
      <c r="F173" s="77"/>
      <c r="G173" s="78"/>
    </row>
    <row r="174" spans="1:7" s="61" customFormat="1" x14ac:dyDescent="0.25">
      <c r="A174" s="75"/>
      <c r="B174" s="75"/>
      <c r="C174" s="76"/>
      <c r="D174" s="76"/>
      <c r="E174" s="77"/>
      <c r="F174" s="77"/>
      <c r="G174" s="78"/>
    </row>
    <row r="175" spans="1:7" s="61" customFormat="1" x14ac:dyDescent="0.25">
      <c r="A175" s="75"/>
      <c r="B175" s="75"/>
      <c r="C175" s="76"/>
      <c r="D175" s="76"/>
      <c r="E175" s="77"/>
      <c r="F175" s="77"/>
      <c r="G175" s="78"/>
    </row>
    <row r="176" spans="1:7" s="61" customFormat="1" x14ac:dyDescent="0.25">
      <c r="A176" s="75"/>
      <c r="B176" s="75"/>
      <c r="C176" s="76"/>
      <c r="D176" s="76"/>
      <c r="E176" s="77"/>
      <c r="F176" s="77"/>
      <c r="G176" s="78"/>
    </row>
    <row r="177" spans="1:7" s="61" customFormat="1" x14ac:dyDescent="0.25">
      <c r="A177" s="75"/>
      <c r="B177" s="75"/>
      <c r="C177" s="76"/>
      <c r="D177" s="76"/>
      <c r="E177" s="77"/>
      <c r="F177" s="77"/>
      <c r="G177" s="78"/>
    </row>
    <row r="178" spans="1:7" s="61" customFormat="1" x14ac:dyDescent="0.25">
      <c r="A178" s="75"/>
      <c r="B178" s="75"/>
      <c r="C178" s="76"/>
      <c r="D178" s="76"/>
      <c r="E178" s="77"/>
      <c r="F178" s="77"/>
      <c r="G178" s="78"/>
    </row>
    <row r="179" spans="1:7" s="61" customFormat="1" x14ac:dyDescent="0.25">
      <c r="A179" s="75"/>
      <c r="B179" s="75"/>
      <c r="C179" s="76"/>
      <c r="D179" s="76"/>
      <c r="E179" s="77"/>
      <c r="F179" s="77"/>
      <c r="G179" s="78"/>
    </row>
    <row r="180" spans="1:7" s="61" customFormat="1" x14ac:dyDescent="0.25">
      <c r="A180" s="75"/>
      <c r="B180" s="75"/>
      <c r="C180" s="76"/>
      <c r="D180" s="76"/>
      <c r="E180" s="77"/>
      <c r="F180" s="77"/>
      <c r="G180" s="78"/>
    </row>
    <row r="181" spans="1:7" s="61" customFormat="1" x14ac:dyDescent="0.25">
      <c r="A181" s="75"/>
      <c r="B181" s="75"/>
      <c r="C181" s="76"/>
      <c r="D181" s="76"/>
      <c r="E181" s="77"/>
      <c r="F181" s="77"/>
      <c r="G181" s="78"/>
    </row>
    <row r="182" spans="1:7" s="61" customFormat="1" x14ac:dyDescent="0.25">
      <c r="A182" s="75"/>
      <c r="B182" s="75"/>
      <c r="C182" s="76"/>
      <c r="D182" s="76"/>
      <c r="E182" s="77"/>
      <c r="F182" s="77"/>
      <c r="G182" s="78"/>
    </row>
    <row r="183" spans="1:7" s="61" customFormat="1" x14ac:dyDescent="0.25">
      <c r="A183" s="75"/>
      <c r="B183" s="75"/>
      <c r="C183" s="76"/>
      <c r="D183" s="76"/>
      <c r="E183" s="77"/>
      <c r="F183" s="77"/>
      <c r="G183" s="78"/>
    </row>
    <row r="184" spans="1:7" s="61" customFormat="1" x14ac:dyDescent="0.25">
      <c r="A184" s="75"/>
      <c r="B184" s="75"/>
      <c r="C184" s="76"/>
      <c r="D184" s="76"/>
      <c r="E184" s="77"/>
      <c r="F184" s="77"/>
      <c r="G184" s="78"/>
    </row>
    <row r="185" spans="1:7" s="61" customFormat="1" x14ac:dyDescent="0.25">
      <c r="A185" s="75"/>
      <c r="B185" s="75"/>
      <c r="C185" s="76"/>
      <c r="D185" s="76"/>
      <c r="E185" s="77"/>
      <c r="F185" s="77"/>
      <c r="G185" s="78"/>
    </row>
    <row r="186" spans="1:7" s="61" customFormat="1" x14ac:dyDescent="0.25">
      <c r="A186" s="75"/>
      <c r="B186" s="75"/>
      <c r="C186" s="76"/>
      <c r="D186" s="76"/>
      <c r="E186" s="77"/>
      <c r="F186" s="77"/>
      <c r="G186" s="78"/>
    </row>
    <row r="187" spans="1:7" s="61" customFormat="1" x14ac:dyDescent="0.25">
      <c r="A187" s="75"/>
      <c r="B187" s="75"/>
      <c r="C187" s="76"/>
      <c r="D187" s="76"/>
      <c r="E187" s="77"/>
      <c r="F187" s="77"/>
      <c r="G187" s="78"/>
    </row>
    <row r="188" spans="1:7" s="61" customFormat="1" x14ac:dyDescent="0.25">
      <c r="A188" s="75"/>
      <c r="B188" s="75"/>
      <c r="C188" s="76"/>
      <c r="D188" s="76"/>
      <c r="E188" s="77"/>
      <c r="F188" s="77"/>
      <c r="G188" s="78"/>
    </row>
    <row r="189" spans="1:7" s="61" customFormat="1" x14ac:dyDescent="0.25">
      <c r="A189" s="75"/>
      <c r="B189" s="75"/>
      <c r="C189" s="76"/>
      <c r="D189" s="76"/>
      <c r="E189" s="77"/>
      <c r="F189" s="77"/>
      <c r="G189" s="78"/>
    </row>
    <row r="190" spans="1:7" s="61" customFormat="1" x14ac:dyDescent="0.25">
      <c r="A190" s="75"/>
      <c r="B190" s="75"/>
      <c r="C190" s="76"/>
      <c r="D190" s="76"/>
      <c r="E190" s="77"/>
      <c r="F190" s="77"/>
      <c r="G190" s="78"/>
    </row>
    <row r="191" spans="1:7" s="61" customFormat="1" x14ac:dyDescent="0.25">
      <c r="A191" s="75"/>
      <c r="B191" s="75"/>
      <c r="C191" s="76"/>
      <c r="D191" s="76"/>
      <c r="E191" s="77"/>
      <c r="F191" s="77"/>
      <c r="G191" s="78"/>
    </row>
    <row r="192" spans="1:7" s="61" customFormat="1" x14ac:dyDescent="0.25">
      <c r="A192" s="75"/>
      <c r="B192" s="75"/>
      <c r="C192" s="76"/>
      <c r="D192" s="76"/>
      <c r="E192" s="77"/>
      <c r="F192" s="77"/>
      <c r="G192" s="78"/>
    </row>
    <row r="193" spans="1:7" s="61" customFormat="1" x14ac:dyDescent="0.25">
      <c r="A193" s="75"/>
      <c r="B193" s="75"/>
      <c r="C193" s="76"/>
      <c r="D193" s="76"/>
      <c r="E193" s="77"/>
      <c r="F193" s="77"/>
      <c r="G193" s="78"/>
    </row>
    <row r="194" spans="1:7" s="61" customFormat="1" x14ac:dyDescent="0.25">
      <c r="A194" s="75"/>
      <c r="B194" s="75"/>
      <c r="C194" s="76"/>
      <c r="D194" s="76"/>
      <c r="E194" s="77"/>
      <c r="F194" s="77"/>
      <c r="G194" s="78"/>
    </row>
    <row r="195" spans="1:7" s="61" customFormat="1" x14ac:dyDescent="0.25">
      <c r="A195" s="75"/>
      <c r="B195" s="75"/>
      <c r="C195" s="76"/>
      <c r="D195" s="76"/>
      <c r="E195" s="77"/>
      <c r="F195" s="77"/>
      <c r="G195" s="78"/>
    </row>
    <row r="196" spans="1:7" s="61" customFormat="1" x14ac:dyDescent="0.25">
      <c r="A196" s="75"/>
      <c r="B196" s="75"/>
      <c r="C196" s="76"/>
      <c r="D196" s="76"/>
      <c r="E196" s="77"/>
      <c r="F196" s="77"/>
      <c r="G196" s="78"/>
    </row>
    <row r="197" spans="1:7" s="61" customFormat="1" x14ac:dyDescent="0.25">
      <c r="A197" s="75"/>
      <c r="B197" s="75"/>
      <c r="C197" s="76"/>
      <c r="D197" s="76"/>
      <c r="E197" s="77"/>
      <c r="F197" s="77"/>
      <c r="G197" s="78"/>
    </row>
    <row r="198" spans="1:7" s="61" customFormat="1" x14ac:dyDescent="0.25">
      <c r="A198" s="75"/>
      <c r="B198" s="75"/>
      <c r="C198" s="76"/>
      <c r="D198" s="76"/>
      <c r="E198" s="77"/>
      <c r="F198" s="77"/>
      <c r="G198" s="78"/>
    </row>
    <row r="199" spans="1:7" s="61" customFormat="1" x14ac:dyDescent="0.25">
      <c r="A199" s="75"/>
      <c r="B199" s="75"/>
      <c r="C199" s="76"/>
      <c r="D199" s="76"/>
      <c r="E199" s="77"/>
      <c r="F199" s="77"/>
      <c r="G199" s="78"/>
    </row>
    <row r="200" spans="1:7" s="61" customFormat="1" x14ac:dyDescent="0.25">
      <c r="A200" s="75"/>
      <c r="B200" s="75"/>
      <c r="C200" s="76"/>
      <c r="D200" s="76"/>
      <c r="E200" s="77"/>
      <c r="F200" s="77"/>
      <c r="G200" s="78"/>
    </row>
    <row r="201" spans="1:7" s="61" customFormat="1" x14ac:dyDescent="0.25">
      <c r="A201" s="75"/>
      <c r="B201" s="75"/>
      <c r="C201" s="76"/>
      <c r="D201" s="76"/>
      <c r="E201" s="77"/>
      <c r="F201" s="77"/>
      <c r="G201" s="78"/>
    </row>
    <row r="202" spans="1:7" s="61" customFormat="1" x14ac:dyDescent="0.25">
      <c r="A202" s="75"/>
      <c r="B202" s="75"/>
      <c r="C202" s="76"/>
      <c r="D202" s="76"/>
      <c r="E202" s="77"/>
      <c r="F202" s="77"/>
      <c r="G202" s="78"/>
    </row>
    <row r="203" spans="1:7" s="61" customFormat="1" x14ac:dyDescent="0.25">
      <c r="A203" s="75"/>
      <c r="B203" s="75"/>
      <c r="C203" s="76"/>
      <c r="D203" s="76"/>
      <c r="E203" s="77"/>
      <c r="F203" s="77"/>
      <c r="G203" s="78"/>
    </row>
    <row r="204" spans="1:7" s="61" customFormat="1" x14ac:dyDescent="0.25">
      <c r="A204" s="75"/>
      <c r="B204" s="75"/>
      <c r="C204" s="76"/>
      <c r="D204" s="76"/>
      <c r="E204" s="77"/>
      <c r="F204" s="77"/>
      <c r="G204" s="78"/>
    </row>
    <row r="205" spans="1:7" s="61" customFormat="1" x14ac:dyDescent="0.25">
      <c r="A205" s="75"/>
      <c r="B205" s="75"/>
      <c r="C205" s="76"/>
      <c r="D205" s="76"/>
      <c r="E205" s="77"/>
      <c r="F205" s="77"/>
      <c r="G205" s="78"/>
    </row>
    <row r="206" spans="1:7" s="61" customFormat="1" x14ac:dyDescent="0.25">
      <c r="A206" s="75"/>
      <c r="B206" s="75"/>
      <c r="C206" s="76"/>
      <c r="D206" s="76"/>
      <c r="E206" s="77"/>
      <c r="F206" s="77"/>
      <c r="G206" s="78"/>
    </row>
    <row r="207" spans="1:7" s="61" customFormat="1" x14ac:dyDescent="0.25">
      <c r="A207" s="75"/>
      <c r="B207" s="75"/>
      <c r="C207" s="76"/>
      <c r="D207" s="76"/>
      <c r="E207" s="77"/>
      <c r="F207" s="77"/>
      <c r="G207" s="78"/>
    </row>
    <row r="208" spans="1:7" s="61" customFormat="1" x14ac:dyDescent="0.25">
      <c r="A208" s="75"/>
      <c r="B208" s="75"/>
      <c r="C208" s="76"/>
      <c r="D208" s="76"/>
      <c r="E208" s="77"/>
      <c r="F208" s="77"/>
      <c r="G208" s="78"/>
    </row>
    <row r="209" spans="1:7" s="61" customFormat="1" x14ac:dyDescent="0.25">
      <c r="A209" s="75"/>
      <c r="B209" s="75"/>
      <c r="C209" s="76"/>
      <c r="D209" s="76"/>
      <c r="E209" s="77"/>
      <c r="F209" s="77"/>
      <c r="G209" s="78"/>
    </row>
    <row r="210" spans="1:7" s="61" customFormat="1" x14ac:dyDescent="0.25">
      <c r="A210" s="75"/>
      <c r="B210" s="75"/>
      <c r="C210" s="76"/>
      <c r="D210" s="76"/>
      <c r="E210" s="77"/>
      <c r="F210" s="77"/>
      <c r="G210" s="78"/>
    </row>
    <row r="211" spans="1:7" s="61" customFormat="1" x14ac:dyDescent="0.25">
      <c r="A211" s="75"/>
      <c r="B211" s="75"/>
      <c r="C211" s="76"/>
      <c r="D211" s="76"/>
      <c r="E211" s="77"/>
      <c r="F211" s="77"/>
      <c r="G211" s="78"/>
    </row>
    <row r="212" spans="1:7" s="61" customFormat="1" x14ac:dyDescent="0.25">
      <c r="A212" s="75"/>
      <c r="B212" s="75"/>
      <c r="C212" s="76"/>
      <c r="D212" s="76"/>
      <c r="E212" s="77"/>
      <c r="F212" s="77"/>
      <c r="G212" s="78"/>
    </row>
    <row r="213" spans="1:7" s="61" customFormat="1" x14ac:dyDescent="0.25">
      <c r="A213" s="75"/>
      <c r="B213" s="75"/>
      <c r="C213" s="76"/>
      <c r="D213" s="76"/>
      <c r="E213" s="77"/>
      <c r="F213" s="77"/>
      <c r="G213" s="78"/>
    </row>
    <row r="214" spans="1:7" s="61" customFormat="1" x14ac:dyDescent="0.25">
      <c r="A214" s="75"/>
      <c r="B214" s="75"/>
      <c r="C214" s="76"/>
      <c r="D214" s="76"/>
      <c r="E214" s="77"/>
      <c r="F214" s="77"/>
      <c r="G214" s="78"/>
    </row>
    <row r="215" spans="1:7" s="61" customFormat="1" x14ac:dyDescent="0.25">
      <c r="A215" s="75"/>
      <c r="B215" s="75"/>
      <c r="C215" s="76"/>
      <c r="D215" s="76"/>
      <c r="E215" s="77"/>
      <c r="F215" s="77"/>
      <c r="G215" s="78"/>
    </row>
    <row r="216" spans="1:7" s="61" customFormat="1" x14ac:dyDescent="0.25">
      <c r="A216" s="75"/>
      <c r="B216" s="75"/>
      <c r="C216" s="76"/>
      <c r="D216" s="76"/>
      <c r="E216" s="77"/>
      <c r="F216" s="77"/>
      <c r="G216" s="78"/>
    </row>
    <row r="217" spans="1:7" s="61" customFormat="1" x14ac:dyDescent="0.25">
      <c r="A217" s="75"/>
      <c r="B217" s="75"/>
      <c r="C217" s="76"/>
      <c r="D217" s="76"/>
      <c r="E217" s="77"/>
      <c r="F217" s="77"/>
      <c r="G217" s="78"/>
    </row>
    <row r="218" spans="1:7" s="61" customFormat="1" x14ac:dyDescent="0.25">
      <c r="A218" s="75"/>
      <c r="B218" s="75"/>
      <c r="C218" s="76"/>
      <c r="D218" s="76"/>
      <c r="E218" s="77"/>
      <c r="F218" s="77"/>
      <c r="G218" s="78"/>
    </row>
    <row r="219" spans="1:7" s="61" customFormat="1" x14ac:dyDescent="0.25">
      <c r="A219" s="75"/>
      <c r="B219" s="75"/>
      <c r="C219" s="76"/>
      <c r="D219" s="76"/>
      <c r="E219" s="77"/>
      <c r="F219" s="77"/>
      <c r="G219" s="78"/>
    </row>
    <row r="220" spans="1:7" s="61" customFormat="1" x14ac:dyDescent="0.25">
      <c r="A220" s="75"/>
      <c r="B220" s="75"/>
      <c r="C220" s="76"/>
      <c r="D220" s="76"/>
      <c r="E220" s="77"/>
      <c r="F220" s="77"/>
      <c r="G220" s="78"/>
    </row>
    <row r="221" spans="1:7" s="61" customFormat="1" x14ac:dyDescent="0.25">
      <c r="A221" s="75"/>
      <c r="B221" s="75"/>
      <c r="C221" s="76"/>
      <c r="D221" s="76"/>
      <c r="E221" s="77"/>
      <c r="F221" s="77"/>
      <c r="G221" s="78"/>
    </row>
    <row r="222" spans="1:7" s="61" customFormat="1" x14ac:dyDescent="0.25">
      <c r="A222" s="75"/>
      <c r="B222" s="75"/>
      <c r="C222" s="76"/>
      <c r="D222" s="76"/>
      <c r="E222" s="77"/>
      <c r="F222" s="77"/>
      <c r="G222" s="78"/>
    </row>
    <row r="223" spans="1:7" s="61" customFormat="1" x14ac:dyDescent="0.25">
      <c r="A223" s="75"/>
      <c r="B223" s="75"/>
      <c r="C223" s="76"/>
      <c r="D223" s="76"/>
      <c r="E223" s="77"/>
      <c r="F223" s="77"/>
      <c r="G223" s="78"/>
    </row>
    <row r="224" spans="1:7" s="61" customFormat="1" x14ac:dyDescent="0.25">
      <c r="A224" s="75"/>
      <c r="B224" s="75"/>
      <c r="C224" s="76"/>
      <c r="D224" s="76"/>
      <c r="E224" s="77"/>
      <c r="F224" s="77"/>
      <c r="G224" s="78"/>
    </row>
    <row r="225" spans="1:7" s="61" customFormat="1" x14ac:dyDescent="0.25">
      <c r="A225" s="75"/>
      <c r="B225" s="75"/>
      <c r="C225" s="76"/>
      <c r="D225" s="76"/>
      <c r="E225" s="77"/>
      <c r="F225" s="77"/>
      <c r="G225" s="78"/>
    </row>
    <row r="226" spans="1:7" s="61" customFormat="1" x14ac:dyDescent="0.25">
      <c r="A226" s="75"/>
      <c r="B226" s="75"/>
      <c r="C226" s="76"/>
      <c r="D226" s="76"/>
      <c r="E226" s="77"/>
      <c r="F226" s="77"/>
      <c r="G226" s="78"/>
    </row>
    <row r="227" spans="1:7" s="61" customFormat="1" x14ac:dyDescent="0.25">
      <c r="A227" s="57"/>
      <c r="B227" s="57"/>
      <c r="C227" s="79"/>
      <c r="D227" s="79"/>
      <c r="E227" s="80"/>
      <c r="F227" s="80"/>
    </row>
    <row r="228" spans="1:7" s="61" customFormat="1" x14ac:dyDescent="0.25">
      <c r="A228" s="57"/>
      <c r="B228" s="57"/>
      <c r="C228" s="79"/>
      <c r="D228" s="79"/>
      <c r="E228" s="80"/>
      <c r="F228" s="80"/>
    </row>
    <row r="229" spans="1:7" s="61" customFormat="1" x14ac:dyDescent="0.25">
      <c r="A229" s="57"/>
      <c r="B229" s="57"/>
      <c r="C229" s="79"/>
      <c r="D229" s="79"/>
      <c r="E229" s="80"/>
      <c r="F229" s="80"/>
    </row>
    <row r="230" spans="1:7" s="61" customFormat="1" x14ac:dyDescent="0.25">
      <c r="A230" s="57"/>
      <c r="B230" s="57"/>
      <c r="C230" s="79"/>
      <c r="D230" s="79"/>
      <c r="E230" s="80"/>
      <c r="F230" s="80"/>
    </row>
    <row r="231" spans="1:7" s="61" customFormat="1" x14ac:dyDescent="0.25">
      <c r="A231" s="57"/>
      <c r="B231" s="57"/>
      <c r="C231" s="79"/>
      <c r="D231" s="79"/>
      <c r="E231" s="80"/>
      <c r="F231" s="80"/>
    </row>
    <row r="232" spans="1:7" s="61" customFormat="1" x14ac:dyDescent="0.25">
      <c r="A232" s="57"/>
      <c r="B232" s="57"/>
      <c r="C232" s="79"/>
      <c r="D232" s="79"/>
      <c r="E232" s="80"/>
      <c r="F232" s="80"/>
    </row>
    <row r="233" spans="1:7" s="61" customFormat="1" x14ac:dyDescent="0.25">
      <c r="A233" s="57"/>
      <c r="B233" s="57"/>
      <c r="C233" s="79"/>
      <c r="D233" s="79"/>
      <c r="E233" s="80"/>
      <c r="F233" s="80"/>
    </row>
    <row r="234" spans="1:7" s="61" customFormat="1" x14ac:dyDescent="0.25">
      <c r="A234" s="57"/>
      <c r="B234" s="57"/>
      <c r="C234" s="79"/>
      <c r="D234" s="79"/>
      <c r="E234" s="80"/>
      <c r="F234" s="80"/>
    </row>
    <row r="235" spans="1:7" s="61" customFormat="1" x14ac:dyDescent="0.25">
      <c r="A235" s="57"/>
      <c r="B235" s="57"/>
      <c r="C235" s="79"/>
      <c r="D235" s="79"/>
      <c r="E235" s="80"/>
      <c r="F235" s="80"/>
    </row>
    <row r="236" spans="1:7" s="61" customFormat="1" x14ac:dyDescent="0.25">
      <c r="A236" s="57"/>
      <c r="B236" s="57"/>
      <c r="C236" s="79"/>
      <c r="D236" s="79"/>
      <c r="E236" s="80"/>
      <c r="F236" s="80"/>
    </row>
    <row r="237" spans="1:7" s="61" customFormat="1" x14ac:dyDescent="0.25">
      <c r="A237" s="57"/>
      <c r="B237" s="57"/>
      <c r="C237" s="79"/>
      <c r="D237" s="79"/>
      <c r="E237" s="80"/>
      <c r="F237" s="80"/>
    </row>
    <row r="238" spans="1:7" s="61" customFormat="1" x14ac:dyDescent="0.25">
      <c r="A238" s="57"/>
      <c r="B238" s="57"/>
      <c r="C238" s="79"/>
      <c r="D238" s="79"/>
      <c r="E238" s="80"/>
      <c r="F238" s="80"/>
    </row>
    <row r="239" spans="1:7" s="61" customFormat="1" x14ac:dyDescent="0.25">
      <c r="A239" s="57"/>
      <c r="B239" s="57"/>
      <c r="C239" s="79"/>
      <c r="D239" s="79"/>
      <c r="E239" s="79"/>
      <c r="F239" s="79"/>
    </row>
    <row r="240" spans="1:7" s="61" customFormat="1" x14ac:dyDescent="0.25">
      <c r="A240" s="57"/>
      <c r="B240" s="57"/>
      <c r="C240" s="79"/>
      <c r="D240" s="79"/>
      <c r="E240" s="79"/>
      <c r="F240" s="79"/>
    </row>
    <row r="241" spans="1:6" s="61" customFormat="1" x14ac:dyDescent="0.25">
      <c r="A241" s="57"/>
      <c r="B241" s="57"/>
      <c r="C241" s="79"/>
      <c r="D241" s="79"/>
      <c r="E241" s="79"/>
      <c r="F241" s="79"/>
    </row>
    <row r="242" spans="1:6" s="61" customFormat="1" x14ac:dyDescent="0.25">
      <c r="A242" s="57"/>
      <c r="B242" s="57"/>
      <c r="C242" s="79"/>
      <c r="D242" s="79"/>
      <c r="E242" s="79"/>
      <c r="F242" s="79"/>
    </row>
    <row r="243" spans="1:6" s="61" customFormat="1" x14ac:dyDescent="0.25">
      <c r="A243" s="57"/>
      <c r="B243" s="57"/>
      <c r="C243" s="79"/>
      <c r="D243" s="79"/>
      <c r="E243" s="79"/>
      <c r="F243" s="79"/>
    </row>
    <row r="244" spans="1:6" s="61" customFormat="1" x14ac:dyDescent="0.25">
      <c r="A244" s="57"/>
      <c r="B244" s="57"/>
      <c r="C244" s="79"/>
      <c r="D244" s="79"/>
      <c r="E244" s="79"/>
      <c r="F244" s="79"/>
    </row>
    <row r="245" spans="1:6" s="61" customFormat="1" x14ac:dyDescent="0.25">
      <c r="A245" s="57"/>
      <c r="B245" s="57"/>
      <c r="C245" s="79"/>
      <c r="D245" s="79"/>
      <c r="E245" s="79"/>
      <c r="F245" s="79"/>
    </row>
    <row r="246" spans="1:6" s="61" customFormat="1" x14ac:dyDescent="0.25">
      <c r="A246" s="57"/>
      <c r="B246" s="57"/>
      <c r="C246" s="79"/>
      <c r="D246" s="79"/>
      <c r="E246" s="79"/>
      <c r="F246" s="79"/>
    </row>
    <row r="247" spans="1:6" s="61" customFormat="1" x14ac:dyDescent="0.25">
      <c r="A247" s="57"/>
      <c r="B247" s="57"/>
      <c r="C247" s="79"/>
      <c r="D247" s="79"/>
      <c r="E247" s="79"/>
      <c r="F247" s="79"/>
    </row>
    <row r="248" spans="1:6" s="61" customFormat="1" x14ac:dyDescent="0.25">
      <c r="A248" s="57"/>
      <c r="B248" s="57"/>
      <c r="C248" s="79"/>
      <c r="D248" s="79"/>
      <c r="E248" s="79"/>
      <c r="F248" s="79"/>
    </row>
    <row r="249" spans="1:6" s="61" customFormat="1" x14ac:dyDescent="0.25">
      <c r="A249" s="57"/>
      <c r="B249" s="57"/>
      <c r="C249" s="79"/>
      <c r="D249" s="79"/>
      <c r="E249" s="79"/>
      <c r="F249" s="79"/>
    </row>
    <row r="250" spans="1:6" s="61" customFormat="1" x14ac:dyDescent="0.25">
      <c r="A250" s="57"/>
      <c r="B250" s="57"/>
      <c r="C250" s="79"/>
      <c r="D250" s="79"/>
      <c r="E250" s="79"/>
      <c r="F250" s="79"/>
    </row>
    <row r="251" spans="1:6" s="61" customFormat="1" x14ac:dyDescent="0.25">
      <c r="A251" s="57"/>
      <c r="B251" s="57"/>
      <c r="C251" s="79"/>
      <c r="D251" s="79"/>
      <c r="E251" s="79"/>
      <c r="F251" s="79"/>
    </row>
    <row r="252" spans="1:6" s="61" customFormat="1" x14ac:dyDescent="0.25">
      <c r="A252" s="57"/>
      <c r="B252" s="57"/>
      <c r="C252" s="79"/>
      <c r="D252" s="79"/>
      <c r="E252" s="79"/>
      <c r="F252" s="79"/>
    </row>
    <row r="253" spans="1:6" s="61" customFormat="1" x14ac:dyDescent="0.25">
      <c r="A253" s="57"/>
      <c r="B253" s="57"/>
      <c r="C253" s="79"/>
      <c r="D253" s="79"/>
      <c r="E253" s="79"/>
      <c r="F253" s="79"/>
    </row>
    <row r="254" spans="1:6" s="61" customFormat="1" x14ac:dyDescent="0.25">
      <c r="A254" s="57"/>
      <c r="B254" s="57"/>
      <c r="C254" s="79"/>
      <c r="D254" s="79"/>
      <c r="E254" s="79"/>
      <c r="F254" s="79"/>
    </row>
    <row r="255" spans="1:6" s="61" customFormat="1" x14ac:dyDescent="0.25">
      <c r="A255" s="57"/>
      <c r="B255" s="57"/>
      <c r="C255" s="79"/>
      <c r="D255" s="79"/>
      <c r="E255" s="79"/>
      <c r="F255" s="79"/>
    </row>
    <row r="256" spans="1:6" s="61" customFormat="1" x14ac:dyDescent="0.25">
      <c r="A256" s="57"/>
      <c r="B256" s="57"/>
      <c r="C256" s="79"/>
      <c r="D256" s="79"/>
      <c r="E256" s="79"/>
      <c r="F256" s="79"/>
    </row>
    <row r="257" spans="1:6" s="61" customFormat="1" x14ac:dyDescent="0.25">
      <c r="A257" s="57"/>
      <c r="B257" s="57"/>
      <c r="C257" s="79"/>
      <c r="D257" s="79"/>
      <c r="E257" s="79"/>
      <c r="F257" s="79"/>
    </row>
    <row r="258" spans="1:6" s="61" customFormat="1" x14ac:dyDescent="0.25">
      <c r="A258" s="57"/>
      <c r="B258" s="57"/>
      <c r="C258" s="79"/>
      <c r="D258" s="79"/>
      <c r="E258" s="79"/>
      <c r="F258" s="79"/>
    </row>
    <row r="259" spans="1:6" s="61" customFormat="1" x14ac:dyDescent="0.25">
      <c r="A259" s="57"/>
      <c r="B259" s="57"/>
      <c r="C259" s="79"/>
      <c r="D259" s="79"/>
      <c r="E259" s="79"/>
      <c r="F259" s="79"/>
    </row>
    <row r="260" spans="1:6" s="61" customFormat="1" x14ac:dyDescent="0.25">
      <c r="A260" s="57"/>
      <c r="B260" s="57"/>
      <c r="C260" s="79"/>
      <c r="D260" s="79"/>
      <c r="E260" s="79"/>
      <c r="F260" s="79"/>
    </row>
    <row r="261" spans="1:6" s="61" customFormat="1" x14ac:dyDescent="0.25">
      <c r="A261" s="57"/>
      <c r="B261" s="57"/>
      <c r="C261" s="79"/>
      <c r="D261" s="79"/>
      <c r="E261" s="79"/>
      <c r="F261" s="79"/>
    </row>
    <row r="262" spans="1:6" s="61" customFormat="1" x14ac:dyDescent="0.25">
      <c r="A262" s="57"/>
      <c r="B262" s="57"/>
      <c r="C262" s="79"/>
      <c r="D262" s="79"/>
      <c r="E262" s="79"/>
      <c r="F262" s="79"/>
    </row>
    <row r="263" spans="1:6" s="61" customFormat="1" x14ac:dyDescent="0.25">
      <c r="A263" s="57"/>
      <c r="B263" s="57"/>
      <c r="C263" s="79"/>
      <c r="D263" s="79"/>
      <c r="E263" s="79"/>
      <c r="F263" s="79"/>
    </row>
    <row r="264" spans="1:6" s="61" customFormat="1" x14ac:dyDescent="0.25">
      <c r="A264" s="57"/>
      <c r="B264" s="57"/>
      <c r="C264" s="79"/>
      <c r="D264" s="79"/>
      <c r="E264" s="79"/>
      <c r="F264" s="79"/>
    </row>
    <row r="265" spans="1:6" s="61" customFormat="1" x14ac:dyDescent="0.25">
      <c r="A265" s="57"/>
      <c r="B265" s="57"/>
      <c r="C265" s="79"/>
      <c r="D265" s="79"/>
      <c r="E265" s="79"/>
      <c r="F265" s="79"/>
    </row>
    <row r="266" spans="1:6" s="61" customFormat="1" x14ac:dyDescent="0.25">
      <c r="A266" s="57"/>
      <c r="B266" s="57"/>
      <c r="C266" s="79"/>
      <c r="D266" s="79"/>
      <c r="E266" s="79"/>
      <c r="F266" s="79"/>
    </row>
    <row r="267" spans="1:6" s="61" customFormat="1" x14ac:dyDescent="0.25">
      <c r="A267" s="57"/>
      <c r="B267" s="57"/>
      <c r="C267" s="79"/>
      <c r="D267" s="79"/>
      <c r="E267" s="79"/>
      <c r="F267" s="79"/>
    </row>
    <row r="268" spans="1:6" s="61" customFormat="1" x14ac:dyDescent="0.25">
      <c r="A268" s="57"/>
      <c r="B268" s="57"/>
      <c r="C268" s="79"/>
      <c r="D268" s="79"/>
      <c r="E268" s="79"/>
      <c r="F268" s="79"/>
    </row>
    <row r="269" spans="1:6" s="61" customFormat="1" x14ac:dyDescent="0.25">
      <c r="A269" s="57"/>
      <c r="B269" s="57"/>
      <c r="C269" s="79"/>
      <c r="D269" s="79"/>
      <c r="E269" s="79"/>
      <c r="F269" s="79"/>
    </row>
    <row r="270" spans="1:6" s="61" customFormat="1" x14ac:dyDescent="0.25">
      <c r="A270" s="57"/>
      <c r="B270" s="57"/>
      <c r="C270" s="79"/>
      <c r="D270" s="79"/>
      <c r="E270" s="79"/>
      <c r="F270" s="79"/>
    </row>
    <row r="271" spans="1:6" s="61" customFormat="1" x14ac:dyDescent="0.25">
      <c r="A271" s="57"/>
      <c r="B271" s="57"/>
      <c r="C271" s="79"/>
      <c r="D271" s="79"/>
      <c r="E271" s="79"/>
      <c r="F271" s="79"/>
    </row>
    <row r="272" spans="1:6" s="61" customFormat="1" x14ac:dyDescent="0.25">
      <c r="A272" s="57"/>
      <c r="B272" s="57"/>
      <c r="C272" s="79"/>
      <c r="D272" s="79"/>
      <c r="E272" s="79"/>
      <c r="F272" s="79"/>
    </row>
    <row r="273" spans="1:6" s="61" customFormat="1" x14ac:dyDescent="0.25">
      <c r="A273" s="57"/>
      <c r="B273" s="57"/>
      <c r="C273" s="79"/>
      <c r="D273" s="79"/>
      <c r="E273" s="79"/>
      <c r="F273" s="79"/>
    </row>
    <row r="274" spans="1:6" s="61" customFormat="1" x14ac:dyDescent="0.25">
      <c r="A274" s="57"/>
      <c r="B274" s="57"/>
      <c r="C274" s="79"/>
      <c r="D274" s="79"/>
      <c r="E274" s="79"/>
      <c r="F274" s="79"/>
    </row>
    <row r="275" spans="1:6" s="61" customFormat="1" x14ac:dyDescent="0.25">
      <c r="A275" s="57"/>
      <c r="B275" s="57"/>
      <c r="C275" s="79"/>
      <c r="D275" s="79"/>
      <c r="E275" s="79"/>
      <c r="F275" s="79"/>
    </row>
    <row r="276" spans="1:6" s="61" customFormat="1" x14ac:dyDescent="0.25">
      <c r="A276" s="57"/>
      <c r="B276" s="57"/>
      <c r="C276" s="79"/>
      <c r="D276" s="79"/>
      <c r="E276" s="79"/>
      <c r="F276" s="79"/>
    </row>
    <row r="277" spans="1:6" s="61" customFormat="1" x14ac:dyDescent="0.25">
      <c r="A277" s="57"/>
      <c r="B277" s="57"/>
      <c r="C277" s="79"/>
      <c r="D277" s="79"/>
      <c r="E277" s="79"/>
      <c r="F277" s="79"/>
    </row>
    <row r="278" spans="1:6" s="61" customFormat="1" x14ac:dyDescent="0.25">
      <c r="A278" s="57"/>
      <c r="B278" s="57"/>
      <c r="C278" s="79"/>
      <c r="D278" s="79"/>
      <c r="E278" s="79"/>
      <c r="F278" s="79"/>
    </row>
    <row r="279" spans="1:6" s="61" customFormat="1" x14ac:dyDescent="0.25">
      <c r="A279" s="57"/>
      <c r="B279" s="57"/>
      <c r="C279" s="79"/>
      <c r="D279" s="79"/>
      <c r="E279" s="79"/>
      <c r="F279" s="79"/>
    </row>
    <row r="280" spans="1:6" s="61" customFormat="1" x14ac:dyDescent="0.25">
      <c r="A280" s="57"/>
      <c r="B280" s="57"/>
      <c r="C280" s="79"/>
      <c r="D280" s="79"/>
      <c r="E280" s="79"/>
      <c r="F280" s="79"/>
    </row>
    <row r="281" spans="1:6" s="61" customFormat="1" x14ac:dyDescent="0.25">
      <c r="A281" s="57"/>
      <c r="B281" s="57"/>
      <c r="C281" s="79"/>
      <c r="D281" s="79"/>
      <c r="E281" s="79"/>
      <c r="F281" s="79"/>
    </row>
    <row r="282" spans="1:6" s="61" customFormat="1" x14ac:dyDescent="0.25">
      <c r="A282" s="57"/>
      <c r="B282" s="57"/>
      <c r="C282" s="79"/>
      <c r="D282" s="79"/>
      <c r="E282" s="79"/>
      <c r="F282" s="79"/>
    </row>
    <row r="283" spans="1:6" s="61" customFormat="1" x14ac:dyDescent="0.25">
      <c r="A283" s="57"/>
      <c r="B283" s="57"/>
      <c r="C283" s="79"/>
      <c r="D283" s="79"/>
      <c r="E283" s="79"/>
      <c r="F283" s="79"/>
    </row>
    <row r="284" spans="1:6" s="61" customFormat="1" x14ac:dyDescent="0.25">
      <c r="A284" s="57"/>
      <c r="B284" s="57"/>
      <c r="C284" s="79"/>
      <c r="D284" s="79"/>
      <c r="E284" s="79"/>
      <c r="F284" s="79"/>
    </row>
    <row r="285" spans="1:6" s="61" customFormat="1" x14ac:dyDescent="0.25">
      <c r="A285" s="57"/>
      <c r="B285" s="57"/>
      <c r="C285" s="79"/>
      <c r="D285" s="79"/>
      <c r="E285" s="79"/>
      <c r="F285" s="79"/>
    </row>
    <row r="286" spans="1:6" s="61" customFormat="1" x14ac:dyDescent="0.25">
      <c r="A286" s="57"/>
      <c r="B286" s="57"/>
      <c r="C286" s="79"/>
      <c r="D286" s="79"/>
      <c r="E286" s="79"/>
      <c r="F286" s="79"/>
    </row>
    <row r="287" spans="1:6" s="61" customFormat="1" x14ac:dyDescent="0.25">
      <c r="A287" s="57"/>
      <c r="B287" s="57"/>
      <c r="C287" s="79"/>
      <c r="D287" s="79"/>
      <c r="E287" s="79"/>
      <c r="F287" s="79"/>
    </row>
    <row r="288" spans="1:6" s="61" customFormat="1" x14ac:dyDescent="0.25">
      <c r="A288" s="57"/>
      <c r="B288" s="57"/>
      <c r="C288" s="79"/>
      <c r="D288" s="79"/>
      <c r="E288" s="79"/>
      <c r="F288" s="79"/>
    </row>
    <row r="289" spans="1:6" s="61" customFormat="1" x14ac:dyDescent="0.25">
      <c r="A289" s="57"/>
      <c r="B289" s="57"/>
      <c r="C289" s="79"/>
      <c r="D289" s="79"/>
      <c r="E289" s="79"/>
      <c r="F289" s="79"/>
    </row>
    <row r="290" spans="1:6" s="61" customFormat="1" x14ac:dyDescent="0.25">
      <c r="A290" s="57"/>
      <c r="B290" s="57"/>
      <c r="C290" s="79"/>
      <c r="D290" s="79"/>
      <c r="E290" s="79"/>
      <c r="F290" s="79"/>
    </row>
    <row r="291" spans="1:6" s="61" customFormat="1" x14ac:dyDescent="0.25">
      <c r="A291" s="57"/>
      <c r="B291" s="57"/>
      <c r="C291" s="79"/>
      <c r="D291" s="79"/>
      <c r="E291" s="79"/>
      <c r="F291" s="79"/>
    </row>
    <row r="292" spans="1:6" s="61" customFormat="1" x14ac:dyDescent="0.25">
      <c r="A292" s="57"/>
      <c r="B292" s="57"/>
      <c r="C292" s="79"/>
      <c r="D292" s="79"/>
      <c r="E292" s="79"/>
      <c r="F292" s="79"/>
    </row>
    <row r="293" spans="1:6" s="61" customFormat="1" x14ac:dyDescent="0.25">
      <c r="A293" s="57"/>
      <c r="B293" s="57"/>
      <c r="C293" s="79"/>
      <c r="D293" s="79"/>
      <c r="E293" s="79"/>
      <c r="F293" s="79"/>
    </row>
    <row r="294" spans="1:6" s="61" customFormat="1" x14ac:dyDescent="0.25">
      <c r="A294" s="57"/>
      <c r="B294" s="57"/>
      <c r="C294" s="79"/>
      <c r="D294" s="79"/>
      <c r="E294" s="79"/>
      <c r="F294" s="79"/>
    </row>
    <row r="295" spans="1:6" s="61" customFormat="1" x14ac:dyDescent="0.25">
      <c r="A295" s="57"/>
      <c r="B295" s="57"/>
      <c r="C295" s="79"/>
      <c r="D295" s="79"/>
      <c r="E295" s="79"/>
      <c r="F295" s="79"/>
    </row>
    <row r="296" spans="1:6" s="61" customFormat="1" x14ac:dyDescent="0.25">
      <c r="A296" s="57"/>
      <c r="B296" s="57"/>
      <c r="C296" s="79"/>
      <c r="D296" s="79"/>
      <c r="E296" s="79"/>
      <c r="F296" s="79"/>
    </row>
    <row r="297" spans="1:6" s="61" customFormat="1" x14ac:dyDescent="0.25">
      <c r="A297" s="57"/>
      <c r="B297" s="57"/>
      <c r="C297" s="79"/>
      <c r="D297" s="79"/>
      <c r="E297" s="79"/>
      <c r="F297" s="79"/>
    </row>
    <row r="298" spans="1:6" s="61" customFormat="1" x14ac:dyDescent="0.25">
      <c r="A298" s="57"/>
      <c r="B298" s="57"/>
      <c r="C298" s="79"/>
      <c r="D298" s="79"/>
      <c r="E298" s="79"/>
      <c r="F298" s="79"/>
    </row>
    <row r="299" spans="1:6" s="61" customFormat="1" x14ac:dyDescent="0.25">
      <c r="A299" s="57"/>
      <c r="B299" s="57"/>
      <c r="C299" s="79"/>
      <c r="D299" s="79"/>
      <c r="E299" s="79"/>
      <c r="F299" s="79"/>
    </row>
    <row r="300" spans="1:6" s="61" customFormat="1" x14ac:dyDescent="0.25">
      <c r="A300" s="57"/>
      <c r="B300" s="57"/>
      <c r="C300" s="79"/>
      <c r="D300" s="79"/>
      <c r="E300" s="79"/>
      <c r="F300" s="79"/>
    </row>
    <row r="301" spans="1:6" s="61" customFormat="1" x14ac:dyDescent="0.25">
      <c r="A301" s="57"/>
      <c r="B301" s="57"/>
      <c r="C301" s="79"/>
      <c r="D301" s="79"/>
      <c r="E301" s="79"/>
      <c r="F301" s="79"/>
    </row>
    <row r="302" spans="1:6" s="61" customFormat="1" x14ac:dyDescent="0.25">
      <c r="A302" s="57"/>
      <c r="B302" s="57"/>
      <c r="C302" s="79"/>
      <c r="D302" s="79"/>
      <c r="E302" s="79"/>
      <c r="F302" s="79"/>
    </row>
    <row r="303" spans="1:6" s="61" customFormat="1" x14ac:dyDescent="0.25">
      <c r="A303" s="57"/>
      <c r="B303" s="57"/>
      <c r="C303" s="79"/>
      <c r="D303" s="79"/>
      <c r="E303" s="79"/>
      <c r="F303" s="79"/>
    </row>
    <row r="304" spans="1:6" s="61" customFormat="1" x14ac:dyDescent="0.25">
      <c r="A304" s="57"/>
      <c r="B304" s="57"/>
      <c r="C304" s="79"/>
      <c r="D304" s="79"/>
      <c r="E304" s="79"/>
      <c r="F304" s="79"/>
    </row>
    <row r="305" spans="1:6" s="61" customFormat="1" x14ac:dyDescent="0.25">
      <c r="A305" s="57"/>
      <c r="B305" s="57"/>
      <c r="C305" s="79"/>
      <c r="D305" s="79"/>
      <c r="E305" s="79"/>
      <c r="F305" s="79"/>
    </row>
    <row r="306" spans="1:6" s="61" customFormat="1" x14ac:dyDescent="0.25">
      <c r="A306" s="57"/>
      <c r="B306" s="57"/>
      <c r="C306" s="79"/>
      <c r="D306" s="79"/>
      <c r="E306" s="79"/>
      <c r="F306" s="79"/>
    </row>
    <row r="307" spans="1:6" s="61" customFormat="1" x14ac:dyDescent="0.25">
      <c r="A307" s="57"/>
      <c r="B307" s="57"/>
      <c r="C307" s="79"/>
      <c r="D307" s="79"/>
      <c r="E307" s="79"/>
      <c r="F307" s="79"/>
    </row>
    <row r="308" spans="1:6" s="61" customFormat="1" x14ac:dyDescent="0.25">
      <c r="A308" s="57"/>
      <c r="B308" s="57"/>
      <c r="C308" s="79"/>
      <c r="D308" s="79"/>
      <c r="E308" s="79"/>
      <c r="F308" s="79"/>
    </row>
    <row r="309" spans="1:6" s="61" customFormat="1" x14ac:dyDescent="0.25">
      <c r="A309" s="57"/>
      <c r="B309" s="57"/>
      <c r="C309" s="79"/>
      <c r="D309" s="79"/>
      <c r="E309" s="79"/>
      <c r="F309" s="79"/>
    </row>
    <row r="310" spans="1:6" s="61" customFormat="1" x14ac:dyDescent="0.25">
      <c r="A310" s="57"/>
      <c r="B310" s="57"/>
      <c r="C310" s="79"/>
      <c r="D310" s="79"/>
      <c r="E310" s="79"/>
      <c r="F310" s="79"/>
    </row>
    <row r="311" spans="1:6" s="61" customFormat="1" x14ac:dyDescent="0.25">
      <c r="A311" s="57"/>
      <c r="B311" s="57"/>
      <c r="C311" s="79"/>
      <c r="D311" s="79"/>
      <c r="E311" s="79"/>
      <c r="F311" s="79"/>
    </row>
    <row r="312" spans="1:6" s="61" customFormat="1" x14ac:dyDescent="0.25">
      <c r="A312" s="57"/>
      <c r="B312" s="57"/>
      <c r="C312" s="79"/>
      <c r="D312" s="79"/>
      <c r="E312" s="79"/>
      <c r="F312" s="79"/>
    </row>
    <row r="313" spans="1:6" s="61" customFormat="1" x14ac:dyDescent="0.25">
      <c r="A313" s="57"/>
      <c r="B313" s="57"/>
      <c r="C313" s="79"/>
      <c r="D313" s="79"/>
      <c r="E313" s="79"/>
      <c r="F313" s="79"/>
    </row>
    <row r="314" spans="1:6" s="61" customFormat="1" x14ac:dyDescent="0.25">
      <c r="A314" s="57"/>
      <c r="B314" s="57"/>
      <c r="C314" s="79"/>
      <c r="D314" s="79"/>
      <c r="E314" s="79"/>
      <c r="F314" s="79"/>
    </row>
    <row r="315" spans="1:6" s="61" customFormat="1" x14ac:dyDescent="0.25">
      <c r="A315" s="57"/>
      <c r="B315" s="57"/>
      <c r="C315" s="79"/>
      <c r="D315" s="79"/>
      <c r="E315" s="79"/>
      <c r="F315" s="79"/>
    </row>
    <row r="316" spans="1:6" s="61" customFormat="1" x14ac:dyDescent="0.25">
      <c r="A316" s="57"/>
      <c r="B316" s="57"/>
      <c r="C316" s="79"/>
      <c r="D316" s="79"/>
      <c r="E316" s="79"/>
      <c r="F316" s="79"/>
    </row>
    <row r="317" spans="1:6" s="61" customFormat="1" x14ac:dyDescent="0.25">
      <c r="A317" s="57"/>
      <c r="B317" s="57"/>
      <c r="C317" s="79"/>
      <c r="D317" s="79"/>
      <c r="E317" s="79"/>
      <c r="F317" s="79"/>
    </row>
    <row r="318" spans="1:6" s="61" customFormat="1" x14ac:dyDescent="0.25">
      <c r="A318" s="57"/>
      <c r="B318" s="57"/>
      <c r="C318" s="79"/>
      <c r="D318" s="79"/>
      <c r="E318" s="79"/>
      <c r="F318" s="79"/>
    </row>
    <row r="319" spans="1:6" s="61" customFormat="1" x14ac:dyDescent="0.25">
      <c r="A319" s="57"/>
      <c r="B319" s="57"/>
      <c r="C319" s="79"/>
      <c r="D319" s="79"/>
      <c r="E319" s="79"/>
      <c r="F319" s="79"/>
    </row>
    <row r="320" spans="1:6" s="61" customFormat="1" x14ac:dyDescent="0.25">
      <c r="A320" s="57"/>
      <c r="B320" s="57"/>
      <c r="C320" s="79"/>
      <c r="D320" s="79"/>
      <c r="E320" s="79"/>
      <c r="F320" s="79"/>
    </row>
    <row r="321" spans="1:6" s="61" customFormat="1" x14ac:dyDescent="0.25">
      <c r="A321" s="57"/>
      <c r="B321" s="57"/>
      <c r="C321" s="79"/>
      <c r="D321" s="79"/>
      <c r="E321" s="79"/>
      <c r="F321" s="79"/>
    </row>
    <row r="322" spans="1:6" s="61" customFormat="1" x14ac:dyDescent="0.25">
      <c r="A322" s="57"/>
      <c r="B322" s="57"/>
      <c r="C322" s="79"/>
      <c r="D322" s="79"/>
      <c r="E322" s="79"/>
      <c r="F322" s="79"/>
    </row>
    <row r="323" spans="1:6" s="61" customFormat="1" x14ac:dyDescent="0.25">
      <c r="A323" s="57"/>
      <c r="B323" s="57"/>
      <c r="C323" s="79"/>
      <c r="D323" s="79"/>
      <c r="E323" s="79"/>
      <c r="F323" s="79"/>
    </row>
    <row r="324" spans="1:6" s="61" customFormat="1" x14ac:dyDescent="0.25">
      <c r="A324" s="57"/>
      <c r="B324" s="57"/>
      <c r="C324" s="79"/>
      <c r="D324" s="79"/>
      <c r="E324" s="79"/>
      <c r="F324" s="79"/>
    </row>
    <row r="325" spans="1:6" s="61" customFormat="1" x14ac:dyDescent="0.25">
      <c r="A325" s="57"/>
      <c r="B325" s="57"/>
      <c r="C325" s="79"/>
      <c r="D325" s="79"/>
      <c r="E325" s="79"/>
      <c r="F325" s="79"/>
    </row>
    <row r="326" spans="1:6" s="61" customFormat="1" x14ac:dyDescent="0.25">
      <c r="A326" s="57"/>
      <c r="B326" s="57"/>
      <c r="C326" s="79"/>
      <c r="D326" s="79"/>
      <c r="E326" s="79"/>
      <c r="F326" s="79"/>
    </row>
    <row r="327" spans="1:6" s="61" customFormat="1" x14ac:dyDescent="0.25">
      <c r="A327" s="57"/>
      <c r="B327" s="57"/>
      <c r="C327" s="79"/>
      <c r="D327" s="79"/>
      <c r="E327" s="79"/>
      <c r="F327" s="79"/>
    </row>
    <row r="328" spans="1:6" s="61" customFormat="1" x14ac:dyDescent="0.25">
      <c r="A328" s="57"/>
      <c r="B328" s="57"/>
      <c r="C328" s="79"/>
      <c r="D328" s="79"/>
      <c r="E328" s="79"/>
      <c r="F328" s="79"/>
    </row>
    <row r="329" spans="1:6" s="61" customFormat="1" x14ac:dyDescent="0.25">
      <c r="A329" s="57"/>
      <c r="B329" s="57"/>
      <c r="C329" s="79"/>
      <c r="D329" s="79"/>
      <c r="E329" s="80"/>
      <c r="F329" s="80"/>
    </row>
    <row r="330" spans="1:6" s="61" customFormat="1" x14ac:dyDescent="0.25">
      <c r="A330" s="57"/>
      <c r="B330" s="57"/>
      <c r="C330" s="79"/>
      <c r="D330" s="79"/>
      <c r="E330" s="80"/>
      <c r="F330" s="80"/>
    </row>
    <row r="331" spans="1:6" s="61" customFormat="1" x14ac:dyDescent="0.25">
      <c r="A331" s="57"/>
      <c r="B331" s="57"/>
      <c r="C331" s="79"/>
      <c r="D331" s="79"/>
      <c r="E331" s="80"/>
      <c r="F331" s="80"/>
    </row>
    <row r="332" spans="1:6" s="61" customFormat="1" x14ac:dyDescent="0.25">
      <c r="A332" s="57"/>
      <c r="B332" s="57"/>
      <c r="C332" s="79"/>
      <c r="D332" s="79"/>
      <c r="E332" s="80"/>
      <c r="F332" s="80"/>
    </row>
    <row r="333" spans="1:6" s="61" customFormat="1" x14ac:dyDescent="0.25">
      <c r="A333" s="57"/>
      <c r="B333" s="57"/>
      <c r="C333" s="79"/>
      <c r="D333" s="79"/>
      <c r="E333" s="80"/>
      <c r="F333" s="80"/>
    </row>
    <row r="334" spans="1:6" s="61" customFormat="1" x14ac:dyDescent="0.25">
      <c r="A334" s="57"/>
      <c r="B334" s="57"/>
      <c r="C334" s="79"/>
      <c r="D334" s="79"/>
      <c r="E334" s="80"/>
      <c r="F334" s="80"/>
    </row>
    <row r="335" spans="1:6" s="61" customFormat="1" x14ac:dyDescent="0.25">
      <c r="A335" s="57"/>
      <c r="B335" s="57"/>
      <c r="C335" s="79"/>
      <c r="D335" s="79"/>
      <c r="E335" s="80"/>
      <c r="F335" s="80"/>
    </row>
    <row r="336" spans="1:6" s="61" customFormat="1" x14ac:dyDescent="0.25">
      <c r="A336" s="57"/>
      <c r="B336" s="57"/>
      <c r="C336" s="79"/>
      <c r="D336" s="79"/>
      <c r="E336" s="80"/>
      <c r="F336" s="80"/>
    </row>
    <row r="337" spans="1:6" s="61" customFormat="1" x14ac:dyDescent="0.25">
      <c r="A337" s="57"/>
      <c r="B337" s="57"/>
      <c r="C337" s="79"/>
      <c r="D337" s="79"/>
      <c r="E337" s="80"/>
      <c r="F337" s="80"/>
    </row>
    <row r="338" spans="1:6" s="61" customFormat="1" x14ac:dyDescent="0.25">
      <c r="A338" s="57"/>
      <c r="B338" s="57"/>
      <c r="C338" s="79"/>
      <c r="D338" s="79"/>
      <c r="E338" s="80"/>
      <c r="F338" s="80"/>
    </row>
    <row r="339" spans="1:6" s="61" customFormat="1" x14ac:dyDescent="0.25">
      <c r="A339" s="57"/>
      <c r="B339" s="57"/>
      <c r="C339" s="79"/>
      <c r="D339" s="79"/>
      <c r="E339" s="80"/>
      <c r="F339" s="80"/>
    </row>
    <row r="340" spans="1:6" s="61" customFormat="1" x14ac:dyDescent="0.25">
      <c r="A340" s="57"/>
      <c r="B340" s="57"/>
      <c r="C340" s="79"/>
      <c r="D340" s="79"/>
      <c r="E340" s="80"/>
      <c r="F340" s="80"/>
    </row>
    <row r="341" spans="1:6" s="61" customFormat="1" x14ac:dyDescent="0.25">
      <c r="A341" s="57"/>
      <c r="B341" s="57"/>
      <c r="C341" s="79"/>
      <c r="D341" s="79"/>
      <c r="E341" s="80"/>
      <c r="F341" s="80"/>
    </row>
    <row r="342" spans="1:6" s="61" customFormat="1" x14ac:dyDescent="0.25">
      <c r="A342" s="57"/>
      <c r="B342" s="57"/>
      <c r="C342" s="79"/>
      <c r="D342" s="79"/>
      <c r="E342" s="80"/>
      <c r="F342" s="80"/>
    </row>
    <row r="343" spans="1:6" s="61" customFormat="1" x14ac:dyDescent="0.25">
      <c r="A343" s="57"/>
      <c r="B343" s="57"/>
      <c r="C343" s="79"/>
      <c r="D343" s="79"/>
      <c r="E343" s="80"/>
      <c r="F343" s="80"/>
    </row>
    <row r="344" spans="1:6" s="61" customFormat="1" x14ac:dyDescent="0.25">
      <c r="A344" s="57"/>
      <c r="B344" s="57"/>
      <c r="C344" s="79"/>
      <c r="D344" s="79"/>
      <c r="E344" s="80"/>
      <c r="F344" s="80"/>
    </row>
    <row r="345" spans="1:6" s="61" customFormat="1" x14ac:dyDescent="0.25">
      <c r="A345" s="57"/>
      <c r="B345" s="57"/>
      <c r="C345" s="79"/>
      <c r="D345" s="79"/>
      <c r="E345" s="80"/>
      <c r="F345" s="80"/>
    </row>
    <row r="346" spans="1:6" s="61" customFormat="1" x14ac:dyDescent="0.25">
      <c r="A346" s="57"/>
      <c r="B346" s="57"/>
      <c r="C346" s="79"/>
      <c r="D346" s="79"/>
      <c r="E346" s="80"/>
      <c r="F346" s="80"/>
    </row>
    <row r="347" spans="1:6" s="61" customFormat="1" x14ac:dyDescent="0.25">
      <c r="A347" s="57"/>
      <c r="B347" s="57"/>
      <c r="C347" s="79"/>
      <c r="D347" s="79"/>
      <c r="E347" s="80"/>
      <c r="F347" s="80"/>
    </row>
    <row r="348" spans="1:6" s="61" customFormat="1" x14ac:dyDescent="0.25">
      <c r="A348" s="57"/>
      <c r="B348" s="57"/>
      <c r="C348" s="79"/>
      <c r="D348" s="79"/>
      <c r="E348" s="80"/>
      <c r="F348" s="80"/>
    </row>
    <row r="349" spans="1:6" s="61" customFormat="1" x14ac:dyDescent="0.25">
      <c r="A349" s="57"/>
      <c r="B349" s="57"/>
      <c r="C349" s="79"/>
      <c r="D349" s="79"/>
      <c r="E349" s="80"/>
      <c r="F349" s="80"/>
    </row>
    <row r="350" spans="1:6" s="61" customFormat="1" x14ac:dyDescent="0.25">
      <c r="A350" s="57"/>
      <c r="B350" s="57"/>
      <c r="C350" s="79"/>
      <c r="D350" s="79"/>
      <c r="E350" s="80"/>
      <c r="F350" s="80"/>
    </row>
    <row r="351" spans="1:6" s="61" customFormat="1" x14ac:dyDescent="0.25">
      <c r="A351" s="57"/>
      <c r="B351" s="57"/>
      <c r="C351" s="79"/>
      <c r="D351" s="79"/>
      <c r="E351" s="80"/>
      <c r="F351" s="80"/>
    </row>
    <row r="352" spans="1:6" s="61" customFormat="1" x14ac:dyDescent="0.25">
      <c r="A352" s="57"/>
      <c r="B352" s="57"/>
      <c r="C352" s="79"/>
      <c r="D352" s="79"/>
      <c r="E352" s="80"/>
      <c r="F352" s="80"/>
    </row>
    <row r="353" spans="1:7" s="61" customFormat="1" x14ac:dyDescent="0.25">
      <c r="A353" s="57"/>
      <c r="B353" s="57"/>
      <c r="C353" s="79"/>
      <c r="D353" s="79"/>
      <c r="E353" s="80"/>
      <c r="F353" s="80"/>
    </row>
    <row r="354" spans="1:7" s="61" customFormat="1" x14ac:dyDescent="0.25">
      <c r="A354" s="57"/>
      <c r="B354" s="57"/>
      <c r="C354" s="79"/>
      <c r="D354" s="79"/>
      <c r="E354" s="80"/>
      <c r="F354" s="80"/>
    </row>
    <row r="355" spans="1:7" s="61" customFormat="1" x14ac:dyDescent="0.25">
      <c r="A355" s="57"/>
      <c r="B355" s="57"/>
      <c r="C355" s="79"/>
      <c r="D355" s="79"/>
      <c r="E355" s="80"/>
      <c r="F355" s="80"/>
    </row>
    <row r="356" spans="1:7" s="61" customFormat="1" x14ac:dyDescent="0.25">
      <c r="A356" s="57"/>
      <c r="B356" s="57"/>
      <c r="C356" s="79"/>
      <c r="D356" s="79"/>
      <c r="E356" s="80"/>
      <c r="F356" s="80"/>
    </row>
    <row r="357" spans="1:7" s="61" customFormat="1" x14ac:dyDescent="0.25">
      <c r="A357" s="57"/>
      <c r="B357" s="57"/>
      <c r="C357" s="79"/>
      <c r="D357" s="79"/>
      <c r="E357" s="80"/>
      <c r="F357" s="80"/>
    </row>
    <row r="358" spans="1:7" s="61" customFormat="1" x14ac:dyDescent="0.25">
      <c r="A358" s="57"/>
      <c r="B358" s="57"/>
      <c r="C358" s="79"/>
      <c r="D358" s="79"/>
      <c r="E358" s="80"/>
      <c r="F358" s="80"/>
    </row>
    <row r="359" spans="1:7" s="61" customFormat="1" x14ac:dyDescent="0.25">
      <c r="A359" s="57"/>
      <c r="B359" s="57"/>
      <c r="C359" s="79"/>
      <c r="D359" s="79"/>
      <c r="E359" s="80"/>
      <c r="F359" s="80"/>
    </row>
    <row r="360" spans="1:7" s="61" customFormat="1" x14ac:dyDescent="0.25">
      <c r="A360" s="57"/>
      <c r="B360" s="57"/>
      <c r="C360" s="79"/>
      <c r="D360" s="79"/>
      <c r="E360" s="80"/>
      <c r="F360" s="80"/>
    </row>
    <row r="361" spans="1:7" s="61" customFormat="1" x14ac:dyDescent="0.25">
      <c r="A361" s="57"/>
      <c r="B361" s="57"/>
      <c r="C361" s="79"/>
      <c r="D361" s="79"/>
      <c r="E361" s="80"/>
      <c r="F361" s="80"/>
    </row>
    <row r="362" spans="1:7" s="61" customFormat="1" x14ac:dyDescent="0.25">
      <c r="A362" s="57"/>
      <c r="B362" s="57"/>
      <c r="C362" s="79"/>
      <c r="D362" s="79"/>
      <c r="E362" s="80"/>
      <c r="F362" s="80"/>
    </row>
    <row r="363" spans="1:7" s="61" customFormat="1" x14ac:dyDescent="0.25">
      <c r="A363" s="57"/>
      <c r="B363" s="57"/>
      <c r="C363" s="79"/>
      <c r="D363" s="79"/>
      <c r="E363" s="80"/>
      <c r="F363" s="80"/>
    </row>
    <row r="364" spans="1:7" x14ac:dyDescent="0.25">
      <c r="A364" s="57"/>
      <c r="B364" s="57"/>
      <c r="C364" s="79"/>
      <c r="D364" s="79"/>
      <c r="E364" s="80"/>
      <c r="F364" s="80"/>
      <c r="G364" s="61"/>
    </row>
    <row r="365" spans="1:7" x14ac:dyDescent="0.25">
      <c r="A365" s="57"/>
      <c r="B365" s="57"/>
      <c r="C365" s="79"/>
      <c r="D365" s="79"/>
      <c r="E365" s="80"/>
      <c r="F365" s="80"/>
      <c r="G365" s="61"/>
    </row>
    <row r="366" spans="1:7" x14ac:dyDescent="0.25">
      <c r="A366" s="57"/>
      <c r="B366" s="57"/>
      <c r="C366" s="79"/>
      <c r="D366" s="79"/>
      <c r="E366" s="80"/>
      <c r="F366" s="80"/>
      <c r="G366" s="61"/>
    </row>
    <row r="367" spans="1:7" x14ac:dyDescent="0.25">
      <c r="A367" s="57"/>
      <c r="B367" s="57"/>
      <c r="C367" s="79"/>
      <c r="D367" s="79"/>
      <c r="E367" s="80"/>
      <c r="F367" s="80"/>
      <c r="G367" s="61"/>
    </row>
    <row r="368" spans="1:7" x14ac:dyDescent="0.25">
      <c r="A368" s="57"/>
      <c r="B368" s="57"/>
      <c r="C368" s="79"/>
      <c r="D368" s="79"/>
      <c r="E368" s="80"/>
      <c r="F368" s="80"/>
      <c r="G368" s="61"/>
    </row>
    <row r="369" spans="1:7" x14ac:dyDescent="0.25">
      <c r="A369" s="57"/>
      <c r="B369" s="57"/>
      <c r="C369" s="79"/>
      <c r="D369" s="79"/>
      <c r="E369" s="80"/>
      <c r="F369" s="80"/>
      <c r="G369" s="61"/>
    </row>
    <row r="370" spans="1:7" x14ac:dyDescent="0.25">
      <c r="A370" s="57"/>
      <c r="B370" s="57"/>
      <c r="C370" s="79"/>
      <c r="D370" s="79"/>
      <c r="E370" s="80"/>
      <c r="F370" s="80"/>
      <c r="G370" s="61"/>
    </row>
    <row r="371" spans="1:7" x14ac:dyDescent="0.25">
      <c r="A371" s="57"/>
      <c r="B371" s="57"/>
      <c r="C371" s="79"/>
      <c r="D371" s="79"/>
      <c r="E371" s="80"/>
      <c r="F371" s="80"/>
      <c r="G371" s="61"/>
    </row>
    <row r="372" spans="1:7" x14ac:dyDescent="0.25">
      <c r="A372" s="57"/>
      <c r="B372" s="57"/>
      <c r="C372" s="79"/>
      <c r="D372" s="79"/>
      <c r="E372" s="80"/>
      <c r="F372" s="80"/>
      <c r="G372" s="61"/>
    </row>
  </sheetData>
  <mergeCells count="6">
    <mergeCell ref="H6:K12"/>
    <mergeCell ref="A35:E36"/>
    <mergeCell ref="F35:F36"/>
    <mergeCell ref="A2:B2"/>
    <mergeCell ref="B32:D32"/>
    <mergeCell ref="B33:D33"/>
  </mergeCells>
  <dataValidations count="1">
    <dataValidation operator="greaterThan" allowBlank="1" errorTitle="Ugyldig verdi" promptTitle="Pris til Forsyningssenteret" prompt="Pris når HSØs Forsyningssenter kjøper varen fra leverandør" sqref="F6" xr:uid="{692AD6CB-131B-4353-9055-B3319F281D83}"/>
  </dataValidations>
  <pageMargins left="0.70866141732283472" right="0.70866141732283472" top="0.74803149606299213" bottom="0.74803149606299213" header="0.31496062992125984" footer="0.31496062992125984"/>
  <pageSetup paperSize="9" scale="21"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5A91E67B58FDC408008C6B0BDDA624A" ma:contentTypeVersion="3" ma:contentTypeDescription="Create a new document." ma:contentTypeScope="" ma:versionID="067f8bd7565d6796d9a4cb0cd4f8f8f1">
  <xsd:schema xmlns:xsd="http://www.w3.org/2001/XMLSchema" xmlns:xs="http://www.w3.org/2001/XMLSchema" xmlns:p="http://schemas.microsoft.com/office/2006/metadata/properties" xmlns:ns2="25e65009-51c7-4842-8ea0-1322413c247f" targetNamespace="http://schemas.microsoft.com/office/2006/metadata/properties" ma:root="true" ma:fieldsID="b6a93bb375d33abfb6a8da868bdec109" ns2:_="">
    <xsd:import namespace="25e65009-51c7-4842-8ea0-1322413c247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e65009-51c7-4842-8ea0-1322413c24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CB473C-89BB-4D46-A51C-96DBA3EA2530}">
  <ds:schemaRefs>
    <ds:schemaRef ds:uri="25e65009-51c7-4842-8ea0-1322413c247f"/>
    <ds:schemaRef ds:uri="http://purl.org/dc/dcmitype/"/>
    <ds:schemaRef ds:uri="http://schemas.openxmlformats.org/package/2006/metadata/core-properties"/>
    <ds:schemaRef ds:uri="http://schemas.microsoft.com/office/2006/documentManagement/types"/>
    <ds:schemaRef ds:uri="http://purl.org/dc/terms/"/>
    <ds:schemaRef ds:uri="http://purl.org/dc/elements/1.1/"/>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97778123-0513-4E9D-AABF-DF5E6BCBBB9D}"/>
</file>

<file path=customXml/itemProps3.xml><?xml version="1.0" encoding="utf-8"?>
<ds:datastoreItem xmlns:ds="http://schemas.openxmlformats.org/officeDocument/2006/customXml" ds:itemID="{4D2ACDAE-D627-4AF9-A531-10E2BDB38E17}">
  <ds:schemaRefs>
    <ds:schemaRef ds:uri="http://schemas.microsoft.com/sharepoint/v3/contenttype/forms"/>
  </ds:schemaRefs>
</ds:datastoreItem>
</file>

<file path=docMetadata/LabelInfo.xml><?xml version="1.0" encoding="utf-8"?>
<clbl:labelList xmlns:clbl="http://schemas.microsoft.com/office/2020/mipLabelMetadata">
  <clbl:label id="{0c3ffc1c-ef00-4620-9c2f-7d9c1597774b}" enabled="1" method="Standard" siteId="{bdcbe535-f3cf-49f5-8a6a-fb6d98dc7837}"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Instruks for utfylling</vt:lpstr>
      <vt:lpstr>Prisvilkår</vt:lpstr>
      <vt:lpstr>Timepris</vt:lpstr>
      <vt:lpstr>Utstyr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Agla</dc:creator>
  <cp:keywords/>
  <dc:description/>
  <cp:lastModifiedBy>Line Humlebrekke Skage</cp:lastModifiedBy>
  <cp:revision/>
  <dcterms:created xsi:type="dcterms:W3CDTF">2014-11-30T14:15:42Z</dcterms:created>
  <dcterms:modified xsi:type="dcterms:W3CDTF">2026-07-02T10:55:47Z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0x01010095A91E67B58FDC408008C6B0BDDA624A</vt:lpwstr>
  </property>
  <property fmtid="{D5CDD505-2E9C-101B-9397-08002B2CF9AE}" pid="3" name="Order">
    <vt:r8>102800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c706b671796746379fc435e5ab8acaf9">
    <vt:lpwstr>Kladd|b4b6a614-00e1-4169-90bb-f9dbedae6a98</vt:lpwstr>
  </property>
  <property fmtid="{D5CDD505-2E9C-101B-9397-08002B2CF9AE}" pid="9" name="TaxCatchAll">
    <vt:lpwstr>1;#Kladd|b4b6a614-00e1-4169-90bb-f9dbedae6a98</vt:lpwstr>
  </property>
  <property fmtid="{D5CDD505-2E9C-101B-9397-08002B2CF9AE}" pid="10" name="SHICategory">
    <vt:lpwstr/>
  </property>
  <property fmtid="{D5CDD505-2E9C-101B-9397-08002B2CF9AE}" pid="11" name="SHIBusinessUnit">
    <vt:lpwstr/>
  </property>
  <property fmtid="{D5CDD505-2E9C-101B-9397-08002B2CF9AE}" pid="12" name="eddf1c2c1da842e2bc8d48adb607c365">
    <vt:lpwstr/>
  </property>
  <property fmtid="{D5CDD505-2E9C-101B-9397-08002B2CF9AE}" pid="13" name="mb0d347ee0664214bffb1328b3228b3b">
    <vt:lpwstr/>
  </property>
  <property fmtid="{D5CDD505-2E9C-101B-9397-08002B2CF9AE}" pid="14" name="SHIArchiveKey">
    <vt:lpwstr/>
  </property>
  <property fmtid="{D5CDD505-2E9C-101B-9397-08002B2CF9AE}" pid="15" name="f692c5fbbf584dd1b4cdb2fc07ec6741">
    <vt:lpwstr/>
  </property>
  <property fmtid="{D5CDD505-2E9C-101B-9397-08002B2CF9AE}" pid="16" name="SHIBusinessFunction">
    <vt:lpwstr/>
  </property>
  <property fmtid="{D5CDD505-2E9C-101B-9397-08002B2CF9AE}" pid="17" name="SHIJournalType">
    <vt:lpwstr/>
  </property>
  <property fmtid="{D5CDD505-2E9C-101B-9397-08002B2CF9AE}" pid="18" name="cd34d7d8f9d8445ca63dd03b5376680a">
    <vt:lpwstr/>
  </property>
  <property fmtid="{D5CDD505-2E9C-101B-9397-08002B2CF9AE}" pid="19" name="SHIStatus">
    <vt:lpwstr>1;#Kladd|b4b6a614-00e1-4169-90bb-f9dbedae6a98</vt:lpwstr>
  </property>
  <property fmtid="{D5CDD505-2E9C-101B-9397-08002B2CF9AE}" pid="20" name="lda629c15bae4e91aa6c7e8cbbdfc8b6">
    <vt:lpwstr/>
  </property>
</Properties>
</file>