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sykehusinnkjop.sharepoint.com/sites/SAK-44191-2025/Shared Documents/General/03 Utarbeid konkurransegrunnlag og innhent tilbud/Betongtjenester HBE/"/>
    </mc:Choice>
  </mc:AlternateContent>
  <xr:revisionPtr revIDLastSave="217" documentId="8_{F9B0A3EF-9C8C-451F-B05D-14461D210604}" xr6:coauthVersionLast="47" xr6:coauthVersionMax="47" xr10:uidLastSave="{0DB14B1F-F19D-40B9-BA2D-7CAC0742A7ED}"/>
  <bookViews>
    <workbookView xWindow="855" yWindow="315" windowWidth="21465" windowHeight="14775" xr2:uid="{00000000-000D-0000-FFFF-FFFF00000000}"/>
  </bookViews>
  <sheets>
    <sheet name="Veiledning" sheetId="8" r:id="rId1"/>
    <sheet name="Prosjektleder" sheetId="4" r:id="rId2"/>
    <sheet name="Fagarbeider1" sheetId="18" r:id="rId3"/>
    <sheet name="Fagarbeider2" sheetId="9" r:id="rId4"/>
    <sheet name="Fagarbeider3" sheetId="23" r:id="rId5"/>
    <sheet name="Hjelpearbeider1" sheetId="19" r:id="rId6"/>
    <sheet name="Hjelpearbeider2" sheetId="21" r:id="rId7"/>
    <sheet name="Hjelpearbeider3" sheetId="46" r:id="rId8"/>
    <sheet name="Fagarbeider4 (E-KRAV)" sheetId="42" r:id="rId9"/>
    <sheet name="Fagarbeider5 (E-KRAV)" sheetId="43" r:id="rId10"/>
    <sheet name="Hjelpearbeider4 (E-KRAV)" sheetId="45" r:id="rId11"/>
    <sheet name="Hjelpearbeider5 (E-KRAV)" sheetId="38" r:id="rId12"/>
    <sheet name="Nedtrekk" sheetId="6" state="hidden" r:id="rId13"/>
  </sheets>
  <definedNames>
    <definedName name="Annet">Nedtrekk!$K$15</definedName>
    <definedName name="Bransjeerfaring">Nedtrekk!$L$2:$L$7</definedName>
    <definedName name="HMNA" localSheetId="2">#REF!</definedName>
    <definedName name="HMNA" localSheetId="4">#REF!</definedName>
    <definedName name="HMNA" localSheetId="8">#REF!</definedName>
    <definedName name="HMNA" localSheetId="9">#REF!</definedName>
    <definedName name="HMNA" localSheetId="5">#REF!</definedName>
    <definedName name="HMNA" localSheetId="10">#REF!</definedName>
    <definedName name="HMNA" localSheetId="11">#REF!</definedName>
    <definedName name="HMNA">#REF!</definedName>
    <definedName name="HMNB" localSheetId="2">#REF!</definedName>
    <definedName name="HMNB" localSheetId="4">#REF!</definedName>
    <definedName name="HMNB" localSheetId="8">#REF!</definedName>
    <definedName name="HMNB" localSheetId="9">#REF!</definedName>
    <definedName name="HMNB" localSheetId="5">#REF!</definedName>
    <definedName name="HMNB" localSheetId="10">#REF!</definedName>
    <definedName name="HMNB" localSheetId="11">#REF!</definedName>
    <definedName name="HMNB">#REF!</definedName>
    <definedName name="HMNC" localSheetId="2">#REF!</definedName>
    <definedName name="HMNC" localSheetId="4">#REF!</definedName>
    <definedName name="HMNC" localSheetId="8">#REF!</definedName>
    <definedName name="HMNC" localSheetId="9">#REF!</definedName>
    <definedName name="HMNC" localSheetId="5">#REF!</definedName>
    <definedName name="HMNC" localSheetId="10">#REF!</definedName>
    <definedName name="HMNC" localSheetId="11">#REF!</definedName>
    <definedName name="HMNC">#REF!</definedName>
    <definedName name="HMND" localSheetId="2">#REF!</definedName>
    <definedName name="HMND" localSheetId="4">#REF!</definedName>
    <definedName name="HMND" localSheetId="8">#REF!</definedName>
    <definedName name="HMND" localSheetId="9">#REF!</definedName>
    <definedName name="HMND" localSheetId="5">#REF!</definedName>
    <definedName name="HMND" localSheetId="10">#REF!</definedName>
    <definedName name="HMND" localSheetId="11">#REF!</definedName>
    <definedName name="HMND">#REF!</definedName>
    <definedName name="HNA" localSheetId="2">#REF!</definedName>
    <definedName name="HNA" localSheetId="4">#REF!</definedName>
    <definedName name="HNA" localSheetId="8">#REF!</definedName>
    <definedName name="HNA" localSheetId="9">#REF!</definedName>
    <definedName name="HNA" localSheetId="5">#REF!</definedName>
    <definedName name="HNA" localSheetId="10">#REF!</definedName>
    <definedName name="HNA" localSheetId="11">#REF!</definedName>
    <definedName name="HNA">#REF!</definedName>
    <definedName name="HNB" localSheetId="2">#REF!</definedName>
    <definedName name="HNB" localSheetId="4">#REF!</definedName>
    <definedName name="HNB" localSheetId="8">#REF!</definedName>
    <definedName name="HNB" localSheetId="9">#REF!</definedName>
    <definedName name="HNB" localSheetId="5">#REF!</definedName>
    <definedName name="HNB" localSheetId="10">#REF!</definedName>
    <definedName name="HNB" localSheetId="11">#REF!</definedName>
    <definedName name="HNB">#REF!</definedName>
    <definedName name="HNC" localSheetId="2">#REF!</definedName>
    <definedName name="HNC" localSheetId="4">#REF!</definedName>
    <definedName name="HNC" localSheetId="8">#REF!</definedName>
    <definedName name="HNC" localSheetId="9">#REF!</definedName>
    <definedName name="HNC" localSheetId="5">#REF!</definedName>
    <definedName name="HNC" localSheetId="10">#REF!</definedName>
    <definedName name="HNC" localSheetId="11">#REF!</definedName>
    <definedName name="HNC">#REF!</definedName>
    <definedName name="HND" localSheetId="2">#REF!</definedName>
    <definedName name="HND" localSheetId="4">#REF!</definedName>
    <definedName name="HND" localSheetId="8">#REF!</definedName>
    <definedName name="HND" localSheetId="9">#REF!</definedName>
    <definedName name="HND" localSheetId="5">#REF!</definedName>
    <definedName name="HND" localSheetId="10">#REF!</definedName>
    <definedName name="HND" localSheetId="11">#REF!</definedName>
    <definedName name="HND">#REF!</definedName>
    <definedName name="HSØA" localSheetId="2">#REF!</definedName>
    <definedName name="HSØA" localSheetId="4">#REF!</definedName>
    <definedName name="HSØA" localSheetId="8">#REF!</definedName>
    <definedName name="HSØA" localSheetId="9">#REF!</definedName>
    <definedName name="HSØA" localSheetId="5">#REF!</definedName>
    <definedName name="HSØA" localSheetId="10">#REF!</definedName>
    <definedName name="HSØA" localSheetId="11">#REF!</definedName>
    <definedName name="HSØA">#REF!</definedName>
    <definedName name="HSØB" localSheetId="2">#REF!</definedName>
    <definedName name="HSØB" localSheetId="4">#REF!</definedName>
    <definedName name="HSØB" localSheetId="8">#REF!</definedName>
    <definedName name="HSØB" localSheetId="9">#REF!</definedName>
    <definedName name="HSØB" localSheetId="5">#REF!</definedName>
    <definedName name="HSØB" localSheetId="10">#REF!</definedName>
    <definedName name="HSØB" localSheetId="11">#REF!</definedName>
    <definedName name="HSØB">#REF!</definedName>
    <definedName name="HSØC" localSheetId="2">#REF!</definedName>
    <definedName name="HSØC" localSheetId="4">#REF!</definedName>
    <definedName name="HSØC" localSheetId="8">#REF!</definedName>
    <definedName name="HSØC" localSheetId="9">#REF!</definedName>
    <definedName name="HSØC" localSheetId="5">#REF!</definedName>
    <definedName name="HSØC" localSheetId="10">#REF!</definedName>
    <definedName name="HSØC" localSheetId="11">#REF!</definedName>
    <definedName name="HSØC">#REF!</definedName>
    <definedName name="HSØD" localSheetId="2">#REF!</definedName>
    <definedName name="HSØD" localSheetId="4">#REF!</definedName>
    <definedName name="HSØD" localSheetId="8">#REF!</definedName>
    <definedName name="HSØD" localSheetId="9">#REF!</definedName>
    <definedName name="HSØD" localSheetId="5">#REF!</definedName>
    <definedName name="HSØD" localSheetId="10">#REF!</definedName>
    <definedName name="HSØD" localSheetId="11">#REF!</definedName>
    <definedName name="HSØD">#REF!</definedName>
    <definedName name="HVA" localSheetId="2">#REF!</definedName>
    <definedName name="HVA" localSheetId="4">#REF!</definedName>
    <definedName name="HVA" localSheetId="8">#REF!</definedName>
    <definedName name="HVA" localSheetId="9">#REF!</definedName>
    <definedName name="HVA" localSheetId="5">#REF!</definedName>
    <definedName name="HVA" localSheetId="10">#REF!</definedName>
    <definedName name="HVA" localSheetId="11">#REF!</definedName>
    <definedName name="HVA">#REF!</definedName>
    <definedName name="HVB" localSheetId="2">#REF!</definedName>
    <definedName name="HVB" localSheetId="4">#REF!</definedName>
    <definedName name="HVB" localSheetId="8">#REF!</definedName>
    <definedName name="HVB" localSheetId="9">#REF!</definedName>
    <definedName name="HVB" localSheetId="5">#REF!</definedName>
    <definedName name="HVB" localSheetId="10">#REF!</definedName>
    <definedName name="HVB" localSheetId="11">#REF!</definedName>
    <definedName name="HVB">#REF!</definedName>
    <definedName name="HVC" localSheetId="2">#REF!</definedName>
    <definedName name="HVC" localSheetId="4">#REF!</definedName>
    <definedName name="HVC" localSheetId="8">#REF!</definedName>
    <definedName name="HVC" localSheetId="9">#REF!</definedName>
    <definedName name="HVC" localSheetId="5">#REF!</definedName>
    <definedName name="HVC" localSheetId="10">#REF!</definedName>
    <definedName name="HVC" localSheetId="11">#REF!</definedName>
    <definedName name="HVC">#REF!</definedName>
    <definedName name="HVD" localSheetId="2">#REF!</definedName>
    <definedName name="HVD" localSheetId="4">#REF!</definedName>
    <definedName name="HVD" localSheetId="8">#REF!</definedName>
    <definedName name="HVD" localSheetId="9">#REF!</definedName>
    <definedName name="HVD" localSheetId="5">#REF!</definedName>
    <definedName name="HVD" localSheetId="10">#REF!</definedName>
    <definedName name="HVD" localSheetId="11">#REF!</definedName>
    <definedName name="HVD">#REF!</definedName>
    <definedName name="Innkjøp_annen_offentlig_helsesektor_bistand_på_innkjøpssiden">Nedtrekk!$M$14</definedName>
    <definedName name="Innkjøp_annen_offentlig_helsesektor_bistand_på_selgersiden">Nedtrekk!$M$16</definedName>
    <definedName name="Innkjøp_annen_offentlig_virksomhet">Nedtrekk!$M$5:$M$7</definedName>
    <definedName name="Innkjøp_annen_offentlig_virksomhet_bistand_på_innkjøpssiden">Nedtrekk!$M$18</definedName>
    <definedName name="Innkjøp_annen_offentlig_virksomhet_bistand_på_selgersiden">Nedtrekk!$M$12</definedName>
    <definedName name="Innkjøp_offentlig_helsesektor">Nedtrekk!$M$2:$M$4</definedName>
    <definedName name="Innkjøp_offentlig_helsesektor_bistand_på_selgersiden">Nedtrekk!$L$4:$L$7</definedName>
    <definedName name="Innkjøp_spesialisthelsetjenesten_bistand_på_innkjøpssiden">Nedtrekk!$M$7:$M$10</definedName>
    <definedName name="Innkjøp_spesialisthelsetjenesten_bistand_på_selgersiden">Nedtrekk!$M$2:$M$5</definedName>
    <definedName name="Kompetanse">Nedtrekk!$K$2:$K$6</definedName>
    <definedName name="Kontraktsrett">Nedtrekk!$K$9</definedName>
    <definedName name="Offentlige_anskaffelser">Nedtrekk!$K$13</definedName>
    <definedName name="ok" localSheetId="8">#REF!</definedName>
    <definedName name="ok" localSheetId="9">#REF!</definedName>
    <definedName name="ok" localSheetId="10">#REF!</definedName>
    <definedName name="ok" localSheetId="11">#REF!</definedName>
    <definedName name="ok">#REF!</definedName>
    <definedName name="OUSA" localSheetId="2">#REF!</definedName>
    <definedName name="OUSA" localSheetId="4">#REF!</definedName>
    <definedName name="OUSA" localSheetId="8">#REF!</definedName>
    <definedName name="OUSA" localSheetId="9">#REF!</definedName>
    <definedName name="OUSA" localSheetId="5">#REF!</definedName>
    <definedName name="OUSA" localSheetId="10">#REF!</definedName>
    <definedName name="OUSA" localSheetId="11">#REF!</definedName>
    <definedName name="OUSA">#REF!</definedName>
    <definedName name="OUSB" localSheetId="2">#REF!</definedName>
    <definedName name="OUSB" localSheetId="4">#REF!</definedName>
    <definedName name="OUSB" localSheetId="8">#REF!</definedName>
    <definedName name="OUSB" localSheetId="9">#REF!</definedName>
    <definedName name="OUSB" localSheetId="5">#REF!</definedName>
    <definedName name="OUSB" localSheetId="10">#REF!</definedName>
    <definedName name="OUSB" localSheetId="11">#REF!</definedName>
    <definedName name="OUSB">#REF!</definedName>
    <definedName name="OUSC" localSheetId="2">#REF!</definedName>
    <definedName name="OUSC" localSheetId="4">#REF!</definedName>
    <definedName name="OUSC" localSheetId="8">#REF!</definedName>
    <definedName name="OUSC" localSheetId="9">#REF!</definedName>
    <definedName name="OUSC" localSheetId="5">#REF!</definedName>
    <definedName name="OUSC" localSheetId="10">#REF!</definedName>
    <definedName name="OUSC" localSheetId="11">#REF!</definedName>
    <definedName name="OUSC">#REF!</definedName>
    <definedName name="OUSD" localSheetId="2">#REF!</definedName>
    <definedName name="OUSD" localSheetId="4">#REF!</definedName>
    <definedName name="OUSD" localSheetId="8">#REF!</definedName>
    <definedName name="OUSD" localSheetId="9">#REF!</definedName>
    <definedName name="OUSD" localSheetId="5">#REF!</definedName>
    <definedName name="OUSD" localSheetId="10">#REF!</definedName>
    <definedName name="OUSD" localSheetId="11">#REF!</definedName>
    <definedName name="OUSD">#REF!</definedName>
    <definedName name="Prosedyre">Nedtrekk!$K$11</definedName>
    <definedName name="Relevantkompetanse">Nedtrekk!$I$2:$I$4</definedName>
    <definedName name="Stilling">Nedtrekk!$B$2:$B$3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38" l="1"/>
  <c r="C6" i="19"/>
  <c r="C6" i="18"/>
  <c r="C6" i="46"/>
  <c r="B644" i="46"/>
  <c r="B643" i="46"/>
  <c r="B642" i="46"/>
  <c r="B641" i="46"/>
  <c r="B640" i="46"/>
  <c r="B639" i="46"/>
  <c r="B635" i="46"/>
  <c r="B634" i="46"/>
  <c r="B633" i="46"/>
  <c r="B632" i="46"/>
  <c r="B631" i="46"/>
  <c r="B630" i="46"/>
  <c r="B611" i="46"/>
  <c r="B610" i="46"/>
  <c r="B609" i="46"/>
  <c r="B608" i="46"/>
  <c r="B607" i="46"/>
  <c r="B606" i="46"/>
  <c r="B602" i="46"/>
  <c r="B601" i="46"/>
  <c r="B600" i="46"/>
  <c r="B599" i="46"/>
  <c r="B598" i="46"/>
  <c r="B597" i="46"/>
  <c r="B578" i="46"/>
  <c r="B577" i="46"/>
  <c r="B576" i="46"/>
  <c r="B575" i="46"/>
  <c r="B574" i="46"/>
  <c r="B573" i="46"/>
  <c r="B569" i="46"/>
  <c r="B568" i="46"/>
  <c r="B567" i="46"/>
  <c r="B566" i="46"/>
  <c r="B565" i="46"/>
  <c r="B564" i="46"/>
  <c r="B545" i="46"/>
  <c r="B544" i="46"/>
  <c r="B543" i="46"/>
  <c r="B542" i="46"/>
  <c r="B541" i="46"/>
  <c r="B540" i="46"/>
  <c r="B536" i="46"/>
  <c r="B535" i="46"/>
  <c r="B534" i="46"/>
  <c r="B533" i="46"/>
  <c r="B532" i="46"/>
  <c r="B531" i="46"/>
  <c r="B512" i="46"/>
  <c r="B511" i="46"/>
  <c r="B510" i="46"/>
  <c r="B509" i="46"/>
  <c r="B508" i="46"/>
  <c r="B507" i="46"/>
  <c r="B503" i="46"/>
  <c r="B502" i="46"/>
  <c r="B501" i="46"/>
  <c r="B500" i="46"/>
  <c r="B499" i="46"/>
  <c r="B498" i="46"/>
  <c r="B479" i="46"/>
  <c r="B478" i="46"/>
  <c r="B477" i="46"/>
  <c r="B476" i="46"/>
  <c r="B475" i="46"/>
  <c r="B474" i="46"/>
  <c r="B470" i="46"/>
  <c r="B469" i="46"/>
  <c r="B468" i="46"/>
  <c r="B467" i="46"/>
  <c r="B466" i="46"/>
  <c r="B465" i="46"/>
  <c r="B446" i="46"/>
  <c r="B445" i="46"/>
  <c r="B444" i="46"/>
  <c r="B443" i="46"/>
  <c r="B442" i="46"/>
  <c r="B441" i="46"/>
  <c r="B437" i="46"/>
  <c r="B436" i="46"/>
  <c r="B435" i="46"/>
  <c r="B434" i="46"/>
  <c r="B433" i="46"/>
  <c r="B432" i="46"/>
  <c r="B413" i="46"/>
  <c r="B412" i="46"/>
  <c r="B411" i="46"/>
  <c r="B410" i="46"/>
  <c r="B409" i="46"/>
  <c r="B408" i="46"/>
  <c r="B404" i="46"/>
  <c r="B403" i="46"/>
  <c r="B402" i="46"/>
  <c r="B401" i="46"/>
  <c r="B400" i="46"/>
  <c r="B399" i="46"/>
  <c r="B380" i="46"/>
  <c r="B379" i="46"/>
  <c r="B378" i="46"/>
  <c r="B377" i="46"/>
  <c r="B376" i="46"/>
  <c r="B375" i="46"/>
  <c r="B371" i="46"/>
  <c r="B370" i="46"/>
  <c r="B369" i="46"/>
  <c r="B368" i="46"/>
  <c r="B367" i="46"/>
  <c r="B366" i="46"/>
  <c r="B347" i="46"/>
  <c r="B346" i="46"/>
  <c r="B345" i="46"/>
  <c r="B344" i="46"/>
  <c r="B343" i="46"/>
  <c r="B342" i="46"/>
  <c r="B338" i="46"/>
  <c r="B337" i="46"/>
  <c r="B336" i="46"/>
  <c r="B335" i="46"/>
  <c r="B334" i="46"/>
  <c r="B333" i="46"/>
  <c r="B314" i="46"/>
  <c r="B313" i="46"/>
  <c r="B312" i="46"/>
  <c r="B311" i="46"/>
  <c r="B310" i="46"/>
  <c r="B309" i="46"/>
  <c r="B305" i="46"/>
  <c r="B304" i="46"/>
  <c r="B303" i="46"/>
  <c r="B302" i="46"/>
  <c r="B301" i="46"/>
  <c r="B300" i="46"/>
  <c r="B281" i="46"/>
  <c r="B280" i="46"/>
  <c r="B279" i="46"/>
  <c r="B278" i="46"/>
  <c r="B277" i="46"/>
  <c r="B276" i="46"/>
  <c r="B272" i="46"/>
  <c r="B271" i="46"/>
  <c r="B270" i="46"/>
  <c r="B269" i="46"/>
  <c r="B268" i="46"/>
  <c r="B267" i="46"/>
  <c r="B248" i="46"/>
  <c r="B247" i="46"/>
  <c r="B246" i="46"/>
  <c r="B245" i="46"/>
  <c r="B244" i="46"/>
  <c r="B243" i="46"/>
  <c r="B239" i="46"/>
  <c r="B238" i="46"/>
  <c r="B237" i="46"/>
  <c r="B236" i="46"/>
  <c r="B235" i="46"/>
  <c r="B234" i="46"/>
  <c r="B215" i="46"/>
  <c r="B214" i="46"/>
  <c r="B213" i="46"/>
  <c r="B212" i="46"/>
  <c r="B211" i="46"/>
  <c r="B210" i="46"/>
  <c r="B206" i="46"/>
  <c r="B205" i="46"/>
  <c r="B204" i="46"/>
  <c r="B203" i="46"/>
  <c r="B202" i="46"/>
  <c r="B201" i="46"/>
  <c r="B185" i="46"/>
  <c r="B218" i="46" s="1"/>
  <c r="B251" i="46" s="1"/>
  <c r="B284" i="46" s="1"/>
  <c r="B317" i="46" s="1"/>
  <c r="B350" i="46" s="1"/>
  <c r="B383" i="46" s="1"/>
  <c r="B416" i="46" s="1"/>
  <c r="B449" i="46" s="1"/>
  <c r="B482" i="46" s="1"/>
  <c r="B515" i="46" s="1"/>
  <c r="B548" i="46" s="1"/>
  <c r="B581" i="46" s="1"/>
  <c r="B614" i="46" s="1"/>
  <c r="B182" i="46"/>
  <c r="B181" i="46"/>
  <c r="B180" i="46"/>
  <c r="B179" i="46"/>
  <c r="B178" i="46"/>
  <c r="B177" i="46"/>
  <c r="B173" i="46"/>
  <c r="B172" i="46"/>
  <c r="B171" i="46"/>
  <c r="B170" i="46"/>
  <c r="B169" i="46"/>
  <c r="B168" i="46"/>
  <c r="B152" i="46"/>
  <c r="B149" i="46"/>
  <c r="B148" i="46"/>
  <c r="B147" i="46"/>
  <c r="B146" i="46"/>
  <c r="B145" i="46"/>
  <c r="B144" i="46"/>
  <c r="B140" i="46"/>
  <c r="B139" i="46"/>
  <c r="B138" i="46"/>
  <c r="B137" i="46"/>
  <c r="B136" i="46"/>
  <c r="B135" i="46"/>
  <c r="B119" i="46"/>
  <c r="B116" i="46"/>
  <c r="B115" i="46"/>
  <c r="B114" i="46"/>
  <c r="B113" i="46"/>
  <c r="B112" i="46"/>
  <c r="B111" i="46"/>
  <c r="B107" i="46"/>
  <c r="B106" i="46"/>
  <c r="B105" i="46"/>
  <c r="B104" i="46"/>
  <c r="B103" i="46"/>
  <c r="B102" i="46"/>
  <c r="B86" i="46"/>
  <c r="B83" i="46"/>
  <c r="B82" i="46"/>
  <c r="B81" i="46"/>
  <c r="B80" i="46"/>
  <c r="B79" i="46"/>
  <c r="B78" i="46"/>
  <c r="B74" i="46"/>
  <c r="B73" i="46"/>
  <c r="B72" i="46"/>
  <c r="B71" i="46"/>
  <c r="B70" i="46"/>
  <c r="B69" i="46"/>
  <c r="B53" i="46"/>
  <c r="B50" i="46"/>
  <c r="B49" i="46"/>
  <c r="B48" i="46"/>
  <c r="B47" i="46"/>
  <c r="B46" i="46"/>
  <c r="B45" i="46"/>
  <c r="B41" i="46"/>
  <c r="B40" i="46"/>
  <c r="B39" i="46"/>
  <c r="B38" i="46"/>
  <c r="B37" i="46"/>
  <c r="C36" i="46"/>
  <c r="B36" i="46"/>
  <c r="B33" i="46"/>
  <c r="B32" i="46"/>
  <c r="B28" i="46"/>
  <c r="B27" i="46"/>
  <c r="B26" i="46"/>
  <c r="B25" i="46"/>
  <c r="C24" i="46"/>
  <c r="B24" i="46"/>
  <c r="B23" i="46"/>
  <c r="C12" i="46"/>
  <c r="C6" i="45"/>
  <c r="B644" i="45"/>
  <c r="B643" i="45"/>
  <c r="B642" i="45"/>
  <c r="B641" i="45"/>
  <c r="B640" i="45"/>
  <c r="B639" i="45"/>
  <c r="B635" i="45"/>
  <c r="B634" i="45"/>
  <c r="B633" i="45"/>
  <c r="B632" i="45"/>
  <c r="B631" i="45"/>
  <c r="B630" i="45"/>
  <c r="B611" i="45"/>
  <c r="B610" i="45"/>
  <c r="B609" i="45"/>
  <c r="B608" i="45"/>
  <c r="B607" i="45"/>
  <c r="B606" i="45"/>
  <c r="B602" i="45"/>
  <c r="B601" i="45"/>
  <c r="B600" i="45"/>
  <c r="B599" i="45"/>
  <c r="B598" i="45"/>
  <c r="B597" i="45"/>
  <c r="B578" i="45"/>
  <c r="B577" i="45"/>
  <c r="B576" i="45"/>
  <c r="B575" i="45"/>
  <c r="B574" i="45"/>
  <c r="B573" i="45"/>
  <c r="B569" i="45"/>
  <c r="B568" i="45"/>
  <c r="B567" i="45"/>
  <c r="B566" i="45"/>
  <c r="B565" i="45"/>
  <c r="B564" i="45"/>
  <c r="B545" i="45"/>
  <c r="B544" i="45"/>
  <c r="B543" i="45"/>
  <c r="B542" i="45"/>
  <c r="B541" i="45"/>
  <c r="B540" i="45"/>
  <c r="B536" i="45"/>
  <c r="B535" i="45"/>
  <c r="B534" i="45"/>
  <c r="B533" i="45"/>
  <c r="B532" i="45"/>
  <c r="B531" i="45"/>
  <c r="B512" i="45"/>
  <c r="B511" i="45"/>
  <c r="B510" i="45"/>
  <c r="B509" i="45"/>
  <c r="B508" i="45"/>
  <c r="B507" i="45"/>
  <c r="B503" i="45"/>
  <c r="B502" i="45"/>
  <c r="B501" i="45"/>
  <c r="B500" i="45"/>
  <c r="B499" i="45"/>
  <c r="B498" i="45"/>
  <c r="B479" i="45"/>
  <c r="B478" i="45"/>
  <c r="B477" i="45"/>
  <c r="B476" i="45"/>
  <c r="B475" i="45"/>
  <c r="B474" i="45"/>
  <c r="B470" i="45"/>
  <c r="B469" i="45"/>
  <c r="B468" i="45"/>
  <c r="B467" i="45"/>
  <c r="B466" i="45"/>
  <c r="B465" i="45"/>
  <c r="B446" i="45"/>
  <c r="B445" i="45"/>
  <c r="B444" i="45"/>
  <c r="B443" i="45"/>
  <c r="B442" i="45"/>
  <c r="B441" i="45"/>
  <c r="B437" i="45"/>
  <c r="B436" i="45"/>
  <c r="B435" i="45"/>
  <c r="B434" i="45"/>
  <c r="B433" i="45"/>
  <c r="B432" i="45"/>
  <c r="B413" i="45"/>
  <c r="B412" i="45"/>
  <c r="B411" i="45"/>
  <c r="B410" i="45"/>
  <c r="B409" i="45"/>
  <c r="B408" i="45"/>
  <c r="B404" i="45"/>
  <c r="B403" i="45"/>
  <c r="B402" i="45"/>
  <c r="B401" i="45"/>
  <c r="B400" i="45"/>
  <c r="B399" i="45"/>
  <c r="B380" i="45"/>
  <c r="B379" i="45"/>
  <c r="B378" i="45"/>
  <c r="B377" i="45"/>
  <c r="B376" i="45"/>
  <c r="B375" i="45"/>
  <c r="B371" i="45"/>
  <c r="B370" i="45"/>
  <c r="B369" i="45"/>
  <c r="B368" i="45"/>
  <c r="B367" i="45"/>
  <c r="B366" i="45"/>
  <c r="B347" i="45"/>
  <c r="B346" i="45"/>
  <c r="B345" i="45"/>
  <c r="B344" i="45"/>
  <c r="B343" i="45"/>
  <c r="B342" i="45"/>
  <c r="B338" i="45"/>
  <c r="B337" i="45"/>
  <c r="B336" i="45"/>
  <c r="B335" i="45"/>
  <c r="B334" i="45"/>
  <c r="B333" i="45"/>
  <c r="B314" i="45"/>
  <c r="B313" i="45"/>
  <c r="B312" i="45"/>
  <c r="B311" i="45"/>
  <c r="B310" i="45"/>
  <c r="B309" i="45"/>
  <c r="B305" i="45"/>
  <c r="B304" i="45"/>
  <c r="B303" i="45"/>
  <c r="B302" i="45"/>
  <c r="B301" i="45"/>
  <c r="B300" i="45"/>
  <c r="B281" i="45"/>
  <c r="B280" i="45"/>
  <c r="B279" i="45"/>
  <c r="B278" i="45"/>
  <c r="B277" i="45"/>
  <c r="B276" i="45"/>
  <c r="B272" i="45"/>
  <c r="B271" i="45"/>
  <c r="B270" i="45"/>
  <c r="B269" i="45"/>
  <c r="B268" i="45"/>
  <c r="B267" i="45"/>
  <c r="B248" i="45"/>
  <c r="B247" i="45"/>
  <c r="B246" i="45"/>
  <c r="B245" i="45"/>
  <c r="B244" i="45"/>
  <c r="B243" i="45"/>
  <c r="B239" i="45"/>
  <c r="B238" i="45"/>
  <c r="B237" i="45"/>
  <c r="B236" i="45"/>
  <c r="B235" i="45"/>
  <c r="B234" i="45"/>
  <c r="B215" i="45"/>
  <c r="B214" i="45"/>
  <c r="B213" i="45"/>
  <c r="B212" i="45"/>
  <c r="B211" i="45"/>
  <c r="B210" i="45"/>
  <c r="B206" i="45"/>
  <c r="B205" i="45"/>
  <c r="B204" i="45"/>
  <c r="B203" i="45"/>
  <c r="B202" i="45"/>
  <c r="B201" i="45"/>
  <c r="B182" i="45"/>
  <c r="B181" i="45"/>
  <c r="B180" i="45"/>
  <c r="B179" i="45"/>
  <c r="B178" i="45"/>
  <c r="B177" i="45"/>
  <c r="B173" i="45"/>
  <c r="B172" i="45"/>
  <c r="B171" i="45"/>
  <c r="B170" i="45"/>
  <c r="B169" i="45"/>
  <c r="B168" i="45"/>
  <c r="B149" i="45"/>
  <c r="B148" i="45"/>
  <c r="B147" i="45"/>
  <c r="B146" i="45"/>
  <c r="B145" i="45"/>
  <c r="B144" i="45"/>
  <c r="B140" i="45"/>
  <c r="B139" i="45"/>
  <c r="B138" i="45"/>
  <c r="B137" i="45"/>
  <c r="B136" i="45"/>
  <c r="B135" i="45"/>
  <c r="B116" i="45"/>
  <c r="B115" i="45"/>
  <c r="B114" i="45"/>
  <c r="B113" i="45"/>
  <c r="B112" i="45"/>
  <c r="B111" i="45"/>
  <c r="B107" i="45"/>
  <c r="B106" i="45"/>
  <c r="B105" i="45"/>
  <c r="B104" i="45"/>
  <c r="B103" i="45"/>
  <c r="B102" i="45"/>
  <c r="B83" i="45"/>
  <c r="B82" i="45"/>
  <c r="B81" i="45"/>
  <c r="B80" i="45"/>
  <c r="B79" i="45"/>
  <c r="B78" i="45"/>
  <c r="B74" i="45"/>
  <c r="B73" i="45"/>
  <c r="B72" i="45"/>
  <c r="B71" i="45"/>
  <c r="B70" i="45"/>
  <c r="B69" i="45"/>
  <c r="B53" i="45"/>
  <c r="B86" i="45" s="1"/>
  <c r="B119" i="45" s="1"/>
  <c r="B152" i="45" s="1"/>
  <c r="B185" i="45" s="1"/>
  <c r="B218" i="45" s="1"/>
  <c r="B251" i="45" s="1"/>
  <c r="B284" i="45" s="1"/>
  <c r="B317" i="45" s="1"/>
  <c r="B350" i="45" s="1"/>
  <c r="B383" i="45" s="1"/>
  <c r="B416" i="45" s="1"/>
  <c r="B449" i="45" s="1"/>
  <c r="B482" i="45" s="1"/>
  <c r="B515" i="45" s="1"/>
  <c r="B548" i="45" s="1"/>
  <c r="B581" i="45" s="1"/>
  <c r="B614" i="45" s="1"/>
  <c r="B50" i="45"/>
  <c r="B49" i="45"/>
  <c r="B48" i="45"/>
  <c r="B47" i="45"/>
  <c r="B46" i="45"/>
  <c r="B45" i="45"/>
  <c r="B41" i="45"/>
  <c r="B40" i="45"/>
  <c r="B39" i="45"/>
  <c r="B38" i="45"/>
  <c r="B37" i="45"/>
  <c r="C36" i="45"/>
  <c r="B36" i="45"/>
  <c r="B33" i="45"/>
  <c r="B32" i="45"/>
  <c r="B28" i="45"/>
  <c r="B27" i="45"/>
  <c r="B26" i="45"/>
  <c r="B25" i="45"/>
  <c r="C24" i="45"/>
  <c r="B24" i="45"/>
  <c r="B23" i="45"/>
  <c r="C12" i="45"/>
  <c r="B645" i="43"/>
  <c r="B644" i="43"/>
  <c r="B643" i="43"/>
  <c r="B642" i="43"/>
  <c r="B641" i="43"/>
  <c r="B640" i="43"/>
  <c r="B636" i="43"/>
  <c r="B635" i="43"/>
  <c r="B634" i="43"/>
  <c r="B633" i="43"/>
  <c r="B632" i="43"/>
  <c r="B631" i="43"/>
  <c r="B612" i="43"/>
  <c r="B611" i="43"/>
  <c r="B610" i="43"/>
  <c r="B609" i="43"/>
  <c r="B608" i="43"/>
  <c r="B607" i="43"/>
  <c r="B603" i="43"/>
  <c r="B602" i="43"/>
  <c r="B601" i="43"/>
  <c r="B600" i="43"/>
  <c r="B599" i="43"/>
  <c r="B598" i="43"/>
  <c r="B579" i="43"/>
  <c r="B578" i="43"/>
  <c r="B577" i="43"/>
  <c r="B576" i="43"/>
  <c r="B575" i="43"/>
  <c r="B574" i="43"/>
  <c r="B570" i="43"/>
  <c r="B569" i="43"/>
  <c r="B568" i="43"/>
  <c r="B567" i="43"/>
  <c r="B566" i="43"/>
  <c r="B565" i="43"/>
  <c r="B546" i="43"/>
  <c r="B545" i="43"/>
  <c r="B544" i="43"/>
  <c r="B543" i="43"/>
  <c r="B542" i="43"/>
  <c r="B541" i="43"/>
  <c r="B537" i="43"/>
  <c r="B536" i="43"/>
  <c r="B535" i="43"/>
  <c r="B534" i="43"/>
  <c r="B533" i="43"/>
  <c r="B532" i="43"/>
  <c r="B513" i="43"/>
  <c r="B512" i="43"/>
  <c r="B511" i="43"/>
  <c r="B510" i="43"/>
  <c r="B509" i="43"/>
  <c r="B508" i="43"/>
  <c r="B504" i="43"/>
  <c r="B503" i="43"/>
  <c r="B502" i="43"/>
  <c r="B501" i="43"/>
  <c r="B500" i="43"/>
  <c r="B499" i="43"/>
  <c r="B480" i="43"/>
  <c r="B479" i="43"/>
  <c r="B478" i="43"/>
  <c r="B477" i="43"/>
  <c r="B476" i="43"/>
  <c r="B475" i="43"/>
  <c r="B471" i="43"/>
  <c r="B470" i="43"/>
  <c r="B469" i="43"/>
  <c r="B468" i="43"/>
  <c r="B467" i="43"/>
  <c r="B466" i="43"/>
  <c r="B447" i="43"/>
  <c r="B446" i="43"/>
  <c r="B445" i="43"/>
  <c r="B444" i="43"/>
  <c r="B443" i="43"/>
  <c r="B442" i="43"/>
  <c r="B438" i="43"/>
  <c r="B437" i="43"/>
  <c r="B436" i="43"/>
  <c r="B435" i="43"/>
  <c r="B434" i="43"/>
  <c r="B433" i="43"/>
  <c r="B414" i="43"/>
  <c r="B413" i="43"/>
  <c r="B412" i="43"/>
  <c r="B411" i="43"/>
  <c r="B410" i="43"/>
  <c r="B409" i="43"/>
  <c r="B405" i="43"/>
  <c r="B404" i="43"/>
  <c r="B403" i="43"/>
  <c r="B402" i="43"/>
  <c r="B401" i="43"/>
  <c r="B400" i="43"/>
  <c r="B381" i="43"/>
  <c r="B380" i="43"/>
  <c r="B379" i="43"/>
  <c r="B378" i="43"/>
  <c r="B377" i="43"/>
  <c r="B376" i="43"/>
  <c r="B372" i="43"/>
  <c r="B371" i="43"/>
  <c r="B370" i="43"/>
  <c r="B369" i="43"/>
  <c r="B368" i="43"/>
  <c r="B367" i="43"/>
  <c r="B348" i="43"/>
  <c r="B347" i="43"/>
  <c r="B346" i="43"/>
  <c r="B345" i="43"/>
  <c r="B344" i="43"/>
  <c r="B343" i="43"/>
  <c r="B339" i="43"/>
  <c r="B338" i="43"/>
  <c r="B337" i="43"/>
  <c r="B336" i="43"/>
  <c r="B335" i="43"/>
  <c r="B334" i="43"/>
  <c r="B315" i="43"/>
  <c r="B314" i="43"/>
  <c r="B313" i="43"/>
  <c r="B312" i="43"/>
  <c r="B311" i="43"/>
  <c r="B310" i="43"/>
  <c r="B306" i="43"/>
  <c r="B305" i="43"/>
  <c r="B304" i="43"/>
  <c r="B303" i="43"/>
  <c r="B302" i="43"/>
  <c r="B301" i="43"/>
  <c r="B282" i="43"/>
  <c r="B281" i="43"/>
  <c r="B280" i="43"/>
  <c r="B279" i="43"/>
  <c r="B278" i="43"/>
  <c r="B277" i="43"/>
  <c r="B273" i="43"/>
  <c r="B272" i="43"/>
  <c r="B271" i="43"/>
  <c r="B270" i="43"/>
  <c r="B269" i="43"/>
  <c r="B268" i="43"/>
  <c r="B249" i="43"/>
  <c r="B248" i="43"/>
  <c r="B247" i="43"/>
  <c r="B246" i="43"/>
  <c r="B245" i="43"/>
  <c r="B244" i="43"/>
  <c r="B240" i="43"/>
  <c r="B239" i="43"/>
  <c r="B238" i="43"/>
  <c r="B237" i="43"/>
  <c r="B236" i="43"/>
  <c r="B235" i="43"/>
  <c r="B216" i="43"/>
  <c r="B215" i="43"/>
  <c r="B214" i="43"/>
  <c r="B213" i="43"/>
  <c r="B212" i="43"/>
  <c r="B211" i="43"/>
  <c r="B207" i="43"/>
  <c r="B206" i="43"/>
  <c r="B205" i="43"/>
  <c r="B204" i="43"/>
  <c r="B203" i="43"/>
  <c r="B202" i="43"/>
  <c r="B183" i="43"/>
  <c r="B182" i="43"/>
  <c r="B181" i="43"/>
  <c r="B180" i="43"/>
  <c r="B179" i="43"/>
  <c r="B178" i="43"/>
  <c r="B174" i="43"/>
  <c r="B173" i="43"/>
  <c r="B172" i="43"/>
  <c r="B171" i="43"/>
  <c r="B170" i="43"/>
  <c r="B169" i="43"/>
  <c r="B150" i="43"/>
  <c r="B149" i="43"/>
  <c r="B148" i="43"/>
  <c r="B147" i="43"/>
  <c r="B146" i="43"/>
  <c r="B145" i="43"/>
  <c r="B141" i="43"/>
  <c r="B140" i="43"/>
  <c r="B139" i="43"/>
  <c r="B138" i="43"/>
  <c r="B137" i="43"/>
  <c r="B136" i="43"/>
  <c r="B117" i="43"/>
  <c r="B116" i="43"/>
  <c r="B115" i="43"/>
  <c r="B114" i="43"/>
  <c r="B113" i="43"/>
  <c r="B112" i="43"/>
  <c r="B108" i="43"/>
  <c r="B107" i="43"/>
  <c r="B106" i="43"/>
  <c r="B105" i="43"/>
  <c r="B104" i="43"/>
  <c r="B103" i="43"/>
  <c r="B84" i="43"/>
  <c r="B83" i="43"/>
  <c r="B82" i="43"/>
  <c r="B81" i="43"/>
  <c r="B80" i="43"/>
  <c r="B79" i="43"/>
  <c r="B75" i="43"/>
  <c r="B74" i="43"/>
  <c r="B73" i="43"/>
  <c r="B72" i="43"/>
  <c r="B71" i="43"/>
  <c r="B70" i="43"/>
  <c r="B54" i="43"/>
  <c r="B87" i="43" s="1"/>
  <c r="B120" i="43" s="1"/>
  <c r="B153" i="43" s="1"/>
  <c r="B186" i="43" s="1"/>
  <c r="B219" i="43" s="1"/>
  <c r="B252" i="43" s="1"/>
  <c r="B285" i="43" s="1"/>
  <c r="B318" i="43" s="1"/>
  <c r="B351" i="43" s="1"/>
  <c r="B384" i="43" s="1"/>
  <c r="B417" i="43" s="1"/>
  <c r="B450" i="43" s="1"/>
  <c r="B483" i="43" s="1"/>
  <c r="B516" i="43" s="1"/>
  <c r="B549" i="43" s="1"/>
  <c r="B582" i="43" s="1"/>
  <c r="B615" i="43" s="1"/>
  <c r="B51" i="43"/>
  <c r="B50" i="43"/>
  <c r="B49" i="43"/>
  <c r="B48" i="43"/>
  <c r="B47" i="43"/>
  <c r="B46" i="43"/>
  <c r="B42" i="43"/>
  <c r="B41" i="43"/>
  <c r="B40" i="43"/>
  <c r="B39" i="43"/>
  <c r="B38" i="43"/>
  <c r="C37" i="43"/>
  <c r="B37" i="43"/>
  <c r="B33" i="43"/>
  <c r="B32" i="43"/>
  <c r="B28" i="43"/>
  <c r="B27" i="43"/>
  <c r="B26" i="43"/>
  <c r="B25" i="43"/>
  <c r="C24" i="43"/>
  <c r="B24" i="43"/>
  <c r="B23" i="43"/>
  <c r="C12" i="43"/>
  <c r="B645" i="42" l="1"/>
  <c r="B644" i="42"/>
  <c r="B643" i="42"/>
  <c r="B642" i="42"/>
  <c r="B641" i="42"/>
  <c r="B640" i="42"/>
  <c r="B636" i="42"/>
  <c r="B635" i="42"/>
  <c r="B634" i="42"/>
  <c r="B633" i="42"/>
  <c r="B632" i="42"/>
  <c r="B631" i="42"/>
  <c r="B612" i="42"/>
  <c r="B611" i="42"/>
  <c r="B610" i="42"/>
  <c r="B609" i="42"/>
  <c r="B608" i="42"/>
  <c r="B607" i="42"/>
  <c r="B603" i="42"/>
  <c r="B602" i="42"/>
  <c r="B601" i="42"/>
  <c r="B600" i="42"/>
  <c r="B599" i="42"/>
  <c r="B598" i="42"/>
  <c r="B579" i="42"/>
  <c r="B578" i="42"/>
  <c r="B577" i="42"/>
  <c r="B576" i="42"/>
  <c r="B575" i="42"/>
  <c r="B574" i="42"/>
  <c r="B570" i="42"/>
  <c r="B569" i="42"/>
  <c r="B568" i="42"/>
  <c r="B567" i="42"/>
  <c r="B566" i="42"/>
  <c r="B565" i="42"/>
  <c r="B546" i="42"/>
  <c r="B545" i="42"/>
  <c r="B544" i="42"/>
  <c r="B543" i="42"/>
  <c r="B542" i="42"/>
  <c r="B541" i="42"/>
  <c r="B537" i="42"/>
  <c r="B536" i="42"/>
  <c r="B535" i="42"/>
  <c r="B534" i="42"/>
  <c r="B533" i="42"/>
  <c r="B532" i="42"/>
  <c r="B513" i="42"/>
  <c r="B512" i="42"/>
  <c r="B511" i="42"/>
  <c r="B510" i="42"/>
  <c r="B509" i="42"/>
  <c r="B508" i="42"/>
  <c r="B504" i="42"/>
  <c r="B503" i="42"/>
  <c r="B502" i="42"/>
  <c r="B501" i="42"/>
  <c r="B500" i="42"/>
  <c r="B499" i="42"/>
  <c r="B480" i="42"/>
  <c r="B479" i="42"/>
  <c r="B478" i="42"/>
  <c r="B477" i="42"/>
  <c r="B476" i="42"/>
  <c r="B475" i="42"/>
  <c r="B471" i="42"/>
  <c r="B470" i="42"/>
  <c r="B469" i="42"/>
  <c r="B468" i="42"/>
  <c r="B467" i="42"/>
  <c r="B466" i="42"/>
  <c r="B447" i="42"/>
  <c r="B446" i="42"/>
  <c r="B445" i="42"/>
  <c r="B444" i="42"/>
  <c r="B443" i="42"/>
  <c r="B442" i="42"/>
  <c r="B438" i="42"/>
  <c r="B437" i="42"/>
  <c r="B436" i="42"/>
  <c r="B435" i="42"/>
  <c r="B434" i="42"/>
  <c r="B433" i="42"/>
  <c r="B414" i="42"/>
  <c r="B413" i="42"/>
  <c r="B412" i="42"/>
  <c r="B411" i="42"/>
  <c r="B410" i="42"/>
  <c r="B409" i="42"/>
  <c r="B405" i="42"/>
  <c r="B404" i="42"/>
  <c r="B403" i="42"/>
  <c r="B402" i="42"/>
  <c r="B401" i="42"/>
  <c r="B400" i="42"/>
  <c r="B381" i="42"/>
  <c r="B380" i="42"/>
  <c r="B379" i="42"/>
  <c r="B378" i="42"/>
  <c r="B377" i="42"/>
  <c r="B376" i="42"/>
  <c r="B372" i="42"/>
  <c r="B371" i="42"/>
  <c r="B370" i="42"/>
  <c r="B369" i="42"/>
  <c r="B368" i="42"/>
  <c r="B367" i="42"/>
  <c r="B348" i="42"/>
  <c r="B347" i="42"/>
  <c r="B346" i="42"/>
  <c r="B345" i="42"/>
  <c r="B344" i="42"/>
  <c r="B343" i="42"/>
  <c r="B339" i="42"/>
  <c r="B338" i="42"/>
  <c r="B337" i="42"/>
  <c r="B336" i="42"/>
  <c r="B335" i="42"/>
  <c r="B334" i="42"/>
  <c r="B315" i="42"/>
  <c r="B314" i="42"/>
  <c r="B313" i="42"/>
  <c r="B312" i="42"/>
  <c r="B311" i="42"/>
  <c r="B310" i="42"/>
  <c r="B306" i="42"/>
  <c r="B305" i="42"/>
  <c r="B304" i="42"/>
  <c r="B303" i="42"/>
  <c r="B302" i="42"/>
  <c r="B301" i="42"/>
  <c r="B282" i="42"/>
  <c r="B281" i="42"/>
  <c r="B280" i="42"/>
  <c r="B279" i="42"/>
  <c r="B278" i="42"/>
  <c r="B277" i="42"/>
  <c r="B273" i="42"/>
  <c r="B272" i="42"/>
  <c r="B271" i="42"/>
  <c r="B270" i="42"/>
  <c r="B269" i="42"/>
  <c r="B268" i="42"/>
  <c r="B249" i="42"/>
  <c r="B248" i="42"/>
  <c r="B247" i="42"/>
  <c r="B246" i="42"/>
  <c r="B245" i="42"/>
  <c r="B244" i="42"/>
  <c r="B240" i="42"/>
  <c r="B239" i="42"/>
  <c r="B238" i="42"/>
  <c r="B237" i="42"/>
  <c r="B236" i="42"/>
  <c r="B235" i="42"/>
  <c r="B216" i="42"/>
  <c r="B215" i="42"/>
  <c r="B214" i="42"/>
  <c r="B213" i="42"/>
  <c r="B212" i="42"/>
  <c r="B211" i="42"/>
  <c r="B207" i="42"/>
  <c r="B206" i="42"/>
  <c r="B205" i="42"/>
  <c r="B204" i="42"/>
  <c r="B203" i="42"/>
  <c r="B202" i="42"/>
  <c r="B183" i="42"/>
  <c r="B182" i="42"/>
  <c r="B181" i="42"/>
  <c r="B180" i="42"/>
  <c r="B179" i="42"/>
  <c r="B178" i="42"/>
  <c r="B174" i="42"/>
  <c r="B173" i="42"/>
  <c r="B172" i="42"/>
  <c r="B171" i="42"/>
  <c r="B170" i="42"/>
  <c r="B169" i="42"/>
  <c r="B150" i="42"/>
  <c r="B149" i="42"/>
  <c r="B148" i="42"/>
  <c r="B147" i="42"/>
  <c r="B146" i="42"/>
  <c r="B145" i="42"/>
  <c r="B141" i="42"/>
  <c r="B140" i="42"/>
  <c r="B139" i="42"/>
  <c r="B138" i="42"/>
  <c r="B137" i="42"/>
  <c r="B136" i="42"/>
  <c r="B117" i="42"/>
  <c r="B116" i="42"/>
  <c r="B115" i="42"/>
  <c r="B114" i="42"/>
  <c r="B113" i="42"/>
  <c r="B112" i="42"/>
  <c r="B108" i="42"/>
  <c r="B107" i="42"/>
  <c r="B106" i="42"/>
  <c r="B105" i="42"/>
  <c r="B104" i="42"/>
  <c r="B103" i="42"/>
  <c r="B87" i="42"/>
  <c r="B120" i="42" s="1"/>
  <c r="B153" i="42" s="1"/>
  <c r="B186" i="42" s="1"/>
  <c r="B219" i="42" s="1"/>
  <c r="B252" i="42" s="1"/>
  <c r="B285" i="42" s="1"/>
  <c r="B318" i="42" s="1"/>
  <c r="B351" i="42" s="1"/>
  <c r="B384" i="42" s="1"/>
  <c r="B417" i="42" s="1"/>
  <c r="B450" i="42" s="1"/>
  <c r="B483" i="42" s="1"/>
  <c r="B516" i="42" s="1"/>
  <c r="B549" i="42" s="1"/>
  <c r="B582" i="42" s="1"/>
  <c r="B615" i="42" s="1"/>
  <c r="B84" i="42"/>
  <c r="B83" i="42"/>
  <c r="B82" i="42"/>
  <c r="B81" i="42"/>
  <c r="B80" i="42"/>
  <c r="B79" i="42"/>
  <c r="B75" i="42"/>
  <c r="B74" i="42"/>
  <c r="B73" i="42"/>
  <c r="B72" i="42"/>
  <c r="B71" i="42"/>
  <c r="B70" i="42"/>
  <c r="B54" i="42"/>
  <c r="B51" i="42"/>
  <c r="B50" i="42"/>
  <c r="B49" i="42"/>
  <c r="B48" i="42"/>
  <c r="B47" i="42"/>
  <c r="B46" i="42"/>
  <c r="B42" i="42"/>
  <c r="B41" i="42"/>
  <c r="B40" i="42"/>
  <c r="B39" i="42"/>
  <c r="B38" i="42"/>
  <c r="C37" i="42"/>
  <c r="B37" i="42"/>
  <c r="B33" i="42"/>
  <c r="B32" i="42"/>
  <c r="B28" i="42"/>
  <c r="B27" i="42"/>
  <c r="B26" i="42"/>
  <c r="B25" i="42"/>
  <c r="C24" i="42"/>
  <c r="B24" i="42"/>
  <c r="B23" i="42"/>
  <c r="C12" i="42"/>
  <c r="B644" i="38" l="1"/>
  <c r="B643" i="38"/>
  <c r="B642" i="38"/>
  <c r="B641" i="38"/>
  <c r="B640" i="38"/>
  <c r="B639" i="38"/>
  <c r="B635" i="38"/>
  <c r="B634" i="38"/>
  <c r="B633" i="38"/>
  <c r="B632" i="38"/>
  <c r="B631" i="38"/>
  <c r="B630" i="38"/>
  <c r="B611" i="38"/>
  <c r="B610" i="38"/>
  <c r="B609" i="38"/>
  <c r="B608" i="38"/>
  <c r="B607" i="38"/>
  <c r="B606" i="38"/>
  <c r="B602" i="38"/>
  <c r="B601" i="38"/>
  <c r="B600" i="38"/>
  <c r="B599" i="38"/>
  <c r="B598" i="38"/>
  <c r="B597" i="38"/>
  <c r="B578" i="38"/>
  <c r="B577" i="38"/>
  <c r="B576" i="38"/>
  <c r="B575" i="38"/>
  <c r="B574" i="38"/>
  <c r="B573" i="38"/>
  <c r="B569" i="38"/>
  <c r="B568" i="38"/>
  <c r="B567" i="38"/>
  <c r="B566" i="38"/>
  <c r="B565" i="38"/>
  <c r="B564" i="38"/>
  <c r="B545" i="38"/>
  <c r="B544" i="38"/>
  <c r="B543" i="38"/>
  <c r="B542" i="38"/>
  <c r="B541" i="38"/>
  <c r="B540" i="38"/>
  <c r="B536" i="38"/>
  <c r="B535" i="38"/>
  <c r="B534" i="38"/>
  <c r="B533" i="38"/>
  <c r="B532" i="38"/>
  <c r="B531" i="38"/>
  <c r="B512" i="38"/>
  <c r="B511" i="38"/>
  <c r="B510" i="38"/>
  <c r="B509" i="38"/>
  <c r="B508" i="38"/>
  <c r="B507" i="38"/>
  <c r="B503" i="38"/>
  <c r="B502" i="38"/>
  <c r="B501" i="38"/>
  <c r="B500" i="38"/>
  <c r="B499" i="38"/>
  <c r="B498" i="38"/>
  <c r="B479" i="38"/>
  <c r="B478" i="38"/>
  <c r="B477" i="38"/>
  <c r="B476" i="38"/>
  <c r="B475" i="38"/>
  <c r="B474" i="38"/>
  <c r="B470" i="38"/>
  <c r="B469" i="38"/>
  <c r="B468" i="38"/>
  <c r="B467" i="38"/>
  <c r="B466" i="38"/>
  <c r="B465" i="38"/>
  <c r="B446" i="38"/>
  <c r="B445" i="38"/>
  <c r="B444" i="38"/>
  <c r="B443" i="38"/>
  <c r="B442" i="38"/>
  <c r="B441" i="38"/>
  <c r="B437" i="38"/>
  <c r="B436" i="38"/>
  <c r="B435" i="38"/>
  <c r="B434" i="38"/>
  <c r="B433" i="38"/>
  <c r="B432" i="38"/>
  <c r="B413" i="38"/>
  <c r="B412" i="38"/>
  <c r="B411" i="38"/>
  <c r="B410" i="38"/>
  <c r="B409" i="38"/>
  <c r="B408" i="38"/>
  <c r="B404" i="38"/>
  <c r="B403" i="38"/>
  <c r="B402" i="38"/>
  <c r="B401" i="38"/>
  <c r="B400" i="38"/>
  <c r="B399" i="38"/>
  <c r="B380" i="38"/>
  <c r="B379" i="38"/>
  <c r="B378" i="38"/>
  <c r="B377" i="38"/>
  <c r="B376" i="38"/>
  <c r="B375" i="38"/>
  <c r="B371" i="38"/>
  <c r="B370" i="38"/>
  <c r="B369" i="38"/>
  <c r="B368" i="38"/>
  <c r="B367" i="38"/>
  <c r="B366" i="38"/>
  <c r="B347" i="38"/>
  <c r="B346" i="38"/>
  <c r="B345" i="38"/>
  <c r="B344" i="38"/>
  <c r="B343" i="38"/>
  <c r="B342" i="38"/>
  <c r="B338" i="38"/>
  <c r="B337" i="38"/>
  <c r="B336" i="38"/>
  <c r="B335" i="38"/>
  <c r="B334" i="38"/>
  <c r="B333" i="38"/>
  <c r="B314" i="38"/>
  <c r="B313" i="38"/>
  <c r="B312" i="38"/>
  <c r="B311" i="38"/>
  <c r="B310" i="38"/>
  <c r="B309" i="38"/>
  <c r="B305" i="38"/>
  <c r="B304" i="38"/>
  <c r="B303" i="38"/>
  <c r="B302" i="38"/>
  <c r="B301" i="38"/>
  <c r="B300" i="38"/>
  <c r="B281" i="38"/>
  <c r="B280" i="38"/>
  <c r="B279" i="38"/>
  <c r="B278" i="38"/>
  <c r="B277" i="38"/>
  <c r="B276" i="38"/>
  <c r="B272" i="38"/>
  <c r="B271" i="38"/>
  <c r="B270" i="38"/>
  <c r="B269" i="38"/>
  <c r="B268" i="38"/>
  <c r="B267" i="38"/>
  <c r="B248" i="38"/>
  <c r="B247" i="38"/>
  <c r="B246" i="38"/>
  <c r="B245" i="38"/>
  <c r="B244" i="38"/>
  <c r="B243" i="38"/>
  <c r="B239" i="38"/>
  <c r="B238" i="38"/>
  <c r="B237" i="38"/>
  <c r="B236" i="38"/>
  <c r="B235" i="38"/>
  <c r="B234" i="38"/>
  <c r="B215" i="38"/>
  <c r="B214" i="38"/>
  <c r="B213" i="38"/>
  <c r="B212" i="38"/>
  <c r="B211" i="38"/>
  <c r="B210" i="38"/>
  <c r="B206" i="38"/>
  <c r="B205" i="38"/>
  <c r="B204" i="38"/>
  <c r="B203" i="38"/>
  <c r="B202" i="38"/>
  <c r="B201" i="38"/>
  <c r="B182" i="38"/>
  <c r="B181" i="38"/>
  <c r="B180" i="38"/>
  <c r="B179" i="38"/>
  <c r="B178" i="38"/>
  <c r="B177" i="38"/>
  <c r="B173" i="38"/>
  <c r="B172" i="38"/>
  <c r="B171" i="38"/>
  <c r="B170" i="38"/>
  <c r="B169" i="38"/>
  <c r="B168" i="38"/>
  <c r="B149" i="38"/>
  <c r="B148" i="38"/>
  <c r="B147" i="38"/>
  <c r="B146" i="38"/>
  <c r="B145" i="38"/>
  <c r="B144" i="38"/>
  <c r="B140" i="38"/>
  <c r="B139" i="38"/>
  <c r="B138" i="38"/>
  <c r="B137" i="38"/>
  <c r="B136" i="38"/>
  <c r="B135" i="38"/>
  <c r="B116" i="38"/>
  <c r="B115" i="38"/>
  <c r="B114" i="38"/>
  <c r="B113" i="38"/>
  <c r="B112" i="38"/>
  <c r="B111" i="38"/>
  <c r="B107" i="38"/>
  <c r="B106" i="38"/>
  <c r="B105" i="38"/>
  <c r="B104" i="38"/>
  <c r="B103" i="38"/>
  <c r="B102" i="38"/>
  <c r="B83" i="38"/>
  <c r="B82" i="38"/>
  <c r="B81" i="38"/>
  <c r="B80" i="38"/>
  <c r="B79" i="38"/>
  <c r="B78" i="38"/>
  <c r="B74" i="38"/>
  <c r="B73" i="38"/>
  <c r="B72" i="38"/>
  <c r="B71" i="38"/>
  <c r="B70" i="38"/>
  <c r="B69" i="38"/>
  <c r="B53" i="38"/>
  <c r="B86" i="38" s="1"/>
  <c r="B119" i="38" s="1"/>
  <c r="B152" i="38" s="1"/>
  <c r="B185" i="38" s="1"/>
  <c r="B218" i="38" s="1"/>
  <c r="B251" i="38" s="1"/>
  <c r="B284" i="38" s="1"/>
  <c r="B317" i="38" s="1"/>
  <c r="B350" i="38" s="1"/>
  <c r="B383" i="38" s="1"/>
  <c r="B416" i="38" s="1"/>
  <c r="B449" i="38" s="1"/>
  <c r="B482" i="38" s="1"/>
  <c r="B515" i="38" s="1"/>
  <c r="B548" i="38" s="1"/>
  <c r="B581" i="38" s="1"/>
  <c r="B614" i="38" s="1"/>
  <c r="B50" i="38"/>
  <c r="B49" i="38"/>
  <c r="B48" i="38"/>
  <c r="B47" i="38"/>
  <c r="B46" i="38"/>
  <c r="B45" i="38"/>
  <c r="B41" i="38"/>
  <c r="B40" i="38"/>
  <c r="B39" i="38"/>
  <c r="B38" i="38"/>
  <c r="B37" i="38"/>
  <c r="C36" i="38"/>
  <c r="B36" i="38"/>
  <c r="B33" i="38"/>
  <c r="B32" i="38"/>
  <c r="B28" i="38"/>
  <c r="B27" i="38"/>
  <c r="B26" i="38"/>
  <c r="B25" i="38"/>
  <c r="C24" i="38"/>
  <c r="B24" i="38"/>
  <c r="B23" i="38"/>
  <c r="C12" i="38"/>
  <c r="B645" i="23" l="1"/>
  <c r="B644" i="23"/>
  <c r="B643" i="23"/>
  <c r="B642" i="23"/>
  <c r="B641" i="23"/>
  <c r="B640" i="23"/>
  <c r="B636" i="23"/>
  <c r="B635" i="23"/>
  <c r="B634" i="23"/>
  <c r="B633" i="23"/>
  <c r="B632" i="23"/>
  <c r="B631" i="23"/>
  <c r="B612" i="23"/>
  <c r="B611" i="23"/>
  <c r="B610" i="23"/>
  <c r="B609" i="23"/>
  <c r="B608" i="23"/>
  <c r="B607" i="23"/>
  <c r="B603" i="23"/>
  <c r="B602" i="23"/>
  <c r="B601" i="23"/>
  <c r="B600" i="23"/>
  <c r="B599" i="23"/>
  <c r="B598" i="23"/>
  <c r="B579" i="23"/>
  <c r="B578" i="23"/>
  <c r="B577" i="23"/>
  <c r="B576" i="23"/>
  <c r="B575" i="23"/>
  <c r="B574" i="23"/>
  <c r="B570" i="23"/>
  <c r="B569" i="23"/>
  <c r="B568" i="23"/>
  <c r="B567" i="23"/>
  <c r="B566" i="23"/>
  <c r="B565" i="23"/>
  <c r="B546" i="23"/>
  <c r="B545" i="23"/>
  <c r="B544" i="23"/>
  <c r="B543" i="23"/>
  <c r="B542" i="23"/>
  <c r="B541" i="23"/>
  <c r="B537" i="23"/>
  <c r="B536" i="23"/>
  <c r="B535" i="23"/>
  <c r="B534" i="23"/>
  <c r="B533" i="23"/>
  <c r="B532" i="23"/>
  <c r="B513" i="23"/>
  <c r="B512" i="23"/>
  <c r="B511" i="23"/>
  <c r="B510" i="23"/>
  <c r="B509" i="23"/>
  <c r="B508" i="23"/>
  <c r="B504" i="23"/>
  <c r="B503" i="23"/>
  <c r="B502" i="23"/>
  <c r="B501" i="23"/>
  <c r="B500" i="23"/>
  <c r="B499" i="23"/>
  <c r="B480" i="23"/>
  <c r="B479" i="23"/>
  <c r="B478" i="23"/>
  <c r="B477" i="23"/>
  <c r="B476" i="23"/>
  <c r="B475" i="23"/>
  <c r="B471" i="23"/>
  <c r="B470" i="23"/>
  <c r="B469" i="23"/>
  <c r="B468" i="23"/>
  <c r="B467" i="23"/>
  <c r="B466" i="23"/>
  <c r="B447" i="23"/>
  <c r="B446" i="23"/>
  <c r="B445" i="23"/>
  <c r="B444" i="23"/>
  <c r="B443" i="23"/>
  <c r="B442" i="23"/>
  <c r="B438" i="23"/>
  <c r="B437" i="23"/>
  <c r="B436" i="23"/>
  <c r="B435" i="23"/>
  <c r="B434" i="23"/>
  <c r="B433" i="23"/>
  <c r="B414" i="23"/>
  <c r="B413" i="23"/>
  <c r="B412" i="23"/>
  <c r="B411" i="23"/>
  <c r="B410" i="23"/>
  <c r="B409" i="23"/>
  <c r="B405" i="23"/>
  <c r="B404" i="23"/>
  <c r="B403" i="23"/>
  <c r="B402" i="23"/>
  <c r="B401" i="23"/>
  <c r="B400" i="23"/>
  <c r="B381" i="23"/>
  <c r="B380" i="23"/>
  <c r="B379" i="23"/>
  <c r="B378" i="23"/>
  <c r="B377" i="23"/>
  <c r="B376" i="23"/>
  <c r="B372" i="23"/>
  <c r="B371" i="23"/>
  <c r="B370" i="23"/>
  <c r="B369" i="23"/>
  <c r="B368" i="23"/>
  <c r="B367" i="23"/>
  <c r="B348" i="23"/>
  <c r="B347" i="23"/>
  <c r="B346" i="23"/>
  <c r="B345" i="23"/>
  <c r="B344" i="23"/>
  <c r="B343" i="23"/>
  <c r="B339" i="23"/>
  <c r="B338" i="23"/>
  <c r="B337" i="23"/>
  <c r="B336" i="23"/>
  <c r="B335" i="23"/>
  <c r="B334" i="23"/>
  <c r="B315" i="23"/>
  <c r="B314" i="23"/>
  <c r="B313" i="23"/>
  <c r="B312" i="23"/>
  <c r="B311" i="23"/>
  <c r="B310" i="23"/>
  <c r="B306" i="23"/>
  <c r="B305" i="23"/>
  <c r="B304" i="23"/>
  <c r="B303" i="23"/>
  <c r="B302" i="23"/>
  <c r="B301" i="23"/>
  <c r="B282" i="23"/>
  <c r="B281" i="23"/>
  <c r="B280" i="23"/>
  <c r="B279" i="23"/>
  <c r="B278" i="23"/>
  <c r="B277" i="23"/>
  <c r="B273" i="23"/>
  <c r="B272" i="23"/>
  <c r="B271" i="23"/>
  <c r="B270" i="23"/>
  <c r="B269" i="23"/>
  <c r="B268" i="23"/>
  <c r="B249" i="23"/>
  <c r="B248" i="23"/>
  <c r="B247" i="23"/>
  <c r="B246" i="23"/>
  <c r="B245" i="23"/>
  <c r="B244" i="23"/>
  <c r="B240" i="23"/>
  <c r="B239" i="23"/>
  <c r="B238" i="23"/>
  <c r="B237" i="23"/>
  <c r="B236" i="23"/>
  <c r="B235" i="23"/>
  <c r="B216" i="23"/>
  <c r="B215" i="23"/>
  <c r="B214" i="23"/>
  <c r="B213" i="23"/>
  <c r="B212" i="23"/>
  <c r="B211" i="23"/>
  <c r="B207" i="23"/>
  <c r="B206" i="23"/>
  <c r="B205" i="23"/>
  <c r="B204" i="23"/>
  <c r="B203" i="23"/>
  <c r="B202" i="23"/>
  <c r="B183" i="23"/>
  <c r="B182" i="23"/>
  <c r="B181" i="23"/>
  <c r="B180" i="23"/>
  <c r="B179" i="23"/>
  <c r="B178" i="23"/>
  <c r="B174" i="23"/>
  <c r="B173" i="23"/>
  <c r="B172" i="23"/>
  <c r="B171" i="23"/>
  <c r="B170" i="23"/>
  <c r="B169" i="23"/>
  <c r="B150" i="23"/>
  <c r="B149" i="23"/>
  <c r="B148" i="23"/>
  <c r="B147" i="23"/>
  <c r="B146" i="23"/>
  <c r="B145" i="23"/>
  <c r="B141" i="23"/>
  <c r="B140" i="23"/>
  <c r="B139" i="23"/>
  <c r="B138" i="23"/>
  <c r="B137" i="23"/>
  <c r="B136" i="23"/>
  <c r="B120" i="23"/>
  <c r="B153" i="23" s="1"/>
  <c r="B186" i="23" s="1"/>
  <c r="B219" i="23" s="1"/>
  <c r="B252" i="23" s="1"/>
  <c r="B285" i="23" s="1"/>
  <c r="B318" i="23" s="1"/>
  <c r="B351" i="23" s="1"/>
  <c r="B384" i="23" s="1"/>
  <c r="B417" i="23" s="1"/>
  <c r="B450" i="23" s="1"/>
  <c r="B483" i="23" s="1"/>
  <c r="B516" i="23" s="1"/>
  <c r="B549" i="23" s="1"/>
  <c r="B582" i="23" s="1"/>
  <c r="B615" i="23" s="1"/>
  <c r="B117" i="23"/>
  <c r="B116" i="23"/>
  <c r="B115" i="23"/>
  <c r="B114" i="23"/>
  <c r="B113" i="23"/>
  <c r="B112" i="23"/>
  <c r="B108" i="23"/>
  <c r="B107" i="23"/>
  <c r="B106" i="23"/>
  <c r="B105" i="23"/>
  <c r="B104" i="23"/>
  <c r="B103" i="23"/>
  <c r="B87" i="23"/>
  <c r="B84" i="23"/>
  <c r="B83" i="23"/>
  <c r="B82" i="23"/>
  <c r="B81" i="23"/>
  <c r="B80" i="23"/>
  <c r="B79" i="23"/>
  <c r="B75" i="23"/>
  <c r="B74" i="23"/>
  <c r="B73" i="23"/>
  <c r="B72" i="23"/>
  <c r="B71" i="23"/>
  <c r="B70" i="23"/>
  <c r="B54" i="23"/>
  <c r="B51" i="23"/>
  <c r="B50" i="23"/>
  <c r="B49" i="23"/>
  <c r="B48" i="23"/>
  <c r="B47" i="23"/>
  <c r="B46" i="23"/>
  <c r="B42" i="23"/>
  <c r="B41" i="23"/>
  <c r="B40" i="23"/>
  <c r="B39" i="23"/>
  <c r="B38" i="23"/>
  <c r="C37" i="23"/>
  <c r="B37" i="23"/>
  <c r="B33" i="23"/>
  <c r="B32" i="23"/>
  <c r="B28" i="23"/>
  <c r="B27" i="23"/>
  <c r="B26" i="23"/>
  <c r="B25" i="23"/>
  <c r="C24" i="23"/>
  <c r="B24" i="23"/>
  <c r="B23" i="23"/>
  <c r="C12" i="23"/>
  <c r="C6" i="23"/>
  <c r="C37" i="4" l="1"/>
  <c r="C24" i="4"/>
  <c r="C12" i="4"/>
  <c r="C36" i="18"/>
  <c r="C24" i="18"/>
  <c r="C12" i="18"/>
  <c r="C12" i="9"/>
  <c r="C37" i="9"/>
  <c r="C24" i="9"/>
  <c r="C12" i="19"/>
  <c r="C24" i="19"/>
  <c r="C36" i="19"/>
  <c r="C36" i="21"/>
  <c r="C24" i="21"/>
  <c r="C12" i="21"/>
  <c r="C6" i="21"/>
  <c r="C6" i="9"/>
  <c r="C6" i="4"/>
  <c r="B644" i="21"/>
  <c r="B643" i="21"/>
  <c r="B642" i="21"/>
  <c r="B641" i="21"/>
  <c r="B640" i="21"/>
  <c r="B639" i="21"/>
  <c r="B635" i="21"/>
  <c r="B634" i="21"/>
  <c r="B633" i="21"/>
  <c r="B632" i="21"/>
  <c r="B631" i="21"/>
  <c r="B630" i="21"/>
  <c r="B611" i="21"/>
  <c r="B610" i="21"/>
  <c r="B609" i="21"/>
  <c r="B608" i="21"/>
  <c r="B607" i="21"/>
  <c r="B606" i="21"/>
  <c r="B602" i="21"/>
  <c r="B601" i="21"/>
  <c r="B600" i="21"/>
  <c r="B599" i="21"/>
  <c r="B598" i="21"/>
  <c r="B597" i="21"/>
  <c r="B578" i="21"/>
  <c r="B577" i="21"/>
  <c r="B576" i="21"/>
  <c r="B575" i="21"/>
  <c r="B574" i="21"/>
  <c r="B573" i="21"/>
  <c r="B569" i="21"/>
  <c r="B568" i="21"/>
  <c r="B567" i="21"/>
  <c r="B566" i="21"/>
  <c r="B565" i="21"/>
  <c r="B564" i="21"/>
  <c r="B545" i="21"/>
  <c r="B544" i="21"/>
  <c r="B543" i="21"/>
  <c r="B542" i="21"/>
  <c r="B541" i="21"/>
  <c r="B540" i="21"/>
  <c r="B536" i="21"/>
  <c r="B535" i="21"/>
  <c r="B534" i="21"/>
  <c r="B533" i="21"/>
  <c r="B532" i="21"/>
  <c r="B531" i="21"/>
  <c r="B512" i="21"/>
  <c r="B511" i="21"/>
  <c r="B510" i="21"/>
  <c r="B509" i="21"/>
  <c r="B508" i="21"/>
  <c r="B507" i="21"/>
  <c r="B503" i="21"/>
  <c r="B502" i="21"/>
  <c r="B501" i="21"/>
  <c r="B500" i="21"/>
  <c r="B499" i="21"/>
  <c r="B498" i="21"/>
  <c r="B479" i="21"/>
  <c r="B478" i="21"/>
  <c r="B477" i="21"/>
  <c r="B476" i="21"/>
  <c r="B475" i="21"/>
  <c r="B474" i="21"/>
  <c r="B470" i="21"/>
  <c r="B469" i="21"/>
  <c r="B468" i="21"/>
  <c r="B467" i="21"/>
  <c r="B466" i="21"/>
  <c r="B465" i="21"/>
  <c r="B446" i="21"/>
  <c r="B445" i="21"/>
  <c r="B444" i="21"/>
  <c r="B443" i="21"/>
  <c r="B442" i="21"/>
  <c r="B441" i="21"/>
  <c r="B437" i="21"/>
  <c r="B436" i="21"/>
  <c r="B435" i="21"/>
  <c r="B434" i="21"/>
  <c r="B433" i="21"/>
  <c r="B432" i="21"/>
  <c r="B413" i="21"/>
  <c r="B412" i="21"/>
  <c r="B411" i="21"/>
  <c r="B410" i="21"/>
  <c r="B409" i="21"/>
  <c r="B408" i="21"/>
  <c r="B404" i="21"/>
  <c r="B403" i="21"/>
  <c r="B402" i="21"/>
  <c r="B401" i="21"/>
  <c r="B400" i="21"/>
  <c r="B399" i="21"/>
  <c r="B380" i="21"/>
  <c r="B379" i="21"/>
  <c r="B378" i="21"/>
  <c r="B377" i="21"/>
  <c r="B376" i="21"/>
  <c r="B375" i="21"/>
  <c r="B371" i="21"/>
  <c r="B370" i="21"/>
  <c r="B369" i="21"/>
  <c r="B368" i="21"/>
  <c r="B367" i="21"/>
  <c r="B366" i="21"/>
  <c r="B347" i="21"/>
  <c r="B346" i="21"/>
  <c r="B345" i="21"/>
  <c r="B344" i="21"/>
  <c r="B343" i="21"/>
  <c r="B342" i="21"/>
  <c r="B338" i="21"/>
  <c r="B337" i="21"/>
  <c r="B336" i="21"/>
  <c r="B335" i="21"/>
  <c r="B334" i="21"/>
  <c r="B333" i="21"/>
  <c r="B314" i="21"/>
  <c r="B313" i="21"/>
  <c r="B312" i="21"/>
  <c r="B311" i="21"/>
  <c r="B310" i="21"/>
  <c r="B309" i="21"/>
  <c r="B305" i="21"/>
  <c r="B304" i="21"/>
  <c r="B303" i="21"/>
  <c r="B302" i="21"/>
  <c r="B301" i="21"/>
  <c r="B300" i="21"/>
  <c r="B281" i="21"/>
  <c r="B280" i="21"/>
  <c r="B279" i="21"/>
  <c r="B278" i="21"/>
  <c r="B277" i="21"/>
  <c r="B276" i="21"/>
  <c r="B272" i="21"/>
  <c r="B271" i="21"/>
  <c r="B270" i="21"/>
  <c r="B269" i="21"/>
  <c r="B268" i="21"/>
  <c r="B267" i="21"/>
  <c r="B248" i="21"/>
  <c r="B247" i="21"/>
  <c r="B246" i="21"/>
  <c r="B245" i="21"/>
  <c r="B244" i="21"/>
  <c r="B243" i="21"/>
  <c r="B239" i="21"/>
  <c r="B238" i="21"/>
  <c r="B237" i="21"/>
  <c r="B236" i="21"/>
  <c r="B235" i="21"/>
  <c r="B234" i="21"/>
  <c r="B215" i="21"/>
  <c r="B214" i="21"/>
  <c r="B213" i="21"/>
  <c r="B212" i="21"/>
  <c r="B211" i="21"/>
  <c r="B210" i="21"/>
  <c r="B206" i="21"/>
  <c r="B205" i="21"/>
  <c r="B204" i="21"/>
  <c r="B203" i="21"/>
  <c r="B202" i="21"/>
  <c r="B201" i="21"/>
  <c r="B182" i="21"/>
  <c r="B181" i="21"/>
  <c r="B180" i="21"/>
  <c r="B179" i="21"/>
  <c r="B178" i="21"/>
  <c r="B177" i="21"/>
  <c r="B173" i="21"/>
  <c r="B172" i="21"/>
  <c r="B171" i="21"/>
  <c r="B170" i="21"/>
  <c r="B169" i="21"/>
  <c r="B168" i="21"/>
  <c r="B149" i="21"/>
  <c r="B148" i="21"/>
  <c r="B147" i="21"/>
  <c r="B146" i="21"/>
  <c r="B145" i="21"/>
  <c r="B144" i="21"/>
  <c r="B140" i="21"/>
  <c r="B139" i="21"/>
  <c r="B138" i="21"/>
  <c r="B137" i="21"/>
  <c r="B136" i="21"/>
  <c r="B135" i="21"/>
  <c r="B116" i="21"/>
  <c r="B115" i="21"/>
  <c r="B114" i="21"/>
  <c r="B113" i="21"/>
  <c r="B112" i="21"/>
  <c r="B111" i="21"/>
  <c r="B107" i="21"/>
  <c r="B106" i="21"/>
  <c r="B105" i="21"/>
  <c r="B104" i="21"/>
  <c r="B103" i="21"/>
  <c r="B102" i="21"/>
  <c r="B83" i="21"/>
  <c r="B82" i="21"/>
  <c r="B81" i="21"/>
  <c r="B80" i="21"/>
  <c r="B79" i="21"/>
  <c r="B78" i="21"/>
  <c r="B74" i="21"/>
  <c r="B73" i="21"/>
  <c r="B72" i="21"/>
  <c r="B71" i="21"/>
  <c r="B70" i="21"/>
  <c r="B69" i="21"/>
  <c r="B53" i="21"/>
  <c r="B86" i="21" s="1"/>
  <c r="B119" i="21" s="1"/>
  <c r="B152" i="21" s="1"/>
  <c r="B185" i="21" s="1"/>
  <c r="B218" i="21" s="1"/>
  <c r="B251" i="21" s="1"/>
  <c r="B284" i="21" s="1"/>
  <c r="B317" i="21" s="1"/>
  <c r="B350" i="21" s="1"/>
  <c r="B383" i="21" s="1"/>
  <c r="B416" i="21" s="1"/>
  <c r="B449" i="21" s="1"/>
  <c r="B482" i="21" s="1"/>
  <c r="B515" i="21" s="1"/>
  <c r="B548" i="21" s="1"/>
  <c r="B581" i="21" s="1"/>
  <c r="B614" i="21" s="1"/>
  <c r="B50" i="21"/>
  <c r="B49" i="21"/>
  <c r="B48" i="21"/>
  <c r="B47" i="21"/>
  <c r="B46" i="21"/>
  <c r="B45" i="21"/>
  <c r="B41" i="21"/>
  <c r="B40" i="21"/>
  <c r="B39" i="21"/>
  <c r="B38" i="21"/>
  <c r="B37" i="21"/>
  <c r="B36" i="21"/>
  <c r="B33" i="21"/>
  <c r="B32" i="21"/>
  <c r="B28" i="21"/>
  <c r="B27" i="21"/>
  <c r="B26" i="21"/>
  <c r="B25" i="21"/>
  <c r="B24" i="21"/>
  <c r="B23" i="21"/>
  <c r="B644" i="19"/>
  <c r="B643" i="19"/>
  <c r="B642" i="19"/>
  <c r="B641" i="19"/>
  <c r="B640" i="19"/>
  <c r="B639" i="19"/>
  <c r="B635" i="19"/>
  <c r="B634" i="19"/>
  <c r="B633" i="19"/>
  <c r="B632" i="19"/>
  <c r="B631" i="19"/>
  <c r="B630" i="19"/>
  <c r="B611" i="19"/>
  <c r="B610" i="19"/>
  <c r="B609" i="19"/>
  <c r="B608" i="19"/>
  <c r="B607" i="19"/>
  <c r="B606" i="19"/>
  <c r="B602" i="19"/>
  <c r="B601" i="19"/>
  <c r="B600" i="19"/>
  <c r="B599" i="19"/>
  <c r="B598" i="19"/>
  <c r="B597" i="19"/>
  <c r="B578" i="19"/>
  <c r="B577" i="19"/>
  <c r="B576" i="19"/>
  <c r="B575" i="19"/>
  <c r="B574" i="19"/>
  <c r="B573" i="19"/>
  <c r="B569" i="19"/>
  <c r="B568" i="19"/>
  <c r="B567" i="19"/>
  <c r="B566" i="19"/>
  <c r="B565" i="19"/>
  <c r="B564" i="19"/>
  <c r="B545" i="19"/>
  <c r="B544" i="19"/>
  <c r="B543" i="19"/>
  <c r="B542" i="19"/>
  <c r="B541" i="19"/>
  <c r="B540" i="19"/>
  <c r="B536" i="19"/>
  <c r="B535" i="19"/>
  <c r="B534" i="19"/>
  <c r="B533" i="19"/>
  <c r="B532" i="19"/>
  <c r="B531" i="19"/>
  <c r="B512" i="19"/>
  <c r="B511" i="19"/>
  <c r="B510" i="19"/>
  <c r="B509" i="19"/>
  <c r="B508" i="19"/>
  <c r="B507" i="19"/>
  <c r="B503" i="19"/>
  <c r="B502" i="19"/>
  <c r="B501" i="19"/>
  <c r="B500" i="19"/>
  <c r="B499" i="19"/>
  <c r="B498" i="19"/>
  <c r="B479" i="19"/>
  <c r="B478" i="19"/>
  <c r="B477" i="19"/>
  <c r="B476" i="19"/>
  <c r="B475" i="19"/>
  <c r="B474" i="19"/>
  <c r="B470" i="19"/>
  <c r="B469" i="19"/>
  <c r="B468" i="19"/>
  <c r="B467" i="19"/>
  <c r="B466" i="19"/>
  <c r="B465" i="19"/>
  <c r="B446" i="19"/>
  <c r="B445" i="19"/>
  <c r="B444" i="19"/>
  <c r="B443" i="19"/>
  <c r="B442" i="19"/>
  <c r="B441" i="19"/>
  <c r="B437" i="19"/>
  <c r="B436" i="19"/>
  <c r="B435" i="19"/>
  <c r="B434" i="19"/>
  <c r="B433" i="19"/>
  <c r="B432" i="19"/>
  <c r="B413" i="19"/>
  <c r="B412" i="19"/>
  <c r="B411" i="19"/>
  <c r="B410" i="19"/>
  <c r="B409" i="19"/>
  <c r="B408" i="19"/>
  <c r="B404" i="19"/>
  <c r="B403" i="19"/>
  <c r="B402" i="19"/>
  <c r="B401" i="19"/>
  <c r="B400" i="19"/>
  <c r="B399" i="19"/>
  <c r="B380" i="19"/>
  <c r="B379" i="19"/>
  <c r="B378" i="19"/>
  <c r="B377" i="19"/>
  <c r="B376" i="19"/>
  <c r="B375" i="19"/>
  <c r="B371" i="19"/>
  <c r="B370" i="19"/>
  <c r="B369" i="19"/>
  <c r="B368" i="19"/>
  <c r="B367" i="19"/>
  <c r="B366" i="19"/>
  <c r="B347" i="19"/>
  <c r="B346" i="19"/>
  <c r="B345" i="19"/>
  <c r="B344" i="19"/>
  <c r="B343" i="19"/>
  <c r="B342" i="19"/>
  <c r="B338" i="19"/>
  <c r="B337" i="19"/>
  <c r="B336" i="19"/>
  <c r="B335" i="19"/>
  <c r="B334" i="19"/>
  <c r="B333" i="19"/>
  <c r="B314" i="19"/>
  <c r="B313" i="19"/>
  <c r="B312" i="19"/>
  <c r="B311" i="19"/>
  <c r="B310" i="19"/>
  <c r="B309" i="19"/>
  <c r="B305" i="19"/>
  <c r="B304" i="19"/>
  <c r="B303" i="19"/>
  <c r="B302" i="19"/>
  <c r="B301" i="19"/>
  <c r="B300" i="19"/>
  <c r="B281" i="19"/>
  <c r="B280" i="19"/>
  <c r="B279" i="19"/>
  <c r="B278" i="19"/>
  <c r="B277" i="19"/>
  <c r="B276" i="19"/>
  <c r="B272" i="19"/>
  <c r="B271" i="19"/>
  <c r="B270" i="19"/>
  <c r="B269" i="19"/>
  <c r="B268" i="19"/>
  <c r="B267" i="19"/>
  <c r="B248" i="19"/>
  <c r="B247" i="19"/>
  <c r="B246" i="19"/>
  <c r="B245" i="19"/>
  <c r="B244" i="19"/>
  <c r="B243" i="19"/>
  <c r="B239" i="19"/>
  <c r="B238" i="19"/>
  <c r="B237" i="19"/>
  <c r="B236" i="19"/>
  <c r="B235" i="19"/>
  <c r="B234" i="19"/>
  <c r="B215" i="19"/>
  <c r="B214" i="19"/>
  <c r="B213" i="19"/>
  <c r="B212" i="19"/>
  <c r="B211" i="19"/>
  <c r="B210" i="19"/>
  <c r="B206" i="19"/>
  <c r="B205" i="19"/>
  <c r="B204" i="19"/>
  <c r="B203" i="19"/>
  <c r="B202" i="19"/>
  <c r="B201" i="19"/>
  <c r="B182" i="19"/>
  <c r="B181" i="19"/>
  <c r="B180" i="19"/>
  <c r="B179" i="19"/>
  <c r="B178" i="19"/>
  <c r="B177" i="19"/>
  <c r="B173" i="19"/>
  <c r="B172" i="19"/>
  <c r="B171" i="19"/>
  <c r="B170" i="19"/>
  <c r="B169" i="19"/>
  <c r="B168" i="19"/>
  <c r="B149" i="19"/>
  <c r="B148" i="19"/>
  <c r="B147" i="19"/>
  <c r="B146" i="19"/>
  <c r="B145" i="19"/>
  <c r="B144" i="19"/>
  <c r="B140" i="19"/>
  <c r="B139" i="19"/>
  <c r="B138" i="19"/>
  <c r="B137" i="19"/>
  <c r="B136" i="19"/>
  <c r="B135" i="19"/>
  <c r="B116" i="19"/>
  <c r="B115" i="19"/>
  <c r="B114" i="19"/>
  <c r="B113" i="19"/>
  <c r="B112" i="19"/>
  <c r="B111" i="19"/>
  <c r="B107" i="19"/>
  <c r="B106" i="19"/>
  <c r="B105" i="19"/>
  <c r="B104" i="19"/>
  <c r="B103" i="19"/>
  <c r="B102" i="19"/>
  <c r="B83" i="19"/>
  <c r="B82" i="19"/>
  <c r="B81" i="19"/>
  <c r="B80" i="19"/>
  <c r="B79" i="19"/>
  <c r="B78" i="19"/>
  <c r="B74" i="19"/>
  <c r="B73" i="19"/>
  <c r="B72" i="19"/>
  <c r="B71" i="19"/>
  <c r="B70" i="19"/>
  <c r="B69" i="19"/>
  <c r="B53" i="19"/>
  <c r="B86" i="19"/>
  <c r="B119" i="19" s="1"/>
  <c r="B152" i="19" s="1"/>
  <c r="B185" i="19" s="1"/>
  <c r="B218" i="19" s="1"/>
  <c r="B251" i="19" s="1"/>
  <c r="B284" i="19" s="1"/>
  <c r="B317" i="19" s="1"/>
  <c r="B350" i="19" s="1"/>
  <c r="B383" i="19" s="1"/>
  <c r="B416" i="19" s="1"/>
  <c r="B449" i="19" s="1"/>
  <c r="B482" i="19" s="1"/>
  <c r="B515" i="19" s="1"/>
  <c r="B548" i="19" s="1"/>
  <c r="B581" i="19" s="1"/>
  <c r="B614" i="19" s="1"/>
  <c r="B50" i="19"/>
  <c r="B49" i="19"/>
  <c r="B48" i="19"/>
  <c r="B47" i="19"/>
  <c r="B46" i="19"/>
  <c r="B45" i="19"/>
  <c r="B41" i="19"/>
  <c r="B40" i="19"/>
  <c r="B39" i="19"/>
  <c r="B38" i="19"/>
  <c r="B37" i="19"/>
  <c r="B36" i="19"/>
  <c r="B33" i="19"/>
  <c r="B32" i="19"/>
  <c r="B28" i="19"/>
  <c r="B27" i="19"/>
  <c r="B26" i="19"/>
  <c r="B25" i="19"/>
  <c r="B24" i="19"/>
  <c r="B23" i="19"/>
  <c r="B644" i="18"/>
  <c r="B643" i="18"/>
  <c r="B642" i="18"/>
  <c r="B641" i="18"/>
  <c r="B640" i="18"/>
  <c r="B639" i="18"/>
  <c r="B635" i="18"/>
  <c r="B634" i="18"/>
  <c r="B633" i="18"/>
  <c r="B632" i="18"/>
  <c r="B631" i="18"/>
  <c r="B630" i="18"/>
  <c r="B611" i="18"/>
  <c r="B610" i="18"/>
  <c r="B609" i="18"/>
  <c r="B608" i="18"/>
  <c r="B607" i="18"/>
  <c r="B606" i="18"/>
  <c r="B602" i="18"/>
  <c r="B601" i="18"/>
  <c r="B600" i="18"/>
  <c r="B599" i="18"/>
  <c r="B598" i="18"/>
  <c r="B597" i="18"/>
  <c r="B578" i="18"/>
  <c r="B577" i="18"/>
  <c r="B576" i="18"/>
  <c r="B575" i="18"/>
  <c r="B574" i="18"/>
  <c r="B573" i="18"/>
  <c r="B569" i="18"/>
  <c r="B568" i="18"/>
  <c r="B567" i="18"/>
  <c r="B566" i="18"/>
  <c r="B565" i="18"/>
  <c r="B564" i="18"/>
  <c r="B545" i="18"/>
  <c r="B544" i="18"/>
  <c r="B543" i="18"/>
  <c r="B542" i="18"/>
  <c r="B541" i="18"/>
  <c r="B540" i="18"/>
  <c r="B536" i="18"/>
  <c r="B535" i="18"/>
  <c r="B534" i="18"/>
  <c r="B533" i="18"/>
  <c r="B532" i="18"/>
  <c r="B531" i="18"/>
  <c r="B512" i="18"/>
  <c r="B511" i="18"/>
  <c r="B510" i="18"/>
  <c r="B509" i="18"/>
  <c r="B508" i="18"/>
  <c r="B507" i="18"/>
  <c r="B503" i="18"/>
  <c r="B502" i="18"/>
  <c r="B501" i="18"/>
  <c r="B500" i="18"/>
  <c r="B499" i="18"/>
  <c r="B498" i="18"/>
  <c r="B479" i="18"/>
  <c r="B478" i="18"/>
  <c r="B477" i="18"/>
  <c r="B476" i="18"/>
  <c r="B475" i="18"/>
  <c r="B474" i="18"/>
  <c r="B470" i="18"/>
  <c r="B469" i="18"/>
  <c r="B468" i="18"/>
  <c r="B467" i="18"/>
  <c r="B466" i="18"/>
  <c r="B465" i="18"/>
  <c r="B446" i="18"/>
  <c r="B445" i="18"/>
  <c r="B444" i="18"/>
  <c r="B443" i="18"/>
  <c r="B442" i="18"/>
  <c r="B441" i="18"/>
  <c r="B437" i="18"/>
  <c r="B436" i="18"/>
  <c r="B435" i="18"/>
  <c r="B434" i="18"/>
  <c r="B433" i="18"/>
  <c r="B432" i="18"/>
  <c r="B413" i="18"/>
  <c r="B412" i="18"/>
  <c r="B411" i="18"/>
  <c r="B410" i="18"/>
  <c r="B409" i="18"/>
  <c r="B408" i="18"/>
  <c r="B404" i="18"/>
  <c r="B403" i="18"/>
  <c r="B402" i="18"/>
  <c r="B401" i="18"/>
  <c r="B400" i="18"/>
  <c r="B399" i="18"/>
  <c r="B380" i="18"/>
  <c r="B379" i="18"/>
  <c r="B378" i="18"/>
  <c r="B377" i="18"/>
  <c r="B376" i="18"/>
  <c r="B375" i="18"/>
  <c r="B371" i="18"/>
  <c r="B370" i="18"/>
  <c r="B369" i="18"/>
  <c r="B368" i="18"/>
  <c r="B367" i="18"/>
  <c r="B366" i="18"/>
  <c r="B347" i="18"/>
  <c r="B346" i="18"/>
  <c r="B345" i="18"/>
  <c r="B344" i="18"/>
  <c r="B343" i="18"/>
  <c r="B342" i="18"/>
  <c r="B338" i="18"/>
  <c r="B337" i="18"/>
  <c r="B336" i="18"/>
  <c r="B335" i="18"/>
  <c r="B334" i="18"/>
  <c r="B333" i="18"/>
  <c r="B314" i="18"/>
  <c r="B313" i="18"/>
  <c r="B312" i="18"/>
  <c r="B311" i="18"/>
  <c r="B310" i="18"/>
  <c r="B309" i="18"/>
  <c r="B305" i="18"/>
  <c r="B304" i="18"/>
  <c r="B303" i="18"/>
  <c r="B302" i="18"/>
  <c r="B301" i="18"/>
  <c r="B300" i="18"/>
  <c r="B281" i="18"/>
  <c r="B280" i="18"/>
  <c r="B279" i="18"/>
  <c r="B278" i="18"/>
  <c r="B277" i="18"/>
  <c r="B276" i="18"/>
  <c r="B272" i="18"/>
  <c r="B271" i="18"/>
  <c r="B270" i="18"/>
  <c r="B269" i="18"/>
  <c r="B268" i="18"/>
  <c r="B267" i="18"/>
  <c r="B248" i="18"/>
  <c r="B247" i="18"/>
  <c r="B246" i="18"/>
  <c r="B245" i="18"/>
  <c r="B244" i="18"/>
  <c r="B243" i="18"/>
  <c r="B239" i="18"/>
  <c r="B238" i="18"/>
  <c r="B237" i="18"/>
  <c r="B236" i="18"/>
  <c r="B235" i="18"/>
  <c r="B234" i="18"/>
  <c r="B215" i="18"/>
  <c r="B214" i="18"/>
  <c r="B213" i="18"/>
  <c r="B212" i="18"/>
  <c r="B211" i="18"/>
  <c r="B210" i="18"/>
  <c r="B206" i="18"/>
  <c r="B205" i="18"/>
  <c r="B204" i="18"/>
  <c r="B203" i="18"/>
  <c r="B202" i="18"/>
  <c r="B201" i="18"/>
  <c r="B182" i="18"/>
  <c r="B181" i="18"/>
  <c r="B180" i="18"/>
  <c r="B179" i="18"/>
  <c r="B178" i="18"/>
  <c r="B177" i="18"/>
  <c r="B173" i="18"/>
  <c r="B172" i="18"/>
  <c r="B171" i="18"/>
  <c r="B170" i="18"/>
  <c r="B169" i="18"/>
  <c r="B168" i="18"/>
  <c r="B149" i="18"/>
  <c r="B148" i="18"/>
  <c r="B147" i="18"/>
  <c r="B146" i="18"/>
  <c r="B145" i="18"/>
  <c r="B144" i="18"/>
  <c r="B140" i="18"/>
  <c r="B139" i="18"/>
  <c r="B138" i="18"/>
  <c r="B137" i="18"/>
  <c r="B136" i="18"/>
  <c r="B135" i="18"/>
  <c r="B116" i="18"/>
  <c r="B115" i="18"/>
  <c r="B114" i="18"/>
  <c r="B113" i="18"/>
  <c r="B112" i="18"/>
  <c r="B111" i="18"/>
  <c r="B107" i="18"/>
  <c r="B106" i="18"/>
  <c r="B105" i="18"/>
  <c r="B104" i="18"/>
  <c r="B103" i="18"/>
  <c r="B102" i="18"/>
  <c r="B83" i="18"/>
  <c r="B82" i="18"/>
  <c r="B81" i="18"/>
  <c r="B80" i="18"/>
  <c r="B79" i="18"/>
  <c r="B78" i="18"/>
  <c r="B74" i="18"/>
  <c r="B73" i="18"/>
  <c r="B72" i="18"/>
  <c r="B71" i="18"/>
  <c r="B70" i="18"/>
  <c r="B69" i="18"/>
  <c r="B53" i="18"/>
  <c r="B86" i="18"/>
  <c r="B119" i="18" s="1"/>
  <c r="B152" i="18" s="1"/>
  <c r="B185" i="18" s="1"/>
  <c r="B218" i="18" s="1"/>
  <c r="B251" i="18" s="1"/>
  <c r="B284" i="18" s="1"/>
  <c r="B317" i="18" s="1"/>
  <c r="B350" i="18" s="1"/>
  <c r="B383" i="18" s="1"/>
  <c r="B416" i="18" s="1"/>
  <c r="B449" i="18" s="1"/>
  <c r="B482" i="18" s="1"/>
  <c r="B515" i="18" s="1"/>
  <c r="B548" i="18" s="1"/>
  <c r="B581" i="18" s="1"/>
  <c r="B614" i="18" s="1"/>
  <c r="B50" i="18"/>
  <c r="B49" i="18"/>
  <c r="B48" i="18"/>
  <c r="B47" i="18"/>
  <c r="B46" i="18"/>
  <c r="B45" i="18"/>
  <c r="B41" i="18"/>
  <c r="B40" i="18"/>
  <c r="B39" i="18"/>
  <c r="B38" i="18"/>
  <c r="B37" i="18"/>
  <c r="B36" i="18"/>
  <c r="B33" i="18"/>
  <c r="B32" i="18"/>
  <c r="B28" i="18"/>
  <c r="B27" i="18"/>
  <c r="B26" i="18"/>
  <c r="B25" i="18"/>
  <c r="B24" i="18"/>
  <c r="B23" i="18"/>
  <c r="B645" i="9"/>
  <c r="B644" i="9"/>
  <c r="B643" i="9"/>
  <c r="B642" i="9"/>
  <c r="B641" i="9"/>
  <c r="B640" i="9"/>
  <c r="B636" i="9"/>
  <c r="B635" i="9"/>
  <c r="B634" i="9"/>
  <c r="B633" i="9"/>
  <c r="B632" i="9"/>
  <c r="B631" i="9"/>
  <c r="B612" i="9"/>
  <c r="B611" i="9"/>
  <c r="B610" i="9"/>
  <c r="B609" i="9"/>
  <c r="B608" i="9"/>
  <c r="B607" i="9"/>
  <c r="B603" i="9"/>
  <c r="B602" i="9"/>
  <c r="B601" i="9"/>
  <c r="B600" i="9"/>
  <c r="B599" i="9"/>
  <c r="B598" i="9"/>
  <c r="B579" i="9"/>
  <c r="B578" i="9"/>
  <c r="B577" i="9"/>
  <c r="B576" i="9"/>
  <c r="B575" i="9"/>
  <c r="B574" i="9"/>
  <c r="B570" i="9"/>
  <c r="B569" i="9"/>
  <c r="B568" i="9"/>
  <c r="B567" i="9"/>
  <c r="B566" i="9"/>
  <c r="B565" i="9"/>
  <c r="B546" i="9"/>
  <c r="B545" i="9"/>
  <c r="B544" i="9"/>
  <c r="B543" i="9"/>
  <c r="B542" i="9"/>
  <c r="B541" i="9"/>
  <c r="B537" i="9"/>
  <c r="B536" i="9"/>
  <c r="B535" i="9"/>
  <c r="B534" i="9"/>
  <c r="B533" i="9"/>
  <c r="B532" i="9"/>
  <c r="B513" i="9"/>
  <c r="B512" i="9"/>
  <c r="B511" i="9"/>
  <c r="B510" i="9"/>
  <c r="B509" i="9"/>
  <c r="B508" i="9"/>
  <c r="B504" i="9"/>
  <c r="B503" i="9"/>
  <c r="B502" i="9"/>
  <c r="B501" i="9"/>
  <c r="B500" i="9"/>
  <c r="B499" i="9"/>
  <c r="B480" i="9"/>
  <c r="B479" i="9"/>
  <c r="B478" i="9"/>
  <c r="B477" i="9"/>
  <c r="B476" i="9"/>
  <c r="B475" i="9"/>
  <c r="B471" i="9"/>
  <c r="B470" i="9"/>
  <c r="B469" i="9"/>
  <c r="B468" i="9"/>
  <c r="B467" i="9"/>
  <c r="B466" i="9"/>
  <c r="B447" i="9"/>
  <c r="B446" i="9"/>
  <c r="B445" i="9"/>
  <c r="B444" i="9"/>
  <c r="B443" i="9"/>
  <c r="B442" i="9"/>
  <c r="B438" i="9"/>
  <c r="B437" i="9"/>
  <c r="B436" i="9"/>
  <c r="B435" i="9"/>
  <c r="B434" i="9"/>
  <c r="B433" i="9"/>
  <c r="B414" i="9"/>
  <c r="B413" i="9"/>
  <c r="B412" i="9"/>
  <c r="B411" i="9"/>
  <c r="B410" i="9"/>
  <c r="B409" i="9"/>
  <c r="B405" i="9"/>
  <c r="B404" i="9"/>
  <c r="B403" i="9"/>
  <c r="B402" i="9"/>
  <c r="B401" i="9"/>
  <c r="B400" i="9"/>
  <c r="B381" i="9"/>
  <c r="B380" i="9"/>
  <c r="B379" i="9"/>
  <c r="B378" i="9"/>
  <c r="B377" i="9"/>
  <c r="B376" i="9"/>
  <c r="B372" i="9"/>
  <c r="B371" i="9"/>
  <c r="B370" i="9"/>
  <c r="B369" i="9"/>
  <c r="B368" i="9"/>
  <c r="B367" i="9"/>
  <c r="B348" i="9"/>
  <c r="B347" i="9"/>
  <c r="B346" i="9"/>
  <c r="B345" i="9"/>
  <c r="B344" i="9"/>
  <c r="B343" i="9"/>
  <c r="B339" i="9"/>
  <c r="B338" i="9"/>
  <c r="B337" i="9"/>
  <c r="B336" i="9"/>
  <c r="B335" i="9"/>
  <c r="B334" i="9"/>
  <c r="B315" i="9"/>
  <c r="B314" i="9"/>
  <c r="B313" i="9"/>
  <c r="B312" i="9"/>
  <c r="B311" i="9"/>
  <c r="B310" i="9"/>
  <c r="B306" i="9"/>
  <c r="B305" i="9"/>
  <c r="B304" i="9"/>
  <c r="B303" i="9"/>
  <c r="B302" i="9"/>
  <c r="B301" i="9"/>
  <c r="B282" i="9"/>
  <c r="B281" i="9"/>
  <c r="B280" i="9"/>
  <c r="B279" i="9"/>
  <c r="B278" i="9"/>
  <c r="B277" i="9"/>
  <c r="B273" i="9"/>
  <c r="B272" i="9"/>
  <c r="B271" i="9"/>
  <c r="B270" i="9"/>
  <c r="B269" i="9"/>
  <c r="B268" i="9"/>
  <c r="B249" i="9"/>
  <c r="B248" i="9"/>
  <c r="B247" i="9"/>
  <c r="B246" i="9"/>
  <c r="B245" i="9"/>
  <c r="B244" i="9"/>
  <c r="B240" i="9"/>
  <c r="B239" i="9"/>
  <c r="B238" i="9"/>
  <c r="B237" i="9"/>
  <c r="B236" i="9"/>
  <c r="B235" i="9"/>
  <c r="B216" i="9"/>
  <c r="B215" i="9"/>
  <c r="B214" i="9"/>
  <c r="B213" i="9"/>
  <c r="B212" i="9"/>
  <c r="B211" i="9"/>
  <c r="B207" i="9"/>
  <c r="B206" i="9"/>
  <c r="B205" i="9"/>
  <c r="B204" i="9"/>
  <c r="B203" i="9"/>
  <c r="B202" i="9"/>
  <c r="B183" i="9"/>
  <c r="B182" i="9"/>
  <c r="B181" i="9"/>
  <c r="B180" i="9"/>
  <c r="B179" i="9"/>
  <c r="B178" i="9"/>
  <c r="B174" i="9"/>
  <c r="B173" i="9"/>
  <c r="B172" i="9"/>
  <c r="B171" i="9"/>
  <c r="B170" i="9"/>
  <c r="B169" i="9"/>
  <c r="B150" i="9"/>
  <c r="B149" i="9"/>
  <c r="B148" i="9"/>
  <c r="B147" i="9"/>
  <c r="B146" i="9"/>
  <c r="B145" i="9"/>
  <c r="B141" i="9"/>
  <c r="B140" i="9"/>
  <c r="B139" i="9"/>
  <c r="B138" i="9"/>
  <c r="B137" i="9"/>
  <c r="B136" i="9"/>
  <c r="B117" i="9"/>
  <c r="B116" i="9"/>
  <c r="B115" i="9"/>
  <c r="B114" i="9"/>
  <c r="B113" i="9"/>
  <c r="B112" i="9"/>
  <c r="B108" i="9"/>
  <c r="B107" i="9"/>
  <c r="B106" i="9"/>
  <c r="B105" i="9"/>
  <c r="B104" i="9"/>
  <c r="B103" i="9"/>
  <c r="B84" i="9"/>
  <c r="B83" i="9"/>
  <c r="B82" i="9"/>
  <c r="B81" i="9"/>
  <c r="B80" i="9"/>
  <c r="B79" i="9"/>
  <c r="B75" i="9"/>
  <c r="B74" i="9"/>
  <c r="B73" i="9"/>
  <c r="B72" i="9"/>
  <c r="B71" i="9"/>
  <c r="B70" i="9"/>
  <c r="B51" i="9"/>
  <c r="B50" i="9"/>
  <c r="B49" i="9"/>
  <c r="B48" i="9"/>
  <c r="B47" i="9"/>
  <c r="B46" i="9"/>
  <c r="B42" i="9"/>
  <c r="B41" i="9"/>
  <c r="B40" i="9"/>
  <c r="B39" i="9"/>
  <c r="B38" i="9"/>
  <c r="B37" i="9"/>
  <c r="B54" i="9"/>
  <c r="B87" i="9" s="1"/>
  <c r="B120" i="9" s="1"/>
  <c r="B153" i="9" s="1"/>
  <c r="B186" i="9" s="1"/>
  <c r="B219" i="9" s="1"/>
  <c r="B252" i="9" s="1"/>
  <c r="B285" i="9" s="1"/>
  <c r="B318" i="9" s="1"/>
  <c r="B351" i="9" s="1"/>
  <c r="B384" i="9" s="1"/>
  <c r="B417" i="9" s="1"/>
  <c r="B450" i="9" s="1"/>
  <c r="B483" i="9" s="1"/>
  <c r="B516" i="9" s="1"/>
  <c r="B549" i="9" s="1"/>
  <c r="B582" i="9" s="1"/>
  <c r="B615" i="9" s="1"/>
  <c r="B33" i="9"/>
  <c r="B32" i="9"/>
  <c r="B28" i="9"/>
  <c r="B27" i="9"/>
  <c r="B26" i="9"/>
  <c r="B25" i="9"/>
  <c r="B24" i="9"/>
  <c r="B23" i="9"/>
  <c r="B675" i="8"/>
  <c r="B674" i="8"/>
  <c r="B673" i="8"/>
  <c r="B672" i="8"/>
  <c r="B671" i="8"/>
  <c r="B670" i="8"/>
  <c r="B666" i="8"/>
  <c r="B665" i="8"/>
  <c r="B664" i="8"/>
  <c r="B663" i="8"/>
  <c r="B662" i="8"/>
  <c r="B661" i="8"/>
  <c r="B642" i="8"/>
  <c r="B641" i="8"/>
  <c r="B640" i="8"/>
  <c r="B639" i="8"/>
  <c r="B638" i="8"/>
  <c r="B637" i="8"/>
  <c r="B633" i="8"/>
  <c r="B632" i="8"/>
  <c r="B631" i="8"/>
  <c r="B630" i="8"/>
  <c r="B629" i="8"/>
  <c r="B628" i="8"/>
  <c r="B609" i="8"/>
  <c r="B608" i="8"/>
  <c r="B607" i="8"/>
  <c r="B606" i="8"/>
  <c r="B605" i="8"/>
  <c r="B604" i="8"/>
  <c r="B600" i="8"/>
  <c r="B599" i="8"/>
  <c r="B598" i="8"/>
  <c r="B597" i="8"/>
  <c r="B596" i="8"/>
  <c r="B595" i="8"/>
  <c r="B576" i="8"/>
  <c r="B575" i="8"/>
  <c r="B574" i="8"/>
  <c r="B573" i="8"/>
  <c r="B572" i="8"/>
  <c r="B571" i="8"/>
  <c r="B567" i="8"/>
  <c r="B566" i="8"/>
  <c r="B565" i="8"/>
  <c r="B564" i="8"/>
  <c r="B563" i="8"/>
  <c r="B562" i="8"/>
  <c r="B543" i="8"/>
  <c r="B542" i="8"/>
  <c r="B541" i="8"/>
  <c r="B540" i="8"/>
  <c r="B539" i="8"/>
  <c r="B538" i="8"/>
  <c r="B534" i="8"/>
  <c r="B533" i="8"/>
  <c r="B532" i="8"/>
  <c r="B531" i="8"/>
  <c r="B530" i="8"/>
  <c r="B529" i="8"/>
  <c r="B510" i="8"/>
  <c r="B509" i="8"/>
  <c r="B508" i="8"/>
  <c r="B507" i="8"/>
  <c r="B506" i="8"/>
  <c r="B505" i="8"/>
  <c r="B501" i="8"/>
  <c r="B500" i="8"/>
  <c r="B499" i="8"/>
  <c r="B498" i="8"/>
  <c r="B497" i="8"/>
  <c r="B496" i="8"/>
  <c r="B477" i="8"/>
  <c r="B476" i="8"/>
  <c r="B475" i="8"/>
  <c r="B474" i="8"/>
  <c r="B473" i="8"/>
  <c r="B472" i="8"/>
  <c r="B468" i="8"/>
  <c r="B467" i="8"/>
  <c r="B466" i="8"/>
  <c r="B465" i="8"/>
  <c r="B464" i="8"/>
  <c r="B463" i="8"/>
  <c r="B444" i="8"/>
  <c r="B443" i="8"/>
  <c r="B442" i="8"/>
  <c r="B441" i="8"/>
  <c r="B440" i="8"/>
  <c r="B439" i="8"/>
  <c r="B435" i="8"/>
  <c r="B434" i="8"/>
  <c r="B433" i="8"/>
  <c r="B432" i="8"/>
  <c r="B431" i="8"/>
  <c r="B430" i="8"/>
  <c r="B411" i="8"/>
  <c r="B410" i="8"/>
  <c r="B409" i="8"/>
  <c r="B408" i="8"/>
  <c r="B407" i="8"/>
  <c r="B406" i="8"/>
  <c r="B402" i="8"/>
  <c r="B401" i="8"/>
  <c r="B400" i="8"/>
  <c r="B399" i="8"/>
  <c r="B398" i="8"/>
  <c r="B397" i="8"/>
  <c r="B378" i="8"/>
  <c r="B377" i="8"/>
  <c r="B376" i="8"/>
  <c r="B375" i="8"/>
  <c r="B374" i="8"/>
  <c r="B373" i="8"/>
  <c r="B369" i="8"/>
  <c r="B368" i="8"/>
  <c r="B367" i="8"/>
  <c r="B366" i="8"/>
  <c r="B365" i="8"/>
  <c r="B364" i="8"/>
  <c r="B345" i="8"/>
  <c r="B344" i="8"/>
  <c r="B343" i="8"/>
  <c r="B342" i="8"/>
  <c r="B341" i="8"/>
  <c r="B340" i="8"/>
  <c r="B336" i="8"/>
  <c r="B335" i="8"/>
  <c r="B334" i="8"/>
  <c r="B333" i="8"/>
  <c r="B332" i="8"/>
  <c r="B331" i="8"/>
  <c r="B312" i="8"/>
  <c r="B311" i="8"/>
  <c r="B310" i="8"/>
  <c r="B309" i="8"/>
  <c r="B308" i="8"/>
  <c r="B307" i="8"/>
  <c r="B303" i="8"/>
  <c r="B302" i="8"/>
  <c r="B301" i="8"/>
  <c r="B300" i="8"/>
  <c r="B299" i="8"/>
  <c r="B298" i="8"/>
  <c r="B279" i="8"/>
  <c r="B278" i="8"/>
  <c r="B277" i="8"/>
  <c r="B276" i="8"/>
  <c r="B275" i="8"/>
  <c r="B274" i="8"/>
  <c r="B270" i="8"/>
  <c r="B269" i="8"/>
  <c r="B268" i="8"/>
  <c r="B267" i="8"/>
  <c r="B266" i="8"/>
  <c r="B265" i="8"/>
  <c r="B246" i="8"/>
  <c r="B245" i="8"/>
  <c r="B244" i="8"/>
  <c r="B243" i="8"/>
  <c r="B242" i="8"/>
  <c r="B241" i="8"/>
  <c r="B237" i="8"/>
  <c r="B236" i="8"/>
  <c r="B235" i="8"/>
  <c r="B234" i="8"/>
  <c r="B233" i="8"/>
  <c r="B232" i="8"/>
  <c r="B213" i="8"/>
  <c r="B212" i="8"/>
  <c r="B211" i="8"/>
  <c r="B210" i="8"/>
  <c r="B209" i="8"/>
  <c r="B208" i="8"/>
  <c r="B204" i="8"/>
  <c r="B203" i="8"/>
  <c r="B202" i="8"/>
  <c r="B201" i="8"/>
  <c r="B200" i="8"/>
  <c r="B199" i="8"/>
  <c r="B180" i="8"/>
  <c r="B179" i="8"/>
  <c r="B178" i="8"/>
  <c r="B177" i="8"/>
  <c r="B176" i="8"/>
  <c r="B175" i="8"/>
  <c r="B171" i="8"/>
  <c r="B170" i="8"/>
  <c r="B169" i="8"/>
  <c r="B168" i="8"/>
  <c r="B167" i="8"/>
  <c r="B166" i="8"/>
  <c r="B147" i="8"/>
  <c r="B146" i="8"/>
  <c r="B145" i="8"/>
  <c r="B144" i="8"/>
  <c r="B143" i="8"/>
  <c r="B142" i="8"/>
  <c r="B138" i="8"/>
  <c r="B137" i="8"/>
  <c r="B136" i="8"/>
  <c r="B135" i="8"/>
  <c r="B134" i="8"/>
  <c r="B133" i="8"/>
  <c r="B114" i="8"/>
  <c r="B113" i="8"/>
  <c r="B112" i="8"/>
  <c r="B111" i="8"/>
  <c r="B110" i="8"/>
  <c r="B109" i="8"/>
  <c r="B105" i="8"/>
  <c r="B104" i="8"/>
  <c r="B103" i="8"/>
  <c r="B102" i="8"/>
  <c r="B101" i="8"/>
  <c r="B100" i="8"/>
  <c r="B81" i="8"/>
  <c r="B80" i="8"/>
  <c r="B79" i="8"/>
  <c r="B78" i="8"/>
  <c r="B77" i="8"/>
  <c r="B76" i="8"/>
  <c r="B72" i="8"/>
  <c r="B71" i="8"/>
  <c r="B70" i="8"/>
  <c r="B69" i="8"/>
  <c r="B68" i="8"/>
  <c r="B67" i="8"/>
  <c r="B51" i="8"/>
  <c r="B84" i="8" s="1"/>
  <c r="B117" i="8" s="1"/>
  <c r="B150" i="8" s="1"/>
  <c r="B183" i="8" s="1"/>
  <c r="B216" i="8" s="1"/>
  <c r="B249" i="8" s="1"/>
  <c r="B282" i="8" s="1"/>
  <c r="B315" i="8" s="1"/>
  <c r="B348" i="8" s="1"/>
  <c r="B381" i="8" s="1"/>
  <c r="B414" i="8" s="1"/>
  <c r="B447" i="8" s="1"/>
  <c r="B480" i="8" s="1"/>
  <c r="B513" i="8" s="1"/>
  <c r="B546" i="8" s="1"/>
  <c r="B579" i="8" s="1"/>
  <c r="B612" i="8" s="1"/>
  <c r="B645" i="8" s="1"/>
  <c r="B48" i="8"/>
  <c r="B47" i="8"/>
  <c r="B46" i="8"/>
  <c r="B45" i="8"/>
  <c r="B44" i="8"/>
  <c r="B43" i="8"/>
  <c r="B39" i="8"/>
  <c r="B38" i="8"/>
  <c r="B37" i="8"/>
  <c r="B36" i="8"/>
  <c r="B35" i="8"/>
  <c r="B34" i="8"/>
  <c r="B645" i="4"/>
  <c r="B644" i="4"/>
  <c r="B643" i="4"/>
  <c r="B642" i="4"/>
  <c r="B641" i="4"/>
  <c r="B640" i="4"/>
  <c r="B636" i="4"/>
  <c r="B635" i="4"/>
  <c r="B634" i="4"/>
  <c r="B633" i="4"/>
  <c r="B632" i="4"/>
  <c r="B631" i="4"/>
  <c r="B612" i="4"/>
  <c r="B611" i="4"/>
  <c r="B610" i="4"/>
  <c r="B609" i="4"/>
  <c r="B608" i="4"/>
  <c r="B607" i="4"/>
  <c r="B603" i="4"/>
  <c r="B602" i="4"/>
  <c r="B601" i="4"/>
  <c r="B600" i="4"/>
  <c r="B599" i="4"/>
  <c r="B598" i="4"/>
  <c r="B579" i="4"/>
  <c r="B578" i="4"/>
  <c r="B577" i="4"/>
  <c r="B576" i="4"/>
  <c r="B575" i="4"/>
  <c r="B574" i="4"/>
  <c r="B570" i="4"/>
  <c r="B569" i="4"/>
  <c r="B568" i="4"/>
  <c r="B567" i="4"/>
  <c r="B566" i="4"/>
  <c r="B565" i="4"/>
  <c r="B546" i="4"/>
  <c r="B545" i="4"/>
  <c r="B544" i="4"/>
  <c r="B543" i="4"/>
  <c r="B542" i="4"/>
  <c r="B541" i="4"/>
  <c r="B537" i="4"/>
  <c r="B536" i="4"/>
  <c r="B535" i="4"/>
  <c r="B534" i="4"/>
  <c r="B533" i="4"/>
  <c r="B532" i="4"/>
  <c r="B513" i="4"/>
  <c r="B512" i="4"/>
  <c r="B511" i="4"/>
  <c r="B510" i="4"/>
  <c r="B509" i="4"/>
  <c r="B508" i="4"/>
  <c r="B504" i="4"/>
  <c r="B503" i="4"/>
  <c r="B502" i="4"/>
  <c r="B501" i="4"/>
  <c r="B500" i="4"/>
  <c r="B499" i="4"/>
  <c r="B480" i="4"/>
  <c r="B479" i="4"/>
  <c r="B478" i="4"/>
  <c r="B477" i="4"/>
  <c r="B476" i="4"/>
  <c r="B475" i="4"/>
  <c r="B471" i="4"/>
  <c r="B470" i="4"/>
  <c r="B469" i="4"/>
  <c r="B468" i="4"/>
  <c r="B467" i="4"/>
  <c r="B466" i="4"/>
  <c r="B447" i="4"/>
  <c r="B446" i="4"/>
  <c r="B445" i="4"/>
  <c r="B444" i="4"/>
  <c r="B443" i="4"/>
  <c r="B442" i="4"/>
  <c r="B438" i="4"/>
  <c r="B437" i="4"/>
  <c r="B436" i="4"/>
  <c r="B435" i="4"/>
  <c r="B434" i="4"/>
  <c r="B433" i="4"/>
  <c r="B414" i="4"/>
  <c r="B413" i="4"/>
  <c r="B412" i="4"/>
  <c r="B411" i="4"/>
  <c r="B410" i="4"/>
  <c r="B409" i="4"/>
  <c r="B405" i="4"/>
  <c r="B404" i="4"/>
  <c r="B403" i="4"/>
  <c r="B402" i="4"/>
  <c r="B401" i="4"/>
  <c r="B400" i="4"/>
  <c r="B381" i="4"/>
  <c r="B380" i="4"/>
  <c r="B379" i="4"/>
  <c r="B378" i="4"/>
  <c r="B377" i="4"/>
  <c r="B376" i="4"/>
  <c r="B372" i="4"/>
  <c r="B371" i="4"/>
  <c r="B370" i="4"/>
  <c r="B369" i="4"/>
  <c r="B368" i="4"/>
  <c r="B367" i="4"/>
  <c r="B348" i="4"/>
  <c r="B347" i="4"/>
  <c r="B346" i="4"/>
  <c r="B345" i="4"/>
  <c r="B344" i="4"/>
  <c r="B343" i="4"/>
  <c r="B339" i="4"/>
  <c r="B338" i="4"/>
  <c r="B337" i="4"/>
  <c r="B336" i="4"/>
  <c r="B335" i="4"/>
  <c r="B334" i="4"/>
  <c r="B315" i="4"/>
  <c r="B314" i="4"/>
  <c r="B313" i="4"/>
  <c r="B312" i="4"/>
  <c r="B311" i="4"/>
  <c r="B310" i="4"/>
  <c r="B306" i="4"/>
  <c r="B305" i="4"/>
  <c r="B304" i="4"/>
  <c r="B303" i="4"/>
  <c r="B302" i="4"/>
  <c r="B301" i="4"/>
  <c r="B282" i="4"/>
  <c r="B281" i="4"/>
  <c r="B280" i="4"/>
  <c r="B279" i="4"/>
  <c r="B278" i="4"/>
  <c r="B277" i="4"/>
  <c r="B273" i="4"/>
  <c r="B272" i="4"/>
  <c r="B271" i="4"/>
  <c r="B270" i="4"/>
  <c r="B269" i="4"/>
  <c r="B268" i="4"/>
  <c r="B249" i="4"/>
  <c r="B248" i="4"/>
  <c r="B247" i="4"/>
  <c r="B246" i="4"/>
  <c r="B245" i="4"/>
  <c r="B244" i="4"/>
  <c r="B240" i="4"/>
  <c r="B239" i="4"/>
  <c r="B238" i="4"/>
  <c r="B237" i="4"/>
  <c r="B236" i="4"/>
  <c r="B235" i="4"/>
  <c r="B216" i="4"/>
  <c r="B215" i="4"/>
  <c r="B214" i="4"/>
  <c r="B213" i="4"/>
  <c r="B212" i="4"/>
  <c r="B211" i="4"/>
  <c r="B207" i="4"/>
  <c r="B206" i="4"/>
  <c r="B205" i="4"/>
  <c r="B204" i="4"/>
  <c r="B203" i="4"/>
  <c r="B202" i="4"/>
  <c r="B183" i="4"/>
  <c r="B182" i="4"/>
  <c r="B181" i="4"/>
  <c r="B180" i="4"/>
  <c r="B179" i="4"/>
  <c r="B178" i="4"/>
  <c r="B174" i="4"/>
  <c r="B173" i="4"/>
  <c r="B172" i="4"/>
  <c r="B171" i="4"/>
  <c r="B170" i="4"/>
  <c r="B169" i="4"/>
  <c r="B150" i="4"/>
  <c r="B149" i="4"/>
  <c r="B148" i="4"/>
  <c r="B147" i="4"/>
  <c r="B146" i="4"/>
  <c r="B145" i="4"/>
  <c r="B141" i="4"/>
  <c r="B140" i="4"/>
  <c r="B139" i="4"/>
  <c r="B138" i="4"/>
  <c r="B137" i="4"/>
  <c r="B136" i="4"/>
  <c r="B117" i="4"/>
  <c r="B116" i="4"/>
  <c r="B115" i="4"/>
  <c r="B114" i="4"/>
  <c r="B113" i="4"/>
  <c r="B112" i="4"/>
  <c r="B108" i="4"/>
  <c r="B107" i="4"/>
  <c r="B106" i="4"/>
  <c r="B105" i="4"/>
  <c r="B104" i="4"/>
  <c r="B103" i="4"/>
  <c r="B70" i="4"/>
  <c r="B71" i="4"/>
  <c r="B72" i="4"/>
  <c r="B73" i="4"/>
  <c r="B74" i="4"/>
  <c r="B75" i="4"/>
  <c r="B79" i="4"/>
  <c r="B80" i="4"/>
  <c r="B81" i="4"/>
  <c r="B82" i="4"/>
  <c r="B83" i="4"/>
  <c r="B84" i="4"/>
  <c r="B54" i="4"/>
  <c r="B87" i="4" s="1"/>
  <c r="B120" i="4" s="1"/>
  <c r="B153" i="4" s="1"/>
  <c r="B186" i="4" s="1"/>
  <c r="B219" i="4" s="1"/>
  <c r="B252" i="4" s="1"/>
  <c r="B285" i="4" s="1"/>
  <c r="B318" i="4" s="1"/>
  <c r="B351" i="4" s="1"/>
  <c r="B384" i="4" s="1"/>
  <c r="B417" i="4" s="1"/>
  <c r="B450" i="4" s="1"/>
  <c r="B483" i="4" s="1"/>
  <c r="B516" i="4" s="1"/>
  <c r="B549" i="4" s="1"/>
  <c r="B582" i="4" s="1"/>
  <c r="B615" i="4" s="1"/>
  <c r="B51" i="4"/>
  <c r="B50" i="4"/>
  <c r="B49" i="4"/>
  <c r="B48" i="4"/>
  <c r="B47" i="4"/>
  <c r="B46" i="4"/>
  <c r="B42" i="4"/>
  <c r="B41" i="4"/>
  <c r="B40" i="4"/>
  <c r="B39" i="4"/>
  <c r="B38" i="4"/>
  <c r="B37" i="4"/>
  <c r="B33" i="4"/>
  <c r="B32" i="4"/>
  <c r="B28" i="4"/>
  <c r="B27" i="4"/>
  <c r="B26" i="4"/>
  <c r="B25" i="4"/>
  <c r="B24" i="4"/>
  <c r="B23" i="4"/>
</calcChain>
</file>

<file path=xl/sharedStrings.xml><?xml version="1.0" encoding="utf-8"?>
<sst xmlns="http://schemas.openxmlformats.org/spreadsheetml/2006/main" count="281" uniqueCount="79">
  <si>
    <t xml:space="preserve">Skjema brukes for besvarelse av minstekrav (M-krav) som skal fylles ut. Besvarelsen er også grunnlag for evaluering av kvalitetskrav. </t>
  </si>
  <si>
    <t xml:space="preserve">Besvarelse av evalueringskravet "kapasitet" gjøres ved å fylle ut arkfaner som er merket: "(E-KRAV)". </t>
  </si>
  <si>
    <t>Tilbyder skal fylle inn hvite celler.</t>
  </si>
  <si>
    <t xml:space="preserve">Merk at det er flere arkfaner. Disse kommer til syne enten ved å bla med pilen nede til venstre, eller ved å trykke på de tre prikkene ved siste arkfane. </t>
  </si>
  <si>
    <t>For hver person skal navn, alder og stilling oppgis. Det skal ikke legges til flere faner enn det som registrert. De personene som registreres, er kun personell som skal utføre arbeid på avtalen.</t>
  </si>
  <si>
    <t>Minstekrav: SKAL FYLLES UT</t>
  </si>
  <si>
    <t>Prosjektleder: 1 fane</t>
  </si>
  <si>
    <t>Hjelpearbeider: 2 faner</t>
  </si>
  <si>
    <r>
      <rPr>
        <b/>
        <sz val="11"/>
        <color theme="1"/>
        <rFont val="Calibri"/>
        <family val="2"/>
        <scheme val="minor"/>
      </rPr>
      <t>1. Utdannelse:</t>
    </r>
    <r>
      <rPr>
        <sz val="11"/>
        <color theme="1"/>
        <rFont val="Calibri"/>
        <family val="2"/>
        <scheme val="minor"/>
      </rPr>
      <t xml:space="preserve"> </t>
    </r>
  </si>
  <si>
    <t>Her skal tilbyder oppgi utdannelse.</t>
  </si>
  <si>
    <r>
      <rPr>
        <b/>
        <sz val="11"/>
        <color theme="1"/>
        <rFont val="Calibri"/>
        <family val="2"/>
        <scheme val="minor"/>
      </rPr>
      <t>2. Yrkeserfaring/ relevant kompetanse:</t>
    </r>
    <r>
      <rPr>
        <sz val="11"/>
        <color theme="1"/>
        <rFont val="Calibri"/>
        <family val="2"/>
        <scheme val="minor"/>
      </rPr>
      <t xml:space="preserve"> </t>
    </r>
  </si>
  <si>
    <t>Her skal tilbyder oppgi relevant yrkeserfaring / relevant kompetanse</t>
  </si>
  <si>
    <r>
      <rPr>
        <b/>
        <sz val="11"/>
        <color theme="1"/>
        <rFont val="Calibri"/>
        <family val="2"/>
        <scheme val="minor"/>
      </rPr>
      <t>3. Referanseoppdrag:</t>
    </r>
    <r>
      <rPr>
        <sz val="11"/>
        <color theme="1"/>
        <rFont val="Calibri"/>
        <family val="2"/>
        <scheme val="minor"/>
      </rPr>
      <t xml:space="preserve"> </t>
    </r>
  </si>
  <si>
    <t xml:space="preserve">Tilbyder gis anledning til å knytte en kommentar til hver linje. </t>
  </si>
  <si>
    <t>Tilbyder:</t>
  </si>
  <si>
    <t>Navn</t>
  </si>
  <si>
    <t>Alder</t>
  </si>
  <si>
    <t>Stilling</t>
  </si>
  <si>
    <t>1. Utdannelse</t>
  </si>
  <si>
    <t>Fra: åååå-åååå</t>
  </si>
  <si>
    <t>Grad/tittel</t>
  </si>
  <si>
    <t>Utdanningsinstitusjon</t>
  </si>
  <si>
    <r>
      <t xml:space="preserve">kommentar </t>
    </r>
    <r>
      <rPr>
        <b/>
        <sz val="8"/>
        <color theme="3"/>
        <rFont val="Arial"/>
        <family val="2"/>
      </rPr>
      <t>(fritekst)</t>
    </r>
  </si>
  <si>
    <t xml:space="preserve">2. Yrkeserfaring, relevant kompetanse </t>
  </si>
  <si>
    <t>Frå: åååå-åååå</t>
  </si>
  <si>
    <t>Stillingstittel</t>
  </si>
  <si>
    <t>Arbeidsgiver</t>
  </si>
  <si>
    <t>3. Referanseoppdrag-/prosjekt</t>
  </si>
  <si>
    <t>Oppdragsbeskrivelse</t>
  </si>
  <si>
    <t>Kontaktperson</t>
  </si>
  <si>
    <t>Oppdragsgiver</t>
  </si>
  <si>
    <t>Tømrersvenn</t>
  </si>
  <si>
    <t>Stillingtittel</t>
  </si>
  <si>
    <t>Lærling</t>
  </si>
  <si>
    <t>3. Referanseoppdrag-/prosejkt</t>
  </si>
  <si>
    <t>Hjelpearbeider</t>
  </si>
  <si>
    <t>Relevant kompetanse</t>
  </si>
  <si>
    <t>Kompetanse</t>
  </si>
  <si>
    <t>Bransjeerfaring</t>
  </si>
  <si>
    <t>Innkjøp_spesialisthelsetjenesten_bistand_på_selgersiden</t>
  </si>
  <si>
    <t>Andre kvalifikasjoner</t>
  </si>
  <si>
    <r>
      <t>Kompetanse</t>
    </r>
    <r>
      <rPr>
        <sz val="11"/>
        <rFont val="Calibri"/>
        <family val="2"/>
        <scheme val="minor"/>
      </rPr>
      <t/>
    </r>
  </si>
  <si>
    <t xml:space="preserve">Kontraktsrett </t>
  </si>
  <si>
    <t>Medisinsk teknisk utstyr</t>
  </si>
  <si>
    <t>Publikasjoner</t>
  </si>
  <si>
    <t>Prosedyre</t>
  </si>
  <si>
    <t>Innkjøp_spesialisthelsetjenesten_bistand_på_innkjøpssiden</t>
  </si>
  <si>
    <t>Medisinsk forbruksmateriell</t>
  </si>
  <si>
    <t>Verv/medlemsskap</t>
  </si>
  <si>
    <t>Offentlige_anskaffelser</t>
  </si>
  <si>
    <t>Innkjøp_annen_offentlig_helsesektor_bistand_på_selgersiden</t>
  </si>
  <si>
    <t>Tjenesteanskaffelser</t>
  </si>
  <si>
    <t>Undervisningsoppdrag</t>
  </si>
  <si>
    <t>Annet</t>
  </si>
  <si>
    <t>Innkjøp_annen_offentlig_helsesektor_bistand_på_innkjøpssiden</t>
  </si>
  <si>
    <t>Holdt kurs</t>
  </si>
  <si>
    <t>Innkjøp_annen_offentlig_virksomhet_bistand_på_selgersiden</t>
  </si>
  <si>
    <t>Innkjøp_annen_offentlig_virksomhet_bistand_på_innkjøpssiden</t>
  </si>
  <si>
    <t xml:space="preserve">                          </t>
  </si>
  <si>
    <t xml:space="preserve">                             </t>
  </si>
  <si>
    <t>Innkjøp_annen_offentlig helsesektor_bistand_på_selgersiden</t>
  </si>
  <si>
    <t xml:space="preserve">                </t>
  </si>
  <si>
    <t xml:space="preserve">                   </t>
  </si>
  <si>
    <t xml:space="preserve">                               </t>
  </si>
  <si>
    <t xml:space="preserve">                  </t>
  </si>
  <si>
    <t xml:space="preserve">                        </t>
  </si>
  <si>
    <t>Fagarbeider: 3 faner</t>
  </si>
  <si>
    <t>Her skal tilbyder oppgi erfaring fra relevante oppdrag/prosjekt 3 siste år. Se også Bilag 2 - Kravspesifikasjon minstekrav nr. 6.</t>
  </si>
  <si>
    <t>Kompetanse og erfaring - Prosjektleder, minstekrav nr. 5</t>
  </si>
  <si>
    <t>Kompetanse og erfaring - Fagarbeider, minstekrav nr. 5</t>
  </si>
  <si>
    <t>Kompetanse og erfaring - Hjelpearbeider, minstekrav nr. 5</t>
  </si>
  <si>
    <t xml:space="preserve">Kompetanse og erfaring - Fagarbeider, evalueringskrav nr. 2 </t>
  </si>
  <si>
    <t>Kompetanse og erfaring - Hjelpearbeider, evalueringskrav nr. 2</t>
  </si>
  <si>
    <t>E-Krav: KAN FYLLES UT - MÅ FYLLES UT DERSOM MAN TILBYR KAPASITET UTOVER MINSTEKRAV. Ref. Evalueringskrav nr. 2</t>
  </si>
  <si>
    <t>Hjelpearbeider: 3 faner</t>
  </si>
  <si>
    <t>Fagarbeider: 2 faner</t>
  </si>
  <si>
    <t>Fagarbeider4</t>
  </si>
  <si>
    <t>Fagarbeider5</t>
  </si>
  <si>
    <t>Veiledning - Kompetanseskjema, betongtjenester til Helse Bergen HF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</si>
</sst>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8"/>
      <color theme="3"/>
      <name val="Calibri Light"/>
      <family val="2"/>
      <scheme val="major"/>
    </font>
    <font>
      <b/>
      <sz val="11"/>
      <color theme="3"/>
      <name val="Calibri"/>
      <family val="2"/>
      <scheme val="minor"/>
    </font>
    <font>
      <b/>
      <sz val="20"/>
      <color theme="3"/>
      <name val="Arial"/>
      <family val="2"/>
    </font>
    <font>
      <b/>
      <sz val="10"/>
      <color theme="0"/>
      <name val="Arial"/>
      <family val="2"/>
    </font>
    <font>
      <b/>
      <sz val="10"/>
      <color theme="3"/>
      <name val="Arial"/>
      <family val="2"/>
    </font>
    <font>
      <sz val="11"/>
      <color theme="3"/>
      <name val="Calibri"/>
      <family val="2"/>
      <scheme val="minor"/>
    </font>
    <font>
      <b/>
      <sz val="8"/>
      <color theme="3"/>
      <name val="Arial"/>
      <family val="2"/>
    </font>
    <font>
      <b/>
      <sz val="12"/>
      <color theme="0"/>
      <name val="Arial"/>
      <family val="2"/>
    </font>
    <font>
      <b/>
      <sz val="16"/>
      <color theme="0"/>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1"/>
      <color rgb="FFFF0000"/>
      <name val="Calibri"/>
      <family val="2"/>
      <scheme val="minor"/>
    </font>
    <font>
      <sz val="8"/>
      <name val="Calibri"/>
      <family val="2"/>
      <scheme val="minor"/>
    </font>
    <font>
      <b/>
      <sz val="11"/>
      <color rgb="FF7030A0"/>
      <name val="Calibri"/>
      <family val="2"/>
      <scheme val="minor"/>
    </font>
    <font>
      <b/>
      <sz val="11"/>
      <color rgb="FFC00000"/>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0"/>
        <bgColor indexed="64"/>
      </patternFill>
    </fill>
    <fill>
      <patternFill patternType="solid">
        <fgColor theme="4" tint="0.59999389629810485"/>
        <bgColor indexed="64"/>
      </patternFill>
    </fill>
    <fill>
      <patternFill patternType="solid">
        <fgColor theme="5"/>
        <bgColor indexed="64"/>
      </patternFill>
    </fill>
    <fill>
      <patternFill patternType="solid">
        <fgColor theme="6"/>
        <bgColor indexed="64"/>
      </patternFill>
    </fill>
    <fill>
      <patternFill patternType="solid">
        <fgColor theme="8" tint="-0.249977111117893"/>
        <bgColor indexed="64"/>
      </patternFill>
    </fill>
    <fill>
      <patternFill patternType="solid">
        <fgColor theme="7" tint="-0.249977111117893"/>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7" tint="0.59999389629810485"/>
        <bgColor indexed="64"/>
      </patternFill>
    </fill>
  </fills>
  <borders count="10">
    <border>
      <left/>
      <right/>
      <top/>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right/>
      <top style="thin">
        <color theme="3"/>
      </top>
      <bottom style="thin">
        <color theme="3"/>
      </bottom>
      <diagonal/>
    </border>
    <border>
      <left style="thin">
        <color theme="3"/>
      </left>
      <right style="thin">
        <color theme="3"/>
      </right>
      <top style="thin">
        <color theme="3"/>
      </top>
      <bottom style="thin">
        <color theme="3"/>
      </bottom>
      <diagonal/>
    </border>
    <border>
      <left/>
      <right/>
      <top/>
      <bottom style="thin">
        <color theme="3"/>
      </bottom>
      <diagonal/>
    </border>
    <border>
      <left style="thin">
        <color indexed="64"/>
      </left>
      <right style="thin">
        <color indexed="64"/>
      </right>
      <top style="thin">
        <color indexed="64"/>
      </top>
      <bottom style="thin">
        <color indexed="64"/>
      </bottom>
      <diagonal/>
    </border>
    <border>
      <left/>
      <right/>
      <top style="thin">
        <color theme="3"/>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3"/>
      </left>
      <right/>
      <top style="thin">
        <color theme="3"/>
      </top>
      <bottom/>
      <diagonal/>
    </border>
  </borders>
  <cellStyleXfs count="2">
    <xf numFmtId="0" fontId="0" fillId="0" borderId="0"/>
    <xf numFmtId="0" fontId="1" fillId="0" borderId="0" applyNumberFormat="0" applyFill="0" applyBorder="0" applyAlignment="0" applyProtection="0"/>
  </cellStyleXfs>
  <cellXfs count="55">
    <xf numFmtId="0" fontId="0" fillId="0" borderId="0" xfId="0"/>
    <xf numFmtId="0" fontId="0" fillId="2" borderId="0" xfId="0" applyFill="1"/>
    <xf numFmtId="0" fontId="3" fillId="2" borderId="0" xfId="1" applyFont="1" applyFill="1" applyAlignment="1">
      <alignment horizontal="left" vertical="top"/>
    </xf>
    <xf numFmtId="0" fontId="6" fillId="2" borderId="0" xfId="0" applyFont="1" applyFill="1"/>
    <xf numFmtId="0" fontId="5" fillId="5" borderId="4" xfId="0" applyFont="1" applyFill="1" applyBorder="1" applyAlignment="1">
      <alignment horizontal="left"/>
    </xf>
    <xf numFmtId="0" fontId="5" fillId="5" borderId="4" xfId="0" applyFont="1" applyFill="1" applyBorder="1" applyAlignment="1">
      <alignment horizontal="center"/>
    </xf>
    <xf numFmtId="0" fontId="8" fillId="3" borderId="1" xfId="0" applyFont="1" applyFill="1" applyBorder="1"/>
    <xf numFmtId="0" fontId="5" fillId="5" borderId="1" xfId="0" applyFont="1" applyFill="1" applyBorder="1" applyAlignment="1">
      <alignment horizontal="center"/>
    </xf>
    <xf numFmtId="0" fontId="0" fillId="2" borderId="0" xfId="0" applyFill="1" applyAlignment="1">
      <alignment vertical="top"/>
    </xf>
    <xf numFmtId="0" fontId="10" fillId="3" borderId="0" xfId="0" applyFont="1" applyFill="1"/>
    <xf numFmtId="0" fontId="5" fillId="4" borderId="4" xfId="0" applyFont="1" applyFill="1" applyBorder="1" applyAlignment="1">
      <alignment horizontal="left"/>
    </xf>
    <xf numFmtId="0" fontId="10" fillId="6" borderId="0" xfId="0" applyFont="1" applyFill="1"/>
    <xf numFmtId="0" fontId="10" fillId="7" borderId="0" xfId="0" applyFont="1" applyFill="1"/>
    <xf numFmtId="0" fontId="5" fillId="5" borderId="6" xfId="0" applyFont="1" applyFill="1" applyBorder="1" applyAlignment="1">
      <alignment horizontal="center"/>
    </xf>
    <xf numFmtId="0" fontId="5" fillId="2" borderId="0" xfId="0" applyFont="1" applyFill="1" applyAlignment="1">
      <alignment horizontal="left"/>
    </xf>
    <xf numFmtId="0" fontId="2" fillId="2" borderId="0" xfId="0" applyFont="1" applyFill="1" applyAlignment="1">
      <alignment horizontal="left" indent="1"/>
    </xf>
    <xf numFmtId="0" fontId="2" fillId="2" borderId="0" xfId="0" applyFont="1" applyFill="1"/>
    <xf numFmtId="0" fontId="5" fillId="2" borderId="0" xfId="0" applyFont="1" applyFill="1" applyAlignment="1">
      <alignment horizontal="center" vertical="center"/>
    </xf>
    <xf numFmtId="0" fontId="5" fillId="2" borderId="0" xfId="0" applyFont="1" applyFill="1" applyAlignment="1">
      <alignment horizontal="center" vertical="top"/>
    </xf>
    <xf numFmtId="0" fontId="5" fillId="2" borderId="0" xfId="0" applyFont="1" applyFill="1" applyAlignment="1">
      <alignment horizontal="center" vertical="top" wrapText="1"/>
    </xf>
    <xf numFmtId="0" fontId="10" fillId="8" borderId="0" xfId="0" applyFont="1" applyFill="1"/>
    <xf numFmtId="0" fontId="10" fillId="9" borderId="0" xfId="0" applyFont="1" applyFill="1"/>
    <xf numFmtId="0" fontId="0" fillId="0" borderId="8" xfId="0" applyBorder="1" applyProtection="1">
      <protection locked="0"/>
    </xf>
    <xf numFmtId="0" fontId="0" fillId="4" borderId="8" xfId="0" applyFill="1" applyBorder="1" applyProtection="1">
      <protection locked="0"/>
    </xf>
    <xf numFmtId="0" fontId="10" fillId="10" borderId="0" xfId="0" applyFont="1" applyFill="1"/>
    <xf numFmtId="0" fontId="10" fillId="11" borderId="0" xfId="0" applyFont="1" applyFill="1"/>
    <xf numFmtId="0" fontId="10" fillId="13" borderId="0" xfId="0" applyFont="1" applyFill="1"/>
    <xf numFmtId="0" fontId="0" fillId="4" borderId="0" xfId="0" applyFill="1"/>
    <xf numFmtId="0" fontId="10" fillId="14" borderId="0" xfId="0" applyFont="1" applyFill="1"/>
    <xf numFmtId="0" fontId="10" fillId="15" borderId="0" xfId="0" applyFont="1" applyFill="1"/>
    <xf numFmtId="0" fontId="10" fillId="0" borderId="0" xfId="0" applyFont="1"/>
    <xf numFmtId="0" fontId="10" fillId="12" borderId="0" xfId="0" applyFont="1" applyFill="1"/>
    <xf numFmtId="0" fontId="5" fillId="4" borderId="4" xfId="0" applyFont="1" applyFill="1" applyBorder="1" applyAlignment="1">
      <alignment horizontal="center" vertical="center" wrapText="1"/>
    </xf>
    <xf numFmtId="0" fontId="5" fillId="4" borderId="6" xfId="0" applyFont="1" applyFill="1" applyBorder="1" applyAlignment="1">
      <alignment horizontal="center" vertical="top" wrapText="1"/>
    </xf>
    <xf numFmtId="0" fontId="11" fillId="2" borderId="0" xfId="0" applyFont="1" applyFill="1"/>
    <xf numFmtId="0" fontId="13" fillId="2" borderId="0" xfId="0" applyFont="1" applyFill="1"/>
    <xf numFmtId="0" fontId="5" fillId="5" borderId="6" xfId="0" applyFont="1" applyFill="1" applyBorder="1" applyAlignment="1">
      <alignment horizontal="center"/>
    </xf>
    <xf numFmtId="0" fontId="15" fillId="2" borderId="0" xfId="0" applyFont="1" applyFill="1"/>
    <xf numFmtId="0" fontId="16" fillId="2" borderId="0" xfId="0" applyFont="1" applyFill="1"/>
    <xf numFmtId="0" fontId="5" fillId="5" borderId="6" xfId="0" applyFont="1" applyFill="1" applyBorder="1" applyAlignment="1">
      <alignment horizontal="center"/>
    </xf>
    <xf numFmtId="0" fontId="5" fillId="4" borderId="3" xfId="0" applyFont="1" applyFill="1" applyBorder="1" applyAlignment="1">
      <alignment horizontal="center" vertical="top" wrapText="1"/>
    </xf>
    <xf numFmtId="0" fontId="5" fillId="4" borderId="2" xfId="0" applyFont="1" applyFill="1" applyBorder="1" applyAlignment="1">
      <alignment horizontal="center" vertical="top" wrapText="1"/>
    </xf>
    <xf numFmtId="0" fontId="4" fillId="3" borderId="9" xfId="0" applyFont="1" applyFill="1" applyBorder="1" applyAlignment="1">
      <alignment horizontal="center"/>
    </xf>
    <xf numFmtId="0" fontId="4" fillId="3" borderId="7" xfId="0" applyFont="1" applyFill="1" applyBorder="1" applyAlignment="1">
      <alignment horizontal="center"/>
    </xf>
    <xf numFmtId="0" fontId="4" fillId="3" borderId="3" xfId="0" applyFont="1" applyFill="1" applyBorder="1" applyAlignment="1">
      <alignment horizontal="center"/>
    </xf>
    <xf numFmtId="0" fontId="4" fillId="3" borderId="2" xfId="0" applyFont="1" applyFill="1" applyBorder="1" applyAlignment="1">
      <alignment horizontal="center"/>
    </xf>
    <xf numFmtId="0" fontId="5" fillId="5" borderId="3" xfId="0" applyFont="1" applyFill="1" applyBorder="1" applyAlignment="1">
      <alignment horizontal="center"/>
    </xf>
    <xf numFmtId="0" fontId="5" fillId="5" borderId="2" xfId="0" applyFont="1" applyFill="1" applyBorder="1" applyAlignment="1">
      <alignment horizontal="center"/>
    </xf>
    <xf numFmtId="0" fontId="5" fillId="5" borderId="6" xfId="0" applyFont="1" applyFill="1" applyBorder="1" applyAlignment="1">
      <alignment horizontal="center"/>
    </xf>
    <xf numFmtId="0" fontId="5" fillId="4" borderId="6" xfId="0" applyFont="1" applyFill="1" applyBorder="1" applyAlignment="1">
      <alignment horizontal="left" vertical="top" wrapText="1"/>
    </xf>
    <xf numFmtId="0" fontId="4" fillId="3" borderId="1" xfId="0" applyFont="1" applyFill="1" applyBorder="1" applyAlignment="1">
      <alignment horizontal="center"/>
    </xf>
    <xf numFmtId="0" fontId="2" fillId="4" borderId="1" xfId="0" applyFont="1" applyFill="1" applyBorder="1" applyAlignment="1">
      <alignment horizontal="left" indent="1"/>
    </xf>
    <xf numFmtId="0" fontId="2" fillId="4" borderId="3" xfId="0" applyFont="1" applyFill="1" applyBorder="1" applyAlignment="1">
      <alignment horizontal="left" indent="1"/>
    </xf>
    <xf numFmtId="0" fontId="2" fillId="4" borderId="2" xfId="0" applyFont="1" applyFill="1" applyBorder="1" applyAlignment="1">
      <alignment horizontal="left" indent="1"/>
    </xf>
    <xf numFmtId="0" fontId="9" fillId="3" borderId="5" xfId="0" applyFont="1" applyFill="1" applyBorder="1" applyAlignment="1">
      <alignment horizontal="center"/>
    </xf>
  </cellXfs>
  <cellStyles count="2">
    <cellStyle name="Normal" xfId="0" builtinId="0"/>
    <cellStyle name="Tittel" xfId="1" builtinId="15"/>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2473960</xdr:colOff>
      <xdr:row>3</xdr:row>
      <xdr:rowOff>5080</xdr:rowOff>
    </xdr:from>
    <xdr:to>
      <xdr:col>4</xdr:col>
      <xdr:colOff>1941830</xdr:colOff>
      <xdr:row>4</xdr:row>
      <xdr:rowOff>137342</xdr:rowOff>
    </xdr:to>
    <xdr:pic>
      <xdr:nvPicPr>
        <xdr:cNvPr id="5" name="Picture 2" descr="http://sykehusinnkjop.no/wp-content/uploads/2016/04/Sykehusinnkjop.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83910" y="690880"/>
          <a:ext cx="1950720" cy="31641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1950720</xdr:colOff>
      <xdr:row>2</xdr:row>
      <xdr:rowOff>1452</xdr:rowOff>
    </xdr:to>
    <xdr:pic>
      <xdr:nvPicPr>
        <xdr:cNvPr id="5" name="Picture 2" descr="http://sykehusinnkjop.no/wp-content/uploads/2016/04/Sykehusinnkjop.jp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36659" y="179294"/>
          <a:ext cx="1950720" cy="326572"/>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80554</xdr:colOff>
      <xdr:row>1</xdr:row>
      <xdr:rowOff>23949</xdr:rowOff>
    </xdr:from>
    <xdr:to>
      <xdr:col>4</xdr:col>
      <xdr:colOff>2031274</xdr:colOff>
      <xdr:row>2</xdr:row>
      <xdr:rowOff>23949</xdr:rowOff>
    </xdr:to>
    <xdr:pic>
      <xdr:nvPicPr>
        <xdr:cNvPr id="2" name="Picture 2" descr="http://sykehusinnkjop.no/wp-content/uploads/2016/04/Sykehusinnkjop.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24897" y="209006"/>
          <a:ext cx="1950720" cy="326572"/>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97971</xdr:colOff>
      <xdr:row>1</xdr:row>
      <xdr:rowOff>65314</xdr:rowOff>
    </xdr:from>
    <xdr:to>
      <xdr:col>4</xdr:col>
      <xdr:colOff>2048691</xdr:colOff>
      <xdr:row>2</xdr:row>
      <xdr:rowOff>65314</xdr:rowOff>
    </xdr:to>
    <xdr:pic>
      <xdr:nvPicPr>
        <xdr:cNvPr id="5" name="Picture 2" descr="http://sykehusinnkjop.no/wp-content/uploads/2016/04/Sykehusinnkjop.jpg">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2314" y="250371"/>
          <a:ext cx="1950720" cy="326572"/>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1950720</xdr:colOff>
      <xdr:row>2</xdr:row>
      <xdr:rowOff>635</xdr:rowOff>
    </xdr:to>
    <xdr:pic>
      <xdr:nvPicPr>
        <xdr:cNvPr id="2" name="Picture 2" descr="http://sykehusinnkjop.no/wp-content/uploads/2016/04/Sykehusinnkjop.jp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5900" y="184150"/>
          <a:ext cx="1950720" cy="31813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200297</xdr:colOff>
      <xdr:row>1</xdr:row>
      <xdr:rowOff>2177</xdr:rowOff>
    </xdr:from>
    <xdr:to>
      <xdr:col>4</xdr:col>
      <xdr:colOff>2151017</xdr:colOff>
      <xdr:row>2</xdr:row>
      <xdr:rowOff>2177</xdr:rowOff>
    </xdr:to>
    <xdr:pic>
      <xdr:nvPicPr>
        <xdr:cNvPr id="2" name="Picture 2" descr="http://sykehusinnkjop.no/wp-content/uploads/2016/04/Sykehusinnkjop.jpg">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44640" y="187234"/>
          <a:ext cx="1950720" cy="326572"/>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1950720</xdr:colOff>
      <xdr:row>2</xdr:row>
      <xdr:rowOff>635</xdr:rowOff>
    </xdr:to>
    <xdr:pic>
      <xdr:nvPicPr>
        <xdr:cNvPr id="3" name="Picture 2" descr="http://sykehusinnkjop.no/wp-content/uploads/2016/04/Sykehusinnkjop.jpg">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44343" y="185057"/>
          <a:ext cx="1950720" cy="31496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1950720</xdr:colOff>
      <xdr:row>2</xdr:row>
      <xdr:rowOff>635</xdr:rowOff>
    </xdr:to>
    <xdr:pic>
      <xdr:nvPicPr>
        <xdr:cNvPr id="2" name="Picture 2" descr="http://sykehusinnkjop.no/wp-content/uploads/2016/04/Sykehusinnkjop.jpg">
          <a:extLst>
            <a:ext uri="{FF2B5EF4-FFF2-40B4-BE49-F238E27FC236}">
              <a16:creationId xmlns:a16="http://schemas.microsoft.com/office/drawing/2014/main" id="{2FA79A0F-736B-4EA6-96AB-E0806B5C039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53300" y="190500"/>
          <a:ext cx="1950720" cy="33401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1950720</xdr:colOff>
      <xdr:row>2</xdr:row>
      <xdr:rowOff>635</xdr:rowOff>
    </xdr:to>
    <xdr:pic>
      <xdr:nvPicPr>
        <xdr:cNvPr id="2" name="Picture 2" descr="http://sykehusinnkjop.no/wp-content/uploads/2016/04/Sykehusinnkjop.jpg">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67450" y="190500"/>
          <a:ext cx="1950720" cy="33401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1950720</xdr:colOff>
      <xdr:row>2</xdr:row>
      <xdr:rowOff>635</xdr:rowOff>
    </xdr:to>
    <xdr:pic>
      <xdr:nvPicPr>
        <xdr:cNvPr id="2" name="Picture 2" descr="http://sykehusinnkjop.no/wp-content/uploads/2016/04/Sykehusinnkjop.jpg">
          <a:extLst>
            <a:ext uri="{FF2B5EF4-FFF2-40B4-BE49-F238E27FC236}">
              <a16:creationId xmlns:a16="http://schemas.microsoft.com/office/drawing/2014/main" id="{503F4028-A07A-4189-BBB0-9BF70D5BDD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67450" y="190500"/>
          <a:ext cx="1950720" cy="334010"/>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1950720</xdr:colOff>
      <xdr:row>2</xdr:row>
      <xdr:rowOff>635</xdr:rowOff>
    </xdr:to>
    <xdr:pic>
      <xdr:nvPicPr>
        <xdr:cNvPr id="2" name="Picture 2" descr="http://sykehusinnkjop.no/wp-content/uploads/2016/04/Sykehusinnkjop.jpg">
          <a:extLst>
            <a:ext uri="{FF2B5EF4-FFF2-40B4-BE49-F238E27FC236}">
              <a16:creationId xmlns:a16="http://schemas.microsoft.com/office/drawing/2014/main" id="{FEE1D5D8-4DE2-4717-8DF5-181754DE9C5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67450" y="190500"/>
          <a:ext cx="1950720" cy="334010"/>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1950720</xdr:colOff>
      <xdr:row>2</xdr:row>
      <xdr:rowOff>635</xdr:rowOff>
    </xdr:to>
    <xdr:pic>
      <xdr:nvPicPr>
        <xdr:cNvPr id="2" name="Picture 2" descr="http://sykehusinnkjop.no/wp-content/uploads/2016/04/Sykehusinnkjop.jpg">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5900" y="184150"/>
          <a:ext cx="1950720" cy="318135"/>
        </a:xfrm>
        <a:prstGeom prst="rect">
          <a:avLst/>
        </a:prstGeom>
        <a:noFill/>
      </xdr:spPr>
    </xdr:pic>
    <xdr:clientData/>
  </xdr:twoCellAnchor>
</xdr:wsDr>
</file>

<file path=xl/theme/theme1.xml><?xml version="1.0" encoding="utf-8"?>
<a:theme xmlns:a="http://schemas.openxmlformats.org/drawingml/2006/main" name="Office-tema">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675"/>
  <sheetViews>
    <sheetView tabSelected="1" zoomScaleNormal="100" workbookViewId="0">
      <selection activeCell="C6" sqref="C6"/>
    </sheetView>
  </sheetViews>
  <sheetFormatPr baseColWidth="10" defaultColWidth="11.42578125" defaultRowHeight="15" x14ac:dyDescent="0.25"/>
  <cols>
    <col min="1" max="1" width="3" style="1" customWidth="1"/>
    <col min="2" max="2" width="3.85546875" style="1" hidden="1" customWidth="1"/>
    <col min="3" max="3" width="45.85546875" style="1" customWidth="1"/>
    <col min="4" max="4" width="35.5703125" style="1" customWidth="1"/>
    <col min="5" max="5" width="35.5703125" style="1" bestFit="1" customWidth="1"/>
    <col min="6" max="6" width="32.140625" style="1" customWidth="1"/>
    <col min="7" max="7" width="35.85546875" style="1" bestFit="1" customWidth="1"/>
    <col min="8" max="8" width="10" style="1" bestFit="1" customWidth="1"/>
    <col min="9" max="16384" width="11.42578125" style="1"/>
  </cols>
  <sheetData>
    <row r="2" spans="2:3" ht="26.25" x14ac:dyDescent="0.25">
      <c r="C2" s="2" t="s">
        <v>78</v>
      </c>
    </row>
    <row r="6" spans="2:3" x14ac:dyDescent="0.25">
      <c r="B6" s="1">
        <v>1</v>
      </c>
      <c r="C6" s="34"/>
    </row>
    <row r="7" spans="2:3" x14ac:dyDescent="0.25">
      <c r="C7" s="34" t="s">
        <v>0</v>
      </c>
    </row>
    <row r="8" spans="2:3" x14ac:dyDescent="0.25">
      <c r="C8" s="34" t="s">
        <v>1</v>
      </c>
    </row>
    <row r="9" spans="2:3" x14ac:dyDescent="0.25">
      <c r="C9" s="34" t="s">
        <v>2</v>
      </c>
    </row>
    <row r="10" spans="2:3" x14ac:dyDescent="0.25">
      <c r="C10" s="35" t="s">
        <v>3</v>
      </c>
    </row>
    <row r="11" spans="2:3" x14ac:dyDescent="0.25">
      <c r="C11" s="34" t="s">
        <v>4</v>
      </c>
    </row>
    <row r="12" spans="2:3" x14ac:dyDescent="0.25">
      <c r="C12" s="34"/>
    </row>
    <row r="13" spans="2:3" x14ac:dyDescent="0.25">
      <c r="C13" s="38" t="s">
        <v>5</v>
      </c>
    </row>
    <row r="14" spans="2:3" x14ac:dyDescent="0.25">
      <c r="C14" s="1" t="s">
        <v>6</v>
      </c>
    </row>
    <row r="15" spans="2:3" x14ac:dyDescent="0.25">
      <c r="C15" s="1" t="s">
        <v>66</v>
      </c>
    </row>
    <row r="16" spans="2:3" x14ac:dyDescent="0.25">
      <c r="C16" s="1" t="s">
        <v>74</v>
      </c>
    </row>
    <row r="19" spans="3:3" x14ac:dyDescent="0.25">
      <c r="C19" s="37" t="s">
        <v>73</v>
      </c>
    </row>
    <row r="20" spans="3:3" x14ac:dyDescent="0.25">
      <c r="C20" s="1" t="s">
        <v>75</v>
      </c>
    </row>
    <row r="21" spans="3:3" x14ac:dyDescent="0.25">
      <c r="C21" s="1" t="s">
        <v>7</v>
      </c>
    </row>
    <row r="24" spans="3:3" x14ac:dyDescent="0.25">
      <c r="C24" s="1" t="s">
        <v>8</v>
      </c>
    </row>
    <row r="25" spans="3:3" ht="8.25" customHeight="1" x14ac:dyDescent="0.25"/>
    <row r="26" spans="3:3" x14ac:dyDescent="0.25">
      <c r="C26" s="1" t="s">
        <v>9</v>
      </c>
    </row>
    <row r="28" spans="3:3" x14ac:dyDescent="0.25">
      <c r="C28" s="1" t="s">
        <v>10</v>
      </c>
    </row>
    <row r="29" spans="3:3" ht="9" customHeight="1" x14ac:dyDescent="0.25"/>
    <row r="30" spans="3:3" x14ac:dyDescent="0.25">
      <c r="C30" s="1" t="s">
        <v>11</v>
      </c>
    </row>
    <row r="32" spans="3:3" x14ac:dyDescent="0.25">
      <c r="C32" s="1" t="s">
        <v>12</v>
      </c>
    </row>
    <row r="34" spans="2:7" x14ac:dyDescent="0.25">
      <c r="B34" s="8" t="e">
        <f>VLOOKUP(#REF!,FINNKOMPETANSE,2,FALSE)</f>
        <v>#REF!</v>
      </c>
      <c r="C34" s="1" t="s">
        <v>67</v>
      </c>
    </row>
    <row r="35" spans="2:7" x14ac:dyDescent="0.25">
      <c r="B35" s="8" t="e">
        <f>VLOOKUP(#REF!,FINNKOMPETANSE,2,FALSE)</f>
        <v>#REF!</v>
      </c>
    </row>
    <row r="36" spans="2:7" x14ac:dyDescent="0.25">
      <c r="B36" s="8" t="e">
        <f>VLOOKUP(#REF!,FINNKOMPETANSE,2,FALSE)</f>
        <v>#REF!</v>
      </c>
      <c r="C36" s="34" t="s">
        <v>13</v>
      </c>
      <c r="D36" s="34"/>
      <c r="E36" s="34"/>
      <c r="F36" s="34"/>
      <c r="G36" s="34"/>
    </row>
    <row r="37" spans="2:7" x14ac:dyDescent="0.25">
      <c r="B37" s="8" t="e">
        <f>VLOOKUP(#REF!,FINNKOMPETANSE,2,FALSE)</f>
        <v>#REF!</v>
      </c>
      <c r="C37" s="34"/>
    </row>
    <row r="38" spans="2:7" x14ac:dyDescent="0.25">
      <c r="B38" s="8" t="e">
        <f>VLOOKUP(#REF!,FINNKOMPETANSE,2,FALSE)</f>
        <v>#REF!</v>
      </c>
    </row>
    <row r="39" spans="2:7" x14ac:dyDescent="0.25">
      <c r="B39" s="8" t="e">
        <f>VLOOKUP(#REF!,FINNKOMPETANSE,2,FALSE)</f>
        <v>#REF!</v>
      </c>
    </row>
    <row r="43" spans="2:7" x14ac:dyDescent="0.25">
      <c r="B43" s="8" t="e">
        <f>VLOOKUP(#REF!,FINNERFARING,2,FALSE)</f>
        <v>#REF!</v>
      </c>
    </row>
    <row r="44" spans="2:7" x14ac:dyDescent="0.25">
      <c r="B44" s="8" t="e">
        <f>VLOOKUP(#REF!,FINNERFARING,2,FALSE)</f>
        <v>#REF!</v>
      </c>
    </row>
    <row r="45" spans="2:7" x14ac:dyDescent="0.25">
      <c r="B45" s="8" t="e">
        <f>VLOOKUP(#REF!,FINNERFARING,2,FALSE)</f>
        <v>#REF!</v>
      </c>
    </row>
    <row r="46" spans="2:7" x14ac:dyDescent="0.25">
      <c r="B46" s="8" t="e">
        <f>VLOOKUP(#REF!,FINNERFARING,2,FALSE)</f>
        <v>#REF!</v>
      </c>
    </row>
    <row r="47" spans="2:7" x14ac:dyDescent="0.25">
      <c r="B47" s="8" t="e">
        <f>VLOOKUP(#REF!,FINNERFARING,2,FALSE)</f>
        <v>#REF!</v>
      </c>
    </row>
    <row r="48" spans="2:7" x14ac:dyDescent="0.25">
      <c r="B48" s="8" t="e">
        <f>VLOOKUP(#REF!,FINNERFARING,2,FALSE)</f>
        <v>#REF!</v>
      </c>
    </row>
    <row r="51" spans="2:2" x14ac:dyDescent="0.25">
      <c r="B51" s="1">
        <f>+B6+1</f>
        <v>2</v>
      </c>
    </row>
    <row r="67" spans="2:2" x14ac:dyDescent="0.25">
      <c r="B67" s="8" t="e">
        <f>VLOOKUP(#REF!,FINNKOMPETANSE,2,FALSE)</f>
        <v>#REF!</v>
      </c>
    </row>
    <row r="68" spans="2:2" x14ac:dyDescent="0.25">
      <c r="B68" s="8" t="e">
        <f>VLOOKUP(#REF!,FINNKOMPETANSE,2,FALSE)</f>
        <v>#REF!</v>
      </c>
    </row>
    <row r="69" spans="2:2" x14ac:dyDescent="0.25">
      <c r="B69" s="8" t="e">
        <f>VLOOKUP(#REF!,FINNKOMPETANSE,2,FALSE)</f>
        <v>#REF!</v>
      </c>
    </row>
    <row r="70" spans="2:2" x14ac:dyDescent="0.25">
      <c r="B70" s="8" t="e">
        <f>VLOOKUP(#REF!,FINNKOMPETANSE,2,FALSE)</f>
        <v>#REF!</v>
      </c>
    </row>
    <row r="71" spans="2:2" x14ac:dyDescent="0.25">
      <c r="B71" s="8" t="e">
        <f>VLOOKUP(#REF!,FINNKOMPETANSE,2,FALSE)</f>
        <v>#REF!</v>
      </c>
    </row>
    <row r="72" spans="2:2" x14ac:dyDescent="0.25">
      <c r="B72" s="8" t="e">
        <f>VLOOKUP(#REF!,FINNKOMPETANSE,2,FALSE)</f>
        <v>#REF!</v>
      </c>
    </row>
    <row r="76" spans="2:2" x14ac:dyDescent="0.25">
      <c r="B76" s="8" t="e">
        <f>VLOOKUP(#REF!,FINNERFARING,2,FALSE)</f>
        <v>#REF!</v>
      </c>
    </row>
    <row r="77" spans="2:2" x14ac:dyDescent="0.25">
      <c r="B77" s="8" t="e">
        <f>VLOOKUP(#REF!,FINNERFARING,2,FALSE)</f>
        <v>#REF!</v>
      </c>
    </row>
    <row r="78" spans="2:2" x14ac:dyDescent="0.25">
      <c r="B78" s="8" t="e">
        <f>VLOOKUP(#REF!,FINNERFARING,2,FALSE)</f>
        <v>#REF!</v>
      </c>
    </row>
    <row r="79" spans="2:2" x14ac:dyDescent="0.25">
      <c r="B79" s="8" t="e">
        <f>VLOOKUP(#REF!,FINNERFARING,2,FALSE)</f>
        <v>#REF!</v>
      </c>
    </row>
    <row r="80" spans="2:2" x14ac:dyDescent="0.25">
      <c r="B80" s="8" t="e">
        <f>VLOOKUP(#REF!,FINNERFARING,2,FALSE)</f>
        <v>#REF!</v>
      </c>
    </row>
    <row r="81" spans="2:2" x14ac:dyDescent="0.25">
      <c r="B81" s="8" t="e">
        <f>VLOOKUP(#REF!,FINNERFARING,2,FALSE)</f>
        <v>#REF!</v>
      </c>
    </row>
    <row r="84" spans="2:2" x14ac:dyDescent="0.25">
      <c r="B84" s="1">
        <f>+B51+1</f>
        <v>3</v>
      </c>
    </row>
    <row r="100" spans="2:2" x14ac:dyDescent="0.25">
      <c r="B100" s="8" t="e">
        <f>VLOOKUP(#REF!,FINNKOMPETANSE,2,FALSE)</f>
        <v>#REF!</v>
      </c>
    </row>
    <row r="101" spans="2:2" x14ac:dyDescent="0.25">
      <c r="B101" s="8" t="e">
        <f>VLOOKUP(#REF!,FINNKOMPETANSE,2,FALSE)</f>
        <v>#REF!</v>
      </c>
    </row>
    <row r="102" spans="2:2" x14ac:dyDescent="0.25">
      <c r="B102" s="8" t="e">
        <f>VLOOKUP(#REF!,FINNKOMPETANSE,2,FALSE)</f>
        <v>#REF!</v>
      </c>
    </row>
    <row r="103" spans="2:2" x14ac:dyDescent="0.25">
      <c r="B103" s="8" t="e">
        <f>VLOOKUP(#REF!,FINNKOMPETANSE,2,FALSE)</f>
        <v>#REF!</v>
      </c>
    </row>
    <row r="104" spans="2:2" x14ac:dyDescent="0.25">
      <c r="B104" s="8" t="e">
        <f>VLOOKUP(#REF!,FINNKOMPETANSE,2,FALSE)</f>
        <v>#REF!</v>
      </c>
    </row>
    <row r="105" spans="2:2" x14ac:dyDescent="0.25">
      <c r="B105" s="8" t="e">
        <f>VLOOKUP(#REF!,FINNKOMPETANSE,2,FALSE)</f>
        <v>#REF!</v>
      </c>
    </row>
    <row r="109" spans="2:2" x14ac:dyDescent="0.25">
      <c r="B109" s="8" t="e">
        <f>VLOOKUP(#REF!,FINNERFARING,2,FALSE)</f>
        <v>#REF!</v>
      </c>
    </row>
    <row r="110" spans="2:2" x14ac:dyDescent="0.25">
      <c r="B110" s="8" t="e">
        <f>VLOOKUP(#REF!,FINNERFARING,2,FALSE)</f>
        <v>#REF!</v>
      </c>
    </row>
    <row r="111" spans="2:2" x14ac:dyDescent="0.25">
      <c r="B111" s="8" t="e">
        <f>VLOOKUP(#REF!,FINNERFARING,2,FALSE)</f>
        <v>#REF!</v>
      </c>
    </row>
    <row r="112" spans="2:2" x14ac:dyDescent="0.25">
      <c r="B112" s="8" t="e">
        <f>VLOOKUP(#REF!,FINNERFARING,2,FALSE)</f>
        <v>#REF!</v>
      </c>
    </row>
    <row r="113" spans="2:2" x14ac:dyDescent="0.25">
      <c r="B113" s="8" t="e">
        <f>VLOOKUP(#REF!,FINNERFARING,2,FALSE)</f>
        <v>#REF!</v>
      </c>
    </row>
    <row r="114" spans="2:2" x14ac:dyDescent="0.25">
      <c r="B114" s="8" t="e">
        <f>VLOOKUP(#REF!,FINNERFARING,2,FALSE)</f>
        <v>#REF!</v>
      </c>
    </row>
    <row r="117" spans="2:2" x14ac:dyDescent="0.25">
      <c r="B117" s="1">
        <f>+B84+1</f>
        <v>4</v>
      </c>
    </row>
    <row r="133" spans="2:2" x14ac:dyDescent="0.25">
      <c r="B133" s="8" t="e">
        <f>VLOOKUP(#REF!,FINNKOMPETANSE,2,FALSE)</f>
        <v>#REF!</v>
      </c>
    </row>
    <row r="134" spans="2:2" x14ac:dyDescent="0.25">
      <c r="B134" s="8" t="e">
        <f>VLOOKUP(#REF!,FINNKOMPETANSE,2,FALSE)</f>
        <v>#REF!</v>
      </c>
    </row>
    <row r="135" spans="2:2" x14ac:dyDescent="0.25">
      <c r="B135" s="8" t="e">
        <f>VLOOKUP(#REF!,FINNKOMPETANSE,2,FALSE)</f>
        <v>#REF!</v>
      </c>
    </row>
    <row r="136" spans="2:2" x14ac:dyDescent="0.25">
      <c r="B136" s="8" t="e">
        <f>VLOOKUP(#REF!,FINNKOMPETANSE,2,FALSE)</f>
        <v>#REF!</v>
      </c>
    </row>
    <row r="137" spans="2:2" x14ac:dyDescent="0.25">
      <c r="B137" s="8" t="e">
        <f>VLOOKUP(#REF!,FINNKOMPETANSE,2,FALSE)</f>
        <v>#REF!</v>
      </c>
    </row>
    <row r="138" spans="2:2" x14ac:dyDescent="0.25">
      <c r="B138" s="8" t="e">
        <f>VLOOKUP(#REF!,FINNKOMPETANSE,2,FALSE)</f>
        <v>#REF!</v>
      </c>
    </row>
    <row r="142" spans="2:2" x14ac:dyDescent="0.25">
      <c r="B142" s="8" t="e">
        <f>VLOOKUP(#REF!,FINNERFARING,2,FALSE)</f>
        <v>#REF!</v>
      </c>
    </row>
    <row r="143" spans="2:2" x14ac:dyDescent="0.25">
      <c r="B143" s="8" t="e">
        <f>VLOOKUP(#REF!,FINNERFARING,2,FALSE)</f>
        <v>#REF!</v>
      </c>
    </row>
    <row r="144" spans="2:2" x14ac:dyDescent="0.25">
      <c r="B144" s="8" t="e">
        <f>VLOOKUP(#REF!,FINNERFARING,2,FALSE)</f>
        <v>#REF!</v>
      </c>
    </row>
    <row r="145" spans="2:2" x14ac:dyDescent="0.25">
      <c r="B145" s="8" t="e">
        <f>VLOOKUP(#REF!,FINNERFARING,2,FALSE)</f>
        <v>#REF!</v>
      </c>
    </row>
    <row r="146" spans="2:2" x14ac:dyDescent="0.25">
      <c r="B146" s="8" t="e">
        <f>VLOOKUP(#REF!,FINNERFARING,2,FALSE)</f>
        <v>#REF!</v>
      </c>
    </row>
    <row r="147" spans="2:2" x14ac:dyDescent="0.25">
      <c r="B147" s="8" t="e">
        <f>VLOOKUP(#REF!,FINNERFARING,2,FALSE)</f>
        <v>#REF!</v>
      </c>
    </row>
    <row r="150" spans="2:2" x14ac:dyDescent="0.25">
      <c r="B150" s="1">
        <f>+B117+1</f>
        <v>5</v>
      </c>
    </row>
    <row r="166" spans="2:2" x14ac:dyDescent="0.25">
      <c r="B166" s="8" t="e">
        <f>VLOOKUP(#REF!,FINNKOMPETANSE,2,FALSE)</f>
        <v>#REF!</v>
      </c>
    </row>
    <row r="167" spans="2:2" x14ac:dyDescent="0.25">
      <c r="B167" s="8" t="e">
        <f>VLOOKUP(#REF!,FINNKOMPETANSE,2,FALSE)</f>
        <v>#REF!</v>
      </c>
    </row>
    <row r="168" spans="2:2" x14ac:dyDescent="0.25">
      <c r="B168" s="8" t="e">
        <f>VLOOKUP(#REF!,FINNKOMPETANSE,2,FALSE)</f>
        <v>#REF!</v>
      </c>
    </row>
    <row r="169" spans="2:2" x14ac:dyDescent="0.25">
      <c r="B169" s="8" t="e">
        <f>VLOOKUP(#REF!,FINNKOMPETANSE,2,FALSE)</f>
        <v>#REF!</v>
      </c>
    </row>
    <row r="170" spans="2:2" x14ac:dyDescent="0.25">
      <c r="B170" s="8" t="e">
        <f>VLOOKUP(#REF!,FINNKOMPETANSE,2,FALSE)</f>
        <v>#REF!</v>
      </c>
    </row>
    <row r="171" spans="2:2" x14ac:dyDescent="0.25">
      <c r="B171" s="8" t="e">
        <f>VLOOKUP(#REF!,FINNKOMPETANSE,2,FALSE)</f>
        <v>#REF!</v>
      </c>
    </row>
    <row r="175" spans="2:2" x14ac:dyDescent="0.25">
      <c r="B175" s="8" t="e">
        <f>VLOOKUP(#REF!,FINNERFARING,2,FALSE)</f>
        <v>#REF!</v>
      </c>
    </row>
    <row r="176" spans="2:2" x14ac:dyDescent="0.25">
      <c r="B176" s="8" t="e">
        <f>VLOOKUP(#REF!,FINNERFARING,2,FALSE)</f>
        <v>#REF!</v>
      </c>
    </row>
    <row r="177" spans="2:2" x14ac:dyDescent="0.25">
      <c r="B177" s="8" t="e">
        <f>VLOOKUP(#REF!,FINNERFARING,2,FALSE)</f>
        <v>#REF!</v>
      </c>
    </row>
    <row r="178" spans="2:2" x14ac:dyDescent="0.25">
      <c r="B178" s="8" t="e">
        <f>VLOOKUP(#REF!,FINNERFARING,2,FALSE)</f>
        <v>#REF!</v>
      </c>
    </row>
    <row r="179" spans="2:2" x14ac:dyDescent="0.25">
      <c r="B179" s="8" t="e">
        <f>VLOOKUP(#REF!,FINNERFARING,2,FALSE)</f>
        <v>#REF!</v>
      </c>
    </row>
    <row r="180" spans="2:2" x14ac:dyDescent="0.25">
      <c r="B180" s="8" t="e">
        <f>VLOOKUP(#REF!,FINNERFARING,2,FALSE)</f>
        <v>#REF!</v>
      </c>
    </row>
    <row r="183" spans="2:2" x14ac:dyDescent="0.25">
      <c r="B183" s="1">
        <f>+B150+1</f>
        <v>6</v>
      </c>
    </row>
    <row r="199" spans="2:2" x14ac:dyDescent="0.25">
      <c r="B199" s="8" t="e">
        <f>VLOOKUP(#REF!,FINNKOMPETANSE,2,FALSE)</f>
        <v>#REF!</v>
      </c>
    </row>
    <row r="200" spans="2:2" x14ac:dyDescent="0.25">
      <c r="B200" s="8" t="e">
        <f>VLOOKUP(#REF!,FINNKOMPETANSE,2,FALSE)</f>
        <v>#REF!</v>
      </c>
    </row>
    <row r="201" spans="2:2" x14ac:dyDescent="0.25">
      <c r="B201" s="8" t="e">
        <f>VLOOKUP(#REF!,FINNKOMPETANSE,2,FALSE)</f>
        <v>#REF!</v>
      </c>
    </row>
    <row r="202" spans="2:2" x14ac:dyDescent="0.25">
      <c r="B202" s="8" t="e">
        <f>VLOOKUP(#REF!,FINNKOMPETANSE,2,FALSE)</f>
        <v>#REF!</v>
      </c>
    </row>
    <row r="203" spans="2:2" x14ac:dyDescent="0.25">
      <c r="B203" s="8" t="e">
        <f>VLOOKUP(#REF!,FINNKOMPETANSE,2,FALSE)</f>
        <v>#REF!</v>
      </c>
    </row>
    <row r="204" spans="2:2" x14ac:dyDescent="0.25">
      <c r="B204" s="8" t="e">
        <f>VLOOKUP(#REF!,FINNKOMPETANSE,2,FALSE)</f>
        <v>#REF!</v>
      </c>
    </row>
    <row r="208" spans="2:2" x14ac:dyDescent="0.25">
      <c r="B208" s="8" t="e">
        <f>VLOOKUP(#REF!,FINNERFARING,2,FALSE)</f>
        <v>#REF!</v>
      </c>
    </row>
    <row r="209" spans="2:2" x14ac:dyDescent="0.25">
      <c r="B209" s="8" t="e">
        <f>VLOOKUP(#REF!,FINNERFARING,2,FALSE)</f>
        <v>#REF!</v>
      </c>
    </row>
    <row r="210" spans="2:2" x14ac:dyDescent="0.25">
      <c r="B210" s="8" t="e">
        <f>VLOOKUP(#REF!,FINNERFARING,2,FALSE)</f>
        <v>#REF!</v>
      </c>
    </row>
    <row r="211" spans="2:2" x14ac:dyDescent="0.25">
      <c r="B211" s="8" t="e">
        <f>VLOOKUP(#REF!,FINNERFARING,2,FALSE)</f>
        <v>#REF!</v>
      </c>
    </row>
    <row r="212" spans="2:2" x14ac:dyDescent="0.25">
      <c r="B212" s="8" t="e">
        <f>VLOOKUP(#REF!,FINNERFARING,2,FALSE)</f>
        <v>#REF!</v>
      </c>
    </row>
    <row r="213" spans="2:2" x14ac:dyDescent="0.25">
      <c r="B213" s="8" t="e">
        <f>VLOOKUP(#REF!,FINNERFARING,2,FALSE)</f>
        <v>#REF!</v>
      </c>
    </row>
    <row r="216" spans="2:2" x14ac:dyDescent="0.25">
      <c r="B216" s="1">
        <f>+B183+1</f>
        <v>7</v>
      </c>
    </row>
    <row r="232" spans="2:2" x14ac:dyDescent="0.25">
      <c r="B232" s="8" t="e">
        <f>VLOOKUP(#REF!,FINNKOMPETANSE,2,FALSE)</f>
        <v>#REF!</v>
      </c>
    </row>
    <row r="233" spans="2:2" x14ac:dyDescent="0.25">
      <c r="B233" s="8" t="e">
        <f>VLOOKUP(#REF!,FINNKOMPETANSE,2,FALSE)</f>
        <v>#REF!</v>
      </c>
    </row>
    <row r="234" spans="2:2" x14ac:dyDescent="0.25">
      <c r="B234" s="8" t="e">
        <f>VLOOKUP(#REF!,FINNKOMPETANSE,2,FALSE)</f>
        <v>#REF!</v>
      </c>
    </row>
    <row r="235" spans="2:2" x14ac:dyDescent="0.25">
      <c r="B235" s="8" t="e">
        <f>VLOOKUP(#REF!,FINNKOMPETANSE,2,FALSE)</f>
        <v>#REF!</v>
      </c>
    </row>
    <row r="236" spans="2:2" x14ac:dyDescent="0.25">
      <c r="B236" s="8" t="e">
        <f>VLOOKUP(#REF!,FINNKOMPETANSE,2,FALSE)</f>
        <v>#REF!</v>
      </c>
    </row>
    <row r="237" spans="2:2" x14ac:dyDescent="0.25">
      <c r="B237" s="8" t="e">
        <f>VLOOKUP(#REF!,FINNKOMPETANSE,2,FALSE)</f>
        <v>#REF!</v>
      </c>
    </row>
    <row r="241" spans="2:2" x14ac:dyDescent="0.25">
      <c r="B241" s="8" t="e">
        <f>VLOOKUP(#REF!,FINNERFARING,2,FALSE)</f>
        <v>#REF!</v>
      </c>
    </row>
    <row r="242" spans="2:2" x14ac:dyDescent="0.25">
      <c r="B242" s="8" t="e">
        <f>VLOOKUP(#REF!,FINNERFARING,2,FALSE)</f>
        <v>#REF!</v>
      </c>
    </row>
    <row r="243" spans="2:2" x14ac:dyDescent="0.25">
      <c r="B243" s="8" t="e">
        <f>VLOOKUP(#REF!,FINNERFARING,2,FALSE)</f>
        <v>#REF!</v>
      </c>
    </row>
    <row r="244" spans="2:2" x14ac:dyDescent="0.25">
      <c r="B244" s="8" t="e">
        <f>VLOOKUP(#REF!,FINNERFARING,2,FALSE)</f>
        <v>#REF!</v>
      </c>
    </row>
    <row r="245" spans="2:2" x14ac:dyDescent="0.25">
      <c r="B245" s="8" t="e">
        <f>VLOOKUP(#REF!,FINNERFARING,2,FALSE)</f>
        <v>#REF!</v>
      </c>
    </row>
    <row r="246" spans="2:2" x14ac:dyDescent="0.25">
      <c r="B246" s="8" t="e">
        <f>VLOOKUP(#REF!,FINNERFARING,2,FALSE)</f>
        <v>#REF!</v>
      </c>
    </row>
    <row r="249" spans="2:2" x14ac:dyDescent="0.25">
      <c r="B249" s="1">
        <f>+B216+1</f>
        <v>8</v>
      </c>
    </row>
    <row r="265" spans="2:2" x14ac:dyDescent="0.25">
      <c r="B265" s="8" t="e">
        <f>VLOOKUP(#REF!,FINNKOMPETANSE,2,FALSE)</f>
        <v>#REF!</v>
      </c>
    </row>
    <row r="266" spans="2:2" x14ac:dyDescent="0.25">
      <c r="B266" s="8" t="e">
        <f>VLOOKUP(#REF!,FINNKOMPETANSE,2,FALSE)</f>
        <v>#REF!</v>
      </c>
    </row>
    <row r="267" spans="2:2" x14ac:dyDescent="0.25">
      <c r="B267" s="8" t="e">
        <f>VLOOKUP(#REF!,FINNKOMPETANSE,2,FALSE)</f>
        <v>#REF!</v>
      </c>
    </row>
    <row r="268" spans="2:2" x14ac:dyDescent="0.25">
      <c r="B268" s="8" t="e">
        <f>VLOOKUP(#REF!,FINNKOMPETANSE,2,FALSE)</f>
        <v>#REF!</v>
      </c>
    </row>
    <row r="269" spans="2:2" x14ac:dyDescent="0.25">
      <c r="B269" s="8" t="e">
        <f>VLOOKUP(#REF!,FINNKOMPETANSE,2,FALSE)</f>
        <v>#REF!</v>
      </c>
    </row>
    <row r="270" spans="2:2" x14ac:dyDescent="0.25">
      <c r="B270" s="8" t="e">
        <f>VLOOKUP(#REF!,FINNKOMPETANSE,2,FALSE)</f>
        <v>#REF!</v>
      </c>
    </row>
    <row r="274" spans="2:2" x14ac:dyDescent="0.25">
      <c r="B274" s="8" t="e">
        <f>VLOOKUP(#REF!,FINNERFARING,2,FALSE)</f>
        <v>#REF!</v>
      </c>
    </row>
    <row r="275" spans="2:2" x14ac:dyDescent="0.25">
      <c r="B275" s="8" t="e">
        <f>VLOOKUP(#REF!,FINNERFARING,2,FALSE)</f>
        <v>#REF!</v>
      </c>
    </row>
    <row r="276" spans="2:2" x14ac:dyDescent="0.25">
      <c r="B276" s="8" t="e">
        <f>VLOOKUP(#REF!,FINNERFARING,2,FALSE)</f>
        <v>#REF!</v>
      </c>
    </row>
    <row r="277" spans="2:2" x14ac:dyDescent="0.25">
      <c r="B277" s="8" t="e">
        <f>VLOOKUP(#REF!,FINNERFARING,2,FALSE)</f>
        <v>#REF!</v>
      </c>
    </row>
    <row r="278" spans="2:2" x14ac:dyDescent="0.25">
      <c r="B278" s="8" t="e">
        <f>VLOOKUP(#REF!,FINNERFARING,2,FALSE)</f>
        <v>#REF!</v>
      </c>
    </row>
    <row r="279" spans="2:2" x14ac:dyDescent="0.25">
      <c r="B279" s="8" t="e">
        <f>VLOOKUP(#REF!,FINNERFARING,2,FALSE)</f>
        <v>#REF!</v>
      </c>
    </row>
    <row r="282" spans="2:2" x14ac:dyDescent="0.25">
      <c r="B282" s="1">
        <f>+B249+1</f>
        <v>9</v>
      </c>
    </row>
    <row r="298" spans="2:2" x14ac:dyDescent="0.25">
      <c r="B298" s="8" t="e">
        <f>VLOOKUP(#REF!,FINNKOMPETANSE,2,FALSE)</f>
        <v>#REF!</v>
      </c>
    </row>
    <row r="299" spans="2:2" x14ac:dyDescent="0.25">
      <c r="B299" s="8" t="e">
        <f>VLOOKUP(#REF!,FINNKOMPETANSE,2,FALSE)</f>
        <v>#REF!</v>
      </c>
    </row>
    <row r="300" spans="2:2" x14ac:dyDescent="0.25">
      <c r="B300" s="8" t="e">
        <f>VLOOKUP(#REF!,FINNKOMPETANSE,2,FALSE)</f>
        <v>#REF!</v>
      </c>
    </row>
    <row r="301" spans="2:2" x14ac:dyDescent="0.25">
      <c r="B301" s="8" t="e">
        <f>VLOOKUP(#REF!,FINNKOMPETANSE,2,FALSE)</f>
        <v>#REF!</v>
      </c>
    </row>
    <row r="302" spans="2:2" x14ac:dyDescent="0.25">
      <c r="B302" s="8" t="e">
        <f>VLOOKUP(#REF!,FINNKOMPETANSE,2,FALSE)</f>
        <v>#REF!</v>
      </c>
    </row>
    <row r="303" spans="2:2" x14ac:dyDescent="0.25">
      <c r="B303" s="8" t="e">
        <f>VLOOKUP(#REF!,FINNKOMPETANSE,2,FALSE)</f>
        <v>#REF!</v>
      </c>
    </row>
    <row r="307" spans="2:2" x14ac:dyDescent="0.25">
      <c r="B307" s="8" t="e">
        <f>VLOOKUP(#REF!,FINNERFARING,2,FALSE)</f>
        <v>#REF!</v>
      </c>
    </row>
    <row r="308" spans="2:2" x14ac:dyDescent="0.25">
      <c r="B308" s="8" t="e">
        <f>VLOOKUP(#REF!,FINNERFARING,2,FALSE)</f>
        <v>#REF!</v>
      </c>
    </row>
    <row r="309" spans="2:2" x14ac:dyDescent="0.25">
      <c r="B309" s="8" t="e">
        <f>VLOOKUP(#REF!,FINNERFARING,2,FALSE)</f>
        <v>#REF!</v>
      </c>
    </row>
    <row r="310" spans="2:2" x14ac:dyDescent="0.25">
      <c r="B310" s="8" t="e">
        <f>VLOOKUP(#REF!,FINNERFARING,2,FALSE)</f>
        <v>#REF!</v>
      </c>
    </row>
    <row r="311" spans="2:2" x14ac:dyDescent="0.25">
      <c r="B311" s="8" t="e">
        <f>VLOOKUP(#REF!,FINNERFARING,2,FALSE)</f>
        <v>#REF!</v>
      </c>
    </row>
    <row r="312" spans="2:2" x14ac:dyDescent="0.25">
      <c r="B312" s="8" t="e">
        <f>VLOOKUP(#REF!,FINNERFARING,2,FALSE)</f>
        <v>#REF!</v>
      </c>
    </row>
    <row r="315" spans="2:2" x14ac:dyDescent="0.25">
      <c r="B315" s="1">
        <f>+B282+1</f>
        <v>10</v>
      </c>
    </row>
    <row r="331" spans="2:2" x14ac:dyDescent="0.25">
      <c r="B331" s="8" t="e">
        <f>VLOOKUP(#REF!,FINNKOMPETANSE,2,FALSE)</f>
        <v>#REF!</v>
      </c>
    </row>
    <row r="332" spans="2:2" x14ac:dyDescent="0.25">
      <c r="B332" s="8" t="e">
        <f>VLOOKUP(#REF!,FINNKOMPETANSE,2,FALSE)</f>
        <v>#REF!</v>
      </c>
    </row>
    <row r="333" spans="2:2" x14ac:dyDescent="0.25">
      <c r="B333" s="8" t="e">
        <f>VLOOKUP(#REF!,FINNKOMPETANSE,2,FALSE)</f>
        <v>#REF!</v>
      </c>
    </row>
    <row r="334" spans="2:2" x14ac:dyDescent="0.25">
      <c r="B334" s="8" t="e">
        <f>VLOOKUP(#REF!,FINNKOMPETANSE,2,FALSE)</f>
        <v>#REF!</v>
      </c>
    </row>
    <row r="335" spans="2:2" x14ac:dyDescent="0.25">
      <c r="B335" s="8" t="e">
        <f>VLOOKUP(#REF!,FINNKOMPETANSE,2,FALSE)</f>
        <v>#REF!</v>
      </c>
    </row>
    <row r="336" spans="2:2" x14ac:dyDescent="0.25">
      <c r="B336" s="8" t="e">
        <f>VLOOKUP(#REF!,FINNKOMPETANSE,2,FALSE)</f>
        <v>#REF!</v>
      </c>
    </row>
    <row r="340" spans="2:2" x14ac:dyDescent="0.25">
      <c r="B340" s="8" t="e">
        <f>VLOOKUP(#REF!,FINNERFARING,2,FALSE)</f>
        <v>#REF!</v>
      </c>
    </row>
    <row r="341" spans="2:2" x14ac:dyDescent="0.25">
      <c r="B341" s="8" t="e">
        <f>VLOOKUP(#REF!,FINNERFARING,2,FALSE)</f>
        <v>#REF!</v>
      </c>
    </row>
    <row r="342" spans="2:2" x14ac:dyDescent="0.25">
      <c r="B342" s="8" t="e">
        <f>VLOOKUP(#REF!,FINNERFARING,2,FALSE)</f>
        <v>#REF!</v>
      </c>
    </row>
    <row r="343" spans="2:2" x14ac:dyDescent="0.25">
      <c r="B343" s="8" t="e">
        <f>VLOOKUP(#REF!,FINNERFARING,2,FALSE)</f>
        <v>#REF!</v>
      </c>
    </row>
    <row r="344" spans="2:2" x14ac:dyDescent="0.25">
      <c r="B344" s="8" t="e">
        <f>VLOOKUP(#REF!,FINNERFARING,2,FALSE)</f>
        <v>#REF!</v>
      </c>
    </row>
    <row r="345" spans="2:2" x14ac:dyDescent="0.25">
      <c r="B345" s="8" t="e">
        <f>VLOOKUP(#REF!,FINNERFARING,2,FALSE)</f>
        <v>#REF!</v>
      </c>
    </row>
    <row r="348" spans="2:2" x14ac:dyDescent="0.25">
      <c r="B348" s="1">
        <f>+B315+1</f>
        <v>11</v>
      </c>
    </row>
    <row r="364" spans="2:2" x14ac:dyDescent="0.25">
      <c r="B364" s="8" t="e">
        <f>VLOOKUP(#REF!,FINNKOMPETANSE,2,FALSE)</f>
        <v>#REF!</v>
      </c>
    </row>
    <row r="365" spans="2:2" x14ac:dyDescent="0.25">
      <c r="B365" s="8" t="e">
        <f>VLOOKUP(#REF!,FINNKOMPETANSE,2,FALSE)</f>
        <v>#REF!</v>
      </c>
    </row>
    <row r="366" spans="2:2" x14ac:dyDescent="0.25">
      <c r="B366" s="8" t="e">
        <f>VLOOKUP(#REF!,FINNKOMPETANSE,2,FALSE)</f>
        <v>#REF!</v>
      </c>
    </row>
    <row r="367" spans="2:2" x14ac:dyDescent="0.25">
      <c r="B367" s="8" t="e">
        <f>VLOOKUP(#REF!,FINNKOMPETANSE,2,FALSE)</f>
        <v>#REF!</v>
      </c>
    </row>
    <row r="368" spans="2:2" x14ac:dyDescent="0.25">
      <c r="B368" s="8" t="e">
        <f>VLOOKUP(#REF!,FINNKOMPETANSE,2,FALSE)</f>
        <v>#REF!</v>
      </c>
    </row>
    <row r="369" spans="2:2" x14ac:dyDescent="0.25">
      <c r="B369" s="8" t="e">
        <f>VLOOKUP(#REF!,FINNKOMPETANSE,2,FALSE)</f>
        <v>#REF!</v>
      </c>
    </row>
    <row r="373" spans="2:2" x14ac:dyDescent="0.25">
      <c r="B373" s="8" t="e">
        <f>VLOOKUP(#REF!,FINNERFARING,2,FALSE)</f>
        <v>#REF!</v>
      </c>
    </row>
    <row r="374" spans="2:2" x14ac:dyDescent="0.25">
      <c r="B374" s="8" t="e">
        <f>VLOOKUP(#REF!,FINNERFARING,2,FALSE)</f>
        <v>#REF!</v>
      </c>
    </row>
    <row r="375" spans="2:2" x14ac:dyDescent="0.25">
      <c r="B375" s="8" t="e">
        <f>VLOOKUP(#REF!,FINNERFARING,2,FALSE)</f>
        <v>#REF!</v>
      </c>
    </row>
    <row r="376" spans="2:2" x14ac:dyDescent="0.25">
      <c r="B376" s="8" t="e">
        <f>VLOOKUP(#REF!,FINNERFARING,2,FALSE)</f>
        <v>#REF!</v>
      </c>
    </row>
    <row r="377" spans="2:2" x14ac:dyDescent="0.25">
      <c r="B377" s="8" t="e">
        <f>VLOOKUP(#REF!,FINNERFARING,2,FALSE)</f>
        <v>#REF!</v>
      </c>
    </row>
    <row r="378" spans="2:2" x14ac:dyDescent="0.25">
      <c r="B378" s="8" t="e">
        <f>VLOOKUP(#REF!,FINNERFARING,2,FALSE)</f>
        <v>#REF!</v>
      </c>
    </row>
    <row r="381" spans="2:2" x14ac:dyDescent="0.25">
      <c r="B381" s="1">
        <f>+B348+1</f>
        <v>12</v>
      </c>
    </row>
    <row r="397" spans="2:2" x14ac:dyDescent="0.25">
      <c r="B397" s="8" t="e">
        <f>VLOOKUP(#REF!,FINNKOMPETANSE,2,FALSE)</f>
        <v>#REF!</v>
      </c>
    </row>
    <row r="398" spans="2:2" x14ac:dyDescent="0.25">
      <c r="B398" s="8" t="e">
        <f>VLOOKUP(#REF!,FINNKOMPETANSE,2,FALSE)</f>
        <v>#REF!</v>
      </c>
    </row>
    <row r="399" spans="2:2" x14ac:dyDescent="0.25">
      <c r="B399" s="8" t="e">
        <f>VLOOKUP(#REF!,FINNKOMPETANSE,2,FALSE)</f>
        <v>#REF!</v>
      </c>
    </row>
    <row r="400" spans="2:2" x14ac:dyDescent="0.25">
      <c r="B400" s="8" t="e">
        <f>VLOOKUP(#REF!,FINNKOMPETANSE,2,FALSE)</f>
        <v>#REF!</v>
      </c>
    </row>
    <row r="401" spans="2:2" x14ac:dyDescent="0.25">
      <c r="B401" s="8" t="e">
        <f>VLOOKUP(#REF!,FINNKOMPETANSE,2,FALSE)</f>
        <v>#REF!</v>
      </c>
    </row>
    <row r="402" spans="2:2" x14ac:dyDescent="0.25">
      <c r="B402" s="8" t="e">
        <f>VLOOKUP(#REF!,FINNKOMPETANSE,2,FALSE)</f>
        <v>#REF!</v>
      </c>
    </row>
    <row r="406" spans="2:2" x14ac:dyDescent="0.25">
      <c r="B406" s="8" t="e">
        <f>VLOOKUP(#REF!,FINNERFARING,2,FALSE)</f>
        <v>#REF!</v>
      </c>
    </row>
    <row r="407" spans="2:2" x14ac:dyDescent="0.25">
      <c r="B407" s="8" t="e">
        <f>VLOOKUP(#REF!,FINNERFARING,2,FALSE)</f>
        <v>#REF!</v>
      </c>
    </row>
    <row r="408" spans="2:2" x14ac:dyDescent="0.25">
      <c r="B408" s="8" t="e">
        <f>VLOOKUP(#REF!,FINNERFARING,2,FALSE)</f>
        <v>#REF!</v>
      </c>
    </row>
    <row r="409" spans="2:2" x14ac:dyDescent="0.25">
      <c r="B409" s="8" t="e">
        <f>VLOOKUP(#REF!,FINNERFARING,2,FALSE)</f>
        <v>#REF!</v>
      </c>
    </row>
    <row r="410" spans="2:2" x14ac:dyDescent="0.25">
      <c r="B410" s="8" t="e">
        <f>VLOOKUP(#REF!,FINNERFARING,2,FALSE)</f>
        <v>#REF!</v>
      </c>
    </row>
    <row r="411" spans="2:2" x14ac:dyDescent="0.25">
      <c r="B411" s="8" t="e">
        <f>VLOOKUP(#REF!,FINNERFARING,2,FALSE)</f>
        <v>#REF!</v>
      </c>
    </row>
    <row r="414" spans="2:2" x14ac:dyDescent="0.25">
      <c r="B414" s="1">
        <f>+B381+1</f>
        <v>13</v>
      </c>
    </row>
    <row r="430" spans="2:2" x14ac:dyDescent="0.25">
      <c r="B430" s="8" t="e">
        <f>VLOOKUP(#REF!,FINNKOMPETANSE,2,FALSE)</f>
        <v>#REF!</v>
      </c>
    </row>
    <row r="431" spans="2:2" x14ac:dyDescent="0.25">
      <c r="B431" s="8" t="e">
        <f>VLOOKUP(#REF!,FINNKOMPETANSE,2,FALSE)</f>
        <v>#REF!</v>
      </c>
    </row>
    <row r="432" spans="2:2" x14ac:dyDescent="0.25">
      <c r="B432" s="8" t="e">
        <f>VLOOKUP(#REF!,FINNKOMPETANSE,2,FALSE)</f>
        <v>#REF!</v>
      </c>
    </row>
    <row r="433" spans="2:2" x14ac:dyDescent="0.25">
      <c r="B433" s="8" t="e">
        <f>VLOOKUP(#REF!,FINNKOMPETANSE,2,FALSE)</f>
        <v>#REF!</v>
      </c>
    </row>
    <row r="434" spans="2:2" x14ac:dyDescent="0.25">
      <c r="B434" s="8" t="e">
        <f>VLOOKUP(#REF!,FINNKOMPETANSE,2,FALSE)</f>
        <v>#REF!</v>
      </c>
    </row>
    <row r="435" spans="2:2" x14ac:dyDescent="0.25">
      <c r="B435" s="8" t="e">
        <f>VLOOKUP(#REF!,FINNKOMPETANSE,2,FALSE)</f>
        <v>#REF!</v>
      </c>
    </row>
    <row r="439" spans="2:2" x14ac:dyDescent="0.25">
      <c r="B439" s="8" t="e">
        <f>VLOOKUP(#REF!,FINNERFARING,2,FALSE)</f>
        <v>#REF!</v>
      </c>
    </row>
    <row r="440" spans="2:2" x14ac:dyDescent="0.25">
      <c r="B440" s="8" t="e">
        <f>VLOOKUP(#REF!,FINNERFARING,2,FALSE)</f>
        <v>#REF!</v>
      </c>
    </row>
    <row r="441" spans="2:2" x14ac:dyDescent="0.25">
      <c r="B441" s="8" t="e">
        <f>VLOOKUP(#REF!,FINNERFARING,2,FALSE)</f>
        <v>#REF!</v>
      </c>
    </row>
    <row r="442" spans="2:2" x14ac:dyDescent="0.25">
      <c r="B442" s="8" t="e">
        <f>VLOOKUP(#REF!,FINNERFARING,2,FALSE)</f>
        <v>#REF!</v>
      </c>
    </row>
    <row r="443" spans="2:2" x14ac:dyDescent="0.25">
      <c r="B443" s="8" t="e">
        <f>VLOOKUP(#REF!,FINNERFARING,2,FALSE)</f>
        <v>#REF!</v>
      </c>
    </row>
    <row r="444" spans="2:2" x14ac:dyDescent="0.25">
      <c r="B444" s="8" t="e">
        <f>VLOOKUP(#REF!,FINNERFARING,2,FALSE)</f>
        <v>#REF!</v>
      </c>
    </row>
    <row r="447" spans="2:2" x14ac:dyDescent="0.25">
      <c r="B447" s="1">
        <f>+B414+1</f>
        <v>14</v>
      </c>
    </row>
    <row r="463" spans="2:2" x14ac:dyDescent="0.25">
      <c r="B463" s="8" t="e">
        <f>VLOOKUP(#REF!,FINNKOMPETANSE,2,FALSE)</f>
        <v>#REF!</v>
      </c>
    </row>
    <row r="464" spans="2:2" x14ac:dyDescent="0.25">
      <c r="B464" s="8" t="e">
        <f>VLOOKUP(#REF!,FINNKOMPETANSE,2,FALSE)</f>
        <v>#REF!</v>
      </c>
    </row>
    <row r="465" spans="2:2" x14ac:dyDescent="0.25">
      <c r="B465" s="8" t="e">
        <f>VLOOKUP(#REF!,FINNKOMPETANSE,2,FALSE)</f>
        <v>#REF!</v>
      </c>
    </row>
    <row r="466" spans="2:2" x14ac:dyDescent="0.25">
      <c r="B466" s="8" t="e">
        <f>VLOOKUP(#REF!,FINNKOMPETANSE,2,FALSE)</f>
        <v>#REF!</v>
      </c>
    </row>
    <row r="467" spans="2:2" x14ac:dyDescent="0.25">
      <c r="B467" s="8" t="e">
        <f>VLOOKUP(#REF!,FINNKOMPETANSE,2,FALSE)</f>
        <v>#REF!</v>
      </c>
    </row>
    <row r="468" spans="2:2" x14ac:dyDescent="0.25">
      <c r="B468" s="8" t="e">
        <f>VLOOKUP(#REF!,FINNKOMPETANSE,2,FALSE)</f>
        <v>#REF!</v>
      </c>
    </row>
    <row r="472" spans="2:2" x14ac:dyDescent="0.25">
      <c r="B472" s="8" t="e">
        <f>VLOOKUP(#REF!,FINNERFARING,2,FALSE)</f>
        <v>#REF!</v>
      </c>
    </row>
    <row r="473" spans="2:2" x14ac:dyDescent="0.25">
      <c r="B473" s="8" t="e">
        <f>VLOOKUP(#REF!,FINNERFARING,2,FALSE)</f>
        <v>#REF!</v>
      </c>
    </row>
    <row r="474" spans="2:2" x14ac:dyDescent="0.25">
      <c r="B474" s="8" t="e">
        <f>VLOOKUP(#REF!,FINNERFARING,2,FALSE)</f>
        <v>#REF!</v>
      </c>
    </row>
    <row r="475" spans="2:2" x14ac:dyDescent="0.25">
      <c r="B475" s="8" t="e">
        <f>VLOOKUP(#REF!,FINNERFARING,2,FALSE)</f>
        <v>#REF!</v>
      </c>
    </row>
    <row r="476" spans="2:2" x14ac:dyDescent="0.25">
      <c r="B476" s="8" t="e">
        <f>VLOOKUP(#REF!,FINNERFARING,2,FALSE)</f>
        <v>#REF!</v>
      </c>
    </row>
    <row r="477" spans="2:2" x14ac:dyDescent="0.25">
      <c r="B477" s="8" t="e">
        <f>VLOOKUP(#REF!,FINNERFARING,2,FALSE)</f>
        <v>#REF!</v>
      </c>
    </row>
    <row r="480" spans="2:2" x14ac:dyDescent="0.25">
      <c r="B480" s="1">
        <f>+B447+1</f>
        <v>15</v>
      </c>
    </row>
    <row r="496" spans="2:2" x14ac:dyDescent="0.25">
      <c r="B496" s="8" t="e">
        <f>VLOOKUP(#REF!,FINNKOMPETANSE,2,FALSE)</f>
        <v>#REF!</v>
      </c>
    </row>
    <row r="497" spans="2:2" x14ac:dyDescent="0.25">
      <c r="B497" s="8" t="e">
        <f>VLOOKUP(#REF!,FINNKOMPETANSE,2,FALSE)</f>
        <v>#REF!</v>
      </c>
    </row>
    <row r="498" spans="2:2" x14ac:dyDescent="0.25">
      <c r="B498" s="8" t="e">
        <f>VLOOKUP(#REF!,FINNKOMPETANSE,2,FALSE)</f>
        <v>#REF!</v>
      </c>
    </row>
    <row r="499" spans="2:2" x14ac:dyDescent="0.25">
      <c r="B499" s="8" t="e">
        <f>VLOOKUP(#REF!,FINNKOMPETANSE,2,FALSE)</f>
        <v>#REF!</v>
      </c>
    </row>
    <row r="500" spans="2:2" x14ac:dyDescent="0.25">
      <c r="B500" s="8" t="e">
        <f>VLOOKUP(#REF!,FINNKOMPETANSE,2,FALSE)</f>
        <v>#REF!</v>
      </c>
    </row>
    <row r="501" spans="2:2" x14ac:dyDescent="0.25">
      <c r="B501" s="8" t="e">
        <f>VLOOKUP(#REF!,FINNKOMPETANSE,2,FALSE)</f>
        <v>#REF!</v>
      </c>
    </row>
    <row r="505" spans="2:2" x14ac:dyDescent="0.25">
      <c r="B505" s="8" t="e">
        <f>VLOOKUP(#REF!,FINNERFARING,2,FALSE)</f>
        <v>#REF!</v>
      </c>
    </row>
    <row r="506" spans="2:2" x14ac:dyDescent="0.25">
      <c r="B506" s="8" t="e">
        <f>VLOOKUP(#REF!,FINNERFARING,2,FALSE)</f>
        <v>#REF!</v>
      </c>
    </row>
    <row r="507" spans="2:2" x14ac:dyDescent="0.25">
      <c r="B507" s="8" t="e">
        <f>VLOOKUP(#REF!,FINNERFARING,2,FALSE)</f>
        <v>#REF!</v>
      </c>
    </row>
    <row r="508" spans="2:2" x14ac:dyDescent="0.25">
      <c r="B508" s="8" t="e">
        <f>VLOOKUP(#REF!,FINNERFARING,2,FALSE)</f>
        <v>#REF!</v>
      </c>
    </row>
    <row r="509" spans="2:2" x14ac:dyDescent="0.25">
      <c r="B509" s="8" t="e">
        <f>VLOOKUP(#REF!,FINNERFARING,2,FALSE)</f>
        <v>#REF!</v>
      </c>
    </row>
    <row r="510" spans="2:2" x14ac:dyDescent="0.25">
      <c r="B510" s="8" t="e">
        <f>VLOOKUP(#REF!,FINNERFARING,2,FALSE)</f>
        <v>#REF!</v>
      </c>
    </row>
    <row r="513" spans="2:2" x14ac:dyDescent="0.25">
      <c r="B513" s="1">
        <f>+B480+1</f>
        <v>16</v>
      </c>
    </row>
    <row r="529" spans="2:2" x14ac:dyDescent="0.25">
      <c r="B529" s="8" t="e">
        <f>VLOOKUP(#REF!,FINNKOMPETANSE,2,FALSE)</f>
        <v>#REF!</v>
      </c>
    </row>
    <row r="530" spans="2:2" x14ac:dyDescent="0.25">
      <c r="B530" s="8" t="e">
        <f>VLOOKUP(#REF!,FINNKOMPETANSE,2,FALSE)</f>
        <v>#REF!</v>
      </c>
    </row>
    <row r="531" spans="2:2" x14ac:dyDescent="0.25">
      <c r="B531" s="8" t="e">
        <f>VLOOKUP(#REF!,FINNKOMPETANSE,2,FALSE)</f>
        <v>#REF!</v>
      </c>
    </row>
    <row r="532" spans="2:2" x14ac:dyDescent="0.25">
      <c r="B532" s="8" t="e">
        <f>VLOOKUP(#REF!,FINNKOMPETANSE,2,FALSE)</f>
        <v>#REF!</v>
      </c>
    </row>
    <row r="533" spans="2:2" x14ac:dyDescent="0.25">
      <c r="B533" s="8" t="e">
        <f>VLOOKUP(#REF!,FINNKOMPETANSE,2,FALSE)</f>
        <v>#REF!</v>
      </c>
    </row>
    <row r="534" spans="2:2" x14ac:dyDescent="0.25">
      <c r="B534" s="8" t="e">
        <f>VLOOKUP(#REF!,FINNKOMPETANSE,2,FALSE)</f>
        <v>#REF!</v>
      </c>
    </row>
    <row r="538" spans="2:2" x14ac:dyDescent="0.25">
      <c r="B538" s="8" t="e">
        <f>VLOOKUP(#REF!,FINNERFARING,2,FALSE)</f>
        <v>#REF!</v>
      </c>
    </row>
    <row r="539" spans="2:2" x14ac:dyDescent="0.25">
      <c r="B539" s="8" t="e">
        <f>VLOOKUP(#REF!,FINNERFARING,2,FALSE)</f>
        <v>#REF!</v>
      </c>
    </row>
    <row r="540" spans="2:2" x14ac:dyDescent="0.25">
      <c r="B540" s="8" t="e">
        <f>VLOOKUP(#REF!,FINNERFARING,2,FALSE)</f>
        <v>#REF!</v>
      </c>
    </row>
    <row r="541" spans="2:2" x14ac:dyDescent="0.25">
      <c r="B541" s="8" t="e">
        <f>VLOOKUP(#REF!,FINNERFARING,2,FALSE)</f>
        <v>#REF!</v>
      </c>
    </row>
    <row r="542" spans="2:2" x14ac:dyDescent="0.25">
      <c r="B542" s="8" t="e">
        <f>VLOOKUP(#REF!,FINNERFARING,2,FALSE)</f>
        <v>#REF!</v>
      </c>
    </row>
    <row r="543" spans="2:2" x14ac:dyDescent="0.25">
      <c r="B543" s="8" t="e">
        <f>VLOOKUP(#REF!,FINNERFARING,2,FALSE)</f>
        <v>#REF!</v>
      </c>
    </row>
    <row r="546" spans="2:2" x14ac:dyDescent="0.25">
      <c r="B546" s="1">
        <f>+B513+1</f>
        <v>17</v>
      </c>
    </row>
    <row r="562" spans="2:2" x14ac:dyDescent="0.25">
      <c r="B562" s="8" t="e">
        <f>VLOOKUP(#REF!,FINNKOMPETANSE,2,FALSE)</f>
        <v>#REF!</v>
      </c>
    </row>
    <row r="563" spans="2:2" x14ac:dyDescent="0.25">
      <c r="B563" s="8" t="e">
        <f>VLOOKUP(#REF!,FINNKOMPETANSE,2,FALSE)</f>
        <v>#REF!</v>
      </c>
    </row>
    <row r="564" spans="2:2" x14ac:dyDescent="0.25">
      <c r="B564" s="8" t="e">
        <f>VLOOKUP(#REF!,FINNKOMPETANSE,2,FALSE)</f>
        <v>#REF!</v>
      </c>
    </row>
    <row r="565" spans="2:2" x14ac:dyDescent="0.25">
      <c r="B565" s="8" t="e">
        <f>VLOOKUP(#REF!,FINNKOMPETANSE,2,FALSE)</f>
        <v>#REF!</v>
      </c>
    </row>
    <row r="566" spans="2:2" x14ac:dyDescent="0.25">
      <c r="B566" s="8" t="e">
        <f>VLOOKUP(#REF!,FINNKOMPETANSE,2,FALSE)</f>
        <v>#REF!</v>
      </c>
    </row>
    <row r="567" spans="2:2" x14ac:dyDescent="0.25">
      <c r="B567" s="8" t="e">
        <f>VLOOKUP(#REF!,FINNKOMPETANSE,2,FALSE)</f>
        <v>#REF!</v>
      </c>
    </row>
    <row r="571" spans="2:2" x14ac:dyDescent="0.25">
      <c r="B571" s="8" t="e">
        <f>VLOOKUP(#REF!,FINNERFARING,2,FALSE)</f>
        <v>#REF!</v>
      </c>
    </row>
    <row r="572" spans="2:2" x14ac:dyDescent="0.25">
      <c r="B572" s="8" t="e">
        <f>VLOOKUP(#REF!,FINNERFARING,2,FALSE)</f>
        <v>#REF!</v>
      </c>
    </row>
    <row r="573" spans="2:2" x14ac:dyDescent="0.25">
      <c r="B573" s="8" t="e">
        <f>VLOOKUP(#REF!,FINNERFARING,2,FALSE)</f>
        <v>#REF!</v>
      </c>
    </row>
    <row r="574" spans="2:2" x14ac:dyDescent="0.25">
      <c r="B574" s="8" t="e">
        <f>VLOOKUP(#REF!,FINNERFARING,2,FALSE)</f>
        <v>#REF!</v>
      </c>
    </row>
    <row r="575" spans="2:2" x14ac:dyDescent="0.25">
      <c r="B575" s="8" t="e">
        <f>VLOOKUP(#REF!,FINNERFARING,2,FALSE)</f>
        <v>#REF!</v>
      </c>
    </row>
    <row r="576" spans="2:2" x14ac:dyDescent="0.25">
      <c r="B576" s="8" t="e">
        <f>VLOOKUP(#REF!,FINNERFARING,2,FALSE)</f>
        <v>#REF!</v>
      </c>
    </row>
    <row r="579" spans="2:2" x14ac:dyDescent="0.25">
      <c r="B579" s="1">
        <f>+B546+1</f>
        <v>18</v>
      </c>
    </row>
    <row r="595" spans="2:2" x14ac:dyDescent="0.25">
      <c r="B595" s="8" t="e">
        <f>VLOOKUP(#REF!,FINNKOMPETANSE,2,FALSE)</f>
        <v>#REF!</v>
      </c>
    </row>
    <row r="596" spans="2:2" x14ac:dyDescent="0.25">
      <c r="B596" s="8" t="e">
        <f>VLOOKUP(#REF!,FINNKOMPETANSE,2,FALSE)</f>
        <v>#REF!</v>
      </c>
    </row>
    <row r="597" spans="2:2" x14ac:dyDescent="0.25">
      <c r="B597" s="8" t="e">
        <f>VLOOKUP(#REF!,FINNKOMPETANSE,2,FALSE)</f>
        <v>#REF!</v>
      </c>
    </row>
    <row r="598" spans="2:2" x14ac:dyDescent="0.25">
      <c r="B598" s="8" t="e">
        <f>VLOOKUP(#REF!,FINNKOMPETANSE,2,FALSE)</f>
        <v>#REF!</v>
      </c>
    </row>
    <row r="599" spans="2:2" x14ac:dyDescent="0.25">
      <c r="B599" s="8" t="e">
        <f>VLOOKUP(#REF!,FINNKOMPETANSE,2,FALSE)</f>
        <v>#REF!</v>
      </c>
    </row>
    <row r="600" spans="2:2" x14ac:dyDescent="0.25">
      <c r="B600" s="8" t="e">
        <f>VLOOKUP(#REF!,FINNKOMPETANSE,2,FALSE)</f>
        <v>#REF!</v>
      </c>
    </row>
    <row r="604" spans="2:2" x14ac:dyDescent="0.25">
      <c r="B604" s="8" t="e">
        <f>VLOOKUP(#REF!,FINNERFARING,2,FALSE)</f>
        <v>#REF!</v>
      </c>
    </row>
    <row r="605" spans="2:2" x14ac:dyDescent="0.25">
      <c r="B605" s="8" t="e">
        <f>VLOOKUP(#REF!,FINNERFARING,2,FALSE)</f>
        <v>#REF!</v>
      </c>
    </row>
    <row r="606" spans="2:2" x14ac:dyDescent="0.25">
      <c r="B606" s="8" t="e">
        <f>VLOOKUP(#REF!,FINNERFARING,2,FALSE)</f>
        <v>#REF!</v>
      </c>
    </row>
    <row r="607" spans="2:2" x14ac:dyDescent="0.25">
      <c r="B607" s="8" t="e">
        <f>VLOOKUP(#REF!,FINNERFARING,2,FALSE)</f>
        <v>#REF!</v>
      </c>
    </row>
    <row r="608" spans="2:2" x14ac:dyDescent="0.25">
      <c r="B608" s="8" t="e">
        <f>VLOOKUP(#REF!,FINNERFARING,2,FALSE)</f>
        <v>#REF!</v>
      </c>
    </row>
    <row r="609" spans="2:2" x14ac:dyDescent="0.25">
      <c r="B609" s="8" t="e">
        <f>VLOOKUP(#REF!,FINNERFARING,2,FALSE)</f>
        <v>#REF!</v>
      </c>
    </row>
    <row r="612" spans="2:2" x14ac:dyDescent="0.25">
      <c r="B612" s="1">
        <f>+B579+1</f>
        <v>19</v>
      </c>
    </row>
    <row r="628" spans="2:2" x14ac:dyDescent="0.25">
      <c r="B628" s="8" t="e">
        <f>VLOOKUP(#REF!,FINNKOMPETANSE,2,FALSE)</f>
        <v>#REF!</v>
      </c>
    </row>
    <row r="629" spans="2:2" x14ac:dyDescent="0.25">
      <c r="B629" s="8" t="e">
        <f>VLOOKUP(#REF!,FINNKOMPETANSE,2,FALSE)</f>
        <v>#REF!</v>
      </c>
    </row>
    <row r="630" spans="2:2" x14ac:dyDescent="0.25">
      <c r="B630" s="8" t="e">
        <f>VLOOKUP(#REF!,FINNKOMPETANSE,2,FALSE)</f>
        <v>#REF!</v>
      </c>
    </row>
    <row r="631" spans="2:2" x14ac:dyDescent="0.25">
      <c r="B631" s="8" t="e">
        <f>VLOOKUP(#REF!,FINNKOMPETANSE,2,FALSE)</f>
        <v>#REF!</v>
      </c>
    </row>
    <row r="632" spans="2:2" x14ac:dyDescent="0.25">
      <c r="B632" s="8" t="e">
        <f>VLOOKUP(#REF!,FINNKOMPETANSE,2,FALSE)</f>
        <v>#REF!</v>
      </c>
    </row>
    <row r="633" spans="2:2" x14ac:dyDescent="0.25">
      <c r="B633" s="8" t="e">
        <f>VLOOKUP(#REF!,FINNKOMPETANSE,2,FALSE)</f>
        <v>#REF!</v>
      </c>
    </row>
    <row r="637" spans="2:2" x14ac:dyDescent="0.25">
      <c r="B637" s="8" t="e">
        <f>VLOOKUP(#REF!,FINNERFARING,2,FALSE)</f>
        <v>#REF!</v>
      </c>
    </row>
    <row r="638" spans="2:2" x14ac:dyDescent="0.25">
      <c r="B638" s="8" t="e">
        <f>VLOOKUP(#REF!,FINNERFARING,2,FALSE)</f>
        <v>#REF!</v>
      </c>
    </row>
    <row r="639" spans="2:2" x14ac:dyDescent="0.25">
      <c r="B639" s="8" t="e">
        <f>VLOOKUP(#REF!,FINNERFARING,2,FALSE)</f>
        <v>#REF!</v>
      </c>
    </row>
    <row r="640" spans="2:2" x14ac:dyDescent="0.25">
      <c r="B640" s="8" t="e">
        <f>VLOOKUP(#REF!,FINNERFARING,2,FALSE)</f>
        <v>#REF!</v>
      </c>
    </row>
    <row r="641" spans="2:2" x14ac:dyDescent="0.25">
      <c r="B641" s="8" t="e">
        <f>VLOOKUP(#REF!,FINNERFARING,2,FALSE)</f>
        <v>#REF!</v>
      </c>
    </row>
    <row r="642" spans="2:2" x14ac:dyDescent="0.25">
      <c r="B642" s="8" t="e">
        <f>VLOOKUP(#REF!,FINNERFARING,2,FALSE)</f>
        <v>#REF!</v>
      </c>
    </row>
    <row r="645" spans="2:2" x14ac:dyDescent="0.25">
      <c r="B645" s="1">
        <f>+B612+1</f>
        <v>20</v>
      </c>
    </row>
    <row r="661" spans="2:2" x14ac:dyDescent="0.25">
      <c r="B661" s="8" t="e">
        <f>VLOOKUP(#REF!,FINNKOMPETANSE,2,FALSE)</f>
        <v>#REF!</v>
      </c>
    </row>
    <row r="662" spans="2:2" x14ac:dyDescent="0.25">
      <c r="B662" s="8" t="e">
        <f>VLOOKUP(#REF!,FINNKOMPETANSE,2,FALSE)</f>
        <v>#REF!</v>
      </c>
    </row>
    <row r="663" spans="2:2" x14ac:dyDescent="0.25">
      <c r="B663" s="8" t="e">
        <f>VLOOKUP(#REF!,FINNKOMPETANSE,2,FALSE)</f>
        <v>#REF!</v>
      </c>
    </row>
    <row r="664" spans="2:2" x14ac:dyDescent="0.25">
      <c r="B664" s="8" t="e">
        <f>VLOOKUP(#REF!,FINNKOMPETANSE,2,FALSE)</f>
        <v>#REF!</v>
      </c>
    </row>
    <row r="665" spans="2:2" x14ac:dyDescent="0.25">
      <c r="B665" s="8" t="e">
        <f>VLOOKUP(#REF!,FINNKOMPETANSE,2,FALSE)</f>
        <v>#REF!</v>
      </c>
    </row>
    <row r="666" spans="2:2" x14ac:dyDescent="0.25">
      <c r="B666" s="8" t="e">
        <f>VLOOKUP(#REF!,FINNKOMPETANSE,2,FALSE)</f>
        <v>#REF!</v>
      </c>
    </row>
    <row r="670" spans="2:2" x14ac:dyDescent="0.25">
      <c r="B670" s="8" t="e">
        <f>VLOOKUP(#REF!,FINNERFARING,2,FALSE)</f>
        <v>#REF!</v>
      </c>
    </row>
    <row r="671" spans="2:2" x14ac:dyDescent="0.25">
      <c r="B671" s="8" t="e">
        <f>VLOOKUP(#REF!,FINNERFARING,2,FALSE)</f>
        <v>#REF!</v>
      </c>
    </row>
    <row r="672" spans="2:2" x14ac:dyDescent="0.25">
      <c r="B672" s="8" t="e">
        <f>VLOOKUP(#REF!,FINNERFARING,2,FALSE)</f>
        <v>#REF!</v>
      </c>
    </row>
    <row r="673" spans="2:2" x14ac:dyDescent="0.25">
      <c r="B673" s="8" t="e">
        <f>VLOOKUP(#REF!,FINNERFARING,2,FALSE)</f>
        <v>#REF!</v>
      </c>
    </row>
    <row r="674" spans="2:2" x14ac:dyDescent="0.25">
      <c r="B674" s="8" t="e">
        <f>VLOOKUP(#REF!,FINNERFARING,2,FALSE)</f>
        <v>#REF!</v>
      </c>
    </row>
    <row r="675" spans="2:2" x14ac:dyDescent="0.25">
      <c r="B675" s="8" t="e">
        <f>VLOOKUP(#REF!,FINNERFARING,2,FALSE)</f>
        <v>#REF!</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B2:G645"/>
  <sheetViews>
    <sheetView zoomScale="80" zoomScaleNormal="80" workbookViewId="0">
      <selection activeCell="D4" sqref="D4:G4"/>
    </sheetView>
  </sheetViews>
  <sheetFormatPr baseColWidth="10" defaultColWidth="11.42578125" defaultRowHeight="15" x14ac:dyDescent="0.25"/>
  <cols>
    <col min="1" max="1" width="3" style="1" customWidth="1"/>
    <col min="2" max="2" width="3.85546875" style="1" hidden="1" customWidth="1"/>
    <col min="3" max="3" width="31.5703125" style="1" customWidth="1"/>
    <col min="4" max="4" width="73" style="1" customWidth="1"/>
    <col min="5" max="5" width="45.42578125" style="1" customWidth="1"/>
    <col min="6" max="6" width="32.140625" style="1" customWidth="1"/>
    <col min="7" max="7" width="35.85546875" style="1" bestFit="1" customWidth="1"/>
    <col min="8" max="8" width="10" style="1" bestFit="1" customWidth="1"/>
    <col min="9" max="16384" width="11.42578125" style="1"/>
  </cols>
  <sheetData>
    <row r="2" spans="2:7" ht="26.25" x14ac:dyDescent="0.25">
      <c r="C2" s="2" t="s">
        <v>68</v>
      </c>
    </row>
    <row r="4" spans="2:7" ht="15.75" x14ac:dyDescent="0.25">
      <c r="C4" s="6" t="s">
        <v>14</v>
      </c>
      <c r="D4" s="51"/>
      <c r="E4" s="52"/>
      <c r="F4" s="52"/>
      <c r="G4" s="53"/>
    </row>
    <row r="6" spans="2:7" ht="21" x14ac:dyDescent="0.35">
      <c r="B6" s="1">
        <v>1</v>
      </c>
      <c r="C6" s="54" t="str">
        <f>"Prosjektleder"</f>
        <v>Prosjektleder</v>
      </c>
      <c r="D6" s="54"/>
      <c r="E6" s="54"/>
      <c r="F6" s="54"/>
      <c r="G6" s="54"/>
    </row>
    <row r="7" spans="2:7" x14ac:dyDescent="0.25">
      <c r="C7" s="4" t="s">
        <v>15</v>
      </c>
      <c r="D7" s="51"/>
      <c r="E7" s="52"/>
      <c r="F7" s="52"/>
      <c r="G7" s="53"/>
    </row>
    <row r="8" spans="2:7" x14ac:dyDescent="0.25">
      <c r="C8" s="4" t="s">
        <v>16</v>
      </c>
      <c r="D8" s="51"/>
      <c r="E8" s="52"/>
      <c r="F8" s="52"/>
      <c r="G8" s="53"/>
    </row>
    <row r="9" spans="2:7" x14ac:dyDescent="0.25">
      <c r="C9" s="4" t="s">
        <v>17</v>
      </c>
      <c r="D9" s="51"/>
      <c r="E9" s="52"/>
      <c r="F9" s="52"/>
      <c r="G9" s="53"/>
    </row>
    <row r="10" spans="2:7" x14ac:dyDescent="0.25">
      <c r="C10" s="14"/>
      <c r="D10" s="15"/>
      <c r="E10" s="15"/>
      <c r="F10" s="15"/>
      <c r="G10" s="15"/>
    </row>
    <row r="11" spans="2:7" x14ac:dyDescent="0.25">
      <c r="C11" s="16" t="s">
        <v>18</v>
      </c>
      <c r="D11" s="3"/>
    </row>
    <row r="12" spans="2:7" x14ac:dyDescent="0.25">
      <c r="C12" s="50" t="str">
        <f>D7&amp;" har følgende utdannelse:"</f>
        <v xml:space="preserve"> har følgende utdannelse:</v>
      </c>
      <c r="D12" s="44"/>
      <c r="E12" s="44"/>
      <c r="F12" s="44"/>
      <c r="G12" s="45"/>
    </row>
    <row r="13" spans="2:7" x14ac:dyDescent="0.25">
      <c r="C13" s="4" t="s">
        <v>19</v>
      </c>
      <c r="D13" s="5" t="s">
        <v>20</v>
      </c>
      <c r="E13" s="5" t="s">
        <v>21</v>
      </c>
      <c r="F13" s="7" t="s">
        <v>22</v>
      </c>
      <c r="G13" s="5"/>
    </row>
    <row r="14" spans="2:7" x14ac:dyDescent="0.25">
      <c r="C14" s="10"/>
      <c r="D14" s="32"/>
      <c r="E14" s="32"/>
      <c r="F14" s="32"/>
      <c r="G14" s="32"/>
    </row>
    <row r="15" spans="2:7" x14ac:dyDescent="0.25">
      <c r="C15" s="10"/>
      <c r="D15" s="32"/>
      <c r="E15" s="32"/>
      <c r="F15" s="32"/>
      <c r="G15" s="32"/>
    </row>
    <row r="16" spans="2:7" x14ac:dyDescent="0.25">
      <c r="C16" s="10"/>
      <c r="D16" s="32"/>
      <c r="E16" s="32"/>
      <c r="F16" s="32"/>
      <c r="G16" s="32"/>
    </row>
    <row r="17" spans="2:7" x14ac:dyDescent="0.25">
      <c r="C17" s="10"/>
      <c r="D17" s="32"/>
      <c r="E17" s="32"/>
      <c r="F17" s="32"/>
      <c r="G17" s="32"/>
    </row>
    <row r="18" spans="2:7" x14ac:dyDescent="0.25">
      <c r="C18" s="10"/>
      <c r="D18" s="32"/>
      <c r="E18" s="32"/>
      <c r="F18" s="32"/>
      <c r="G18" s="32"/>
    </row>
    <row r="19" spans="2:7" x14ac:dyDescent="0.25">
      <c r="C19" s="10"/>
      <c r="D19" s="32"/>
      <c r="E19" s="32"/>
      <c r="F19" s="32"/>
      <c r="G19" s="32"/>
    </row>
    <row r="20" spans="2:7" x14ac:dyDescent="0.25">
      <c r="C20" s="10"/>
      <c r="D20" s="32"/>
      <c r="E20" s="32"/>
      <c r="F20" s="32"/>
      <c r="G20" s="32"/>
    </row>
    <row r="21" spans="2:7" x14ac:dyDescent="0.25">
      <c r="C21" s="10"/>
      <c r="D21" s="32"/>
      <c r="E21" s="32"/>
      <c r="F21" s="32"/>
      <c r="G21" s="32"/>
    </row>
    <row r="22" spans="2:7" x14ac:dyDescent="0.25">
      <c r="C22" s="14"/>
      <c r="D22" s="17"/>
      <c r="E22" s="17"/>
      <c r="F22" s="17"/>
      <c r="G22" s="17"/>
    </row>
    <row r="23" spans="2:7" x14ac:dyDescent="0.25">
      <c r="B23" s="8" t="e">
        <f>VLOOKUP(#REF!,FINNKOMPETANSE,2,FALSE)</f>
        <v>#REF!</v>
      </c>
      <c r="C23" s="16" t="s">
        <v>23</v>
      </c>
      <c r="D23" s="3"/>
    </row>
    <row r="24" spans="2:7" x14ac:dyDescent="0.25">
      <c r="B24" s="8" t="e">
        <f>VLOOKUP(#REF!,FINNKOMPETANSE,2,FALSE)</f>
        <v>#REF!</v>
      </c>
      <c r="C24" s="50" t="str">
        <f>D7&amp;" har følgende relevante yrkeserfaring:"</f>
        <v xml:space="preserve"> har følgende relevante yrkeserfaring:</v>
      </c>
      <c r="D24" s="44"/>
      <c r="E24" s="44"/>
      <c r="F24" s="44"/>
      <c r="G24" s="45"/>
    </row>
    <row r="25" spans="2:7" x14ac:dyDescent="0.25">
      <c r="B25" s="8" t="e">
        <f>VLOOKUP(#REF!,FINNKOMPETANSE,2,FALSE)</f>
        <v>#REF!</v>
      </c>
      <c r="C25" s="4" t="s">
        <v>24</v>
      </c>
      <c r="D25" s="5" t="s">
        <v>25</v>
      </c>
      <c r="E25" s="5" t="s">
        <v>26</v>
      </c>
      <c r="F25" s="7" t="s">
        <v>22</v>
      </c>
      <c r="G25" s="5"/>
    </row>
    <row r="26" spans="2:7" x14ac:dyDescent="0.25">
      <c r="B26" s="8" t="e">
        <f>VLOOKUP(#REF!,FINNKOMPETANSE,2,FALSE)</f>
        <v>#REF!</v>
      </c>
      <c r="C26" s="10"/>
      <c r="D26" s="32"/>
      <c r="E26" s="32"/>
      <c r="F26" s="32"/>
      <c r="G26" s="32"/>
    </row>
    <row r="27" spans="2:7" x14ac:dyDescent="0.25">
      <c r="B27" s="8" t="e">
        <f>VLOOKUP(#REF!,FINNKOMPETANSE,2,FALSE)</f>
        <v>#REF!</v>
      </c>
      <c r="C27" s="10"/>
      <c r="D27" s="32"/>
      <c r="E27" s="32"/>
      <c r="F27" s="32"/>
      <c r="G27" s="32"/>
    </row>
    <row r="28" spans="2:7" x14ac:dyDescent="0.25">
      <c r="B28" s="8" t="e">
        <f>VLOOKUP(#REF!,FINNKOMPETANSE,2,FALSE)</f>
        <v>#REF!</v>
      </c>
      <c r="C28" s="10"/>
      <c r="D28" s="32"/>
      <c r="E28" s="32"/>
      <c r="F28" s="32"/>
      <c r="G28" s="32"/>
    </row>
    <row r="29" spans="2:7" x14ac:dyDescent="0.25">
      <c r="C29" s="10"/>
      <c r="D29" s="32"/>
      <c r="E29" s="32"/>
      <c r="F29" s="32"/>
      <c r="G29" s="32"/>
    </row>
    <row r="30" spans="2:7" x14ac:dyDescent="0.25">
      <c r="C30" s="10"/>
      <c r="D30" s="32"/>
      <c r="E30" s="32"/>
      <c r="F30" s="32"/>
      <c r="G30" s="32"/>
    </row>
    <row r="31" spans="2:7" x14ac:dyDescent="0.25">
      <c r="C31" s="10"/>
      <c r="D31" s="32"/>
      <c r="E31" s="32"/>
      <c r="F31" s="32"/>
      <c r="G31" s="32"/>
    </row>
    <row r="32" spans="2:7" x14ac:dyDescent="0.25">
      <c r="B32" s="8" t="e">
        <f>VLOOKUP(#REF!,FINNERFARING,2,FALSE)</f>
        <v>#REF!</v>
      </c>
      <c r="C32" s="10"/>
      <c r="D32" s="32"/>
      <c r="E32" s="32"/>
      <c r="F32" s="32"/>
      <c r="G32" s="32"/>
    </row>
    <row r="33" spans="2:7" x14ac:dyDescent="0.25">
      <c r="B33" s="8" t="e">
        <f>VLOOKUP(#REF!,FINNERFARING,2,FALSE)</f>
        <v>#REF!</v>
      </c>
      <c r="C33" s="10"/>
      <c r="D33" s="32"/>
      <c r="E33" s="32"/>
      <c r="F33" s="32"/>
      <c r="G33" s="32"/>
    </row>
    <row r="34" spans="2:7" x14ac:dyDescent="0.25">
      <c r="B34" s="8"/>
      <c r="C34" s="14"/>
      <c r="D34" s="17"/>
      <c r="E34" s="17"/>
      <c r="F34" s="17"/>
      <c r="G34" s="17"/>
    </row>
    <row r="35" spans="2:7" x14ac:dyDescent="0.25">
      <c r="C35" s="18"/>
      <c r="D35" s="18"/>
      <c r="E35" s="18"/>
      <c r="F35" s="19"/>
      <c r="G35" s="19"/>
    </row>
    <row r="36" spans="2:7" x14ac:dyDescent="0.25">
      <c r="C36" s="16" t="s">
        <v>27</v>
      </c>
    </row>
    <row r="37" spans="2:7" x14ac:dyDescent="0.25">
      <c r="B37" s="8" t="e">
        <f>VLOOKUP(#REF!,FINNKOMPETANSE,2,FALSE)</f>
        <v>#REF!</v>
      </c>
      <c r="C37" s="42" t="str">
        <f>D7&amp;" har følgende erfaring fra relevante oppdrag siste 3 år:"</f>
        <v xml:space="preserve"> har følgende erfaring fra relevante oppdrag siste 3 år:</v>
      </c>
      <c r="D37" s="43"/>
      <c r="E37" s="43"/>
      <c r="F37" s="44"/>
      <c r="G37" s="45"/>
    </row>
    <row r="38" spans="2:7" x14ac:dyDescent="0.25">
      <c r="B38" s="8" t="e">
        <f>VLOOKUP(#REF!,FINNKOMPETANSE,2,FALSE)</f>
        <v>#REF!</v>
      </c>
      <c r="C38" s="48" t="s">
        <v>28</v>
      </c>
      <c r="D38" s="48"/>
      <c r="E38" s="13" t="s">
        <v>29</v>
      </c>
      <c r="F38" s="46" t="s">
        <v>30</v>
      </c>
      <c r="G38" s="47"/>
    </row>
    <row r="39" spans="2:7" x14ac:dyDescent="0.25">
      <c r="B39" s="8" t="e">
        <f>VLOOKUP(#REF!,FINNKOMPETANSE,2,FALSE)</f>
        <v>#REF!</v>
      </c>
      <c r="C39" s="49"/>
      <c r="D39" s="49"/>
      <c r="E39" s="33"/>
      <c r="F39" s="40"/>
      <c r="G39" s="41"/>
    </row>
    <row r="40" spans="2:7" x14ac:dyDescent="0.25">
      <c r="B40" s="8" t="e">
        <f>VLOOKUP(#REF!,FINNKOMPETANSE,2,FALSE)</f>
        <v>#REF!</v>
      </c>
      <c r="C40" s="49"/>
      <c r="D40" s="49"/>
      <c r="E40" s="33"/>
      <c r="F40" s="40"/>
      <c r="G40" s="41"/>
    </row>
    <row r="41" spans="2:7" x14ac:dyDescent="0.25">
      <c r="B41" s="8" t="e">
        <f>VLOOKUP(#REF!,FINNKOMPETANSE,2,FALSE)</f>
        <v>#REF!</v>
      </c>
      <c r="C41" s="49"/>
      <c r="D41" s="49"/>
      <c r="E41" s="33"/>
      <c r="F41" s="40"/>
      <c r="G41" s="41"/>
    </row>
    <row r="42" spans="2:7" x14ac:dyDescent="0.25">
      <c r="B42" s="8" t="e">
        <f>VLOOKUP(#REF!,FINNKOMPETANSE,2,FALSE)</f>
        <v>#REF!</v>
      </c>
      <c r="C42" s="49"/>
      <c r="D42" s="49"/>
      <c r="E42" s="33"/>
      <c r="F42" s="40"/>
      <c r="G42" s="41"/>
    </row>
    <row r="43" spans="2:7" x14ac:dyDescent="0.25">
      <c r="C43" s="49"/>
      <c r="D43" s="49"/>
      <c r="E43" s="33"/>
      <c r="F43" s="40"/>
      <c r="G43" s="41"/>
    </row>
    <row r="44" spans="2:7" x14ac:dyDescent="0.25">
      <c r="C44" s="49"/>
      <c r="D44" s="49"/>
      <c r="E44" s="33"/>
      <c r="F44" s="40"/>
      <c r="G44" s="41"/>
    </row>
    <row r="46" spans="2:7" x14ac:dyDescent="0.25">
      <c r="B46" s="8" t="e">
        <f>VLOOKUP(#REF!,FINNERFARING,2,FALSE)</f>
        <v>#REF!</v>
      </c>
    </row>
    <row r="47" spans="2:7" x14ac:dyDescent="0.25">
      <c r="B47" s="8" t="e">
        <f>VLOOKUP(#REF!,FINNERFARING,2,FALSE)</f>
        <v>#REF!</v>
      </c>
    </row>
    <row r="48" spans="2:7" x14ac:dyDescent="0.25">
      <c r="B48" s="8" t="e">
        <f>VLOOKUP(#REF!,FINNERFARING,2,FALSE)</f>
        <v>#REF!</v>
      </c>
    </row>
    <row r="49" spans="2:2" ht="15.75" customHeight="1" x14ac:dyDescent="0.25">
      <c r="B49" s="8" t="e">
        <f>VLOOKUP(#REF!,FINNERFARING,2,FALSE)</f>
        <v>#REF!</v>
      </c>
    </row>
    <row r="50" spans="2:2" ht="15" customHeight="1" x14ac:dyDescent="0.25">
      <c r="B50" s="8" t="e">
        <f>VLOOKUP(#REF!,FINNERFARING,2,FALSE)</f>
        <v>#REF!</v>
      </c>
    </row>
    <row r="51" spans="2:2" ht="21" customHeight="1" x14ac:dyDescent="0.25">
      <c r="B51" s="8" t="e">
        <f>VLOOKUP(#REF!,FINNERFARING,2,FALSE)</f>
        <v>#REF!</v>
      </c>
    </row>
    <row r="52" spans="2:2" ht="15" customHeight="1" x14ac:dyDescent="0.25"/>
    <row r="53" spans="2:2" ht="15" customHeight="1" x14ac:dyDescent="0.25"/>
    <row r="54" spans="2:2" x14ac:dyDescent="0.25">
      <c r="B54" s="1" t="e">
        <f>+#REF!+1</f>
        <v>#REF!</v>
      </c>
    </row>
    <row r="70" spans="2:2" x14ac:dyDescent="0.25">
      <c r="B70" s="8" t="e">
        <f>VLOOKUP(#REF!,FINNKOMPETANSE,2,FALSE)</f>
        <v>#REF!</v>
      </c>
    </row>
    <row r="71" spans="2:2" x14ac:dyDescent="0.25">
      <c r="B71" s="8" t="e">
        <f>VLOOKUP(#REF!,FINNKOMPETANSE,2,FALSE)</f>
        <v>#REF!</v>
      </c>
    </row>
    <row r="72" spans="2:2" x14ac:dyDescent="0.25">
      <c r="B72" s="8" t="e">
        <f>VLOOKUP(#REF!,FINNKOMPETANSE,2,FALSE)</f>
        <v>#REF!</v>
      </c>
    </row>
    <row r="73" spans="2:2" x14ac:dyDescent="0.25">
      <c r="B73" s="8" t="e">
        <f>VLOOKUP(#REF!,FINNKOMPETANSE,2,FALSE)</f>
        <v>#REF!</v>
      </c>
    </row>
    <row r="74" spans="2:2" x14ac:dyDescent="0.25">
      <c r="B74" s="8" t="e">
        <f>VLOOKUP(#REF!,FINNKOMPETANSE,2,FALSE)</f>
        <v>#REF!</v>
      </c>
    </row>
    <row r="75" spans="2:2" x14ac:dyDescent="0.25">
      <c r="B75" s="8" t="e">
        <f>VLOOKUP(#REF!,FINNKOMPETANSE,2,FALSE)</f>
        <v>#REF!</v>
      </c>
    </row>
    <row r="79" spans="2:2" x14ac:dyDescent="0.25">
      <c r="B79" s="8" t="e">
        <f>VLOOKUP(#REF!,FINNERFARING,2,FALSE)</f>
        <v>#REF!</v>
      </c>
    </row>
    <row r="80" spans="2:2" x14ac:dyDescent="0.25">
      <c r="B80" s="8" t="e">
        <f>VLOOKUP(#REF!,FINNERFARING,2,FALSE)</f>
        <v>#REF!</v>
      </c>
    </row>
    <row r="81" spans="2:2" x14ac:dyDescent="0.25">
      <c r="B81" s="8" t="e">
        <f>VLOOKUP(#REF!,FINNERFARING,2,FALSE)</f>
        <v>#REF!</v>
      </c>
    </row>
    <row r="82" spans="2:2" x14ac:dyDescent="0.25">
      <c r="B82" s="8" t="e">
        <f>VLOOKUP(#REF!,FINNERFARING,2,FALSE)</f>
        <v>#REF!</v>
      </c>
    </row>
    <row r="83" spans="2:2" x14ac:dyDescent="0.25">
      <c r="B83" s="8" t="e">
        <f>VLOOKUP(#REF!,FINNERFARING,2,FALSE)</f>
        <v>#REF!</v>
      </c>
    </row>
    <row r="84" spans="2:2" x14ac:dyDescent="0.25">
      <c r="B84" s="8" t="e">
        <f>VLOOKUP(#REF!,FINNERFARING,2,FALSE)</f>
        <v>#REF!</v>
      </c>
    </row>
    <row r="87" spans="2:2" x14ac:dyDescent="0.25">
      <c r="B87" s="1" t="e">
        <f>+B54+1</f>
        <v>#REF!</v>
      </c>
    </row>
    <row r="103" spans="2:2" x14ac:dyDescent="0.25">
      <c r="B103" s="8" t="e">
        <f>VLOOKUP(#REF!,FINNKOMPETANSE,2,FALSE)</f>
        <v>#REF!</v>
      </c>
    </row>
    <row r="104" spans="2:2" x14ac:dyDescent="0.25">
      <c r="B104" s="8" t="e">
        <f>VLOOKUP(#REF!,FINNKOMPETANSE,2,FALSE)</f>
        <v>#REF!</v>
      </c>
    </row>
    <row r="105" spans="2:2" x14ac:dyDescent="0.25">
      <c r="B105" s="8" t="e">
        <f>VLOOKUP(#REF!,FINNKOMPETANSE,2,FALSE)</f>
        <v>#REF!</v>
      </c>
    </row>
    <row r="106" spans="2:2" x14ac:dyDescent="0.25">
      <c r="B106" s="8" t="e">
        <f>VLOOKUP(#REF!,FINNKOMPETANSE,2,FALSE)</f>
        <v>#REF!</v>
      </c>
    </row>
    <row r="107" spans="2:2" x14ac:dyDescent="0.25">
      <c r="B107" s="8" t="e">
        <f>VLOOKUP(#REF!,FINNKOMPETANSE,2,FALSE)</f>
        <v>#REF!</v>
      </c>
    </row>
    <row r="108" spans="2:2" x14ac:dyDescent="0.25">
      <c r="B108" s="8" t="e">
        <f>VLOOKUP(#REF!,FINNKOMPETANSE,2,FALSE)</f>
        <v>#REF!</v>
      </c>
    </row>
    <row r="112" spans="2:2" x14ac:dyDescent="0.25">
      <c r="B112" s="8" t="e">
        <f>VLOOKUP(#REF!,FINNERFARING,2,FALSE)</f>
        <v>#REF!</v>
      </c>
    </row>
    <row r="113" spans="2:2" x14ac:dyDescent="0.25">
      <c r="B113" s="8" t="e">
        <f>VLOOKUP(#REF!,FINNERFARING,2,FALSE)</f>
        <v>#REF!</v>
      </c>
    </row>
    <row r="114" spans="2:2" x14ac:dyDescent="0.25">
      <c r="B114" s="8" t="e">
        <f>VLOOKUP(#REF!,FINNERFARING,2,FALSE)</f>
        <v>#REF!</v>
      </c>
    </row>
    <row r="115" spans="2:2" x14ac:dyDescent="0.25">
      <c r="B115" s="8" t="e">
        <f>VLOOKUP(#REF!,FINNERFARING,2,FALSE)</f>
        <v>#REF!</v>
      </c>
    </row>
    <row r="116" spans="2:2" x14ac:dyDescent="0.25">
      <c r="B116" s="8" t="e">
        <f>VLOOKUP(#REF!,FINNERFARING,2,FALSE)</f>
        <v>#REF!</v>
      </c>
    </row>
    <row r="117" spans="2:2" x14ac:dyDescent="0.25">
      <c r="B117" s="8" t="e">
        <f>VLOOKUP(#REF!,FINNERFARING,2,FALSE)</f>
        <v>#REF!</v>
      </c>
    </row>
    <row r="120" spans="2:2" x14ac:dyDescent="0.25">
      <c r="B120" s="1" t="e">
        <f>+B87+1</f>
        <v>#REF!</v>
      </c>
    </row>
    <row r="136" spans="2:2" x14ac:dyDescent="0.25">
      <c r="B136" s="8" t="e">
        <f>VLOOKUP(#REF!,FINNKOMPETANSE,2,FALSE)</f>
        <v>#REF!</v>
      </c>
    </row>
    <row r="137" spans="2:2" x14ac:dyDescent="0.25">
      <c r="B137" s="8" t="e">
        <f>VLOOKUP(#REF!,FINNKOMPETANSE,2,FALSE)</f>
        <v>#REF!</v>
      </c>
    </row>
    <row r="138" spans="2:2" x14ac:dyDescent="0.25">
      <c r="B138" s="8" t="e">
        <f>VLOOKUP(#REF!,FINNKOMPETANSE,2,FALSE)</f>
        <v>#REF!</v>
      </c>
    </row>
    <row r="139" spans="2:2" x14ac:dyDescent="0.25">
      <c r="B139" s="8" t="e">
        <f>VLOOKUP(#REF!,FINNKOMPETANSE,2,FALSE)</f>
        <v>#REF!</v>
      </c>
    </row>
    <row r="140" spans="2:2" x14ac:dyDescent="0.25">
      <c r="B140" s="8" t="e">
        <f>VLOOKUP(#REF!,FINNKOMPETANSE,2,FALSE)</f>
        <v>#REF!</v>
      </c>
    </row>
    <row r="141" spans="2:2" x14ac:dyDescent="0.25">
      <c r="B141" s="8" t="e">
        <f>VLOOKUP(#REF!,FINNKOMPETANSE,2,FALSE)</f>
        <v>#REF!</v>
      </c>
    </row>
    <row r="145" spans="2:2" x14ac:dyDescent="0.25">
      <c r="B145" s="8" t="e">
        <f>VLOOKUP(#REF!,FINNERFARING,2,FALSE)</f>
        <v>#REF!</v>
      </c>
    </row>
    <row r="146" spans="2:2" x14ac:dyDescent="0.25">
      <c r="B146" s="8" t="e">
        <f>VLOOKUP(#REF!,FINNERFARING,2,FALSE)</f>
        <v>#REF!</v>
      </c>
    </row>
    <row r="147" spans="2:2" x14ac:dyDescent="0.25">
      <c r="B147" s="8" t="e">
        <f>VLOOKUP(#REF!,FINNERFARING,2,FALSE)</f>
        <v>#REF!</v>
      </c>
    </row>
    <row r="148" spans="2:2" x14ac:dyDescent="0.25">
      <c r="B148" s="8" t="e">
        <f>VLOOKUP(#REF!,FINNERFARING,2,FALSE)</f>
        <v>#REF!</v>
      </c>
    </row>
    <row r="149" spans="2:2" x14ac:dyDescent="0.25">
      <c r="B149" s="8" t="e">
        <f>VLOOKUP(#REF!,FINNERFARING,2,FALSE)</f>
        <v>#REF!</v>
      </c>
    </row>
    <row r="150" spans="2:2" x14ac:dyDescent="0.25">
      <c r="B150" s="8" t="e">
        <f>VLOOKUP(#REF!,FINNERFARING,2,FALSE)</f>
        <v>#REF!</v>
      </c>
    </row>
    <row r="153" spans="2:2" x14ac:dyDescent="0.25">
      <c r="B153" s="1" t="e">
        <f>+B120+1</f>
        <v>#REF!</v>
      </c>
    </row>
    <row r="169" spans="2:2" x14ac:dyDescent="0.25">
      <c r="B169" s="8" t="e">
        <f>VLOOKUP(#REF!,FINNKOMPETANSE,2,FALSE)</f>
        <v>#REF!</v>
      </c>
    </row>
    <row r="170" spans="2:2" x14ac:dyDescent="0.25">
      <c r="B170" s="8" t="e">
        <f>VLOOKUP(#REF!,FINNKOMPETANSE,2,FALSE)</f>
        <v>#REF!</v>
      </c>
    </row>
    <row r="171" spans="2:2" x14ac:dyDescent="0.25">
      <c r="B171" s="8" t="e">
        <f>VLOOKUP(#REF!,FINNKOMPETANSE,2,FALSE)</f>
        <v>#REF!</v>
      </c>
    </row>
    <row r="172" spans="2:2" x14ac:dyDescent="0.25">
      <c r="B172" s="8" t="e">
        <f>VLOOKUP(#REF!,FINNKOMPETANSE,2,FALSE)</f>
        <v>#REF!</v>
      </c>
    </row>
    <row r="173" spans="2:2" x14ac:dyDescent="0.25">
      <c r="B173" s="8" t="e">
        <f>VLOOKUP(#REF!,FINNKOMPETANSE,2,FALSE)</f>
        <v>#REF!</v>
      </c>
    </row>
    <row r="174" spans="2:2" x14ac:dyDescent="0.25">
      <c r="B174" s="8" t="e">
        <f>VLOOKUP(#REF!,FINNKOMPETANSE,2,FALSE)</f>
        <v>#REF!</v>
      </c>
    </row>
    <row r="178" spans="2:2" x14ac:dyDescent="0.25">
      <c r="B178" s="8" t="e">
        <f>VLOOKUP(#REF!,FINNERFARING,2,FALSE)</f>
        <v>#REF!</v>
      </c>
    </row>
    <row r="179" spans="2:2" x14ac:dyDescent="0.25">
      <c r="B179" s="8" t="e">
        <f>VLOOKUP(#REF!,FINNERFARING,2,FALSE)</f>
        <v>#REF!</v>
      </c>
    </row>
    <row r="180" spans="2:2" x14ac:dyDescent="0.25">
      <c r="B180" s="8" t="e">
        <f>VLOOKUP(#REF!,FINNERFARING,2,FALSE)</f>
        <v>#REF!</v>
      </c>
    </row>
    <row r="181" spans="2:2" x14ac:dyDescent="0.25">
      <c r="B181" s="8" t="e">
        <f>VLOOKUP(#REF!,FINNERFARING,2,FALSE)</f>
        <v>#REF!</v>
      </c>
    </row>
    <row r="182" spans="2:2" x14ac:dyDescent="0.25">
      <c r="B182" s="8" t="e">
        <f>VLOOKUP(#REF!,FINNERFARING,2,FALSE)</f>
        <v>#REF!</v>
      </c>
    </row>
    <row r="183" spans="2:2" x14ac:dyDescent="0.25">
      <c r="B183" s="8" t="e">
        <f>VLOOKUP(#REF!,FINNERFARING,2,FALSE)</f>
        <v>#REF!</v>
      </c>
    </row>
    <row r="186" spans="2:2" x14ac:dyDescent="0.25">
      <c r="B186" s="1" t="e">
        <f>+B153+1</f>
        <v>#REF!</v>
      </c>
    </row>
    <row r="202" spans="2:2" x14ac:dyDescent="0.25">
      <c r="B202" s="8" t="e">
        <f>VLOOKUP(#REF!,FINNKOMPETANSE,2,FALSE)</f>
        <v>#REF!</v>
      </c>
    </row>
    <row r="203" spans="2:2" x14ac:dyDescent="0.25">
      <c r="B203" s="8" t="e">
        <f>VLOOKUP(#REF!,FINNKOMPETANSE,2,FALSE)</f>
        <v>#REF!</v>
      </c>
    </row>
    <row r="204" spans="2:2" x14ac:dyDescent="0.25">
      <c r="B204" s="8" t="e">
        <f>VLOOKUP(#REF!,FINNKOMPETANSE,2,FALSE)</f>
        <v>#REF!</v>
      </c>
    </row>
    <row r="205" spans="2:2" x14ac:dyDescent="0.25">
      <c r="B205" s="8" t="e">
        <f>VLOOKUP(#REF!,FINNKOMPETANSE,2,FALSE)</f>
        <v>#REF!</v>
      </c>
    </row>
    <row r="206" spans="2:2" x14ac:dyDescent="0.25">
      <c r="B206" s="8" t="e">
        <f>VLOOKUP(#REF!,FINNKOMPETANSE,2,FALSE)</f>
        <v>#REF!</v>
      </c>
    </row>
    <row r="207" spans="2:2" x14ac:dyDescent="0.25">
      <c r="B207" s="8" t="e">
        <f>VLOOKUP(#REF!,FINNKOMPETANSE,2,FALSE)</f>
        <v>#REF!</v>
      </c>
    </row>
    <row r="211" spans="2:2" x14ac:dyDescent="0.25">
      <c r="B211" s="8" t="e">
        <f>VLOOKUP(#REF!,FINNERFARING,2,FALSE)</f>
        <v>#REF!</v>
      </c>
    </row>
    <row r="212" spans="2:2" x14ac:dyDescent="0.25">
      <c r="B212" s="8" t="e">
        <f>VLOOKUP(#REF!,FINNERFARING,2,FALSE)</f>
        <v>#REF!</v>
      </c>
    </row>
    <row r="213" spans="2:2" x14ac:dyDescent="0.25">
      <c r="B213" s="8" t="e">
        <f>VLOOKUP(#REF!,FINNERFARING,2,FALSE)</f>
        <v>#REF!</v>
      </c>
    </row>
    <row r="214" spans="2:2" x14ac:dyDescent="0.25">
      <c r="B214" s="8" t="e">
        <f>VLOOKUP(#REF!,FINNERFARING,2,FALSE)</f>
        <v>#REF!</v>
      </c>
    </row>
    <row r="215" spans="2:2" x14ac:dyDescent="0.25">
      <c r="B215" s="8" t="e">
        <f>VLOOKUP(#REF!,FINNERFARING,2,FALSE)</f>
        <v>#REF!</v>
      </c>
    </row>
    <row r="216" spans="2:2" x14ac:dyDescent="0.25">
      <c r="B216" s="8" t="e">
        <f>VLOOKUP(#REF!,FINNERFARING,2,FALSE)</f>
        <v>#REF!</v>
      </c>
    </row>
    <row r="219" spans="2:2" x14ac:dyDescent="0.25">
      <c r="B219" s="1" t="e">
        <f>+B186+1</f>
        <v>#REF!</v>
      </c>
    </row>
    <row r="235" spans="2:2" x14ac:dyDescent="0.25">
      <c r="B235" s="8" t="e">
        <f>VLOOKUP(#REF!,FINNKOMPETANSE,2,FALSE)</f>
        <v>#REF!</v>
      </c>
    </row>
    <row r="236" spans="2:2" x14ac:dyDescent="0.25">
      <c r="B236" s="8" t="e">
        <f>VLOOKUP(#REF!,FINNKOMPETANSE,2,FALSE)</f>
        <v>#REF!</v>
      </c>
    </row>
    <row r="237" spans="2:2" x14ac:dyDescent="0.25">
      <c r="B237" s="8" t="e">
        <f>VLOOKUP(#REF!,FINNKOMPETANSE,2,FALSE)</f>
        <v>#REF!</v>
      </c>
    </row>
    <row r="238" spans="2:2" x14ac:dyDescent="0.25">
      <c r="B238" s="8" t="e">
        <f>VLOOKUP(#REF!,FINNKOMPETANSE,2,FALSE)</f>
        <v>#REF!</v>
      </c>
    </row>
    <row r="239" spans="2:2" x14ac:dyDescent="0.25">
      <c r="B239" s="8" t="e">
        <f>VLOOKUP(#REF!,FINNKOMPETANSE,2,FALSE)</f>
        <v>#REF!</v>
      </c>
    </row>
    <row r="240" spans="2:2" x14ac:dyDescent="0.25">
      <c r="B240" s="8" t="e">
        <f>VLOOKUP(#REF!,FINNKOMPETANSE,2,FALSE)</f>
        <v>#REF!</v>
      </c>
    </row>
    <row r="244" spans="2:2" x14ac:dyDescent="0.25">
      <c r="B244" s="8" t="e">
        <f>VLOOKUP(#REF!,FINNERFARING,2,FALSE)</f>
        <v>#REF!</v>
      </c>
    </row>
    <row r="245" spans="2:2" x14ac:dyDescent="0.25">
      <c r="B245" s="8" t="e">
        <f>VLOOKUP(#REF!,FINNERFARING,2,FALSE)</f>
        <v>#REF!</v>
      </c>
    </row>
    <row r="246" spans="2:2" x14ac:dyDescent="0.25">
      <c r="B246" s="8" t="e">
        <f>VLOOKUP(#REF!,FINNERFARING,2,FALSE)</f>
        <v>#REF!</v>
      </c>
    </row>
    <row r="247" spans="2:2" x14ac:dyDescent="0.25">
      <c r="B247" s="8" t="e">
        <f>VLOOKUP(#REF!,FINNERFARING,2,FALSE)</f>
        <v>#REF!</v>
      </c>
    </row>
    <row r="248" spans="2:2" x14ac:dyDescent="0.25">
      <c r="B248" s="8" t="e">
        <f>VLOOKUP(#REF!,FINNERFARING,2,FALSE)</f>
        <v>#REF!</v>
      </c>
    </row>
    <row r="249" spans="2:2" x14ac:dyDescent="0.25">
      <c r="B249" s="8" t="e">
        <f>VLOOKUP(#REF!,FINNERFARING,2,FALSE)</f>
        <v>#REF!</v>
      </c>
    </row>
    <row r="252" spans="2:2" x14ac:dyDescent="0.25">
      <c r="B252" s="1" t="e">
        <f>+B219+1</f>
        <v>#REF!</v>
      </c>
    </row>
    <row r="268" spans="2:2" x14ac:dyDescent="0.25">
      <c r="B268" s="8" t="e">
        <f>VLOOKUP(#REF!,FINNKOMPETANSE,2,FALSE)</f>
        <v>#REF!</v>
      </c>
    </row>
    <row r="269" spans="2:2" x14ac:dyDescent="0.25">
      <c r="B269" s="8" t="e">
        <f>VLOOKUP(#REF!,FINNKOMPETANSE,2,FALSE)</f>
        <v>#REF!</v>
      </c>
    </row>
    <row r="270" spans="2:2" x14ac:dyDescent="0.25">
      <c r="B270" s="8" t="e">
        <f>VLOOKUP(#REF!,FINNKOMPETANSE,2,FALSE)</f>
        <v>#REF!</v>
      </c>
    </row>
    <row r="271" spans="2:2" x14ac:dyDescent="0.25">
      <c r="B271" s="8" t="e">
        <f>VLOOKUP(#REF!,FINNKOMPETANSE,2,FALSE)</f>
        <v>#REF!</v>
      </c>
    </row>
    <row r="272" spans="2:2" x14ac:dyDescent="0.25">
      <c r="B272" s="8" t="e">
        <f>VLOOKUP(#REF!,FINNKOMPETANSE,2,FALSE)</f>
        <v>#REF!</v>
      </c>
    </row>
    <row r="273" spans="2:2" x14ac:dyDescent="0.25">
      <c r="B273" s="8" t="e">
        <f>VLOOKUP(#REF!,FINNKOMPETANSE,2,FALSE)</f>
        <v>#REF!</v>
      </c>
    </row>
    <row r="277" spans="2:2" x14ac:dyDescent="0.25">
      <c r="B277" s="8" t="e">
        <f>VLOOKUP(#REF!,FINNERFARING,2,FALSE)</f>
        <v>#REF!</v>
      </c>
    </row>
    <row r="278" spans="2:2" x14ac:dyDescent="0.25">
      <c r="B278" s="8" t="e">
        <f>VLOOKUP(#REF!,FINNERFARING,2,FALSE)</f>
        <v>#REF!</v>
      </c>
    </row>
    <row r="279" spans="2:2" x14ac:dyDescent="0.25">
      <c r="B279" s="8" t="e">
        <f>VLOOKUP(#REF!,FINNERFARING,2,FALSE)</f>
        <v>#REF!</v>
      </c>
    </row>
    <row r="280" spans="2:2" x14ac:dyDescent="0.25">
      <c r="B280" s="8" t="e">
        <f>VLOOKUP(#REF!,FINNERFARING,2,FALSE)</f>
        <v>#REF!</v>
      </c>
    </row>
    <row r="281" spans="2:2" x14ac:dyDescent="0.25">
      <c r="B281" s="8" t="e">
        <f>VLOOKUP(#REF!,FINNERFARING,2,FALSE)</f>
        <v>#REF!</v>
      </c>
    </row>
    <row r="282" spans="2:2" x14ac:dyDescent="0.25">
      <c r="B282" s="8" t="e">
        <f>VLOOKUP(#REF!,FINNERFARING,2,FALSE)</f>
        <v>#REF!</v>
      </c>
    </row>
    <row r="285" spans="2:2" x14ac:dyDescent="0.25">
      <c r="B285" s="1" t="e">
        <f>+B252+1</f>
        <v>#REF!</v>
      </c>
    </row>
    <row r="301" spans="2:2" x14ac:dyDescent="0.25">
      <c r="B301" s="8" t="e">
        <f>VLOOKUP(#REF!,FINNKOMPETANSE,2,FALSE)</f>
        <v>#REF!</v>
      </c>
    </row>
    <row r="302" spans="2:2" x14ac:dyDescent="0.25">
      <c r="B302" s="8" t="e">
        <f>VLOOKUP(#REF!,FINNKOMPETANSE,2,FALSE)</f>
        <v>#REF!</v>
      </c>
    </row>
    <row r="303" spans="2:2" x14ac:dyDescent="0.25">
      <c r="B303" s="8" t="e">
        <f>VLOOKUP(#REF!,FINNKOMPETANSE,2,FALSE)</f>
        <v>#REF!</v>
      </c>
    </row>
    <row r="304" spans="2:2" x14ac:dyDescent="0.25">
      <c r="B304" s="8" t="e">
        <f>VLOOKUP(#REF!,FINNKOMPETANSE,2,FALSE)</f>
        <v>#REF!</v>
      </c>
    </row>
    <row r="305" spans="2:2" x14ac:dyDescent="0.25">
      <c r="B305" s="8" t="e">
        <f>VLOOKUP(#REF!,FINNKOMPETANSE,2,FALSE)</f>
        <v>#REF!</v>
      </c>
    </row>
    <row r="306" spans="2:2" x14ac:dyDescent="0.25">
      <c r="B306" s="8" t="e">
        <f>VLOOKUP(#REF!,FINNKOMPETANSE,2,FALSE)</f>
        <v>#REF!</v>
      </c>
    </row>
    <row r="310" spans="2:2" x14ac:dyDescent="0.25">
      <c r="B310" s="8" t="e">
        <f>VLOOKUP(#REF!,FINNERFARING,2,FALSE)</f>
        <v>#REF!</v>
      </c>
    </row>
    <row r="311" spans="2:2" x14ac:dyDescent="0.25">
      <c r="B311" s="8" t="e">
        <f>VLOOKUP(#REF!,FINNERFARING,2,FALSE)</f>
        <v>#REF!</v>
      </c>
    </row>
    <row r="312" spans="2:2" x14ac:dyDescent="0.25">
      <c r="B312" s="8" t="e">
        <f>VLOOKUP(#REF!,FINNERFARING,2,FALSE)</f>
        <v>#REF!</v>
      </c>
    </row>
    <row r="313" spans="2:2" x14ac:dyDescent="0.25">
      <c r="B313" s="8" t="e">
        <f>VLOOKUP(#REF!,FINNERFARING,2,FALSE)</f>
        <v>#REF!</v>
      </c>
    </row>
    <row r="314" spans="2:2" x14ac:dyDescent="0.25">
      <c r="B314" s="8" t="e">
        <f>VLOOKUP(#REF!,FINNERFARING,2,FALSE)</f>
        <v>#REF!</v>
      </c>
    </row>
    <row r="315" spans="2:2" x14ac:dyDescent="0.25">
      <c r="B315" s="8" t="e">
        <f>VLOOKUP(#REF!,FINNERFARING,2,FALSE)</f>
        <v>#REF!</v>
      </c>
    </row>
    <row r="318" spans="2:2" x14ac:dyDescent="0.25">
      <c r="B318" s="1" t="e">
        <f>+B285+1</f>
        <v>#REF!</v>
      </c>
    </row>
    <row r="334" spans="2:2" x14ac:dyDescent="0.25">
      <c r="B334" s="8" t="e">
        <f>VLOOKUP(#REF!,FINNKOMPETANSE,2,FALSE)</f>
        <v>#REF!</v>
      </c>
    </row>
    <row r="335" spans="2:2" x14ac:dyDescent="0.25">
      <c r="B335" s="8" t="e">
        <f>VLOOKUP(#REF!,FINNKOMPETANSE,2,FALSE)</f>
        <v>#REF!</v>
      </c>
    </row>
    <row r="336" spans="2:2" x14ac:dyDescent="0.25">
      <c r="B336" s="8" t="e">
        <f>VLOOKUP(#REF!,FINNKOMPETANSE,2,FALSE)</f>
        <v>#REF!</v>
      </c>
    </row>
    <row r="337" spans="2:2" x14ac:dyDescent="0.25">
      <c r="B337" s="8" t="e">
        <f>VLOOKUP(#REF!,FINNKOMPETANSE,2,FALSE)</f>
        <v>#REF!</v>
      </c>
    </row>
    <row r="338" spans="2:2" x14ac:dyDescent="0.25">
      <c r="B338" s="8" t="e">
        <f>VLOOKUP(#REF!,FINNKOMPETANSE,2,FALSE)</f>
        <v>#REF!</v>
      </c>
    </row>
    <row r="339" spans="2:2" x14ac:dyDescent="0.25">
      <c r="B339" s="8" t="e">
        <f>VLOOKUP(#REF!,FINNKOMPETANSE,2,FALSE)</f>
        <v>#REF!</v>
      </c>
    </row>
    <row r="343" spans="2:2" x14ac:dyDescent="0.25">
      <c r="B343" s="8" t="e">
        <f>VLOOKUP(#REF!,FINNERFARING,2,FALSE)</f>
        <v>#REF!</v>
      </c>
    </row>
    <row r="344" spans="2:2" x14ac:dyDescent="0.25">
      <c r="B344" s="8" t="e">
        <f>VLOOKUP(#REF!,FINNERFARING,2,FALSE)</f>
        <v>#REF!</v>
      </c>
    </row>
    <row r="345" spans="2:2" x14ac:dyDescent="0.25">
      <c r="B345" s="8" t="e">
        <f>VLOOKUP(#REF!,FINNERFARING,2,FALSE)</f>
        <v>#REF!</v>
      </c>
    </row>
    <row r="346" spans="2:2" x14ac:dyDescent="0.25">
      <c r="B346" s="8" t="e">
        <f>VLOOKUP(#REF!,FINNERFARING,2,FALSE)</f>
        <v>#REF!</v>
      </c>
    </row>
    <row r="347" spans="2:2" x14ac:dyDescent="0.25">
      <c r="B347" s="8" t="e">
        <f>VLOOKUP(#REF!,FINNERFARING,2,FALSE)</f>
        <v>#REF!</v>
      </c>
    </row>
    <row r="348" spans="2:2" x14ac:dyDescent="0.25">
      <c r="B348" s="8" t="e">
        <f>VLOOKUP(#REF!,FINNERFARING,2,FALSE)</f>
        <v>#REF!</v>
      </c>
    </row>
    <row r="351" spans="2:2" x14ac:dyDescent="0.25">
      <c r="B351" s="1" t="e">
        <f>+B318+1</f>
        <v>#REF!</v>
      </c>
    </row>
    <row r="367" spans="2:2" x14ac:dyDescent="0.25">
      <c r="B367" s="8" t="e">
        <f>VLOOKUP(#REF!,FINNKOMPETANSE,2,FALSE)</f>
        <v>#REF!</v>
      </c>
    </row>
    <row r="368" spans="2:2" x14ac:dyDescent="0.25">
      <c r="B368" s="8" t="e">
        <f>VLOOKUP(#REF!,FINNKOMPETANSE,2,FALSE)</f>
        <v>#REF!</v>
      </c>
    </row>
    <row r="369" spans="2:2" x14ac:dyDescent="0.25">
      <c r="B369" s="8" t="e">
        <f>VLOOKUP(#REF!,FINNKOMPETANSE,2,FALSE)</f>
        <v>#REF!</v>
      </c>
    </row>
    <row r="370" spans="2:2" x14ac:dyDescent="0.25">
      <c r="B370" s="8" t="e">
        <f>VLOOKUP(#REF!,FINNKOMPETANSE,2,FALSE)</f>
        <v>#REF!</v>
      </c>
    </row>
    <row r="371" spans="2:2" x14ac:dyDescent="0.25">
      <c r="B371" s="8" t="e">
        <f>VLOOKUP(#REF!,FINNKOMPETANSE,2,FALSE)</f>
        <v>#REF!</v>
      </c>
    </row>
    <row r="372" spans="2:2" x14ac:dyDescent="0.25">
      <c r="B372" s="8" t="e">
        <f>VLOOKUP(#REF!,FINNKOMPETANSE,2,FALSE)</f>
        <v>#REF!</v>
      </c>
    </row>
    <row r="376" spans="2:2" x14ac:dyDescent="0.25">
      <c r="B376" s="8" t="e">
        <f>VLOOKUP(#REF!,FINNERFARING,2,FALSE)</f>
        <v>#REF!</v>
      </c>
    </row>
    <row r="377" spans="2:2" x14ac:dyDescent="0.25">
      <c r="B377" s="8" t="e">
        <f>VLOOKUP(#REF!,FINNERFARING,2,FALSE)</f>
        <v>#REF!</v>
      </c>
    </row>
    <row r="378" spans="2:2" x14ac:dyDescent="0.25">
      <c r="B378" s="8" t="e">
        <f>VLOOKUP(#REF!,FINNERFARING,2,FALSE)</f>
        <v>#REF!</v>
      </c>
    </row>
    <row r="379" spans="2:2" x14ac:dyDescent="0.25">
      <c r="B379" s="8" t="e">
        <f>VLOOKUP(#REF!,FINNERFARING,2,FALSE)</f>
        <v>#REF!</v>
      </c>
    </row>
    <row r="380" spans="2:2" x14ac:dyDescent="0.25">
      <c r="B380" s="8" t="e">
        <f>VLOOKUP(#REF!,FINNERFARING,2,FALSE)</f>
        <v>#REF!</v>
      </c>
    </row>
    <row r="381" spans="2:2" x14ac:dyDescent="0.25">
      <c r="B381" s="8" t="e">
        <f>VLOOKUP(#REF!,FINNERFARING,2,FALSE)</f>
        <v>#REF!</v>
      </c>
    </row>
    <row r="384" spans="2:2" x14ac:dyDescent="0.25">
      <c r="B384" s="1" t="e">
        <f>+B351+1</f>
        <v>#REF!</v>
      </c>
    </row>
    <row r="400" spans="2:2" x14ac:dyDescent="0.25">
      <c r="B400" s="8" t="e">
        <f>VLOOKUP(#REF!,FINNKOMPETANSE,2,FALSE)</f>
        <v>#REF!</v>
      </c>
    </row>
    <row r="401" spans="2:2" x14ac:dyDescent="0.25">
      <c r="B401" s="8" t="e">
        <f>VLOOKUP(#REF!,FINNKOMPETANSE,2,FALSE)</f>
        <v>#REF!</v>
      </c>
    </row>
    <row r="402" spans="2:2" x14ac:dyDescent="0.25">
      <c r="B402" s="8" t="e">
        <f>VLOOKUP(#REF!,FINNKOMPETANSE,2,FALSE)</f>
        <v>#REF!</v>
      </c>
    </row>
    <row r="403" spans="2:2" x14ac:dyDescent="0.25">
      <c r="B403" s="8" t="e">
        <f>VLOOKUP(#REF!,FINNKOMPETANSE,2,FALSE)</f>
        <v>#REF!</v>
      </c>
    </row>
    <row r="404" spans="2:2" x14ac:dyDescent="0.25">
      <c r="B404" s="8" t="e">
        <f>VLOOKUP(#REF!,FINNKOMPETANSE,2,FALSE)</f>
        <v>#REF!</v>
      </c>
    </row>
    <row r="405" spans="2:2" x14ac:dyDescent="0.25">
      <c r="B405" s="8" t="e">
        <f>VLOOKUP(#REF!,FINNKOMPETANSE,2,FALSE)</f>
        <v>#REF!</v>
      </c>
    </row>
    <row r="409" spans="2:2" x14ac:dyDescent="0.25">
      <c r="B409" s="8" t="e">
        <f>VLOOKUP(#REF!,FINNERFARING,2,FALSE)</f>
        <v>#REF!</v>
      </c>
    </row>
    <row r="410" spans="2:2" x14ac:dyDescent="0.25">
      <c r="B410" s="8" t="e">
        <f>VLOOKUP(#REF!,FINNERFARING,2,FALSE)</f>
        <v>#REF!</v>
      </c>
    </row>
    <row r="411" spans="2:2" x14ac:dyDescent="0.25">
      <c r="B411" s="8" t="e">
        <f>VLOOKUP(#REF!,FINNERFARING,2,FALSE)</f>
        <v>#REF!</v>
      </c>
    </row>
    <row r="412" spans="2:2" x14ac:dyDescent="0.25">
      <c r="B412" s="8" t="e">
        <f>VLOOKUP(#REF!,FINNERFARING,2,FALSE)</f>
        <v>#REF!</v>
      </c>
    </row>
    <row r="413" spans="2:2" x14ac:dyDescent="0.25">
      <c r="B413" s="8" t="e">
        <f>VLOOKUP(#REF!,FINNERFARING,2,FALSE)</f>
        <v>#REF!</v>
      </c>
    </row>
    <row r="414" spans="2:2" x14ac:dyDescent="0.25">
      <c r="B414" s="8" t="e">
        <f>VLOOKUP(#REF!,FINNERFARING,2,FALSE)</f>
        <v>#REF!</v>
      </c>
    </row>
    <row r="417" spans="2:2" x14ac:dyDescent="0.25">
      <c r="B417" s="1" t="e">
        <f>+B384+1</f>
        <v>#REF!</v>
      </c>
    </row>
    <row r="433" spans="2:2" x14ac:dyDescent="0.25">
      <c r="B433" s="8" t="e">
        <f>VLOOKUP(#REF!,FINNKOMPETANSE,2,FALSE)</f>
        <v>#REF!</v>
      </c>
    </row>
    <row r="434" spans="2:2" x14ac:dyDescent="0.25">
      <c r="B434" s="8" t="e">
        <f>VLOOKUP(#REF!,FINNKOMPETANSE,2,FALSE)</f>
        <v>#REF!</v>
      </c>
    </row>
    <row r="435" spans="2:2" x14ac:dyDescent="0.25">
      <c r="B435" s="8" t="e">
        <f>VLOOKUP(#REF!,FINNKOMPETANSE,2,FALSE)</f>
        <v>#REF!</v>
      </c>
    </row>
    <row r="436" spans="2:2" x14ac:dyDescent="0.25">
      <c r="B436" s="8" t="e">
        <f>VLOOKUP(#REF!,FINNKOMPETANSE,2,FALSE)</f>
        <v>#REF!</v>
      </c>
    </row>
    <row r="437" spans="2:2" x14ac:dyDescent="0.25">
      <c r="B437" s="8" t="e">
        <f>VLOOKUP(#REF!,FINNKOMPETANSE,2,FALSE)</f>
        <v>#REF!</v>
      </c>
    </row>
    <row r="438" spans="2:2" x14ac:dyDescent="0.25">
      <c r="B438" s="8" t="e">
        <f>VLOOKUP(#REF!,FINNKOMPETANSE,2,FALSE)</f>
        <v>#REF!</v>
      </c>
    </row>
    <row r="442" spans="2:2" x14ac:dyDescent="0.25">
      <c r="B442" s="8" t="e">
        <f>VLOOKUP(#REF!,FINNERFARING,2,FALSE)</f>
        <v>#REF!</v>
      </c>
    </row>
    <row r="443" spans="2:2" x14ac:dyDescent="0.25">
      <c r="B443" s="8" t="e">
        <f>VLOOKUP(#REF!,FINNERFARING,2,FALSE)</f>
        <v>#REF!</v>
      </c>
    </row>
    <row r="444" spans="2:2" x14ac:dyDescent="0.25">
      <c r="B444" s="8" t="e">
        <f>VLOOKUP(#REF!,FINNERFARING,2,FALSE)</f>
        <v>#REF!</v>
      </c>
    </row>
    <row r="445" spans="2:2" x14ac:dyDescent="0.25">
      <c r="B445" s="8" t="e">
        <f>VLOOKUP(#REF!,FINNERFARING,2,FALSE)</f>
        <v>#REF!</v>
      </c>
    </row>
    <row r="446" spans="2:2" x14ac:dyDescent="0.25">
      <c r="B446" s="8" t="e">
        <f>VLOOKUP(#REF!,FINNERFARING,2,FALSE)</f>
        <v>#REF!</v>
      </c>
    </row>
    <row r="447" spans="2:2" x14ac:dyDescent="0.25">
      <c r="B447" s="8" t="e">
        <f>VLOOKUP(#REF!,FINNERFARING,2,FALSE)</f>
        <v>#REF!</v>
      </c>
    </row>
    <row r="450" spans="2:2" x14ac:dyDescent="0.25">
      <c r="B450" s="1" t="e">
        <f>+B417+1</f>
        <v>#REF!</v>
      </c>
    </row>
    <row r="466" spans="2:2" x14ac:dyDescent="0.25">
      <c r="B466" s="8" t="e">
        <f>VLOOKUP(#REF!,FINNKOMPETANSE,2,FALSE)</f>
        <v>#REF!</v>
      </c>
    </row>
    <row r="467" spans="2:2" x14ac:dyDescent="0.25">
      <c r="B467" s="8" t="e">
        <f>VLOOKUP(#REF!,FINNKOMPETANSE,2,FALSE)</f>
        <v>#REF!</v>
      </c>
    </row>
    <row r="468" spans="2:2" x14ac:dyDescent="0.25">
      <c r="B468" s="8" t="e">
        <f>VLOOKUP(#REF!,FINNKOMPETANSE,2,FALSE)</f>
        <v>#REF!</v>
      </c>
    </row>
    <row r="469" spans="2:2" x14ac:dyDescent="0.25">
      <c r="B469" s="8" t="e">
        <f>VLOOKUP(#REF!,FINNKOMPETANSE,2,FALSE)</f>
        <v>#REF!</v>
      </c>
    </row>
    <row r="470" spans="2:2" x14ac:dyDescent="0.25">
      <c r="B470" s="8" t="e">
        <f>VLOOKUP(#REF!,FINNKOMPETANSE,2,FALSE)</f>
        <v>#REF!</v>
      </c>
    </row>
    <row r="471" spans="2:2" x14ac:dyDescent="0.25">
      <c r="B471" s="8" t="e">
        <f>VLOOKUP(#REF!,FINNKOMPETANSE,2,FALSE)</f>
        <v>#REF!</v>
      </c>
    </row>
    <row r="475" spans="2:2" x14ac:dyDescent="0.25">
      <c r="B475" s="8" t="e">
        <f>VLOOKUP(#REF!,FINNERFARING,2,FALSE)</f>
        <v>#REF!</v>
      </c>
    </row>
    <row r="476" spans="2:2" x14ac:dyDescent="0.25">
      <c r="B476" s="8" t="e">
        <f>VLOOKUP(#REF!,FINNERFARING,2,FALSE)</f>
        <v>#REF!</v>
      </c>
    </row>
    <row r="477" spans="2:2" x14ac:dyDescent="0.25">
      <c r="B477" s="8" t="e">
        <f>VLOOKUP(#REF!,FINNERFARING,2,FALSE)</f>
        <v>#REF!</v>
      </c>
    </row>
    <row r="478" spans="2:2" x14ac:dyDescent="0.25">
      <c r="B478" s="8" t="e">
        <f>VLOOKUP(#REF!,FINNERFARING,2,FALSE)</f>
        <v>#REF!</v>
      </c>
    </row>
    <row r="479" spans="2:2" x14ac:dyDescent="0.25">
      <c r="B479" s="8" t="e">
        <f>VLOOKUP(#REF!,FINNERFARING,2,FALSE)</f>
        <v>#REF!</v>
      </c>
    </row>
    <row r="480" spans="2:2" x14ac:dyDescent="0.25">
      <c r="B480" s="8" t="e">
        <f>VLOOKUP(#REF!,FINNERFARING,2,FALSE)</f>
        <v>#REF!</v>
      </c>
    </row>
    <row r="483" spans="2:2" x14ac:dyDescent="0.25">
      <c r="B483" s="1" t="e">
        <f>+B450+1</f>
        <v>#REF!</v>
      </c>
    </row>
    <row r="499" spans="2:2" x14ac:dyDescent="0.25">
      <c r="B499" s="8" t="e">
        <f>VLOOKUP(#REF!,FINNKOMPETANSE,2,FALSE)</f>
        <v>#REF!</v>
      </c>
    </row>
    <row r="500" spans="2:2" x14ac:dyDescent="0.25">
      <c r="B500" s="8" t="e">
        <f>VLOOKUP(#REF!,FINNKOMPETANSE,2,FALSE)</f>
        <v>#REF!</v>
      </c>
    </row>
    <row r="501" spans="2:2" x14ac:dyDescent="0.25">
      <c r="B501" s="8" t="e">
        <f>VLOOKUP(#REF!,FINNKOMPETANSE,2,FALSE)</f>
        <v>#REF!</v>
      </c>
    </row>
    <row r="502" spans="2:2" x14ac:dyDescent="0.25">
      <c r="B502" s="8" t="e">
        <f>VLOOKUP(#REF!,FINNKOMPETANSE,2,FALSE)</f>
        <v>#REF!</v>
      </c>
    </row>
    <row r="503" spans="2:2" x14ac:dyDescent="0.25">
      <c r="B503" s="8" t="e">
        <f>VLOOKUP(#REF!,FINNKOMPETANSE,2,FALSE)</f>
        <v>#REF!</v>
      </c>
    </row>
    <row r="504" spans="2:2" x14ac:dyDescent="0.25">
      <c r="B504" s="8" t="e">
        <f>VLOOKUP(#REF!,FINNKOMPETANSE,2,FALSE)</f>
        <v>#REF!</v>
      </c>
    </row>
    <row r="508" spans="2:2" x14ac:dyDescent="0.25">
      <c r="B508" s="8" t="e">
        <f>VLOOKUP(#REF!,FINNERFARING,2,FALSE)</f>
        <v>#REF!</v>
      </c>
    </row>
    <row r="509" spans="2:2" x14ac:dyDescent="0.25">
      <c r="B509" s="8" t="e">
        <f>VLOOKUP(#REF!,FINNERFARING,2,FALSE)</f>
        <v>#REF!</v>
      </c>
    </row>
    <row r="510" spans="2:2" x14ac:dyDescent="0.25">
      <c r="B510" s="8" t="e">
        <f>VLOOKUP(#REF!,FINNERFARING,2,FALSE)</f>
        <v>#REF!</v>
      </c>
    </row>
    <row r="511" spans="2:2" x14ac:dyDescent="0.25">
      <c r="B511" s="8" t="e">
        <f>VLOOKUP(#REF!,FINNERFARING,2,FALSE)</f>
        <v>#REF!</v>
      </c>
    </row>
    <row r="512" spans="2:2" x14ac:dyDescent="0.25">
      <c r="B512" s="8" t="e">
        <f>VLOOKUP(#REF!,FINNERFARING,2,FALSE)</f>
        <v>#REF!</v>
      </c>
    </row>
    <row r="513" spans="2:2" x14ac:dyDescent="0.25">
      <c r="B513" s="8" t="e">
        <f>VLOOKUP(#REF!,FINNERFARING,2,FALSE)</f>
        <v>#REF!</v>
      </c>
    </row>
    <row r="516" spans="2:2" x14ac:dyDescent="0.25">
      <c r="B516" s="1" t="e">
        <f>+B483+1</f>
        <v>#REF!</v>
      </c>
    </row>
    <row r="532" spans="2:2" x14ac:dyDescent="0.25">
      <c r="B532" s="8" t="e">
        <f>VLOOKUP(#REF!,FINNKOMPETANSE,2,FALSE)</f>
        <v>#REF!</v>
      </c>
    </row>
    <row r="533" spans="2:2" x14ac:dyDescent="0.25">
      <c r="B533" s="8" t="e">
        <f>VLOOKUP(#REF!,FINNKOMPETANSE,2,FALSE)</f>
        <v>#REF!</v>
      </c>
    </row>
    <row r="534" spans="2:2" x14ac:dyDescent="0.25">
      <c r="B534" s="8" t="e">
        <f>VLOOKUP(#REF!,FINNKOMPETANSE,2,FALSE)</f>
        <v>#REF!</v>
      </c>
    </row>
    <row r="535" spans="2:2" x14ac:dyDescent="0.25">
      <c r="B535" s="8" t="e">
        <f>VLOOKUP(#REF!,FINNKOMPETANSE,2,FALSE)</f>
        <v>#REF!</v>
      </c>
    </row>
    <row r="536" spans="2:2" x14ac:dyDescent="0.25">
      <c r="B536" s="8" t="e">
        <f>VLOOKUP(#REF!,FINNKOMPETANSE,2,FALSE)</f>
        <v>#REF!</v>
      </c>
    </row>
    <row r="537" spans="2:2" x14ac:dyDescent="0.25">
      <c r="B537" s="8" t="e">
        <f>VLOOKUP(#REF!,FINNKOMPETANSE,2,FALSE)</f>
        <v>#REF!</v>
      </c>
    </row>
    <row r="541" spans="2:2" x14ac:dyDescent="0.25">
      <c r="B541" s="8" t="e">
        <f>VLOOKUP(#REF!,FINNERFARING,2,FALSE)</f>
        <v>#REF!</v>
      </c>
    </row>
    <row r="542" spans="2:2" x14ac:dyDescent="0.25">
      <c r="B542" s="8" t="e">
        <f>VLOOKUP(#REF!,FINNERFARING,2,FALSE)</f>
        <v>#REF!</v>
      </c>
    </row>
    <row r="543" spans="2:2" x14ac:dyDescent="0.25">
      <c r="B543" s="8" t="e">
        <f>VLOOKUP(#REF!,FINNERFARING,2,FALSE)</f>
        <v>#REF!</v>
      </c>
    </row>
    <row r="544" spans="2:2" x14ac:dyDescent="0.25">
      <c r="B544" s="8" t="e">
        <f>VLOOKUP(#REF!,FINNERFARING,2,FALSE)</f>
        <v>#REF!</v>
      </c>
    </row>
    <row r="545" spans="2:2" x14ac:dyDescent="0.25">
      <c r="B545" s="8" t="e">
        <f>VLOOKUP(#REF!,FINNERFARING,2,FALSE)</f>
        <v>#REF!</v>
      </c>
    </row>
    <row r="546" spans="2:2" x14ac:dyDescent="0.25">
      <c r="B546" s="8" t="e">
        <f>VLOOKUP(#REF!,FINNERFARING,2,FALSE)</f>
        <v>#REF!</v>
      </c>
    </row>
    <row r="549" spans="2:2" x14ac:dyDescent="0.25">
      <c r="B549" s="1" t="e">
        <f>+B516+1</f>
        <v>#REF!</v>
      </c>
    </row>
    <row r="565" spans="2:2" x14ac:dyDescent="0.25">
      <c r="B565" s="8" t="e">
        <f>VLOOKUP(#REF!,FINNKOMPETANSE,2,FALSE)</f>
        <v>#REF!</v>
      </c>
    </row>
    <row r="566" spans="2:2" x14ac:dyDescent="0.25">
      <c r="B566" s="8" t="e">
        <f>VLOOKUP(#REF!,FINNKOMPETANSE,2,FALSE)</f>
        <v>#REF!</v>
      </c>
    </row>
    <row r="567" spans="2:2" x14ac:dyDescent="0.25">
      <c r="B567" s="8" t="e">
        <f>VLOOKUP(#REF!,FINNKOMPETANSE,2,FALSE)</f>
        <v>#REF!</v>
      </c>
    </row>
    <row r="568" spans="2:2" x14ac:dyDescent="0.25">
      <c r="B568" s="8" t="e">
        <f>VLOOKUP(#REF!,FINNKOMPETANSE,2,FALSE)</f>
        <v>#REF!</v>
      </c>
    </row>
    <row r="569" spans="2:2" x14ac:dyDescent="0.25">
      <c r="B569" s="8" t="e">
        <f>VLOOKUP(#REF!,FINNKOMPETANSE,2,FALSE)</f>
        <v>#REF!</v>
      </c>
    </row>
    <row r="570" spans="2:2" x14ac:dyDescent="0.25">
      <c r="B570" s="8" t="e">
        <f>VLOOKUP(#REF!,FINNKOMPETANSE,2,FALSE)</f>
        <v>#REF!</v>
      </c>
    </row>
    <row r="574" spans="2:2" x14ac:dyDescent="0.25">
      <c r="B574" s="8" t="e">
        <f>VLOOKUP(#REF!,FINNERFARING,2,FALSE)</f>
        <v>#REF!</v>
      </c>
    </row>
    <row r="575" spans="2:2" x14ac:dyDescent="0.25">
      <c r="B575" s="8" t="e">
        <f>VLOOKUP(#REF!,FINNERFARING,2,FALSE)</f>
        <v>#REF!</v>
      </c>
    </row>
    <row r="576" spans="2:2" x14ac:dyDescent="0.25">
      <c r="B576" s="8" t="e">
        <f>VLOOKUP(#REF!,FINNERFARING,2,FALSE)</f>
        <v>#REF!</v>
      </c>
    </row>
    <row r="577" spans="2:2" x14ac:dyDescent="0.25">
      <c r="B577" s="8" t="e">
        <f>VLOOKUP(#REF!,FINNERFARING,2,FALSE)</f>
        <v>#REF!</v>
      </c>
    </row>
    <row r="578" spans="2:2" x14ac:dyDescent="0.25">
      <c r="B578" s="8" t="e">
        <f>VLOOKUP(#REF!,FINNERFARING,2,FALSE)</f>
        <v>#REF!</v>
      </c>
    </row>
    <row r="579" spans="2:2" x14ac:dyDescent="0.25">
      <c r="B579" s="8" t="e">
        <f>VLOOKUP(#REF!,FINNERFARING,2,FALSE)</f>
        <v>#REF!</v>
      </c>
    </row>
    <row r="582" spans="2:2" x14ac:dyDescent="0.25">
      <c r="B582" s="1" t="e">
        <f>+B549+1</f>
        <v>#REF!</v>
      </c>
    </row>
    <row r="598" spans="2:2" x14ac:dyDescent="0.25">
      <c r="B598" s="8" t="e">
        <f>VLOOKUP(#REF!,FINNKOMPETANSE,2,FALSE)</f>
        <v>#REF!</v>
      </c>
    </row>
    <row r="599" spans="2:2" x14ac:dyDescent="0.25">
      <c r="B599" s="8" t="e">
        <f>VLOOKUP(#REF!,FINNKOMPETANSE,2,FALSE)</f>
        <v>#REF!</v>
      </c>
    </row>
    <row r="600" spans="2:2" x14ac:dyDescent="0.25">
      <c r="B600" s="8" t="e">
        <f>VLOOKUP(#REF!,FINNKOMPETANSE,2,FALSE)</f>
        <v>#REF!</v>
      </c>
    </row>
    <row r="601" spans="2:2" x14ac:dyDescent="0.25">
      <c r="B601" s="8" t="e">
        <f>VLOOKUP(#REF!,FINNKOMPETANSE,2,FALSE)</f>
        <v>#REF!</v>
      </c>
    </row>
    <row r="602" spans="2:2" x14ac:dyDescent="0.25">
      <c r="B602" s="8" t="e">
        <f>VLOOKUP(#REF!,FINNKOMPETANSE,2,FALSE)</f>
        <v>#REF!</v>
      </c>
    </row>
    <row r="603" spans="2:2" x14ac:dyDescent="0.25">
      <c r="B603" s="8" t="e">
        <f>VLOOKUP(#REF!,FINNKOMPETANSE,2,FALSE)</f>
        <v>#REF!</v>
      </c>
    </row>
    <row r="607" spans="2:2" x14ac:dyDescent="0.25">
      <c r="B607" s="8" t="e">
        <f>VLOOKUP(#REF!,FINNERFARING,2,FALSE)</f>
        <v>#REF!</v>
      </c>
    </row>
    <row r="608" spans="2:2" x14ac:dyDescent="0.25">
      <c r="B608" s="8" t="e">
        <f>VLOOKUP(#REF!,FINNERFARING,2,FALSE)</f>
        <v>#REF!</v>
      </c>
    </row>
    <row r="609" spans="2:2" x14ac:dyDescent="0.25">
      <c r="B609" s="8" t="e">
        <f>VLOOKUP(#REF!,FINNERFARING,2,FALSE)</f>
        <v>#REF!</v>
      </c>
    </row>
    <row r="610" spans="2:2" x14ac:dyDescent="0.25">
      <c r="B610" s="8" t="e">
        <f>VLOOKUP(#REF!,FINNERFARING,2,FALSE)</f>
        <v>#REF!</v>
      </c>
    </row>
    <row r="611" spans="2:2" x14ac:dyDescent="0.25">
      <c r="B611" s="8" t="e">
        <f>VLOOKUP(#REF!,FINNERFARING,2,FALSE)</f>
        <v>#REF!</v>
      </c>
    </row>
    <row r="612" spans="2:2" x14ac:dyDescent="0.25">
      <c r="B612" s="8" t="e">
        <f>VLOOKUP(#REF!,FINNERFARING,2,FALSE)</f>
        <v>#REF!</v>
      </c>
    </row>
    <row r="615" spans="2:2" x14ac:dyDescent="0.25">
      <c r="B615" s="1" t="e">
        <f>+B582+1</f>
        <v>#REF!</v>
      </c>
    </row>
    <row r="631" spans="2:2" x14ac:dyDescent="0.25">
      <c r="B631" s="8" t="e">
        <f>VLOOKUP(#REF!,FINNKOMPETANSE,2,FALSE)</f>
        <v>#REF!</v>
      </c>
    </row>
    <row r="632" spans="2:2" x14ac:dyDescent="0.25">
      <c r="B632" s="8" t="e">
        <f>VLOOKUP(#REF!,FINNKOMPETANSE,2,FALSE)</f>
        <v>#REF!</v>
      </c>
    </row>
    <row r="633" spans="2:2" x14ac:dyDescent="0.25">
      <c r="B633" s="8" t="e">
        <f>VLOOKUP(#REF!,FINNKOMPETANSE,2,FALSE)</f>
        <v>#REF!</v>
      </c>
    </row>
    <row r="634" spans="2:2" x14ac:dyDescent="0.25">
      <c r="B634" s="8" t="e">
        <f>VLOOKUP(#REF!,FINNKOMPETANSE,2,FALSE)</f>
        <v>#REF!</v>
      </c>
    </row>
    <row r="635" spans="2:2" x14ac:dyDescent="0.25">
      <c r="B635" s="8" t="e">
        <f>VLOOKUP(#REF!,FINNKOMPETANSE,2,FALSE)</f>
        <v>#REF!</v>
      </c>
    </row>
    <row r="636" spans="2:2" x14ac:dyDescent="0.25">
      <c r="B636" s="8" t="e">
        <f>VLOOKUP(#REF!,FINNKOMPETANSE,2,FALSE)</f>
        <v>#REF!</v>
      </c>
    </row>
    <row r="640" spans="2:2" x14ac:dyDescent="0.25">
      <c r="B640" s="8" t="e">
        <f>VLOOKUP(#REF!,FINNERFARING,2,FALSE)</f>
        <v>#REF!</v>
      </c>
    </row>
    <row r="641" spans="2:2" x14ac:dyDescent="0.25">
      <c r="B641" s="8" t="e">
        <f>VLOOKUP(#REF!,FINNERFARING,2,FALSE)</f>
        <v>#REF!</v>
      </c>
    </row>
    <row r="642" spans="2:2" x14ac:dyDescent="0.25">
      <c r="B642" s="8" t="e">
        <f>VLOOKUP(#REF!,FINNERFARING,2,FALSE)</f>
        <v>#REF!</v>
      </c>
    </row>
    <row r="643" spans="2:2" x14ac:dyDescent="0.25">
      <c r="B643" s="8" t="e">
        <f>VLOOKUP(#REF!,FINNERFARING,2,FALSE)</f>
        <v>#REF!</v>
      </c>
    </row>
    <row r="644" spans="2:2" x14ac:dyDescent="0.25">
      <c r="B644" s="8" t="e">
        <f>VLOOKUP(#REF!,FINNERFARING,2,FALSE)</f>
        <v>#REF!</v>
      </c>
    </row>
    <row r="645" spans="2:2" x14ac:dyDescent="0.25">
      <c r="B645" s="8" t="e">
        <f>VLOOKUP(#REF!,FINNERFARING,2,FALSE)</f>
        <v>#REF!</v>
      </c>
    </row>
  </sheetData>
  <mergeCells count="22">
    <mergeCell ref="C12:G12"/>
    <mergeCell ref="C24:G24"/>
    <mergeCell ref="D4:G4"/>
    <mergeCell ref="C6:G6"/>
    <mergeCell ref="D7:G7"/>
    <mergeCell ref="D8:G8"/>
    <mergeCell ref="D9:G9"/>
    <mergeCell ref="F44:G44"/>
    <mergeCell ref="F40:G40"/>
    <mergeCell ref="F41:G41"/>
    <mergeCell ref="F42:G42"/>
    <mergeCell ref="C37:G37"/>
    <mergeCell ref="F38:G38"/>
    <mergeCell ref="F39:G39"/>
    <mergeCell ref="F43:G43"/>
    <mergeCell ref="C38:D38"/>
    <mergeCell ref="C39:D39"/>
    <mergeCell ref="C40:D40"/>
    <mergeCell ref="C41:D41"/>
    <mergeCell ref="C42:D42"/>
    <mergeCell ref="C43:D43"/>
    <mergeCell ref="C44:D44"/>
  </mergeCells>
  <dataValidations count="2">
    <dataValidation type="whole" allowBlank="1" showInputMessage="1" showErrorMessage="1" sqref="D8:G8" xr:uid="{00000000-0002-0000-0100-000000000000}">
      <formula1>0</formula1>
      <formula2>100</formula2>
    </dataValidation>
    <dataValidation allowBlank="1" showErrorMessage="1" errorTitle="Du kan kun angi med bokstaven X" error="Velg fra rullegardin eller skriv X" promptTitle="Du kan kun angi med bokstaven X" prompt="Velg fra rullegardin eller skriv X" sqref="D26:G34 D14:G22" xr:uid="{00000000-0002-0000-0100-000001000000}"/>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Nedtrekk!$N$2:$N$6</xm:f>
          </x14:formula1>
          <xm:sqref>C35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sheetPr>
  <dimension ref="B2:G644"/>
  <sheetViews>
    <sheetView zoomScale="80" zoomScaleNormal="80" workbookViewId="0">
      <selection activeCell="C7" sqref="C7"/>
    </sheetView>
  </sheetViews>
  <sheetFormatPr baseColWidth="10" defaultColWidth="11.42578125" defaultRowHeight="15" x14ac:dyDescent="0.25"/>
  <cols>
    <col min="1" max="1" width="3" style="1" customWidth="1"/>
    <col min="2" max="2" width="3.85546875" style="1" hidden="1" customWidth="1"/>
    <col min="3" max="3" width="31.42578125" style="1" customWidth="1"/>
    <col min="4" max="4" width="71.5703125" style="1" customWidth="1"/>
    <col min="5" max="5" width="45.42578125" style="1" customWidth="1"/>
    <col min="6" max="6" width="32.140625" style="1" customWidth="1"/>
    <col min="7" max="7" width="35.85546875" style="1" bestFit="1" customWidth="1"/>
    <col min="8" max="8" width="10" style="1" bestFit="1" customWidth="1"/>
    <col min="9" max="16384" width="11.42578125" style="1"/>
  </cols>
  <sheetData>
    <row r="2" spans="2:7" ht="26.25" x14ac:dyDescent="0.25">
      <c r="C2" s="2" t="s">
        <v>69</v>
      </c>
    </row>
    <row r="4" spans="2:7" ht="15.75" x14ac:dyDescent="0.25">
      <c r="C4" s="6" t="s">
        <v>14</v>
      </c>
      <c r="D4" s="51"/>
      <c r="E4" s="52"/>
      <c r="F4" s="52"/>
      <c r="G4" s="53"/>
    </row>
    <row r="6" spans="2:7" ht="21" x14ac:dyDescent="0.35">
      <c r="B6" s="1">
        <v>1</v>
      </c>
      <c r="C6" s="54" t="str">
        <f>"Fagarbeider1"</f>
        <v>Fagarbeider1</v>
      </c>
      <c r="D6" s="54"/>
      <c r="E6" s="54"/>
      <c r="F6" s="54"/>
      <c r="G6" s="54"/>
    </row>
    <row r="7" spans="2:7" x14ac:dyDescent="0.25">
      <c r="C7" s="4" t="s">
        <v>15</v>
      </c>
      <c r="D7" s="51"/>
      <c r="E7" s="52"/>
      <c r="F7" s="52"/>
      <c r="G7" s="53"/>
    </row>
    <row r="8" spans="2:7" x14ac:dyDescent="0.25">
      <c r="C8" s="4" t="s">
        <v>16</v>
      </c>
      <c r="D8" s="51"/>
      <c r="E8" s="52"/>
      <c r="F8" s="52"/>
      <c r="G8" s="53"/>
    </row>
    <row r="9" spans="2:7" x14ac:dyDescent="0.25">
      <c r="C9" s="4" t="s">
        <v>17</v>
      </c>
      <c r="D9" s="51"/>
      <c r="E9" s="52"/>
      <c r="F9" s="52"/>
      <c r="G9" s="53"/>
    </row>
    <row r="10" spans="2:7" x14ac:dyDescent="0.25">
      <c r="C10" s="14"/>
      <c r="D10" s="15"/>
      <c r="E10" s="15"/>
      <c r="F10" s="15"/>
      <c r="G10" s="15"/>
    </row>
    <row r="11" spans="2:7" x14ac:dyDescent="0.25">
      <c r="C11" s="16" t="s">
        <v>18</v>
      </c>
      <c r="D11" s="3"/>
    </row>
    <row r="12" spans="2:7" x14ac:dyDescent="0.25">
      <c r="C12" s="50" t="str">
        <f>D7&amp;" har følgende utdannelse:"</f>
        <v xml:space="preserve"> har følgende utdannelse:</v>
      </c>
      <c r="D12" s="44"/>
      <c r="E12" s="44"/>
      <c r="F12" s="44"/>
      <c r="G12" s="45"/>
    </row>
    <row r="13" spans="2:7" x14ac:dyDescent="0.25">
      <c r="C13" s="4" t="s">
        <v>19</v>
      </c>
      <c r="D13" s="5" t="s">
        <v>20</v>
      </c>
      <c r="E13" s="5" t="s">
        <v>21</v>
      </c>
      <c r="F13" s="7" t="s">
        <v>22</v>
      </c>
      <c r="G13" s="5"/>
    </row>
    <row r="14" spans="2:7" x14ac:dyDescent="0.25">
      <c r="C14" s="10"/>
      <c r="D14" s="32"/>
      <c r="E14" s="32"/>
      <c r="F14" s="32"/>
      <c r="G14" s="32"/>
    </row>
    <row r="15" spans="2:7" x14ac:dyDescent="0.25">
      <c r="C15" s="10"/>
      <c r="D15" s="32"/>
      <c r="E15" s="32"/>
      <c r="F15" s="32"/>
      <c r="G15" s="32"/>
    </row>
    <row r="16" spans="2:7" x14ac:dyDescent="0.25">
      <c r="C16" s="10"/>
      <c r="D16" s="32"/>
      <c r="E16" s="32"/>
      <c r="F16" s="32"/>
      <c r="G16" s="32"/>
    </row>
    <row r="17" spans="2:7" x14ac:dyDescent="0.25">
      <c r="C17" s="10"/>
      <c r="D17" s="32"/>
      <c r="E17" s="32"/>
      <c r="F17" s="32"/>
      <c r="G17" s="32"/>
    </row>
    <row r="18" spans="2:7" x14ac:dyDescent="0.25">
      <c r="C18" s="10"/>
      <c r="D18" s="32"/>
      <c r="E18" s="32"/>
      <c r="F18" s="32"/>
      <c r="G18" s="32"/>
    </row>
    <row r="19" spans="2:7" x14ac:dyDescent="0.25">
      <c r="C19" s="10"/>
      <c r="D19" s="32"/>
      <c r="E19" s="32"/>
      <c r="F19" s="32"/>
      <c r="G19" s="32"/>
    </row>
    <row r="20" spans="2:7" x14ac:dyDescent="0.25">
      <c r="C20" s="10"/>
      <c r="D20" s="32"/>
      <c r="E20" s="32"/>
      <c r="F20" s="32"/>
      <c r="G20" s="32"/>
    </row>
    <row r="21" spans="2:7" x14ac:dyDescent="0.25">
      <c r="C21" s="10"/>
      <c r="D21" s="32"/>
      <c r="E21" s="32"/>
      <c r="F21" s="32"/>
      <c r="G21" s="32"/>
    </row>
    <row r="22" spans="2:7" x14ac:dyDescent="0.25">
      <c r="C22" s="14"/>
      <c r="D22" s="17"/>
      <c r="E22" s="17"/>
      <c r="F22" s="17"/>
      <c r="G22" s="17"/>
    </row>
    <row r="23" spans="2:7" x14ac:dyDescent="0.25">
      <c r="B23" s="8" t="e">
        <f>VLOOKUP(#REF!,FINNKOMPETANSE,2,FALSE)</f>
        <v>#REF!</v>
      </c>
      <c r="C23" s="16" t="s">
        <v>23</v>
      </c>
      <c r="D23" s="3"/>
    </row>
    <row r="24" spans="2:7" x14ac:dyDescent="0.25">
      <c r="B24" s="8" t="e">
        <f>VLOOKUP(#REF!,FINNKOMPETANSE,2,FALSE)</f>
        <v>#REF!</v>
      </c>
      <c r="C24" s="50" t="str">
        <f>D7&amp;" har følgende relevante yrkeserfaring:"</f>
        <v xml:space="preserve"> har følgende relevante yrkeserfaring:</v>
      </c>
      <c r="D24" s="44"/>
      <c r="E24" s="44"/>
      <c r="F24" s="44"/>
      <c r="G24" s="45"/>
    </row>
    <row r="25" spans="2:7" x14ac:dyDescent="0.25">
      <c r="B25" s="8" t="e">
        <f>VLOOKUP(#REF!,FINNKOMPETANSE,2,FALSE)</f>
        <v>#REF!</v>
      </c>
      <c r="C25" s="4" t="s">
        <v>19</v>
      </c>
      <c r="D25" s="5" t="s">
        <v>25</v>
      </c>
      <c r="E25" s="5" t="s">
        <v>26</v>
      </c>
      <c r="F25" s="7" t="s">
        <v>22</v>
      </c>
      <c r="G25" s="5"/>
    </row>
    <row r="26" spans="2:7" x14ac:dyDescent="0.25">
      <c r="B26" s="8" t="e">
        <f>VLOOKUP(#REF!,FINNKOMPETANSE,2,FALSE)</f>
        <v>#REF!</v>
      </c>
      <c r="C26" s="10"/>
      <c r="D26" s="32"/>
      <c r="E26" s="32"/>
      <c r="F26" s="32"/>
      <c r="G26" s="32"/>
    </row>
    <row r="27" spans="2:7" x14ac:dyDescent="0.25">
      <c r="B27" s="8" t="e">
        <f>VLOOKUP(#REF!,FINNKOMPETANSE,2,FALSE)</f>
        <v>#REF!</v>
      </c>
      <c r="C27" s="10"/>
      <c r="D27" s="32"/>
      <c r="E27" s="32"/>
      <c r="F27" s="32"/>
      <c r="G27" s="32"/>
    </row>
    <row r="28" spans="2:7" x14ac:dyDescent="0.25">
      <c r="B28" s="8" t="e">
        <f>VLOOKUP(#REF!,FINNKOMPETANSE,2,FALSE)</f>
        <v>#REF!</v>
      </c>
      <c r="C28" s="10"/>
      <c r="D28" s="32"/>
      <c r="E28" s="32"/>
      <c r="F28" s="32"/>
      <c r="G28" s="32"/>
    </row>
    <row r="29" spans="2:7" x14ac:dyDescent="0.25">
      <c r="C29" s="10"/>
      <c r="D29" s="32"/>
      <c r="E29" s="32"/>
      <c r="F29" s="32"/>
      <c r="G29" s="32"/>
    </row>
    <row r="30" spans="2:7" x14ac:dyDescent="0.25">
      <c r="C30" s="10"/>
      <c r="D30" s="32"/>
      <c r="E30" s="32"/>
      <c r="F30" s="32"/>
      <c r="G30" s="32"/>
    </row>
    <row r="31" spans="2:7" x14ac:dyDescent="0.25">
      <c r="C31" s="10"/>
      <c r="D31" s="32"/>
      <c r="E31" s="32"/>
      <c r="F31" s="32"/>
      <c r="G31" s="32"/>
    </row>
    <row r="32" spans="2:7" x14ac:dyDescent="0.25">
      <c r="B32" s="8" t="e">
        <f>VLOOKUP(#REF!,FINNERFARING,2,FALSE)</f>
        <v>#REF!</v>
      </c>
      <c r="C32" s="10"/>
      <c r="D32" s="32"/>
      <c r="E32" s="32"/>
      <c r="F32" s="32"/>
      <c r="G32" s="32"/>
    </row>
    <row r="33" spans="2:7" x14ac:dyDescent="0.25">
      <c r="B33" s="8" t="e">
        <f>VLOOKUP(#REF!,FINNERFARING,2,FALSE)</f>
        <v>#REF!</v>
      </c>
      <c r="C33" s="10"/>
      <c r="D33" s="32"/>
      <c r="E33" s="32"/>
      <c r="F33" s="32"/>
      <c r="G33" s="32"/>
    </row>
    <row r="34" spans="2:7" x14ac:dyDescent="0.25">
      <c r="C34" s="18"/>
      <c r="D34" s="18"/>
      <c r="E34" s="18"/>
      <c r="F34" s="19"/>
      <c r="G34" s="19"/>
    </row>
    <row r="35" spans="2:7" x14ac:dyDescent="0.25">
      <c r="C35" s="16" t="s">
        <v>27</v>
      </c>
    </row>
    <row r="36" spans="2:7" x14ac:dyDescent="0.25">
      <c r="B36" s="8" t="e">
        <f>VLOOKUP(#REF!,FINNKOMPETANSE,2,FALSE)</f>
        <v>#REF!</v>
      </c>
      <c r="C36" s="42" t="str">
        <f>D7&amp;" har følgende erfaring fra relevante oppdrag siste 3 år:"</f>
        <v xml:space="preserve"> har følgende erfaring fra relevante oppdrag siste 3 år:</v>
      </c>
      <c r="D36" s="43"/>
      <c r="E36" s="43"/>
      <c r="F36" s="44"/>
      <c r="G36" s="45"/>
    </row>
    <row r="37" spans="2:7" x14ac:dyDescent="0.25">
      <c r="B37" s="8" t="e">
        <f>VLOOKUP(#REF!,FINNKOMPETANSE,2,FALSE)</f>
        <v>#REF!</v>
      </c>
      <c r="C37" s="48" t="s">
        <v>28</v>
      </c>
      <c r="D37" s="48"/>
      <c r="E37" s="13" t="s">
        <v>29</v>
      </c>
      <c r="F37" s="46" t="s">
        <v>30</v>
      </c>
      <c r="G37" s="47"/>
    </row>
    <row r="38" spans="2:7" x14ac:dyDescent="0.25">
      <c r="B38" s="8" t="e">
        <f>VLOOKUP(#REF!,FINNKOMPETANSE,2,FALSE)</f>
        <v>#REF!</v>
      </c>
      <c r="C38" s="49"/>
      <c r="D38" s="49"/>
      <c r="E38" s="33"/>
      <c r="F38" s="40"/>
      <c r="G38" s="41"/>
    </row>
    <row r="39" spans="2:7" x14ac:dyDescent="0.25">
      <c r="B39" s="8" t="e">
        <f>VLOOKUP(#REF!,FINNKOMPETANSE,2,FALSE)</f>
        <v>#REF!</v>
      </c>
      <c r="C39" s="49"/>
      <c r="D39" s="49"/>
      <c r="E39" s="33"/>
      <c r="F39" s="40"/>
      <c r="G39" s="41"/>
    </row>
    <row r="40" spans="2:7" x14ac:dyDescent="0.25">
      <c r="B40" s="8" t="e">
        <f>VLOOKUP(#REF!,FINNKOMPETANSE,2,FALSE)</f>
        <v>#REF!</v>
      </c>
      <c r="C40" s="49"/>
      <c r="D40" s="49"/>
      <c r="E40" s="33"/>
      <c r="F40" s="40"/>
      <c r="G40" s="41"/>
    </row>
    <row r="41" spans="2:7" x14ac:dyDescent="0.25">
      <c r="B41" s="8" t="e">
        <f>VLOOKUP(#REF!,FINNKOMPETANSE,2,FALSE)</f>
        <v>#REF!</v>
      </c>
      <c r="C41" s="49"/>
      <c r="D41" s="49"/>
      <c r="E41" s="33"/>
      <c r="F41" s="40"/>
      <c r="G41" s="41"/>
    </row>
    <row r="42" spans="2:7" x14ac:dyDescent="0.25">
      <c r="C42" s="49"/>
      <c r="D42" s="49"/>
      <c r="E42" s="33"/>
      <c r="F42" s="40"/>
      <c r="G42" s="41"/>
    </row>
    <row r="43" spans="2:7" x14ac:dyDescent="0.25">
      <c r="C43" s="49"/>
      <c r="D43" s="49"/>
      <c r="E43" s="33"/>
      <c r="F43" s="40"/>
      <c r="G43" s="41"/>
    </row>
    <row r="45" spans="2:7" x14ac:dyDescent="0.25">
      <c r="B45" s="8" t="e">
        <f>VLOOKUP(#REF!,FINNERFARING,2,FALSE)</f>
        <v>#REF!</v>
      </c>
    </row>
    <row r="46" spans="2:7" x14ac:dyDescent="0.25">
      <c r="B46" s="8" t="e">
        <f>VLOOKUP(#REF!,FINNERFARING,2,FALSE)</f>
        <v>#REF!</v>
      </c>
    </row>
    <row r="47" spans="2:7" x14ac:dyDescent="0.25">
      <c r="B47" s="8" t="e">
        <f>VLOOKUP(#REF!,FINNERFARING,2,FALSE)</f>
        <v>#REF!</v>
      </c>
    </row>
    <row r="48" spans="2:7" ht="15.75" customHeight="1" x14ac:dyDescent="0.25">
      <c r="B48" s="8" t="e">
        <f>VLOOKUP(#REF!,FINNERFARING,2,FALSE)</f>
        <v>#REF!</v>
      </c>
    </row>
    <row r="49" spans="2:2" ht="15" customHeight="1" x14ac:dyDescent="0.25">
      <c r="B49" s="8" t="e">
        <f>VLOOKUP(#REF!,FINNERFARING,2,FALSE)</f>
        <v>#REF!</v>
      </c>
    </row>
    <row r="50" spans="2:2" ht="21" customHeight="1" x14ac:dyDescent="0.25">
      <c r="B50" s="8" t="e">
        <f>VLOOKUP(#REF!,FINNERFARING,2,FALSE)</f>
        <v>#REF!</v>
      </c>
    </row>
    <row r="51" spans="2:2" ht="15" customHeight="1" x14ac:dyDescent="0.25"/>
    <row r="52" spans="2:2" ht="15" customHeight="1" x14ac:dyDescent="0.25"/>
    <row r="53" spans="2:2" x14ac:dyDescent="0.25">
      <c r="B53" s="1" t="e">
        <f>+#REF!+1</f>
        <v>#REF!</v>
      </c>
    </row>
    <row r="69" spans="2:2" x14ac:dyDescent="0.25">
      <c r="B69" s="8" t="e">
        <f>VLOOKUP(#REF!,FINNKOMPETANSE,2,FALSE)</f>
        <v>#REF!</v>
      </c>
    </row>
    <row r="70" spans="2:2" x14ac:dyDescent="0.25">
      <c r="B70" s="8" t="e">
        <f>VLOOKUP(#REF!,FINNKOMPETANSE,2,FALSE)</f>
        <v>#REF!</v>
      </c>
    </row>
    <row r="71" spans="2:2" x14ac:dyDescent="0.25">
      <c r="B71" s="8" t="e">
        <f>VLOOKUP(#REF!,FINNKOMPETANSE,2,FALSE)</f>
        <v>#REF!</v>
      </c>
    </row>
    <row r="72" spans="2:2" x14ac:dyDescent="0.25">
      <c r="B72" s="8" t="e">
        <f>VLOOKUP(#REF!,FINNKOMPETANSE,2,FALSE)</f>
        <v>#REF!</v>
      </c>
    </row>
    <row r="73" spans="2:2" x14ac:dyDescent="0.25">
      <c r="B73" s="8" t="e">
        <f>VLOOKUP(#REF!,FINNKOMPETANSE,2,FALSE)</f>
        <v>#REF!</v>
      </c>
    </row>
    <row r="74" spans="2:2" x14ac:dyDescent="0.25">
      <c r="B74" s="8" t="e">
        <f>VLOOKUP(#REF!,FINNKOMPETANSE,2,FALSE)</f>
        <v>#REF!</v>
      </c>
    </row>
    <row r="78" spans="2:2" x14ac:dyDescent="0.25">
      <c r="B78" s="8" t="e">
        <f>VLOOKUP(#REF!,FINNERFARING,2,FALSE)</f>
        <v>#REF!</v>
      </c>
    </row>
    <row r="79" spans="2:2" x14ac:dyDescent="0.25">
      <c r="B79" s="8" t="e">
        <f>VLOOKUP(#REF!,FINNERFARING,2,FALSE)</f>
        <v>#REF!</v>
      </c>
    </row>
    <row r="80" spans="2:2" x14ac:dyDescent="0.25">
      <c r="B80" s="8" t="e">
        <f>VLOOKUP(#REF!,FINNERFARING,2,FALSE)</f>
        <v>#REF!</v>
      </c>
    </row>
    <row r="81" spans="2:2" x14ac:dyDescent="0.25">
      <c r="B81" s="8" t="e">
        <f>VLOOKUP(#REF!,FINNERFARING,2,FALSE)</f>
        <v>#REF!</v>
      </c>
    </row>
    <row r="82" spans="2:2" x14ac:dyDescent="0.25">
      <c r="B82" s="8" t="e">
        <f>VLOOKUP(#REF!,FINNERFARING,2,FALSE)</f>
        <v>#REF!</v>
      </c>
    </row>
    <row r="83" spans="2:2" x14ac:dyDescent="0.25">
      <c r="B83" s="8" t="e">
        <f>VLOOKUP(#REF!,FINNERFARING,2,FALSE)</f>
        <v>#REF!</v>
      </c>
    </row>
    <row r="86" spans="2:2" x14ac:dyDescent="0.25">
      <c r="B86" s="1" t="e">
        <f>+B53+1</f>
        <v>#REF!</v>
      </c>
    </row>
    <row r="102" spans="2:2" x14ac:dyDescent="0.25">
      <c r="B102" s="8" t="e">
        <f>VLOOKUP(#REF!,FINNKOMPETANSE,2,FALSE)</f>
        <v>#REF!</v>
      </c>
    </row>
    <row r="103" spans="2:2" x14ac:dyDescent="0.25">
      <c r="B103" s="8" t="e">
        <f>VLOOKUP(#REF!,FINNKOMPETANSE,2,FALSE)</f>
        <v>#REF!</v>
      </c>
    </row>
    <row r="104" spans="2:2" x14ac:dyDescent="0.25">
      <c r="B104" s="8" t="e">
        <f>VLOOKUP(#REF!,FINNKOMPETANSE,2,FALSE)</f>
        <v>#REF!</v>
      </c>
    </row>
    <row r="105" spans="2:2" x14ac:dyDescent="0.25">
      <c r="B105" s="8" t="e">
        <f>VLOOKUP(#REF!,FINNKOMPETANSE,2,FALSE)</f>
        <v>#REF!</v>
      </c>
    </row>
    <row r="106" spans="2:2" x14ac:dyDescent="0.25">
      <c r="B106" s="8" t="e">
        <f>VLOOKUP(#REF!,FINNKOMPETANSE,2,FALSE)</f>
        <v>#REF!</v>
      </c>
    </row>
    <row r="107" spans="2:2" x14ac:dyDescent="0.25">
      <c r="B107" s="8" t="e">
        <f>VLOOKUP(#REF!,FINNKOMPETANSE,2,FALSE)</f>
        <v>#REF!</v>
      </c>
    </row>
    <row r="111" spans="2:2" x14ac:dyDescent="0.25">
      <c r="B111" s="8" t="e">
        <f>VLOOKUP(#REF!,FINNERFARING,2,FALSE)</f>
        <v>#REF!</v>
      </c>
    </row>
    <row r="112" spans="2:2" x14ac:dyDescent="0.25">
      <c r="B112" s="8" t="e">
        <f>VLOOKUP(#REF!,FINNERFARING,2,FALSE)</f>
        <v>#REF!</v>
      </c>
    </row>
    <row r="113" spans="2:2" x14ac:dyDescent="0.25">
      <c r="B113" s="8" t="e">
        <f>VLOOKUP(#REF!,FINNERFARING,2,FALSE)</f>
        <v>#REF!</v>
      </c>
    </row>
    <row r="114" spans="2:2" x14ac:dyDescent="0.25">
      <c r="B114" s="8" t="e">
        <f>VLOOKUP(#REF!,FINNERFARING,2,FALSE)</f>
        <v>#REF!</v>
      </c>
    </row>
    <row r="115" spans="2:2" x14ac:dyDescent="0.25">
      <c r="B115" s="8" t="e">
        <f>VLOOKUP(#REF!,FINNERFARING,2,FALSE)</f>
        <v>#REF!</v>
      </c>
    </row>
    <row r="116" spans="2:2" x14ac:dyDescent="0.25">
      <c r="B116" s="8" t="e">
        <f>VLOOKUP(#REF!,FINNERFARING,2,FALSE)</f>
        <v>#REF!</v>
      </c>
    </row>
    <row r="119" spans="2:2" x14ac:dyDescent="0.25">
      <c r="B119" s="1" t="e">
        <f>+B86+1</f>
        <v>#REF!</v>
      </c>
    </row>
    <row r="135" spans="2:2" x14ac:dyDescent="0.25">
      <c r="B135" s="8" t="e">
        <f>VLOOKUP(#REF!,FINNKOMPETANSE,2,FALSE)</f>
        <v>#REF!</v>
      </c>
    </row>
    <row r="136" spans="2:2" x14ac:dyDescent="0.25">
      <c r="B136" s="8" t="e">
        <f>VLOOKUP(#REF!,FINNKOMPETANSE,2,FALSE)</f>
        <v>#REF!</v>
      </c>
    </row>
    <row r="137" spans="2:2" x14ac:dyDescent="0.25">
      <c r="B137" s="8" t="e">
        <f>VLOOKUP(#REF!,FINNKOMPETANSE,2,FALSE)</f>
        <v>#REF!</v>
      </c>
    </row>
    <row r="138" spans="2:2" x14ac:dyDescent="0.25">
      <c r="B138" s="8" t="e">
        <f>VLOOKUP(#REF!,FINNKOMPETANSE,2,FALSE)</f>
        <v>#REF!</v>
      </c>
    </row>
    <row r="139" spans="2:2" x14ac:dyDescent="0.25">
      <c r="B139" s="8" t="e">
        <f>VLOOKUP(#REF!,FINNKOMPETANSE,2,FALSE)</f>
        <v>#REF!</v>
      </c>
    </row>
    <row r="140" spans="2:2" x14ac:dyDescent="0.25">
      <c r="B140" s="8" t="e">
        <f>VLOOKUP(#REF!,FINNKOMPETANSE,2,FALSE)</f>
        <v>#REF!</v>
      </c>
    </row>
    <row r="144" spans="2:2" x14ac:dyDescent="0.25">
      <c r="B144" s="8" t="e">
        <f>VLOOKUP(#REF!,FINNERFARING,2,FALSE)</f>
        <v>#REF!</v>
      </c>
    </row>
    <row r="145" spans="2:2" x14ac:dyDescent="0.25">
      <c r="B145" s="8" t="e">
        <f>VLOOKUP(#REF!,FINNERFARING,2,FALSE)</f>
        <v>#REF!</v>
      </c>
    </row>
    <row r="146" spans="2:2" x14ac:dyDescent="0.25">
      <c r="B146" s="8" t="e">
        <f>VLOOKUP(#REF!,FINNERFARING,2,FALSE)</f>
        <v>#REF!</v>
      </c>
    </row>
    <row r="147" spans="2:2" x14ac:dyDescent="0.25">
      <c r="B147" s="8" t="e">
        <f>VLOOKUP(#REF!,FINNERFARING,2,FALSE)</f>
        <v>#REF!</v>
      </c>
    </row>
    <row r="148" spans="2:2" x14ac:dyDescent="0.25">
      <c r="B148" s="8" t="e">
        <f>VLOOKUP(#REF!,FINNERFARING,2,FALSE)</f>
        <v>#REF!</v>
      </c>
    </row>
    <row r="149" spans="2:2" x14ac:dyDescent="0.25">
      <c r="B149" s="8" t="e">
        <f>VLOOKUP(#REF!,FINNERFARING,2,FALSE)</f>
        <v>#REF!</v>
      </c>
    </row>
    <row r="152" spans="2:2" x14ac:dyDescent="0.25">
      <c r="B152" s="1" t="e">
        <f>+B119+1</f>
        <v>#REF!</v>
      </c>
    </row>
    <row r="168" spans="2:2" x14ac:dyDescent="0.25">
      <c r="B168" s="8" t="e">
        <f>VLOOKUP(#REF!,FINNKOMPETANSE,2,FALSE)</f>
        <v>#REF!</v>
      </c>
    </row>
    <row r="169" spans="2:2" x14ac:dyDescent="0.25">
      <c r="B169" s="8" t="e">
        <f>VLOOKUP(#REF!,FINNKOMPETANSE,2,FALSE)</f>
        <v>#REF!</v>
      </c>
    </row>
    <row r="170" spans="2:2" x14ac:dyDescent="0.25">
      <c r="B170" s="8" t="e">
        <f>VLOOKUP(#REF!,FINNKOMPETANSE,2,FALSE)</f>
        <v>#REF!</v>
      </c>
    </row>
    <row r="171" spans="2:2" x14ac:dyDescent="0.25">
      <c r="B171" s="8" t="e">
        <f>VLOOKUP(#REF!,FINNKOMPETANSE,2,FALSE)</f>
        <v>#REF!</v>
      </c>
    </row>
    <row r="172" spans="2:2" x14ac:dyDescent="0.25">
      <c r="B172" s="8" t="e">
        <f>VLOOKUP(#REF!,FINNKOMPETANSE,2,FALSE)</f>
        <v>#REF!</v>
      </c>
    </row>
    <row r="173" spans="2:2" x14ac:dyDescent="0.25">
      <c r="B173" s="8" t="e">
        <f>VLOOKUP(#REF!,FINNKOMPETANSE,2,FALSE)</f>
        <v>#REF!</v>
      </c>
    </row>
    <row r="177" spans="2:2" x14ac:dyDescent="0.25">
      <c r="B177" s="8" t="e">
        <f>VLOOKUP(#REF!,FINNERFARING,2,FALSE)</f>
        <v>#REF!</v>
      </c>
    </row>
    <row r="178" spans="2:2" x14ac:dyDescent="0.25">
      <c r="B178" s="8" t="e">
        <f>VLOOKUP(#REF!,FINNERFARING,2,FALSE)</f>
        <v>#REF!</v>
      </c>
    </row>
    <row r="179" spans="2:2" x14ac:dyDescent="0.25">
      <c r="B179" s="8" t="e">
        <f>VLOOKUP(#REF!,FINNERFARING,2,FALSE)</f>
        <v>#REF!</v>
      </c>
    </row>
    <row r="180" spans="2:2" x14ac:dyDescent="0.25">
      <c r="B180" s="8" t="e">
        <f>VLOOKUP(#REF!,FINNERFARING,2,FALSE)</f>
        <v>#REF!</v>
      </c>
    </row>
    <row r="181" spans="2:2" x14ac:dyDescent="0.25">
      <c r="B181" s="8" t="e">
        <f>VLOOKUP(#REF!,FINNERFARING,2,FALSE)</f>
        <v>#REF!</v>
      </c>
    </row>
    <row r="182" spans="2:2" x14ac:dyDescent="0.25">
      <c r="B182" s="8" t="e">
        <f>VLOOKUP(#REF!,FINNERFARING,2,FALSE)</f>
        <v>#REF!</v>
      </c>
    </row>
    <row r="185" spans="2:2" x14ac:dyDescent="0.25">
      <c r="B185" s="1" t="e">
        <f>+B152+1</f>
        <v>#REF!</v>
      </c>
    </row>
    <row r="201" spans="2:2" x14ac:dyDescent="0.25">
      <c r="B201" s="8" t="e">
        <f>VLOOKUP(#REF!,FINNKOMPETANSE,2,FALSE)</f>
        <v>#REF!</v>
      </c>
    </row>
    <row r="202" spans="2:2" x14ac:dyDescent="0.25">
      <c r="B202" s="8" t="e">
        <f>VLOOKUP(#REF!,FINNKOMPETANSE,2,FALSE)</f>
        <v>#REF!</v>
      </c>
    </row>
    <row r="203" spans="2:2" x14ac:dyDescent="0.25">
      <c r="B203" s="8" t="e">
        <f>VLOOKUP(#REF!,FINNKOMPETANSE,2,FALSE)</f>
        <v>#REF!</v>
      </c>
    </row>
    <row r="204" spans="2:2" x14ac:dyDescent="0.25">
      <c r="B204" s="8" t="e">
        <f>VLOOKUP(#REF!,FINNKOMPETANSE,2,FALSE)</f>
        <v>#REF!</v>
      </c>
    </row>
    <row r="205" spans="2:2" x14ac:dyDescent="0.25">
      <c r="B205" s="8" t="e">
        <f>VLOOKUP(#REF!,FINNKOMPETANSE,2,FALSE)</f>
        <v>#REF!</v>
      </c>
    </row>
    <row r="206" spans="2:2" x14ac:dyDescent="0.25">
      <c r="B206" s="8" t="e">
        <f>VLOOKUP(#REF!,FINNKOMPETANSE,2,FALSE)</f>
        <v>#REF!</v>
      </c>
    </row>
    <row r="210" spans="2:2" x14ac:dyDescent="0.25">
      <c r="B210" s="8" t="e">
        <f>VLOOKUP(#REF!,FINNERFARING,2,FALSE)</f>
        <v>#REF!</v>
      </c>
    </row>
    <row r="211" spans="2:2" x14ac:dyDescent="0.25">
      <c r="B211" s="8" t="e">
        <f>VLOOKUP(#REF!,FINNERFARING,2,FALSE)</f>
        <v>#REF!</v>
      </c>
    </row>
    <row r="212" spans="2:2" x14ac:dyDescent="0.25">
      <c r="B212" s="8" t="e">
        <f>VLOOKUP(#REF!,FINNERFARING,2,FALSE)</f>
        <v>#REF!</v>
      </c>
    </row>
    <row r="213" spans="2:2" x14ac:dyDescent="0.25">
      <c r="B213" s="8" t="e">
        <f>VLOOKUP(#REF!,FINNERFARING,2,FALSE)</f>
        <v>#REF!</v>
      </c>
    </row>
    <row r="214" spans="2:2" x14ac:dyDescent="0.25">
      <c r="B214" s="8" t="e">
        <f>VLOOKUP(#REF!,FINNERFARING,2,FALSE)</f>
        <v>#REF!</v>
      </c>
    </row>
    <row r="215" spans="2:2" x14ac:dyDescent="0.25">
      <c r="B215" s="8" t="e">
        <f>VLOOKUP(#REF!,FINNERFARING,2,FALSE)</f>
        <v>#REF!</v>
      </c>
    </row>
    <row r="218" spans="2:2" x14ac:dyDescent="0.25">
      <c r="B218" s="1" t="e">
        <f>+B185+1</f>
        <v>#REF!</v>
      </c>
    </row>
    <row r="234" spans="2:2" x14ac:dyDescent="0.25">
      <c r="B234" s="8" t="e">
        <f>VLOOKUP(#REF!,FINNKOMPETANSE,2,FALSE)</f>
        <v>#REF!</v>
      </c>
    </row>
    <row r="235" spans="2:2" x14ac:dyDescent="0.25">
      <c r="B235" s="8" t="e">
        <f>VLOOKUP(#REF!,FINNKOMPETANSE,2,FALSE)</f>
        <v>#REF!</v>
      </c>
    </row>
    <row r="236" spans="2:2" x14ac:dyDescent="0.25">
      <c r="B236" s="8" t="e">
        <f>VLOOKUP(#REF!,FINNKOMPETANSE,2,FALSE)</f>
        <v>#REF!</v>
      </c>
    </row>
    <row r="237" spans="2:2" x14ac:dyDescent="0.25">
      <c r="B237" s="8" t="e">
        <f>VLOOKUP(#REF!,FINNKOMPETANSE,2,FALSE)</f>
        <v>#REF!</v>
      </c>
    </row>
    <row r="238" spans="2:2" x14ac:dyDescent="0.25">
      <c r="B238" s="8" t="e">
        <f>VLOOKUP(#REF!,FINNKOMPETANSE,2,FALSE)</f>
        <v>#REF!</v>
      </c>
    </row>
    <row r="239" spans="2:2" x14ac:dyDescent="0.25">
      <c r="B239" s="8" t="e">
        <f>VLOOKUP(#REF!,FINNKOMPETANSE,2,FALSE)</f>
        <v>#REF!</v>
      </c>
    </row>
    <row r="243" spans="2:2" x14ac:dyDescent="0.25">
      <c r="B243" s="8" t="e">
        <f>VLOOKUP(#REF!,FINNERFARING,2,FALSE)</f>
        <v>#REF!</v>
      </c>
    </row>
    <row r="244" spans="2:2" x14ac:dyDescent="0.25">
      <c r="B244" s="8" t="e">
        <f>VLOOKUP(#REF!,FINNERFARING,2,FALSE)</f>
        <v>#REF!</v>
      </c>
    </row>
    <row r="245" spans="2:2" x14ac:dyDescent="0.25">
      <c r="B245" s="8" t="e">
        <f>VLOOKUP(#REF!,FINNERFARING,2,FALSE)</f>
        <v>#REF!</v>
      </c>
    </row>
    <row r="246" spans="2:2" x14ac:dyDescent="0.25">
      <c r="B246" s="8" t="e">
        <f>VLOOKUP(#REF!,FINNERFARING,2,FALSE)</f>
        <v>#REF!</v>
      </c>
    </row>
    <row r="247" spans="2:2" x14ac:dyDescent="0.25">
      <c r="B247" s="8" t="e">
        <f>VLOOKUP(#REF!,FINNERFARING,2,FALSE)</f>
        <v>#REF!</v>
      </c>
    </row>
    <row r="248" spans="2:2" x14ac:dyDescent="0.25">
      <c r="B248" s="8" t="e">
        <f>VLOOKUP(#REF!,FINNERFARING,2,FALSE)</f>
        <v>#REF!</v>
      </c>
    </row>
    <row r="251" spans="2:2" x14ac:dyDescent="0.25">
      <c r="B251" s="1" t="e">
        <f>+B218+1</f>
        <v>#REF!</v>
      </c>
    </row>
    <row r="267" spans="2:2" x14ac:dyDescent="0.25">
      <c r="B267" s="8" t="e">
        <f>VLOOKUP(#REF!,FINNKOMPETANSE,2,FALSE)</f>
        <v>#REF!</v>
      </c>
    </row>
    <row r="268" spans="2:2" x14ac:dyDescent="0.25">
      <c r="B268" s="8" t="e">
        <f>VLOOKUP(#REF!,FINNKOMPETANSE,2,FALSE)</f>
        <v>#REF!</v>
      </c>
    </row>
    <row r="269" spans="2:2" x14ac:dyDescent="0.25">
      <c r="B269" s="8" t="e">
        <f>VLOOKUP(#REF!,FINNKOMPETANSE,2,FALSE)</f>
        <v>#REF!</v>
      </c>
    </row>
    <row r="270" spans="2:2" x14ac:dyDescent="0.25">
      <c r="B270" s="8" t="e">
        <f>VLOOKUP(#REF!,FINNKOMPETANSE,2,FALSE)</f>
        <v>#REF!</v>
      </c>
    </row>
    <row r="271" spans="2:2" x14ac:dyDescent="0.25">
      <c r="B271" s="8" t="e">
        <f>VLOOKUP(#REF!,FINNKOMPETANSE,2,FALSE)</f>
        <v>#REF!</v>
      </c>
    </row>
    <row r="272" spans="2:2" x14ac:dyDescent="0.25">
      <c r="B272" s="8" t="e">
        <f>VLOOKUP(#REF!,FINNKOMPETANSE,2,FALSE)</f>
        <v>#REF!</v>
      </c>
    </row>
    <row r="276" spans="2:2" x14ac:dyDescent="0.25">
      <c r="B276" s="8" t="e">
        <f>VLOOKUP(#REF!,FINNERFARING,2,FALSE)</f>
        <v>#REF!</v>
      </c>
    </row>
    <row r="277" spans="2:2" x14ac:dyDescent="0.25">
      <c r="B277" s="8" t="e">
        <f>VLOOKUP(#REF!,FINNERFARING,2,FALSE)</f>
        <v>#REF!</v>
      </c>
    </row>
    <row r="278" spans="2:2" x14ac:dyDescent="0.25">
      <c r="B278" s="8" t="e">
        <f>VLOOKUP(#REF!,FINNERFARING,2,FALSE)</f>
        <v>#REF!</v>
      </c>
    </row>
    <row r="279" spans="2:2" x14ac:dyDescent="0.25">
      <c r="B279" s="8" t="e">
        <f>VLOOKUP(#REF!,FINNERFARING,2,FALSE)</f>
        <v>#REF!</v>
      </c>
    </row>
    <row r="280" spans="2:2" x14ac:dyDescent="0.25">
      <c r="B280" s="8" t="e">
        <f>VLOOKUP(#REF!,FINNERFARING,2,FALSE)</f>
        <v>#REF!</v>
      </c>
    </row>
    <row r="281" spans="2:2" x14ac:dyDescent="0.25">
      <c r="B281" s="8" t="e">
        <f>VLOOKUP(#REF!,FINNERFARING,2,FALSE)</f>
        <v>#REF!</v>
      </c>
    </row>
    <row r="284" spans="2:2" x14ac:dyDescent="0.25">
      <c r="B284" s="1" t="e">
        <f>+B251+1</f>
        <v>#REF!</v>
      </c>
    </row>
    <row r="300" spans="2:2" x14ac:dyDescent="0.25">
      <c r="B300" s="8" t="e">
        <f>VLOOKUP(#REF!,FINNKOMPETANSE,2,FALSE)</f>
        <v>#REF!</v>
      </c>
    </row>
    <row r="301" spans="2:2" x14ac:dyDescent="0.25">
      <c r="B301" s="8" t="e">
        <f>VLOOKUP(#REF!,FINNKOMPETANSE,2,FALSE)</f>
        <v>#REF!</v>
      </c>
    </row>
    <row r="302" spans="2:2" x14ac:dyDescent="0.25">
      <c r="B302" s="8" t="e">
        <f>VLOOKUP(#REF!,FINNKOMPETANSE,2,FALSE)</f>
        <v>#REF!</v>
      </c>
    </row>
    <row r="303" spans="2:2" x14ac:dyDescent="0.25">
      <c r="B303" s="8" t="e">
        <f>VLOOKUP(#REF!,FINNKOMPETANSE,2,FALSE)</f>
        <v>#REF!</v>
      </c>
    </row>
    <row r="304" spans="2:2" x14ac:dyDescent="0.25">
      <c r="B304" s="8" t="e">
        <f>VLOOKUP(#REF!,FINNKOMPETANSE,2,FALSE)</f>
        <v>#REF!</v>
      </c>
    </row>
    <row r="305" spans="2:2" x14ac:dyDescent="0.25">
      <c r="B305" s="8" t="e">
        <f>VLOOKUP(#REF!,FINNKOMPETANSE,2,FALSE)</f>
        <v>#REF!</v>
      </c>
    </row>
    <row r="309" spans="2:2" x14ac:dyDescent="0.25">
      <c r="B309" s="8" t="e">
        <f>VLOOKUP(#REF!,FINNERFARING,2,FALSE)</f>
        <v>#REF!</v>
      </c>
    </row>
    <row r="310" spans="2:2" x14ac:dyDescent="0.25">
      <c r="B310" s="8" t="e">
        <f>VLOOKUP(#REF!,FINNERFARING,2,FALSE)</f>
        <v>#REF!</v>
      </c>
    </row>
    <row r="311" spans="2:2" x14ac:dyDescent="0.25">
      <c r="B311" s="8" t="e">
        <f>VLOOKUP(#REF!,FINNERFARING,2,FALSE)</f>
        <v>#REF!</v>
      </c>
    </row>
    <row r="312" spans="2:2" x14ac:dyDescent="0.25">
      <c r="B312" s="8" t="e">
        <f>VLOOKUP(#REF!,FINNERFARING,2,FALSE)</f>
        <v>#REF!</v>
      </c>
    </row>
    <row r="313" spans="2:2" x14ac:dyDescent="0.25">
      <c r="B313" s="8" t="e">
        <f>VLOOKUP(#REF!,FINNERFARING,2,FALSE)</f>
        <v>#REF!</v>
      </c>
    </row>
    <row r="314" spans="2:2" x14ac:dyDescent="0.25">
      <c r="B314" s="8" t="e">
        <f>VLOOKUP(#REF!,FINNERFARING,2,FALSE)</f>
        <v>#REF!</v>
      </c>
    </row>
    <row r="317" spans="2:2" x14ac:dyDescent="0.25">
      <c r="B317" s="1" t="e">
        <f>+B284+1</f>
        <v>#REF!</v>
      </c>
    </row>
    <row r="333" spans="2:2" x14ac:dyDescent="0.25">
      <c r="B333" s="8" t="e">
        <f>VLOOKUP(#REF!,FINNKOMPETANSE,2,FALSE)</f>
        <v>#REF!</v>
      </c>
    </row>
    <row r="334" spans="2:2" x14ac:dyDescent="0.25">
      <c r="B334" s="8" t="e">
        <f>VLOOKUP(#REF!,FINNKOMPETANSE,2,FALSE)</f>
        <v>#REF!</v>
      </c>
    </row>
    <row r="335" spans="2:2" x14ac:dyDescent="0.25">
      <c r="B335" s="8" t="e">
        <f>VLOOKUP(#REF!,FINNKOMPETANSE,2,FALSE)</f>
        <v>#REF!</v>
      </c>
    </row>
    <row r="336" spans="2:2" x14ac:dyDescent="0.25">
      <c r="B336" s="8" t="e">
        <f>VLOOKUP(#REF!,FINNKOMPETANSE,2,FALSE)</f>
        <v>#REF!</v>
      </c>
    </row>
    <row r="337" spans="2:2" x14ac:dyDescent="0.25">
      <c r="B337" s="8" t="e">
        <f>VLOOKUP(#REF!,FINNKOMPETANSE,2,FALSE)</f>
        <v>#REF!</v>
      </c>
    </row>
    <row r="338" spans="2:2" x14ac:dyDescent="0.25">
      <c r="B338" s="8" t="e">
        <f>VLOOKUP(#REF!,FINNKOMPETANSE,2,FALSE)</f>
        <v>#REF!</v>
      </c>
    </row>
    <row r="342" spans="2:2" x14ac:dyDescent="0.25">
      <c r="B342" s="8" t="e">
        <f>VLOOKUP(#REF!,FINNERFARING,2,FALSE)</f>
        <v>#REF!</v>
      </c>
    </row>
    <row r="343" spans="2:2" x14ac:dyDescent="0.25">
      <c r="B343" s="8" t="e">
        <f>VLOOKUP(#REF!,FINNERFARING,2,FALSE)</f>
        <v>#REF!</v>
      </c>
    </row>
    <row r="344" spans="2:2" x14ac:dyDescent="0.25">
      <c r="B344" s="8" t="e">
        <f>VLOOKUP(#REF!,FINNERFARING,2,FALSE)</f>
        <v>#REF!</v>
      </c>
    </row>
    <row r="345" spans="2:2" x14ac:dyDescent="0.25">
      <c r="B345" s="8" t="e">
        <f>VLOOKUP(#REF!,FINNERFARING,2,FALSE)</f>
        <v>#REF!</v>
      </c>
    </row>
    <row r="346" spans="2:2" x14ac:dyDescent="0.25">
      <c r="B346" s="8" t="e">
        <f>VLOOKUP(#REF!,FINNERFARING,2,FALSE)</f>
        <v>#REF!</v>
      </c>
    </row>
    <row r="347" spans="2:2" x14ac:dyDescent="0.25">
      <c r="B347" s="8" t="e">
        <f>VLOOKUP(#REF!,FINNERFARING,2,FALSE)</f>
        <v>#REF!</v>
      </c>
    </row>
    <row r="350" spans="2:2" x14ac:dyDescent="0.25">
      <c r="B350" s="1" t="e">
        <f>+B317+1</f>
        <v>#REF!</v>
      </c>
    </row>
    <row r="366" spans="2:2" x14ac:dyDescent="0.25">
      <c r="B366" s="8" t="e">
        <f>VLOOKUP(#REF!,FINNKOMPETANSE,2,FALSE)</f>
        <v>#REF!</v>
      </c>
    </row>
    <row r="367" spans="2:2" x14ac:dyDescent="0.25">
      <c r="B367" s="8" t="e">
        <f>VLOOKUP(#REF!,FINNKOMPETANSE,2,FALSE)</f>
        <v>#REF!</v>
      </c>
    </row>
    <row r="368" spans="2:2" x14ac:dyDescent="0.25">
      <c r="B368" s="8" t="e">
        <f>VLOOKUP(#REF!,FINNKOMPETANSE,2,FALSE)</f>
        <v>#REF!</v>
      </c>
    </row>
    <row r="369" spans="2:2" x14ac:dyDescent="0.25">
      <c r="B369" s="8" t="e">
        <f>VLOOKUP(#REF!,FINNKOMPETANSE,2,FALSE)</f>
        <v>#REF!</v>
      </c>
    </row>
    <row r="370" spans="2:2" x14ac:dyDescent="0.25">
      <c r="B370" s="8" t="e">
        <f>VLOOKUP(#REF!,FINNKOMPETANSE,2,FALSE)</f>
        <v>#REF!</v>
      </c>
    </row>
    <row r="371" spans="2:2" x14ac:dyDescent="0.25">
      <c r="B371" s="8" t="e">
        <f>VLOOKUP(#REF!,FINNKOMPETANSE,2,FALSE)</f>
        <v>#REF!</v>
      </c>
    </row>
    <row r="375" spans="2:2" x14ac:dyDescent="0.25">
      <c r="B375" s="8" t="e">
        <f>VLOOKUP(#REF!,FINNERFARING,2,FALSE)</f>
        <v>#REF!</v>
      </c>
    </row>
    <row r="376" spans="2:2" x14ac:dyDescent="0.25">
      <c r="B376" s="8" t="e">
        <f>VLOOKUP(#REF!,FINNERFARING,2,FALSE)</f>
        <v>#REF!</v>
      </c>
    </row>
    <row r="377" spans="2:2" x14ac:dyDescent="0.25">
      <c r="B377" s="8" t="e">
        <f>VLOOKUP(#REF!,FINNERFARING,2,FALSE)</f>
        <v>#REF!</v>
      </c>
    </row>
    <row r="378" spans="2:2" x14ac:dyDescent="0.25">
      <c r="B378" s="8" t="e">
        <f>VLOOKUP(#REF!,FINNERFARING,2,FALSE)</f>
        <v>#REF!</v>
      </c>
    </row>
    <row r="379" spans="2:2" x14ac:dyDescent="0.25">
      <c r="B379" s="8" t="e">
        <f>VLOOKUP(#REF!,FINNERFARING,2,FALSE)</f>
        <v>#REF!</v>
      </c>
    </row>
    <row r="380" spans="2:2" x14ac:dyDescent="0.25">
      <c r="B380" s="8" t="e">
        <f>VLOOKUP(#REF!,FINNERFARING,2,FALSE)</f>
        <v>#REF!</v>
      </c>
    </row>
    <row r="383" spans="2:2" x14ac:dyDescent="0.25">
      <c r="B383" s="1" t="e">
        <f>+B350+1</f>
        <v>#REF!</v>
      </c>
    </row>
    <row r="399" spans="2:2" x14ac:dyDescent="0.25">
      <c r="B399" s="8" t="e">
        <f>VLOOKUP(#REF!,FINNKOMPETANSE,2,FALSE)</f>
        <v>#REF!</v>
      </c>
    </row>
    <row r="400" spans="2:2" x14ac:dyDescent="0.25">
      <c r="B400" s="8" t="e">
        <f>VLOOKUP(#REF!,FINNKOMPETANSE,2,FALSE)</f>
        <v>#REF!</v>
      </c>
    </row>
    <row r="401" spans="2:2" x14ac:dyDescent="0.25">
      <c r="B401" s="8" t="e">
        <f>VLOOKUP(#REF!,FINNKOMPETANSE,2,FALSE)</f>
        <v>#REF!</v>
      </c>
    </row>
    <row r="402" spans="2:2" x14ac:dyDescent="0.25">
      <c r="B402" s="8" t="e">
        <f>VLOOKUP(#REF!,FINNKOMPETANSE,2,FALSE)</f>
        <v>#REF!</v>
      </c>
    </row>
    <row r="403" spans="2:2" x14ac:dyDescent="0.25">
      <c r="B403" s="8" t="e">
        <f>VLOOKUP(#REF!,FINNKOMPETANSE,2,FALSE)</f>
        <v>#REF!</v>
      </c>
    </row>
    <row r="404" spans="2:2" x14ac:dyDescent="0.25">
      <c r="B404" s="8" t="e">
        <f>VLOOKUP(#REF!,FINNKOMPETANSE,2,FALSE)</f>
        <v>#REF!</v>
      </c>
    </row>
    <row r="408" spans="2:2" x14ac:dyDescent="0.25">
      <c r="B408" s="8" t="e">
        <f>VLOOKUP(#REF!,FINNERFARING,2,FALSE)</f>
        <v>#REF!</v>
      </c>
    </row>
    <row r="409" spans="2:2" x14ac:dyDescent="0.25">
      <c r="B409" s="8" t="e">
        <f>VLOOKUP(#REF!,FINNERFARING,2,FALSE)</f>
        <v>#REF!</v>
      </c>
    </row>
    <row r="410" spans="2:2" x14ac:dyDescent="0.25">
      <c r="B410" s="8" t="e">
        <f>VLOOKUP(#REF!,FINNERFARING,2,FALSE)</f>
        <v>#REF!</v>
      </c>
    </row>
    <row r="411" spans="2:2" x14ac:dyDescent="0.25">
      <c r="B411" s="8" t="e">
        <f>VLOOKUP(#REF!,FINNERFARING,2,FALSE)</f>
        <v>#REF!</v>
      </c>
    </row>
    <row r="412" spans="2:2" x14ac:dyDescent="0.25">
      <c r="B412" s="8" t="e">
        <f>VLOOKUP(#REF!,FINNERFARING,2,FALSE)</f>
        <v>#REF!</v>
      </c>
    </row>
    <row r="413" spans="2:2" x14ac:dyDescent="0.25">
      <c r="B413" s="8" t="e">
        <f>VLOOKUP(#REF!,FINNERFARING,2,FALSE)</f>
        <v>#REF!</v>
      </c>
    </row>
    <row r="416" spans="2:2" x14ac:dyDescent="0.25">
      <c r="B416" s="1" t="e">
        <f>+B383+1</f>
        <v>#REF!</v>
      </c>
    </row>
    <row r="432" spans="2:2" x14ac:dyDescent="0.25">
      <c r="B432" s="8" t="e">
        <f>VLOOKUP(#REF!,FINNKOMPETANSE,2,FALSE)</f>
        <v>#REF!</v>
      </c>
    </row>
    <row r="433" spans="2:2" x14ac:dyDescent="0.25">
      <c r="B433" s="8" t="e">
        <f>VLOOKUP(#REF!,FINNKOMPETANSE,2,FALSE)</f>
        <v>#REF!</v>
      </c>
    </row>
    <row r="434" spans="2:2" x14ac:dyDescent="0.25">
      <c r="B434" s="8" t="e">
        <f>VLOOKUP(#REF!,FINNKOMPETANSE,2,FALSE)</f>
        <v>#REF!</v>
      </c>
    </row>
    <row r="435" spans="2:2" x14ac:dyDescent="0.25">
      <c r="B435" s="8" t="e">
        <f>VLOOKUP(#REF!,FINNKOMPETANSE,2,FALSE)</f>
        <v>#REF!</v>
      </c>
    </row>
    <row r="436" spans="2:2" x14ac:dyDescent="0.25">
      <c r="B436" s="8" t="e">
        <f>VLOOKUP(#REF!,FINNKOMPETANSE,2,FALSE)</f>
        <v>#REF!</v>
      </c>
    </row>
    <row r="437" spans="2:2" x14ac:dyDescent="0.25">
      <c r="B437" s="8" t="e">
        <f>VLOOKUP(#REF!,FINNKOMPETANSE,2,FALSE)</f>
        <v>#REF!</v>
      </c>
    </row>
    <row r="441" spans="2:2" x14ac:dyDescent="0.25">
      <c r="B441" s="8" t="e">
        <f>VLOOKUP(#REF!,FINNERFARING,2,FALSE)</f>
        <v>#REF!</v>
      </c>
    </row>
    <row r="442" spans="2:2" x14ac:dyDescent="0.25">
      <c r="B442" s="8" t="e">
        <f>VLOOKUP(#REF!,FINNERFARING,2,FALSE)</f>
        <v>#REF!</v>
      </c>
    </row>
    <row r="443" spans="2:2" x14ac:dyDescent="0.25">
      <c r="B443" s="8" t="e">
        <f>VLOOKUP(#REF!,FINNERFARING,2,FALSE)</f>
        <v>#REF!</v>
      </c>
    </row>
    <row r="444" spans="2:2" x14ac:dyDescent="0.25">
      <c r="B444" s="8" t="e">
        <f>VLOOKUP(#REF!,FINNERFARING,2,FALSE)</f>
        <v>#REF!</v>
      </c>
    </row>
    <row r="445" spans="2:2" x14ac:dyDescent="0.25">
      <c r="B445" s="8" t="e">
        <f>VLOOKUP(#REF!,FINNERFARING,2,FALSE)</f>
        <v>#REF!</v>
      </c>
    </row>
    <row r="446" spans="2:2" x14ac:dyDescent="0.25">
      <c r="B446" s="8" t="e">
        <f>VLOOKUP(#REF!,FINNERFARING,2,FALSE)</f>
        <v>#REF!</v>
      </c>
    </row>
    <row r="449" spans="2:2" x14ac:dyDescent="0.25">
      <c r="B449" s="1" t="e">
        <f>+B416+1</f>
        <v>#REF!</v>
      </c>
    </row>
    <row r="465" spans="2:2" x14ac:dyDescent="0.25">
      <c r="B465" s="8" t="e">
        <f>VLOOKUP(#REF!,FINNKOMPETANSE,2,FALSE)</f>
        <v>#REF!</v>
      </c>
    </row>
    <row r="466" spans="2:2" x14ac:dyDescent="0.25">
      <c r="B466" s="8" t="e">
        <f>VLOOKUP(#REF!,FINNKOMPETANSE,2,FALSE)</f>
        <v>#REF!</v>
      </c>
    </row>
    <row r="467" spans="2:2" x14ac:dyDescent="0.25">
      <c r="B467" s="8" t="e">
        <f>VLOOKUP(#REF!,FINNKOMPETANSE,2,FALSE)</f>
        <v>#REF!</v>
      </c>
    </row>
    <row r="468" spans="2:2" x14ac:dyDescent="0.25">
      <c r="B468" s="8" t="e">
        <f>VLOOKUP(#REF!,FINNKOMPETANSE,2,FALSE)</f>
        <v>#REF!</v>
      </c>
    </row>
    <row r="469" spans="2:2" x14ac:dyDescent="0.25">
      <c r="B469" s="8" t="e">
        <f>VLOOKUP(#REF!,FINNKOMPETANSE,2,FALSE)</f>
        <v>#REF!</v>
      </c>
    </row>
    <row r="470" spans="2:2" x14ac:dyDescent="0.25">
      <c r="B470" s="8" t="e">
        <f>VLOOKUP(#REF!,FINNKOMPETANSE,2,FALSE)</f>
        <v>#REF!</v>
      </c>
    </row>
    <row r="474" spans="2:2" x14ac:dyDescent="0.25">
      <c r="B474" s="8" t="e">
        <f>VLOOKUP(#REF!,FINNERFARING,2,FALSE)</f>
        <v>#REF!</v>
      </c>
    </row>
    <row r="475" spans="2:2" x14ac:dyDescent="0.25">
      <c r="B475" s="8" t="e">
        <f>VLOOKUP(#REF!,FINNERFARING,2,FALSE)</f>
        <v>#REF!</v>
      </c>
    </row>
    <row r="476" spans="2:2" x14ac:dyDescent="0.25">
      <c r="B476" s="8" t="e">
        <f>VLOOKUP(#REF!,FINNERFARING,2,FALSE)</f>
        <v>#REF!</v>
      </c>
    </row>
    <row r="477" spans="2:2" x14ac:dyDescent="0.25">
      <c r="B477" s="8" t="e">
        <f>VLOOKUP(#REF!,FINNERFARING,2,FALSE)</f>
        <v>#REF!</v>
      </c>
    </row>
    <row r="478" spans="2:2" x14ac:dyDescent="0.25">
      <c r="B478" s="8" t="e">
        <f>VLOOKUP(#REF!,FINNERFARING,2,FALSE)</f>
        <v>#REF!</v>
      </c>
    </row>
    <row r="479" spans="2:2" x14ac:dyDescent="0.25">
      <c r="B479" s="8" t="e">
        <f>VLOOKUP(#REF!,FINNERFARING,2,FALSE)</f>
        <v>#REF!</v>
      </c>
    </row>
    <row r="482" spans="2:2" x14ac:dyDescent="0.25">
      <c r="B482" s="1" t="e">
        <f>+B449+1</f>
        <v>#REF!</v>
      </c>
    </row>
    <row r="498" spans="2:2" x14ac:dyDescent="0.25">
      <c r="B498" s="8" t="e">
        <f>VLOOKUP(#REF!,FINNKOMPETANSE,2,FALSE)</f>
        <v>#REF!</v>
      </c>
    </row>
    <row r="499" spans="2:2" x14ac:dyDescent="0.25">
      <c r="B499" s="8" t="e">
        <f>VLOOKUP(#REF!,FINNKOMPETANSE,2,FALSE)</f>
        <v>#REF!</v>
      </c>
    </row>
    <row r="500" spans="2:2" x14ac:dyDescent="0.25">
      <c r="B500" s="8" t="e">
        <f>VLOOKUP(#REF!,FINNKOMPETANSE,2,FALSE)</f>
        <v>#REF!</v>
      </c>
    </row>
    <row r="501" spans="2:2" x14ac:dyDescent="0.25">
      <c r="B501" s="8" t="e">
        <f>VLOOKUP(#REF!,FINNKOMPETANSE,2,FALSE)</f>
        <v>#REF!</v>
      </c>
    </row>
    <row r="502" spans="2:2" x14ac:dyDescent="0.25">
      <c r="B502" s="8" t="e">
        <f>VLOOKUP(#REF!,FINNKOMPETANSE,2,FALSE)</f>
        <v>#REF!</v>
      </c>
    </row>
    <row r="503" spans="2:2" x14ac:dyDescent="0.25">
      <c r="B503" s="8" t="e">
        <f>VLOOKUP(#REF!,FINNKOMPETANSE,2,FALSE)</f>
        <v>#REF!</v>
      </c>
    </row>
    <row r="507" spans="2:2" x14ac:dyDescent="0.25">
      <c r="B507" s="8" t="e">
        <f>VLOOKUP(#REF!,FINNERFARING,2,FALSE)</f>
        <v>#REF!</v>
      </c>
    </row>
    <row r="508" spans="2:2" x14ac:dyDescent="0.25">
      <c r="B508" s="8" t="e">
        <f>VLOOKUP(#REF!,FINNERFARING,2,FALSE)</f>
        <v>#REF!</v>
      </c>
    </row>
    <row r="509" spans="2:2" x14ac:dyDescent="0.25">
      <c r="B509" s="8" t="e">
        <f>VLOOKUP(#REF!,FINNERFARING,2,FALSE)</f>
        <v>#REF!</v>
      </c>
    </row>
    <row r="510" spans="2:2" x14ac:dyDescent="0.25">
      <c r="B510" s="8" t="e">
        <f>VLOOKUP(#REF!,FINNERFARING,2,FALSE)</f>
        <v>#REF!</v>
      </c>
    </row>
    <row r="511" spans="2:2" x14ac:dyDescent="0.25">
      <c r="B511" s="8" t="e">
        <f>VLOOKUP(#REF!,FINNERFARING,2,FALSE)</f>
        <v>#REF!</v>
      </c>
    </row>
    <row r="512" spans="2:2" x14ac:dyDescent="0.25">
      <c r="B512" s="8" t="e">
        <f>VLOOKUP(#REF!,FINNERFARING,2,FALSE)</f>
        <v>#REF!</v>
      </c>
    </row>
    <row r="515" spans="2:2" x14ac:dyDescent="0.25">
      <c r="B515" s="1" t="e">
        <f>+B482+1</f>
        <v>#REF!</v>
      </c>
    </row>
    <row r="531" spans="2:2" x14ac:dyDescent="0.25">
      <c r="B531" s="8" t="e">
        <f>VLOOKUP(#REF!,FINNKOMPETANSE,2,FALSE)</f>
        <v>#REF!</v>
      </c>
    </row>
    <row r="532" spans="2:2" x14ac:dyDescent="0.25">
      <c r="B532" s="8" t="e">
        <f>VLOOKUP(#REF!,FINNKOMPETANSE,2,FALSE)</f>
        <v>#REF!</v>
      </c>
    </row>
    <row r="533" spans="2:2" x14ac:dyDescent="0.25">
      <c r="B533" s="8" t="e">
        <f>VLOOKUP(#REF!,FINNKOMPETANSE,2,FALSE)</f>
        <v>#REF!</v>
      </c>
    </row>
    <row r="534" spans="2:2" x14ac:dyDescent="0.25">
      <c r="B534" s="8" t="e">
        <f>VLOOKUP(#REF!,FINNKOMPETANSE,2,FALSE)</f>
        <v>#REF!</v>
      </c>
    </row>
    <row r="535" spans="2:2" x14ac:dyDescent="0.25">
      <c r="B535" s="8" t="e">
        <f>VLOOKUP(#REF!,FINNKOMPETANSE,2,FALSE)</f>
        <v>#REF!</v>
      </c>
    </row>
    <row r="536" spans="2:2" x14ac:dyDescent="0.25">
      <c r="B536" s="8" t="e">
        <f>VLOOKUP(#REF!,FINNKOMPETANSE,2,FALSE)</f>
        <v>#REF!</v>
      </c>
    </row>
    <row r="540" spans="2:2" x14ac:dyDescent="0.25">
      <c r="B540" s="8" t="e">
        <f>VLOOKUP(#REF!,FINNERFARING,2,FALSE)</f>
        <v>#REF!</v>
      </c>
    </row>
    <row r="541" spans="2:2" x14ac:dyDescent="0.25">
      <c r="B541" s="8" t="e">
        <f>VLOOKUP(#REF!,FINNERFARING,2,FALSE)</f>
        <v>#REF!</v>
      </c>
    </row>
    <row r="542" spans="2:2" x14ac:dyDescent="0.25">
      <c r="B542" s="8" t="e">
        <f>VLOOKUP(#REF!,FINNERFARING,2,FALSE)</f>
        <v>#REF!</v>
      </c>
    </row>
    <row r="543" spans="2:2" x14ac:dyDescent="0.25">
      <c r="B543" s="8" t="e">
        <f>VLOOKUP(#REF!,FINNERFARING,2,FALSE)</f>
        <v>#REF!</v>
      </c>
    </row>
    <row r="544" spans="2:2" x14ac:dyDescent="0.25">
      <c r="B544" s="8" t="e">
        <f>VLOOKUP(#REF!,FINNERFARING,2,FALSE)</f>
        <v>#REF!</v>
      </c>
    </row>
    <row r="545" spans="2:2" x14ac:dyDescent="0.25">
      <c r="B545" s="8" t="e">
        <f>VLOOKUP(#REF!,FINNERFARING,2,FALSE)</f>
        <v>#REF!</v>
      </c>
    </row>
    <row r="548" spans="2:2" x14ac:dyDescent="0.25">
      <c r="B548" s="1" t="e">
        <f>+B515+1</f>
        <v>#REF!</v>
      </c>
    </row>
    <row r="564" spans="2:2" x14ac:dyDescent="0.25">
      <c r="B564" s="8" t="e">
        <f>VLOOKUP(#REF!,FINNKOMPETANSE,2,FALSE)</f>
        <v>#REF!</v>
      </c>
    </row>
    <row r="565" spans="2:2" x14ac:dyDescent="0.25">
      <c r="B565" s="8" t="e">
        <f>VLOOKUP(#REF!,FINNKOMPETANSE,2,FALSE)</f>
        <v>#REF!</v>
      </c>
    </row>
    <row r="566" spans="2:2" x14ac:dyDescent="0.25">
      <c r="B566" s="8" t="e">
        <f>VLOOKUP(#REF!,FINNKOMPETANSE,2,FALSE)</f>
        <v>#REF!</v>
      </c>
    </row>
    <row r="567" spans="2:2" x14ac:dyDescent="0.25">
      <c r="B567" s="8" t="e">
        <f>VLOOKUP(#REF!,FINNKOMPETANSE,2,FALSE)</f>
        <v>#REF!</v>
      </c>
    </row>
    <row r="568" spans="2:2" x14ac:dyDescent="0.25">
      <c r="B568" s="8" t="e">
        <f>VLOOKUP(#REF!,FINNKOMPETANSE,2,FALSE)</f>
        <v>#REF!</v>
      </c>
    </row>
    <row r="569" spans="2:2" x14ac:dyDescent="0.25">
      <c r="B569" s="8" t="e">
        <f>VLOOKUP(#REF!,FINNKOMPETANSE,2,FALSE)</f>
        <v>#REF!</v>
      </c>
    </row>
    <row r="573" spans="2:2" x14ac:dyDescent="0.25">
      <c r="B573" s="8" t="e">
        <f>VLOOKUP(#REF!,FINNERFARING,2,FALSE)</f>
        <v>#REF!</v>
      </c>
    </row>
    <row r="574" spans="2:2" x14ac:dyDescent="0.25">
      <c r="B574" s="8" t="e">
        <f>VLOOKUP(#REF!,FINNERFARING,2,FALSE)</f>
        <v>#REF!</v>
      </c>
    </row>
    <row r="575" spans="2:2" x14ac:dyDescent="0.25">
      <c r="B575" s="8" t="e">
        <f>VLOOKUP(#REF!,FINNERFARING,2,FALSE)</f>
        <v>#REF!</v>
      </c>
    </row>
    <row r="576" spans="2:2" x14ac:dyDescent="0.25">
      <c r="B576" s="8" t="e">
        <f>VLOOKUP(#REF!,FINNERFARING,2,FALSE)</f>
        <v>#REF!</v>
      </c>
    </row>
    <row r="577" spans="2:2" x14ac:dyDescent="0.25">
      <c r="B577" s="8" t="e">
        <f>VLOOKUP(#REF!,FINNERFARING,2,FALSE)</f>
        <v>#REF!</v>
      </c>
    </row>
    <row r="578" spans="2:2" x14ac:dyDescent="0.25">
      <c r="B578" s="8" t="e">
        <f>VLOOKUP(#REF!,FINNERFARING,2,FALSE)</f>
        <v>#REF!</v>
      </c>
    </row>
    <row r="581" spans="2:2" x14ac:dyDescent="0.25">
      <c r="B581" s="1" t="e">
        <f>+B548+1</f>
        <v>#REF!</v>
      </c>
    </row>
    <row r="597" spans="2:2" x14ac:dyDescent="0.25">
      <c r="B597" s="8" t="e">
        <f>VLOOKUP(#REF!,FINNKOMPETANSE,2,FALSE)</f>
        <v>#REF!</v>
      </c>
    </row>
    <row r="598" spans="2:2" x14ac:dyDescent="0.25">
      <c r="B598" s="8" t="e">
        <f>VLOOKUP(#REF!,FINNKOMPETANSE,2,FALSE)</f>
        <v>#REF!</v>
      </c>
    </row>
    <row r="599" spans="2:2" x14ac:dyDescent="0.25">
      <c r="B599" s="8" t="e">
        <f>VLOOKUP(#REF!,FINNKOMPETANSE,2,FALSE)</f>
        <v>#REF!</v>
      </c>
    </row>
    <row r="600" spans="2:2" x14ac:dyDescent="0.25">
      <c r="B600" s="8" t="e">
        <f>VLOOKUP(#REF!,FINNKOMPETANSE,2,FALSE)</f>
        <v>#REF!</v>
      </c>
    </row>
    <row r="601" spans="2:2" x14ac:dyDescent="0.25">
      <c r="B601" s="8" t="e">
        <f>VLOOKUP(#REF!,FINNKOMPETANSE,2,FALSE)</f>
        <v>#REF!</v>
      </c>
    </row>
    <row r="602" spans="2:2" x14ac:dyDescent="0.25">
      <c r="B602" s="8" t="e">
        <f>VLOOKUP(#REF!,FINNKOMPETANSE,2,FALSE)</f>
        <v>#REF!</v>
      </c>
    </row>
    <row r="606" spans="2:2" x14ac:dyDescent="0.25">
      <c r="B606" s="8" t="e">
        <f>VLOOKUP(#REF!,FINNERFARING,2,FALSE)</f>
        <v>#REF!</v>
      </c>
    </row>
    <row r="607" spans="2:2" x14ac:dyDescent="0.25">
      <c r="B607" s="8" t="e">
        <f>VLOOKUP(#REF!,FINNERFARING,2,FALSE)</f>
        <v>#REF!</v>
      </c>
    </row>
    <row r="608" spans="2:2" x14ac:dyDescent="0.25">
      <c r="B608" s="8" t="e">
        <f>VLOOKUP(#REF!,FINNERFARING,2,FALSE)</f>
        <v>#REF!</v>
      </c>
    </row>
    <row r="609" spans="2:2" x14ac:dyDescent="0.25">
      <c r="B609" s="8" t="e">
        <f>VLOOKUP(#REF!,FINNERFARING,2,FALSE)</f>
        <v>#REF!</v>
      </c>
    </row>
    <row r="610" spans="2:2" x14ac:dyDescent="0.25">
      <c r="B610" s="8" t="e">
        <f>VLOOKUP(#REF!,FINNERFARING,2,FALSE)</f>
        <v>#REF!</v>
      </c>
    </row>
    <row r="611" spans="2:2" x14ac:dyDescent="0.25">
      <c r="B611" s="8" t="e">
        <f>VLOOKUP(#REF!,FINNERFARING,2,FALSE)</f>
        <v>#REF!</v>
      </c>
    </row>
    <row r="614" spans="2:2" x14ac:dyDescent="0.25">
      <c r="B614" s="1" t="e">
        <f>+B581+1</f>
        <v>#REF!</v>
      </c>
    </row>
    <row r="630" spans="2:2" x14ac:dyDescent="0.25">
      <c r="B630" s="8" t="e">
        <f>VLOOKUP(#REF!,FINNKOMPETANSE,2,FALSE)</f>
        <v>#REF!</v>
      </c>
    </row>
    <row r="631" spans="2:2" x14ac:dyDescent="0.25">
      <c r="B631" s="8" t="e">
        <f>VLOOKUP(#REF!,FINNKOMPETANSE,2,FALSE)</f>
        <v>#REF!</v>
      </c>
    </row>
    <row r="632" spans="2:2" x14ac:dyDescent="0.25">
      <c r="B632" s="8" t="e">
        <f>VLOOKUP(#REF!,FINNKOMPETANSE,2,FALSE)</f>
        <v>#REF!</v>
      </c>
    </row>
    <row r="633" spans="2:2" x14ac:dyDescent="0.25">
      <c r="B633" s="8" t="e">
        <f>VLOOKUP(#REF!,FINNKOMPETANSE,2,FALSE)</f>
        <v>#REF!</v>
      </c>
    </row>
    <row r="634" spans="2:2" x14ac:dyDescent="0.25">
      <c r="B634" s="8" t="e">
        <f>VLOOKUP(#REF!,FINNKOMPETANSE,2,FALSE)</f>
        <v>#REF!</v>
      </c>
    </row>
    <row r="635" spans="2:2" x14ac:dyDescent="0.25">
      <c r="B635" s="8" t="e">
        <f>VLOOKUP(#REF!,FINNKOMPETANSE,2,FALSE)</f>
        <v>#REF!</v>
      </c>
    </row>
    <row r="639" spans="2:2" x14ac:dyDescent="0.25">
      <c r="B639" s="8" t="e">
        <f>VLOOKUP(#REF!,FINNERFARING,2,FALSE)</f>
        <v>#REF!</v>
      </c>
    </row>
    <row r="640" spans="2:2" x14ac:dyDescent="0.25">
      <c r="B640" s="8" t="e">
        <f>VLOOKUP(#REF!,FINNERFARING,2,FALSE)</f>
        <v>#REF!</v>
      </c>
    </row>
    <row r="641" spans="2:2" x14ac:dyDescent="0.25">
      <c r="B641" s="8" t="e">
        <f>VLOOKUP(#REF!,FINNERFARING,2,FALSE)</f>
        <v>#REF!</v>
      </c>
    </row>
    <row r="642" spans="2:2" x14ac:dyDescent="0.25">
      <c r="B642" s="8" t="e">
        <f>VLOOKUP(#REF!,FINNERFARING,2,FALSE)</f>
        <v>#REF!</v>
      </c>
    </row>
    <row r="643" spans="2:2" x14ac:dyDescent="0.25">
      <c r="B643" s="8" t="e">
        <f>VLOOKUP(#REF!,FINNERFARING,2,FALSE)</f>
        <v>#REF!</v>
      </c>
    </row>
    <row r="644" spans="2:2" x14ac:dyDescent="0.25">
      <c r="B644" s="8" t="e">
        <f>VLOOKUP(#REF!,FINNERFARING,2,FALSE)</f>
        <v>#REF!</v>
      </c>
    </row>
  </sheetData>
  <mergeCells count="22">
    <mergeCell ref="C12:G12"/>
    <mergeCell ref="D4:G4"/>
    <mergeCell ref="C6:G6"/>
    <mergeCell ref="D7:G7"/>
    <mergeCell ref="D8:G8"/>
    <mergeCell ref="D9:G9"/>
    <mergeCell ref="F41:G41"/>
    <mergeCell ref="F42:G42"/>
    <mergeCell ref="F43:G43"/>
    <mergeCell ref="C24:G24"/>
    <mergeCell ref="C36:G36"/>
    <mergeCell ref="F37:G37"/>
    <mergeCell ref="F38:G38"/>
    <mergeCell ref="F39:G39"/>
    <mergeCell ref="F40:G40"/>
    <mergeCell ref="C37:D37"/>
    <mergeCell ref="C38:D38"/>
    <mergeCell ref="C39:D39"/>
    <mergeCell ref="C40:D40"/>
    <mergeCell ref="C41:D41"/>
    <mergeCell ref="C42:D42"/>
    <mergeCell ref="C43:D43"/>
  </mergeCells>
  <dataValidations count="3">
    <dataValidation type="whole" allowBlank="1" showInputMessage="1" showErrorMessage="1" sqref="D8:G8" xr:uid="{00000000-0002-0000-0300-000000000000}">
      <formula1>0</formula1>
      <formula2>100</formula2>
    </dataValidation>
    <dataValidation allowBlank="1" showErrorMessage="1" errorTitle="Du kan kun angi med bokstaven X" error="Velg fra rullegardin eller skriv X" promptTitle="Du kan kun angi med bokstaven X" prompt="Velg fra rullegardin eller skriv X" sqref="D26:G33 D14:G22" xr:uid="{00000000-0002-0000-0300-000001000000}"/>
    <dataValidation type="list" allowBlank="1" showInputMessage="1" showErrorMessage="1" sqref="D34" xr:uid="{00000000-0002-0000-0300-000002000000}">
      <formula1>INDIRECT($C34)</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3000000}">
          <x14:formula1>
            <xm:f>Nedtrekk!$I$2:$I$4</xm:f>
          </x14:formula1>
          <xm:sqref>C34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B2:G645"/>
  <sheetViews>
    <sheetView zoomScale="80" zoomScaleNormal="80" workbookViewId="0">
      <selection activeCell="D9" sqref="D9:G9"/>
    </sheetView>
  </sheetViews>
  <sheetFormatPr baseColWidth="10" defaultColWidth="11.42578125" defaultRowHeight="15" x14ac:dyDescent="0.25"/>
  <cols>
    <col min="1" max="1" width="3" style="1" customWidth="1"/>
    <col min="2" max="2" width="3.85546875" style="1" hidden="1" customWidth="1"/>
    <col min="3" max="3" width="31.42578125" style="1" customWidth="1"/>
    <col min="4" max="4" width="71.28515625" style="1" customWidth="1"/>
    <col min="5" max="5" width="45.42578125" style="1" customWidth="1"/>
    <col min="6" max="6" width="32.140625" style="1" customWidth="1"/>
    <col min="7" max="7" width="38.140625" style="1" customWidth="1"/>
    <col min="8" max="8" width="10" style="1" bestFit="1" customWidth="1"/>
    <col min="9" max="16384" width="11.42578125" style="1"/>
  </cols>
  <sheetData>
    <row r="2" spans="2:7" ht="26.25" x14ac:dyDescent="0.25">
      <c r="C2" s="2" t="s">
        <v>69</v>
      </c>
    </row>
    <row r="4" spans="2:7" ht="15.75" x14ac:dyDescent="0.25">
      <c r="C4" s="6" t="s">
        <v>14</v>
      </c>
      <c r="D4" s="51"/>
      <c r="E4" s="52"/>
      <c r="F4" s="52"/>
      <c r="G4" s="53"/>
    </row>
    <row r="6" spans="2:7" ht="21" x14ac:dyDescent="0.35">
      <c r="B6" s="1">
        <v>1</v>
      </c>
      <c r="C6" s="54" t="str">
        <f>"Fagarbeider2"</f>
        <v>Fagarbeider2</v>
      </c>
      <c r="D6" s="54"/>
      <c r="E6" s="54"/>
      <c r="F6" s="54"/>
      <c r="G6" s="54"/>
    </row>
    <row r="7" spans="2:7" x14ac:dyDescent="0.25">
      <c r="C7" s="4" t="s">
        <v>15</v>
      </c>
      <c r="D7" s="51"/>
      <c r="E7" s="52"/>
      <c r="F7" s="52"/>
      <c r="G7" s="53"/>
    </row>
    <row r="8" spans="2:7" x14ac:dyDescent="0.25">
      <c r="C8" s="4" t="s">
        <v>16</v>
      </c>
      <c r="D8" s="51"/>
      <c r="E8" s="52"/>
      <c r="F8" s="52"/>
      <c r="G8" s="53"/>
    </row>
    <row r="9" spans="2:7" x14ac:dyDescent="0.25">
      <c r="C9" s="4" t="s">
        <v>17</v>
      </c>
      <c r="D9" s="51"/>
      <c r="E9" s="52"/>
      <c r="F9" s="52"/>
      <c r="G9" s="53"/>
    </row>
    <row r="10" spans="2:7" x14ac:dyDescent="0.25">
      <c r="C10" s="14"/>
      <c r="D10" s="15"/>
      <c r="E10" s="15"/>
      <c r="F10" s="15"/>
      <c r="G10" s="15"/>
    </row>
    <row r="11" spans="2:7" x14ac:dyDescent="0.25">
      <c r="C11" s="16" t="s">
        <v>18</v>
      </c>
      <c r="D11" s="3"/>
    </row>
    <row r="12" spans="2:7" x14ac:dyDescent="0.25">
      <c r="C12" s="50" t="str">
        <f>D7&amp;" har følgende utdannelse:"</f>
        <v xml:space="preserve"> har følgende utdannelse:</v>
      </c>
      <c r="D12" s="44"/>
      <c r="E12" s="44"/>
      <c r="F12" s="44"/>
      <c r="G12" s="45"/>
    </row>
    <row r="13" spans="2:7" x14ac:dyDescent="0.25">
      <c r="C13" s="4" t="s">
        <v>19</v>
      </c>
      <c r="D13" s="5" t="s">
        <v>20</v>
      </c>
      <c r="E13" s="5" t="s">
        <v>21</v>
      </c>
      <c r="F13" s="7" t="s">
        <v>22</v>
      </c>
      <c r="G13" s="5"/>
    </row>
    <row r="14" spans="2:7" x14ac:dyDescent="0.25">
      <c r="C14" s="10"/>
      <c r="D14" s="32"/>
      <c r="E14" s="32"/>
      <c r="F14" s="32"/>
      <c r="G14" s="32"/>
    </row>
    <row r="15" spans="2:7" x14ac:dyDescent="0.25">
      <c r="C15" s="10"/>
      <c r="D15" s="32"/>
      <c r="E15" s="32"/>
      <c r="F15" s="32"/>
      <c r="G15" s="32"/>
    </row>
    <row r="16" spans="2:7" x14ac:dyDescent="0.25">
      <c r="C16" s="10"/>
      <c r="D16" s="32"/>
      <c r="E16" s="32"/>
      <c r="F16" s="32"/>
      <c r="G16" s="32"/>
    </row>
    <row r="17" spans="2:7" x14ac:dyDescent="0.25">
      <c r="C17" s="10"/>
      <c r="D17" s="32"/>
      <c r="E17" s="32"/>
      <c r="F17" s="32"/>
      <c r="G17" s="32"/>
    </row>
    <row r="18" spans="2:7" x14ac:dyDescent="0.25">
      <c r="C18" s="10"/>
      <c r="D18" s="32"/>
      <c r="E18" s="32"/>
      <c r="F18" s="32"/>
      <c r="G18" s="32"/>
    </row>
    <row r="19" spans="2:7" x14ac:dyDescent="0.25">
      <c r="C19" s="10"/>
      <c r="D19" s="32"/>
      <c r="E19" s="32"/>
      <c r="F19" s="32"/>
      <c r="G19" s="32"/>
    </row>
    <row r="20" spans="2:7" x14ac:dyDescent="0.25">
      <c r="C20" s="10"/>
      <c r="D20" s="32"/>
      <c r="E20" s="32"/>
      <c r="F20" s="32"/>
      <c r="G20" s="32"/>
    </row>
    <row r="21" spans="2:7" x14ac:dyDescent="0.25">
      <c r="C21" s="10"/>
      <c r="D21" s="32"/>
      <c r="E21" s="32"/>
      <c r="F21" s="32"/>
      <c r="G21" s="32"/>
    </row>
    <row r="22" spans="2:7" x14ac:dyDescent="0.25">
      <c r="C22" s="14"/>
      <c r="D22" s="17"/>
      <c r="E22" s="17"/>
      <c r="F22" s="17"/>
      <c r="G22" s="17"/>
    </row>
    <row r="23" spans="2:7" x14ac:dyDescent="0.25">
      <c r="B23" s="8" t="e">
        <f>VLOOKUP(#REF!,FINNKOMPETANSE,2,FALSE)</f>
        <v>#REF!</v>
      </c>
      <c r="C23" s="16" t="s">
        <v>23</v>
      </c>
      <c r="D23" s="3"/>
    </row>
    <row r="24" spans="2:7" x14ac:dyDescent="0.25">
      <c r="B24" s="8" t="e">
        <f>VLOOKUP(#REF!,FINNKOMPETANSE,2,FALSE)</f>
        <v>#REF!</v>
      </c>
      <c r="C24" s="50" t="str">
        <f>D7&amp;" har følgende relevante yrkeserfaring:"</f>
        <v xml:space="preserve"> har følgende relevante yrkeserfaring:</v>
      </c>
      <c r="D24" s="44"/>
      <c r="E24" s="44"/>
      <c r="F24" s="44"/>
      <c r="G24" s="45"/>
    </row>
    <row r="25" spans="2:7" x14ac:dyDescent="0.25">
      <c r="B25" s="8" t="e">
        <f>VLOOKUP(#REF!,FINNKOMPETANSE,2,FALSE)</f>
        <v>#REF!</v>
      </c>
      <c r="C25" s="4" t="s">
        <v>19</v>
      </c>
      <c r="D25" s="5" t="s">
        <v>32</v>
      </c>
      <c r="E25" s="5" t="s">
        <v>26</v>
      </c>
      <c r="F25" s="7" t="s">
        <v>22</v>
      </c>
      <c r="G25" s="5"/>
    </row>
    <row r="26" spans="2:7" x14ac:dyDescent="0.25">
      <c r="B26" s="8" t="e">
        <f>VLOOKUP(#REF!,FINNKOMPETANSE,2,FALSE)</f>
        <v>#REF!</v>
      </c>
      <c r="C26" s="10"/>
      <c r="D26" s="32"/>
      <c r="E26" s="32"/>
      <c r="F26" s="32"/>
      <c r="G26" s="32"/>
    </row>
    <row r="27" spans="2:7" x14ac:dyDescent="0.25">
      <c r="B27" s="8" t="e">
        <f>VLOOKUP(#REF!,FINNKOMPETANSE,2,FALSE)</f>
        <v>#REF!</v>
      </c>
      <c r="C27" s="10"/>
      <c r="D27" s="32"/>
      <c r="E27" s="32"/>
      <c r="F27" s="32"/>
      <c r="G27" s="32"/>
    </row>
    <row r="28" spans="2:7" x14ac:dyDescent="0.25">
      <c r="B28" s="8" t="e">
        <f>VLOOKUP(#REF!,FINNKOMPETANSE,2,FALSE)</f>
        <v>#REF!</v>
      </c>
      <c r="C28" s="10"/>
      <c r="D28" s="32"/>
      <c r="E28" s="32"/>
      <c r="F28" s="32"/>
      <c r="G28" s="32"/>
    </row>
    <row r="29" spans="2:7" x14ac:dyDescent="0.25">
      <c r="C29" s="10"/>
      <c r="D29" s="32"/>
      <c r="E29" s="32"/>
      <c r="F29" s="32"/>
      <c r="G29" s="32"/>
    </row>
    <row r="30" spans="2:7" x14ac:dyDescent="0.25">
      <c r="C30" s="10"/>
      <c r="D30" s="32"/>
      <c r="E30" s="32"/>
      <c r="F30" s="32"/>
      <c r="G30" s="32"/>
    </row>
    <row r="31" spans="2:7" x14ac:dyDescent="0.25">
      <c r="C31" s="10"/>
      <c r="D31" s="32"/>
      <c r="E31" s="32"/>
      <c r="F31" s="32"/>
      <c r="G31" s="32"/>
    </row>
    <row r="32" spans="2:7" x14ac:dyDescent="0.25">
      <c r="B32" s="8" t="e">
        <f>VLOOKUP(#REF!,FINNERFARING,2,FALSE)</f>
        <v>#REF!</v>
      </c>
      <c r="C32" s="10"/>
      <c r="D32" s="32"/>
      <c r="E32" s="32"/>
      <c r="F32" s="32"/>
      <c r="G32" s="32"/>
    </row>
    <row r="33" spans="2:7" x14ac:dyDescent="0.25">
      <c r="B33" s="8" t="e">
        <f>VLOOKUP(#REF!,FINNERFARING,2,FALSE)</f>
        <v>#REF!</v>
      </c>
      <c r="C33" s="10"/>
      <c r="D33" s="32"/>
      <c r="E33" s="32"/>
      <c r="F33" s="32"/>
      <c r="G33" s="32"/>
    </row>
    <row r="34" spans="2:7" x14ac:dyDescent="0.25">
      <c r="C34" s="18"/>
      <c r="D34" s="18"/>
      <c r="E34" s="18"/>
      <c r="F34" s="19"/>
      <c r="G34" s="19"/>
    </row>
    <row r="35" spans="2:7" x14ac:dyDescent="0.25">
      <c r="C35" s="18"/>
      <c r="D35" s="18"/>
      <c r="E35" s="18"/>
      <c r="F35" s="19"/>
      <c r="G35" s="19"/>
    </row>
    <row r="36" spans="2:7" x14ac:dyDescent="0.25">
      <c r="C36" s="16" t="s">
        <v>34</v>
      </c>
    </row>
    <row r="37" spans="2:7" x14ac:dyDescent="0.25">
      <c r="B37" s="8" t="e">
        <f>VLOOKUP(#REF!,FINNKOMPETANSE,2,FALSE)</f>
        <v>#REF!</v>
      </c>
      <c r="C37" s="42" t="str">
        <f>D7&amp;" har følgende erfaring fra relevante oppdrag siste 3 år:"</f>
        <v xml:space="preserve"> har følgende erfaring fra relevante oppdrag siste 3 år:</v>
      </c>
      <c r="D37" s="43"/>
      <c r="E37" s="43"/>
      <c r="F37" s="44"/>
      <c r="G37" s="45"/>
    </row>
    <row r="38" spans="2:7" x14ac:dyDescent="0.25">
      <c r="B38" s="8" t="e">
        <f>VLOOKUP(#REF!,FINNKOMPETANSE,2,FALSE)</f>
        <v>#REF!</v>
      </c>
      <c r="C38" s="48" t="s">
        <v>28</v>
      </c>
      <c r="D38" s="48"/>
      <c r="E38" s="13" t="s">
        <v>29</v>
      </c>
      <c r="F38" s="46" t="s">
        <v>30</v>
      </c>
      <c r="G38" s="47"/>
    </row>
    <row r="39" spans="2:7" x14ac:dyDescent="0.25">
      <c r="B39" s="8" t="e">
        <f>VLOOKUP(#REF!,FINNKOMPETANSE,2,FALSE)</f>
        <v>#REF!</v>
      </c>
      <c r="C39" s="49"/>
      <c r="D39" s="49"/>
      <c r="E39" s="33"/>
      <c r="F39" s="40"/>
      <c r="G39" s="41"/>
    </row>
    <row r="40" spans="2:7" x14ac:dyDescent="0.25">
      <c r="B40" s="8" t="e">
        <f>VLOOKUP(#REF!,FINNKOMPETANSE,2,FALSE)</f>
        <v>#REF!</v>
      </c>
      <c r="C40" s="49"/>
      <c r="D40" s="49"/>
      <c r="E40" s="33"/>
      <c r="F40" s="40"/>
      <c r="G40" s="41"/>
    </row>
    <row r="41" spans="2:7" x14ac:dyDescent="0.25">
      <c r="B41" s="8" t="e">
        <f>VLOOKUP(#REF!,FINNKOMPETANSE,2,FALSE)</f>
        <v>#REF!</v>
      </c>
      <c r="C41" s="49"/>
      <c r="D41" s="49"/>
      <c r="E41" s="33"/>
      <c r="F41" s="40"/>
      <c r="G41" s="41"/>
    </row>
    <row r="42" spans="2:7" x14ac:dyDescent="0.25">
      <c r="B42" s="8" t="e">
        <f>VLOOKUP(#REF!,FINNKOMPETANSE,2,FALSE)</f>
        <v>#REF!</v>
      </c>
      <c r="C42" s="49"/>
      <c r="D42" s="49"/>
      <c r="E42" s="33"/>
      <c r="F42" s="40"/>
      <c r="G42" s="41"/>
    </row>
    <row r="43" spans="2:7" x14ac:dyDescent="0.25">
      <c r="C43" s="49"/>
      <c r="D43" s="49"/>
      <c r="E43" s="33"/>
      <c r="F43" s="40"/>
      <c r="G43" s="41"/>
    </row>
    <row r="44" spans="2:7" x14ac:dyDescent="0.25">
      <c r="C44" s="49"/>
      <c r="D44" s="49"/>
      <c r="E44" s="33"/>
      <c r="F44" s="40"/>
      <c r="G44" s="41"/>
    </row>
    <row r="46" spans="2:7" x14ac:dyDescent="0.25">
      <c r="B46" s="8" t="e">
        <f>VLOOKUP(#REF!,FINNERFARING,2,FALSE)</f>
        <v>#REF!</v>
      </c>
    </row>
    <row r="47" spans="2:7" x14ac:dyDescent="0.25">
      <c r="B47" s="8" t="e">
        <f>VLOOKUP(#REF!,FINNERFARING,2,FALSE)</f>
        <v>#REF!</v>
      </c>
    </row>
    <row r="48" spans="2:7" x14ac:dyDescent="0.25">
      <c r="B48" s="8" t="e">
        <f>VLOOKUP(#REF!,FINNERFARING,2,FALSE)</f>
        <v>#REF!</v>
      </c>
    </row>
    <row r="49" spans="2:2" ht="15.75" customHeight="1" x14ac:dyDescent="0.25">
      <c r="B49" s="8" t="e">
        <f>VLOOKUP(#REF!,FINNERFARING,2,FALSE)</f>
        <v>#REF!</v>
      </c>
    </row>
    <row r="50" spans="2:2" ht="15" customHeight="1" x14ac:dyDescent="0.25">
      <c r="B50" s="8" t="e">
        <f>VLOOKUP(#REF!,FINNERFARING,2,FALSE)</f>
        <v>#REF!</v>
      </c>
    </row>
    <row r="51" spans="2:2" ht="21" customHeight="1" x14ac:dyDescent="0.25">
      <c r="B51" s="8" t="e">
        <f>VLOOKUP(#REF!,FINNERFARING,2,FALSE)</f>
        <v>#REF!</v>
      </c>
    </row>
    <row r="52" spans="2:2" ht="15" customHeight="1" x14ac:dyDescent="0.25"/>
    <row r="53" spans="2:2" ht="15" customHeight="1" x14ac:dyDescent="0.25"/>
    <row r="54" spans="2:2" x14ac:dyDescent="0.25">
      <c r="B54" s="1" t="e">
        <f>+#REF!+1</f>
        <v>#REF!</v>
      </c>
    </row>
    <row r="70" spans="2:2" x14ac:dyDescent="0.25">
      <c r="B70" s="8" t="e">
        <f>VLOOKUP(#REF!,FINNKOMPETANSE,2,FALSE)</f>
        <v>#REF!</v>
      </c>
    </row>
    <row r="71" spans="2:2" x14ac:dyDescent="0.25">
      <c r="B71" s="8" t="e">
        <f>VLOOKUP(#REF!,FINNKOMPETANSE,2,FALSE)</f>
        <v>#REF!</v>
      </c>
    </row>
    <row r="72" spans="2:2" x14ac:dyDescent="0.25">
      <c r="B72" s="8" t="e">
        <f>VLOOKUP(#REF!,FINNKOMPETANSE,2,FALSE)</f>
        <v>#REF!</v>
      </c>
    </row>
    <row r="73" spans="2:2" x14ac:dyDescent="0.25">
      <c r="B73" s="8" t="e">
        <f>VLOOKUP(#REF!,FINNKOMPETANSE,2,FALSE)</f>
        <v>#REF!</v>
      </c>
    </row>
    <row r="74" spans="2:2" x14ac:dyDescent="0.25">
      <c r="B74" s="8" t="e">
        <f>VLOOKUP(#REF!,FINNKOMPETANSE,2,FALSE)</f>
        <v>#REF!</v>
      </c>
    </row>
    <row r="75" spans="2:2" x14ac:dyDescent="0.25">
      <c r="B75" s="8" t="e">
        <f>VLOOKUP(#REF!,FINNKOMPETANSE,2,FALSE)</f>
        <v>#REF!</v>
      </c>
    </row>
    <row r="79" spans="2:2" x14ac:dyDescent="0.25">
      <c r="B79" s="8" t="e">
        <f>VLOOKUP(#REF!,FINNERFARING,2,FALSE)</f>
        <v>#REF!</v>
      </c>
    </row>
    <row r="80" spans="2:2" x14ac:dyDescent="0.25">
      <c r="B80" s="8" t="e">
        <f>VLOOKUP(#REF!,FINNERFARING,2,FALSE)</f>
        <v>#REF!</v>
      </c>
    </row>
    <row r="81" spans="2:2" x14ac:dyDescent="0.25">
      <c r="B81" s="8" t="e">
        <f>VLOOKUP(#REF!,FINNERFARING,2,FALSE)</f>
        <v>#REF!</v>
      </c>
    </row>
    <row r="82" spans="2:2" x14ac:dyDescent="0.25">
      <c r="B82" s="8" t="e">
        <f>VLOOKUP(#REF!,FINNERFARING,2,FALSE)</f>
        <v>#REF!</v>
      </c>
    </row>
    <row r="83" spans="2:2" x14ac:dyDescent="0.25">
      <c r="B83" s="8" t="e">
        <f>VLOOKUP(#REF!,FINNERFARING,2,FALSE)</f>
        <v>#REF!</v>
      </c>
    </row>
    <row r="84" spans="2:2" x14ac:dyDescent="0.25">
      <c r="B84" s="8" t="e">
        <f>VLOOKUP(#REF!,FINNERFARING,2,FALSE)</f>
        <v>#REF!</v>
      </c>
    </row>
    <row r="87" spans="2:2" x14ac:dyDescent="0.25">
      <c r="B87" s="1" t="e">
        <f>+B54+1</f>
        <v>#REF!</v>
      </c>
    </row>
    <row r="103" spans="2:2" x14ac:dyDescent="0.25">
      <c r="B103" s="8" t="e">
        <f>VLOOKUP(#REF!,FINNKOMPETANSE,2,FALSE)</f>
        <v>#REF!</v>
      </c>
    </row>
    <row r="104" spans="2:2" x14ac:dyDescent="0.25">
      <c r="B104" s="8" t="e">
        <f>VLOOKUP(#REF!,FINNKOMPETANSE,2,FALSE)</f>
        <v>#REF!</v>
      </c>
    </row>
    <row r="105" spans="2:2" x14ac:dyDescent="0.25">
      <c r="B105" s="8" t="e">
        <f>VLOOKUP(#REF!,FINNKOMPETANSE,2,FALSE)</f>
        <v>#REF!</v>
      </c>
    </row>
    <row r="106" spans="2:2" x14ac:dyDescent="0.25">
      <c r="B106" s="8" t="e">
        <f>VLOOKUP(#REF!,FINNKOMPETANSE,2,FALSE)</f>
        <v>#REF!</v>
      </c>
    </row>
    <row r="107" spans="2:2" x14ac:dyDescent="0.25">
      <c r="B107" s="8" t="e">
        <f>VLOOKUP(#REF!,FINNKOMPETANSE,2,FALSE)</f>
        <v>#REF!</v>
      </c>
    </row>
    <row r="108" spans="2:2" x14ac:dyDescent="0.25">
      <c r="B108" s="8" t="e">
        <f>VLOOKUP(#REF!,FINNKOMPETANSE,2,FALSE)</f>
        <v>#REF!</v>
      </c>
    </row>
    <row r="112" spans="2:2" x14ac:dyDescent="0.25">
      <c r="B112" s="8" t="e">
        <f>VLOOKUP(#REF!,FINNERFARING,2,FALSE)</f>
        <v>#REF!</v>
      </c>
    </row>
    <row r="113" spans="2:2" x14ac:dyDescent="0.25">
      <c r="B113" s="8" t="e">
        <f>VLOOKUP(#REF!,FINNERFARING,2,FALSE)</f>
        <v>#REF!</v>
      </c>
    </row>
    <row r="114" spans="2:2" x14ac:dyDescent="0.25">
      <c r="B114" s="8" t="e">
        <f>VLOOKUP(#REF!,FINNERFARING,2,FALSE)</f>
        <v>#REF!</v>
      </c>
    </row>
    <row r="115" spans="2:2" x14ac:dyDescent="0.25">
      <c r="B115" s="8" t="e">
        <f>VLOOKUP(#REF!,FINNERFARING,2,FALSE)</f>
        <v>#REF!</v>
      </c>
    </row>
    <row r="116" spans="2:2" x14ac:dyDescent="0.25">
      <c r="B116" s="8" t="e">
        <f>VLOOKUP(#REF!,FINNERFARING,2,FALSE)</f>
        <v>#REF!</v>
      </c>
    </row>
    <row r="117" spans="2:2" x14ac:dyDescent="0.25">
      <c r="B117" s="8" t="e">
        <f>VLOOKUP(#REF!,FINNERFARING,2,FALSE)</f>
        <v>#REF!</v>
      </c>
    </row>
    <row r="120" spans="2:2" x14ac:dyDescent="0.25">
      <c r="B120" s="1" t="e">
        <f>+B87+1</f>
        <v>#REF!</v>
      </c>
    </row>
    <row r="136" spans="2:2" x14ac:dyDescent="0.25">
      <c r="B136" s="8" t="e">
        <f>VLOOKUP(#REF!,FINNKOMPETANSE,2,FALSE)</f>
        <v>#REF!</v>
      </c>
    </row>
    <row r="137" spans="2:2" x14ac:dyDescent="0.25">
      <c r="B137" s="8" t="e">
        <f>VLOOKUP(#REF!,FINNKOMPETANSE,2,FALSE)</f>
        <v>#REF!</v>
      </c>
    </row>
    <row r="138" spans="2:2" x14ac:dyDescent="0.25">
      <c r="B138" s="8" t="e">
        <f>VLOOKUP(#REF!,FINNKOMPETANSE,2,FALSE)</f>
        <v>#REF!</v>
      </c>
    </row>
    <row r="139" spans="2:2" x14ac:dyDescent="0.25">
      <c r="B139" s="8" t="e">
        <f>VLOOKUP(#REF!,FINNKOMPETANSE,2,FALSE)</f>
        <v>#REF!</v>
      </c>
    </row>
    <row r="140" spans="2:2" x14ac:dyDescent="0.25">
      <c r="B140" s="8" t="e">
        <f>VLOOKUP(#REF!,FINNKOMPETANSE,2,FALSE)</f>
        <v>#REF!</v>
      </c>
    </row>
    <row r="141" spans="2:2" x14ac:dyDescent="0.25">
      <c r="B141" s="8" t="e">
        <f>VLOOKUP(#REF!,FINNKOMPETANSE,2,FALSE)</f>
        <v>#REF!</v>
      </c>
    </row>
    <row r="145" spans="2:2" x14ac:dyDescent="0.25">
      <c r="B145" s="8" t="e">
        <f>VLOOKUP(#REF!,FINNERFARING,2,FALSE)</f>
        <v>#REF!</v>
      </c>
    </row>
    <row r="146" spans="2:2" x14ac:dyDescent="0.25">
      <c r="B146" s="8" t="e">
        <f>VLOOKUP(#REF!,FINNERFARING,2,FALSE)</f>
        <v>#REF!</v>
      </c>
    </row>
    <row r="147" spans="2:2" x14ac:dyDescent="0.25">
      <c r="B147" s="8" t="e">
        <f>VLOOKUP(#REF!,FINNERFARING,2,FALSE)</f>
        <v>#REF!</v>
      </c>
    </row>
    <row r="148" spans="2:2" x14ac:dyDescent="0.25">
      <c r="B148" s="8" t="e">
        <f>VLOOKUP(#REF!,FINNERFARING,2,FALSE)</f>
        <v>#REF!</v>
      </c>
    </row>
    <row r="149" spans="2:2" x14ac:dyDescent="0.25">
      <c r="B149" s="8" t="e">
        <f>VLOOKUP(#REF!,FINNERFARING,2,FALSE)</f>
        <v>#REF!</v>
      </c>
    </row>
    <row r="150" spans="2:2" x14ac:dyDescent="0.25">
      <c r="B150" s="8" t="e">
        <f>VLOOKUP(#REF!,FINNERFARING,2,FALSE)</f>
        <v>#REF!</v>
      </c>
    </row>
    <row r="153" spans="2:2" x14ac:dyDescent="0.25">
      <c r="B153" s="1" t="e">
        <f>+B120+1</f>
        <v>#REF!</v>
      </c>
    </row>
    <row r="169" spans="2:2" x14ac:dyDescent="0.25">
      <c r="B169" s="8" t="e">
        <f>VLOOKUP(#REF!,FINNKOMPETANSE,2,FALSE)</f>
        <v>#REF!</v>
      </c>
    </row>
    <row r="170" spans="2:2" x14ac:dyDescent="0.25">
      <c r="B170" s="8" t="e">
        <f>VLOOKUP(#REF!,FINNKOMPETANSE,2,FALSE)</f>
        <v>#REF!</v>
      </c>
    </row>
    <row r="171" spans="2:2" x14ac:dyDescent="0.25">
      <c r="B171" s="8" t="e">
        <f>VLOOKUP(#REF!,FINNKOMPETANSE,2,FALSE)</f>
        <v>#REF!</v>
      </c>
    </row>
    <row r="172" spans="2:2" x14ac:dyDescent="0.25">
      <c r="B172" s="8" t="e">
        <f>VLOOKUP(#REF!,FINNKOMPETANSE,2,FALSE)</f>
        <v>#REF!</v>
      </c>
    </row>
    <row r="173" spans="2:2" x14ac:dyDescent="0.25">
      <c r="B173" s="8" t="e">
        <f>VLOOKUP(#REF!,FINNKOMPETANSE,2,FALSE)</f>
        <v>#REF!</v>
      </c>
    </row>
    <row r="174" spans="2:2" x14ac:dyDescent="0.25">
      <c r="B174" s="8" t="e">
        <f>VLOOKUP(#REF!,FINNKOMPETANSE,2,FALSE)</f>
        <v>#REF!</v>
      </c>
    </row>
    <row r="178" spans="2:2" x14ac:dyDescent="0.25">
      <c r="B178" s="8" t="e">
        <f>VLOOKUP(#REF!,FINNERFARING,2,FALSE)</f>
        <v>#REF!</v>
      </c>
    </row>
    <row r="179" spans="2:2" x14ac:dyDescent="0.25">
      <c r="B179" s="8" t="e">
        <f>VLOOKUP(#REF!,FINNERFARING,2,FALSE)</f>
        <v>#REF!</v>
      </c>
    </row>
    <row r="180" spans="2:2" x14ac:dyDescent="0.25">
      <c r="B180" s="8" t="e">
        <f>VLOOKUP(#REF!,FINNERFARING,2,FALSE)</f>
        <v>#REF!</v>
      </c>
    </row>
    <row r="181" spans="2:2" x14ac:dyDescent="0.25">
      <c r="B181" s="8" t="e">
        <f>VLOOKUP(#REF!,FINNERFARING,2,FALSE)</f>
        <v>#REF!</v>
      </c>
    </row>
    <row r="182" spans="2:2" x14ac:dyDescent="0.25">
      <c r="B182" s="8" t="e">
        <f>VLOOKUP(#REF!,FINNERFARING,2,FALSE)</f>
        <v>#REF!</v>
      </c>
    </row>
    <row r="183" spans="2:2" x14ac:dyDescent="0.25">
      <c r="B183" s="8" t="e">
        <f>VLOOKUP(#REF!,FINNERFARING,2,FALSE)</f>
        <v>#REF!</v>
      </c>
    </row>
    <row r="186" spans="2:2" x14ac:dyDescent="0.25">
      <c r="B186" s="1" t="e">
        <f>+B153+1</f>
        <v>#REF!</v>
      </c>
    </row>
    <row r="202" spans="2:2" x14ac:dyDescent="0.25">
      <c r="B202" s="8" t="e">
        <f>VLOOKUP(#REF!,FINNKOMPETANSE,2,FALSE)</f>
        <v>#REF!</v>
      </c>
    </row>
    <row r="203" spans="2:2" x14ac:dyDescent="0.25">
      <c r="B203" s="8" t="e">
        <f>VLOOKUP(#REF!,FINNKOMPETANSE,2,FALSE)</f>
        <v>#REF!</v>
      </c>
    </row>
    <row r="204" spans="2:2" x14ac:dyDescent="0.25">
      <c r="B204" s="8" t="e">
        <f>VLOOKUP(#REF!,FINNKOMPETANSE,2,FALSE)</f>
        <v>#REF!</v>
      </c>
    </row>
    <row r="205" spans="2:2" x14ac:dyDescent="0.25">
      <c r="B205" s="8" t="e">
        <f>VLOOKUP(#REF!,FINNKOMPETANSE,2,FALSE)</f>
        <v>#REF!</v>
      </c>
    </row>
    <row r="206" spans="2:2" x14ac:dyDescent="0.25">
      <c r="B206" s="8" t="e">
        <f>VLOOKUP(#REF!,FINNKOMPETANSE,2,FALSE)</f>
        <v>#REF!</v>
      </c>
    </row>
    <row r="207" spans="2:2" x14ac:dyDescent="0.25">
      <c r="B207" s="8" t="e">
        <f>VLOOKUP(#REF!,FINNKOMPETANSE,2,FALSE)</f>
        <v>#REF!</v>
      </c>
    </row>
    <row r="211" spans="2:2" x14ac:dyDescent="0.25">
      <c r="B211" s="8" t="e">
        <f>VLOOKUP(#REF!,FINNERFARING,2,FALSE)</f>
        <v>#REF!</v>
      </c>
    </row>
    <row r="212" spans="2:2" x14ac:dyDescent="0.25">
      <c r="B212" s="8" t="e">
        <f>VLOOKUP(#REF!,FINNERFARING,2,FALSE)</f>
        <v>#REF!</v>
      </c>
    </row>
    <row r="213" spans="2:2" x14ac:dyDescent="0.25">
      <c r="B213" s="8" t="e">
        <f>VLOOKUP(#REF!,FINNERFARING,2,FALSE)</f>
        <v>#REF!</v>
      </c>
    </row>
    <row r="214" spans="2:2" x14ac:dyDescent="0.25">
      <c r="B214" s="8" t="e">
        <f>VLOOKUP(#REF!,FINNERFARING,2,FALSE)</f>
        <v>#REF!</v>
      </c>
    </row>
    <row r="215" spans="2:2" x14ac:dyDescent="0.25">
      <c r="B215" s="8" t="e">
        <f>VLOOKUP(#REF!,FINNERFARING,2,FALSE)</f>
        <v>#REF!</v>
      </c>
    </row>
    <row r="216" spans="2:2" x14ac:dyDescent="0.25">
      <c r="B216" s="8" t="e">
        <f>VLOOKUP(#REF!,FINNERFARING,2,FALSE)</f>
        <v>#REF!</v>
      </c>
    </row>
    <row r="219" spans="2:2" x14ac:dyDescent="0.25">
      <c r="B219" s="1" t="e">
        <f>+B186+1</f>
        <v>#REF!</v>
      </c>
    </row>
    <row r="235" spans="2:2" x14ac:dyDescent="0.25">
      <c r="B235" s="8" t="e">
        <f>VLOOKUP(#REF!,FINNKOMPETANSE,2,FALSE)</f>
        <v>#REF!</v>
      </c>
    </row>
    <row r="236" spans="2:2" x14ac:dyDescent="0.25">
      <c r="B236" s="8" t="e">
        <f>VLOOKUP(#REF!,FINNKOMPETANSE,2,FALSE)</f>
        <v>#REF!</v>
      </c>
    </row>
    <row r="237" spans="2:2" x14ac:dyDescent="0.25">
      <c r="B237" s="8" t="e">
        <f>VLOOKUP(#REF!,FINNKOMPETANSE,2,FALSE)</f>
        <v>#REF!</v>
      </c>
    </row>
    <row r="238" spans="2:2" x14ac:dyDescent="0.25">
      <c r="B238" s="8" t="e">
        <f>VLOOKUP(#REF!,FINNKOMPETANSE,2,FALSE)</f>
        <v>#REF!</v>
      </c>
    </row>
    <row r="239" spans="2:2" x14ac:dyDescent="0.25">
      <c r="B239" s="8" t="e">
        <f>VLOOKUP(#REF!,FINNKOMPETANSE,2,FALSE)</f>
        <v>#REF!</v>
      </c>
    </row>
    <row r="240" spans="2:2" x14ac:dyDescent="0.25">
      <c r="B240" s="8" t="e">
        <f>VLOOKUP(#REF!,FINNKOMPETANSE,2,FALSE)</f>
        <v>#REF!</v>
      </c>
    </row>
    <row r="244" spans="2:2" x14ac:dyDescent="0.25">
      <c r="B244" s="8" t="e">
        <f>VLOOKUP(#REF!,FINNERFARING,2,FALSE)</f>
        <v>#REF!</v>
      </c>
    </row>
    <row r="245" spans="2:2" x14ac:dyDescent="0.25">
      <c r="B245" s="8" t="e">
        <f>VLOOKUP(#REF!,FINNERFARING,2,FALSE)</f>
        <v>#REF!</v>
      </c>
    </row>
    <row r="246" spans="2:2" x14ac:dyDescent="0.25">
      <c r="B246" s="8" t="e">
        <f>VLOOKUP(#REF!,FINNERFARING,2,FALSE)</f>
        <v>#REF!</v>
      </c>
    </row>
    <row r="247" spans="2:2" x14ac:dyDescent="0.25">
      <c r="B247" s="8" t="e">
        <f>VLOOKUP(#REF!,FINNERFARING,2,FALSE)</f>
        <v>#REF!</v>
      </c>
    </row>
    <row r="248" spans="2:2" x14ac:dyDescent="0.25">
      <c r="B248" s="8" t="e">
        <f>VLOOKUP(#REF!,FINNERFARING,2,FALSE)</f>
        <v>#REF!</v>
      </c>
    </row>
    <row r="249" spans="2:2" x14ac:dyDescent="0.25">
      <c r="B249" s="8" t="e">
        <f>VLOOKUP(#REF!,FINNERFARING,2,FALSE)</f>
        <v>#REF!</v>
      </c>
    </row>
    <row r="252" spans="2:2" x14ac:dyDescent="0.25">
      <c r="B252" s="1" t="e">
        <f>+B219+1</f>
        <v>#REF!</v>
      </c>
    </row>
    <row r="268" spans="2:2" x14ac:dyDescent="0.25">
      <c r="B268" s="8" t="e">
        <f>VLOOKUP(#REF!,FINNKOMPETANSE,2,FALSE)</f>
        <v>#REF!</v>
      </c>
    </row>
    <row r="269" spans="2:2" x14ac:dyDescent="0.25">
      <c r="B269" s="8" t="e">
        <f>VLOOKUP(#REF!,FINNKOMPETANSE,2,FALSE)</f>
        <v>#REF!</v>
      </c>
    </row>
    <row r="270" spans="2:2" x14ac:dyDescent="0.25">
      <c r="B270" s="8" t="e">
        <f>VLOOKUP(#REF!,FINNKOMPETANSE,2,FALSE)</f>
        <v>#REF!</v>
      </c>
    </row>
    <row r="271" spans="2:2" x14ac:dyDescent="0.25">
      <c r="B271" s="8" t="e">
        <f>VLOOKUP(#REF!,FINNKOMPETANSE,2,FALSE)</f>
        <v>#REF!</v>
      </c>
    </row>
    <row r="272" spans="2:2" x14ac:dyDescent="0.25">
      <c r="B272" s="8" t="e">
        <f>VLOOKUP(#REF!,FINNKOMPETANSE,2,FALSE)</f>
        <v>#REF!</v>
      </c>
    </row>
    <row r="273" spans="2:2" x14ac:dyDescent="0.25">
      <c r="B273" s="8" t="e">
        <f>VLOOKUP(#REF!,FINNKOMPETANSE,2,FALSE)</f>
        <v>#REF!</v>
      </c>
    </row>
    <row r="277" spans="2:2" x14ac:dyDescent="0.25">
      <c r="B277" s="8" t="e">
        <f>VLOOKUP(#REF!,FINNERFARING,2,FALSE)</f>
        <v>#REF!</v>
      </c>
    </row>
    <row r="278" spans="2:2" x14ac:dyDescent="0.25">
      <c r="B278" s="8" t="e">
        <f>VLOOKUP(#REF!,FINNERFARING,2,FALSE)</f>
        <v>#REF!</v>
      </c>
    </row>
    <row r="279" spans="2:2" x14ac:dyDescent="0.25">
      <c r="B279" s="8" t="e">
        <f>VLOOKUP(#REF!,FINNERFARING,2,FALSE)</f>
        <v>#REF!</v>
      </c>
    </row>
    <row r="280" spans="2:2" x14ac:dyDescent="0.25">
      <c r="B280" s="8" t="e">
        <f>VLOOKUP(#REF!,FINNERFARING,2,FALSE)</f>
        <v>#REF!</v>
      </c>
    </row>
    <row r="281" spans="2:2" x14ac:dyDescent="0.25">
      <c r="B281" s="8" t="e">
        <f>VLOOKUP(#REF!,FINNERFARING,2,FALSE)</f>
        <v>#REF!</v>
      </c>
    </row>
    <row r="282" spans="2:2" x14ac:dyDescent="0.25">
      <c r="B282" s="8" t="e">
        <f>VLOOKUP(#REF!,FINNERFARING,2,FALSE)</f>
        <v>#REF!</v>
      </c>
    </row>
    <row r="285" spans="2:2" x14ac:dyDescent="0.25">
      <c r="B285" s="1" t="e">
        <f>+B252+1</f>
        <v>#REF!</v>
      </c>
    </row>
    <row r="301" spans="2:2" x14ac:dyDescent="0.25">
      <c r="B301" s="8" t="e">
        <f>VLOOKUP(#REF!,FINNKOMPETANSE,2,FALSE)</f>
        <v>#REF!</v>
      </c>
    </row>
    <row r="302" spans="2:2" x14ac:dyDescent="0.25">
      <c r="B302" s="8" t="e">
        <f>VLOOKUP(#REF!,FINNKOMPETANSE,2,FALSE)</f>
        <v>#REF!</v>
      </c>
    </row>
    <row r="303" spans="2:2" x14ac:dyDescent="0.25">
      <c r="B303" s="8" t="e">
        <f>VLOOKUP(#REF!,FINNKOMPETANSE,2,FALSE)</f>
        <v>#REF!</v>
      </c>
    </row>
    <row r="304" spans="2:2" x14ac:dyDescent="0.25">
      <c r="B304" s="8" t="e">
        <f>VLOOKUP(#REF!,FINNKOMPETANSE,2,FALSE)</f>
        <v>#REF!</v>
      </c>
    </row>
    <row r="305" spans="2:2" x14ac:dyDescent="0.25">
      <c r="B305" s="8" t="e">
        <f>VLOOKUP(#REF!,FINNKOMPETANSE,2,FALSE)</f>
        <v>#REF!</v>
      </c>
    </row>
    <row r="306" spans="2:2" x14ac:dyDescent="0.25">
      <c r="B306" s="8" t="e">
        <f>VLOOKUP(#REF!,FINNKOMPETANSE,2,FALSE)</f>
        <v>#REF!</v>
      </c>
    </row>
    <row r="310" spans="2:2" x14ac:dyDescent="0.25">
      <c r="B310" s="8" t="e">
        <f>VLOOKUP(#REF!,FINNERFARING,2,FALSE)</f>
        <v>#REF!</v>
      </c>
    </row>
    <row r="311" spans="2:2" x14ac:dyDescent="0.25">
      <c r="B311" s="8" t="e">
        <f>VLOOKUP(#REF!,FINNERFARING,2,FALSE)</f>
        <v>#REF!</v>
      </c>
    </row>
    <row r="312" spans="2:2" x14ac:dyDescent="0.25">
      <c r="B312" s="8" t="e">
        <f>VLOOKUP(#REF!,FINNERFARING,2,FALSE)</f>
        <v>#REF!</v>
      </c>
    </row>
    <row r="313" spans="2:2" x14ac:dyDescent="0.25">
      <c r="B313" s="8" t="e">
        <f>VLOOKUP(#REF!,FINNERFARING,2,FALSE)</f>
        <v>#REF!</v>
      </c>
    </row>
    <row r="314" spans="2:2" x14ac:dyDescent="0.25">
      <c r="B314" s="8" t="e">
        <f>VLOOKUP(#REF!,FINNERFARING,2,FALSE)</f>
        <v>#REF!</v>
      </c>
    </row>
    <row r="315" spans="2:2" x14ac:dyDescent="0.25">
      <c r="B315" s="8" t="e">
        <f>VLOOKUP(#REF!,FINNERFARING,2,FALSE)</f>
        <v>#REF!</v>
      </c>
    </row>
    <row r="318" spans="2:2" x14ac:dyDescent="0.25">
      <c r="B318" s="1" t="e">
        <f>+B285+1</f>
        <v>#REF!</v>
      </c>
    </row>
    <row r="334" spans="2:2" x14ac:dyDescent="0.25">
      <c r="B334" s="8" t="e">
        <f>VLOOKUP(#REF!,FINNKOMPETANSE,2,FALSE)</f>
        <v>#REF!</v>
      </c>
    </row>
    <row r="335" spans="2:2" x14ac:dyDescent="0.25">
      <c r="B335" s="8" t="e">
        <f>VLOOKUP(#REF!,FINNKOMPETANSE,2,FALSE)</f>
        <v>#REF!</v>
      </c>
    </row>
    <row r="336" spans="2:2" x14ac:dyDescent="0.25">
      <c r="B336" s="8" t="e">
        <f>VLOOKUP(#REF!,FINNKOMPETANSE,2,FALSE)</f>
        <v>#REF!</v>
      </c>
    </row>
    <row r="337" spans="2:2" x14ac:dyDescent="0.25">
      <c r="B337" s="8" t="e">
        <f>VLOOKUP(#REF!,FINNKOMPETANSE,2,FALSE)</f>
        <v>#REF!</v>
      </c>
    </row>
    <row r="338" spans="2:2" x14ac:dyDescent="0.25">
      <c r="B338" s="8" t="e">
        <f>VLOOKUP(#REF!,FINNKOMPETANSE,2,FALSE)</f>
        <v>#REF!</v>
      </c>
    </row>
    <row r="339" spans="2:2" x14ac:dyDescent="0.25">
      <c r="B339" s="8" t="e">
        <f>VLOOKUP(#REF!,FINNKOMPETANSE,2,FALSE)</f>
        <v>#REF!</v>
      </c>
    </row>
    <row r="343" spans="2:2" x14ac:dyDescent="0.25">
      <c r="B343" s="8" t="e">
        <f>VLOOKUP(#REF!,FINNERFARING,2,FALSE)</f>
        <v>#REF!</v>
      </c>
    </row>
    <row r="344" spans="2:2" x14ac:dyDescent="0.25">
      <c r="B344" s="8" t="e">
        <f>VLOOKUP(#REF!,FINNERFARING,2,FALSE)</f>
        <v>#REF!</v>
      </c>
    </row>
    <row r="345" spans="2:2" x14ac:dyDescent="0.25">
      <c r="B345" s="8" t="e">
        <f>VLOOKUP(#REF!,FINNERFARING,2,FALSE)</f>
        <v>#REF!</v>
      </c>
    </row>
    <row r="346" spans="2:2" x14ac:dyDescent="0.25">
      <c r="B346" s="8" t="e">
        <f>VLOOKUP(#REF!,FINNERFARING,2,FALSE)</f>
        <v>#REF!</v>
      </c>
    </row>
    <row r="347" spans="2:2" x14ac:dyDescent="0.25">
      <c r="B347" s="8" t="e">
        <f>VLOOKUP(#REF!,FINNERFARING,2,FALSE)</f>
        <v>#REF!</v>
      </c>
    </row>
    <row r="348" spans="2:2" x14ac:dyDescent="0.25">
      <c r="B348" s="8" t="e">
        <f>VLOOKUP(#REF!,FINNERFARING,2,FALSE)</f>
        <v>#REF!</v>
      </c>
    </row>
    <row r="351" spans="2:2" x14ac:dyDescent="0.25">
      <c r="B351" s="1" t="e">
        <f>+B318+1</f>
        <v>#REF!</v>
      </c>
    </row>
    <row r="367" spans="2:2" x14ac:dyDescent="0.25">
      <c r="B367" s="8" t="e">
        <f>VLOOKUP(#REF!,FINNKOMPETANSE,2,FALSE)</f>
        <v>#REF!</v>
      </c>
    </row>
    <row r="368" spans="2:2" x14ac:dyDescent="0.25">
      <c r="B368" s="8" t="e">
        <f>VLOOKUP(#REF!,FINNKOMPETANSE,2,FALSE)</f>
        <v>#REF!</v>
      </c>
    </row>
    <row r="369" spans="2:2" x14ac:dyDescent="0.25">
      <c r="B369" s="8" t="e">
        <f>VLOOKUP(#REF!,FINNKOMPETANSE,2,FALSE)</f>
        <v>#REF!</v>
      </c>
    </row>
    <row r="370" spans="2:2" x14ac:dyDescent="0.25">
      <c r="B370" s="8" t="e">
        <f>VLOOKUP(#REF!,FINNKOMPETANSE,2,FALSE)</f>
        <v>#REF!</v>
      </c>
    </row>
    <row r="371" spans="2:2" x14ac:dyDescent="0.25">
      <c r="B371" s="8" t="e">
        <f>VLOOKUP(#REF!,FINNKOMPETANSE,2,FALSE)</f>
        <v>#REF!</v>
      </c>
    </row>
    <row r="372" spans="2:2" x14ac:dyDescent="0.25">
      <c r="B372" s="8" t="e">
        <f>VLOOKUP(#REF!,FINNKOMPETANSE,2,FALSE)</f>
        <v>#REF!</v>
      </c>
    </row>
    <row r="376" spans="2:2" x14ac:dyDescent="0.25">
      <c r="B376" s="8" t="e">
        <f>VLOOKUP(#REF!,FINNERFARING,2,FALSE)</f>
        <v>#REF!</v>
      </c>
    </row>
    <row r="377" spans="2:2" x14ac:dyDescent="0.25">
      <c r="B377" s="8" t="e">
        <f>VLOOKUP(#REF!,FINNERFARING,2,FALSE)</f>
        <v>#REF!</v>
      </c>
    </row>
    <row r="378" spans="2:2" x14ac:dyDescent="0.25">
      <c r="B378" s="8" t="e">
        <f>VLOOKUP(#REF!,FINNERFARING,2,FALSE)</f>
        <v>#REF!</v>
      </c>
    </row>
    <row r="379" spans="2:2" x14ac:dyDescent="0.25">
      <c r="B379" s="8" t="e">
        <f>VLOOKUP(#REF!,FINNERFARING,2,FALSE)</f>
        <v>#REF!</v>
      </c>
    </row>
    <row r="380" spans="2:2" x14ac:dyDescent="0.25">
      <c r="B380" s="8" t="e">
        <f>VLOOKUP(#REF!,FINNERFARING,2,FALSE)</f>
        <v>#REF!</v>
      </c>
    </row>
    <row r="381" spans="2:2" x14ac:dyDescent="0.25">
      <c r="B381" s="8" t="e">
        <f>VLOOKUP(#REF!,FINNERFARING,2,FALSE)</f>
        <v>#REF!</v>
      </c>
    </row>
    <row r="384" spans="2:2" x14ac:dyDescent="0.25">
      <c r="B384" s="1" t="e">
        <f>+B351+1</f>
        <v>#REF!</v>
      </c>
    </row>
    <row r="400" spans="2:2" x14ac:dyDescent="0.25">
      <c r="B400" s="8" t="e">
        <f>VLOOKUP(#REF!,FINNKOMPETANSE,2,FALSE)</f>
        <v>#REF!</v>
      </c>
    </row>
    <row r="401" spans="2:2" x14ac:dyDescent="0.25">
      <c r="B401" s="8" t="e">
        <f>VLOOKUP(#REF!,FINNKOMPETANSE,2,FALSE)</f>
        <v>#REF!</v>
      </c>
    </row>
    <row r="402" spans="2:2" x14ac:dyDescent="0.25">
      <c r="B402" s="8" t="e">
        <f>VLOOKUP(#REF!,FINNKOMPETANSE,2,FALSE)</f>
        <v>#REF!</v>
      </c>
    </row>
    <row r="403" spans="2:2" x14ac:dyDescent="0.25">
      <c r="B403" s="8" t="e">
        <f>VLOOKUP(#REF!,FINNKOMPETANSE,2,FALSE)</f>
        <v>#REF!</v>
      </c>
    </row>
    <row r="404" spans="2:2" x14ac:dyDescent="0.25">
      <c r="B404" s="8" t="e">
        <f>VLOOKUP(#REF!,FINNKOMPETANSE,2,FALSE)</f>
        <v>#REF!</v>
      </c>
    </row>
    <row r="405" spans="2:2" x14ac:dyDescent="0.25">
      <c r="B405" s="8" t="e">
        <f>VLOOKUP(#REF!,FINNKOMPETANSE,2,FALSE)</f>
        <v>#REF!</v>
      </c>
    </row>
    <row r="409" spans="2:2" x14ac:dyDescent="0.25">
      <c r="B409" s="8" t="e">
        <f>VLOOKUP(#REF!,FINNERFARING,2,FALSE)</f>
        <v>#REF!</v>
      </c>
    </row>
    <row r="410" spans="2:2" x14ac:dyDescent="0.25">
      <c r="B410" s="8" t="e">
        <f>VLOOKUP(#REF!,FINNERFARING,2,FALSE)</f>
        <v>#REF!</v>
      </c>
    </row>
    <row r="411" spans="2:2" x14ac:dyDescent="0.25">
      <c r="B411" s="8" t="e">
        <f>VLOOKUP(#REF!,FINNERFARING,2,FALSE)</f>
        <v>#REF!</v>
      </c>
    </row>
    <row r="412" spans="2:2" x14ac:dyDescent="0.25">
      <c r="B412" s="8" t="e">
        <f>VLOOKUP(#REF!,FINNERFARING,2,FALSE)</f>
        <v>#REF!</v>
      </c>
    </row>
    <row r="413" spans="2:2" x14ac:dyDescent="0.25">
      <c r="B413" s="8" t="e">
        <f>VLOOKUP(#REF!,FINNERFARING,2,FALSE)</f>
        <v>#REF!</v>
      </c>
    </row>
    <row r="414" spans="2:2" x14ac:dyDescent="0.25">
      <c r="B414" s="8" t="e">
        <f>VLOOKUP(#REF!,FINNERFARING,2,FALSE)</f>
        <v>#REF!</v>
      </c>
    </row>
    <row r="417" spans="2:2" x14ac:dyDescent="0.25">
      <c r="B417" s="1" t="e">
        <f>+B384+1</f>
        <v>#REF!</v>
      </c>
    </row>
    <row r="433" spans="2:2" x14ac:dyDescent="0.25">
      <c r="B433" s="8" t="e">
        <f>VLOOKUP(#REF!,FINNKOMPETANSE,2,FALSE)</f>
        <v>#REF!</v>
      </c>
    </row>
    <row r="434" spans="2:2" x14ac:dyDescent="0.25">
      <c r="B434" s="8" t="e">
        <f>VLOOKUP(#REF!,FINNKOMPETANSE,2,FALSE)</f>
        <v>#REF!</v>
      </c>
    </row>
    <row r="435" spans="2:2" x14ac:dyDescent="0.25">
      <c r="B435" s="8" t="e">
        <f>VLOOKUP(#REF!,FINNKOMPETANSE,2,FALSE)</f>
        <v>#REF!</v>
      </c>
    </row>
    <row r="436" spans="2:2" x14ac:dyDescent="0.25">
      <c r="B436" s="8" t="e">
        <f>VLOOKUP(#REF!,FINNKOMPETANSE,2,FALSE)</f>
        <v>#REF!</v>
      </c>
    </row>
    <row r="437" spans="2:2" x14ac:dyDescent="0.25">
      <c r="B437" s="8" t="e">
        <f>VLOOKUP(#REF!,FINNKOMPETANSE,2,FALSE)</f>
        <v>#REF!</v>
      </c>
    </row>
    <row r="438" spans="2:2" x14ac:dyDescent="0.25">
      <c r="B438" s="8" t="e">
        <f>VLOOKUP(#REF!,FINNKOMPETANSE,2,FALSE)</f>
        <v>#REF!</v>
      </c>
    </row>
    <row r="442" spans="2:2" x14ac:dyDescent="0.25">
      <c r="B442" s="8" t="e">
        <f>VLOOKUP(#REF!,FINNERFARING,2,FALSE)</f>
        <v>#REF!</v>
      </c>
    </row>
    <row r="443" spans="2:2" x14ac:dyDescent="0.25">
      <c r="B443" s="8" t="e">
        <f>VLOOKUP(#REF!,FINNERFARING,2,FALSE)</f>
        <v>#REF!</v>
      </c>
    </row>
    <row r="444" spans="2:2" x14ac:dyDescent="0.25">
      <c r="B444" s="8" t="e">
        <f>VLOOKUP(#REF!,FINNERFARING,2,FALSE)</f>
        <v>#REF!</v>
      </c>
    </row>
    <row r="445" spans="2:2" x14ac:dyDescent="0.25">
      <c r="B445" s="8" t="e">
        <f>VLOOKUP(#REF!,FINNERFARING,2,FALSE)</f>
        <v>#REF!</v>
      </c>
    </row>
    <row r="446" spans="2:2" x14ac:dyDescent="0.25">
      <c r="B446" s="8" t="e">
        <f>VLOOKUP(#REF!,FINNERFARING,2,FALSE)</f>
        <v>#REF!</v>
      </c>
    </row>
    <row r="447" spans="2:2" x14ac:dyDescent="0.25">
      <c r="B447" s="8" t="e">
        <f>VLOOKUP(#REF!,FINNERFARING,2,FALSE)</f>
        <v>#REF!</v>
      </c>
    </row>
    <row r="450" spans="2:2" x14ac:dyDescent="0.25">
      <c r="B450" s="1" t="e">
        <f>+B417+1</f>
        <v>#REF!</v>
      </c>
    </row>
    <row r="466" spans="2:2" x14ac:dyDescent="0.25">
      <c r="B466" s="8" t="e">
        <f>VLOOKUP(#REF!,FINNKOMPETANSE,2,FALSE)</f>
        <v>#REF!</v>
      </c>
    </row>
    <row r="467" spans="2:2" x14ac:dyDescent="0.25">
      <c r="B467" s="8" t="e">
        <f>VLOOKUP(#REF!,FINNKOMPETANSE,2,FALSE)</f>
        <v>#REF!</v>
      </c>
    </row>
    <row r="468" spans="2:2" x14ac:dyDescent="0.25">
      <c r="B468" s="8" t="e">
        <f>VLOOKUP(#REF!,FINNKOMPETANSE,2,FALSE)</f>
        <v>#REF!</v>
      </c>
    </row>
    <row r="469" spans="2:2" x14ac:dyDescent="0.25">
      <c r="B469" s="8" t="e">
        <f>VLOOKUP(#REF!,FINNKOMPETANSE,2,FALSE)</f>
        <v>#REF!</v>
      </c>
    </row>
    <row r="470" spans="2:2" x14ac:dyDescent="0.25">
      <c r="B470" s="8" t="e">
        <f>VLOOKUP(#REF!,FINNKOMPETANSE,2,FALSE)</f>
        <v>#REF!</v>
      </c>
    </row>
    <row r="471" spans="2:2" x14ac:dyDescent="0.25">
      <c r="B471" s="8" t="e">
        <f>VLOOKUP(#REF!,FINNKOMPETANSE,2,FALSE)</f>
        <v>#REF!</v>
      </c>
    </row>
    <row r="475" spans="2:2" x14ac:dyDescent="0.25">
      <c r="B475" s="8" t="e">
        <f>VLOOKUP(#REF!,FINNERFARING,2,FALSE)</f>
        <v>#REF!</v>
      </c>
    </row>
    <row r="476" spans="2:2" x14ac:dyDescent="0.25">
      <c r="B476" s="8" t="e">
        <f>VLOOKUP(#REF!,FINNERFARING,2,FALSE)</f>
        <v>#REF!</v>
      </c>
    </row>
    <row r="477" spans="2:2" x14ac:dyDescent="0.25">
      <c r="B477" s="8" t="e">
        <f>VLOOKUP(#REF!,FINNERFARING,2,FALSE)</f>
        <v>#REF!</v>
      </c>
    </row>
    <row r="478" spans="2:2" x14ac:dyDescent="0.25">
      <c r="B478" s="8" t="e">
        <f>VLOOKUP(#REF!,FINNERFARING,2,FALSE)</f>
        <v>#REF!</v>
      </c>
    </row>
    <row r="479" spans="2:2" x14ac:dyDescent="0.25">
      <c r="B479" s="8" t="e">
        <f>VLOOKUP(#REF!,FINNERFARING,2,FALSE)</f>
        <v>#REF!</v>
      </c>
    </row>
    <row r="480" spans="2:2" x14ac:dyDescent="0.25">
      <c r="B480" s="8" t="e">
        <f>VLOOKUP(#REF!,FINNERFARING,2,FALSE)</f>
        <v>#REF!</v>
      </c>
    </row>
    <row r="483" spans="2:2" x14ac:dyDescent="0.25">
      <c r="B483" s="1" t="e">
        <f>+B450+1</f>
        <v>#REF!</v>
      </c>
    </row>
    <row r="499" spans="2:2" x14ac:dyDescent="0.25">
      <c r="B499" s="8" t="e">
        <f>VLOOKUP(#REF!,FINNKOMPETANSE,2,FALSE)</f>
        <v>#REF!</v>
      </c>
    </row>
    <row r="500" spans="2:2" x14ac:dyDescent="0.25">
      <c r="B500" s="8" t="e">
        <f>VLOOKUP(#REF!,FINNKOMPETANSE,2,FALSE)</f>
        <v>#REF!</v>
      </c>
    </row>
    <row r="501" spans="2:2" x14ac:dyDescent="0.25">
      <c r="B501" s="8" t="e">
        <f>VLOOKUP(#REF!,FINNKOMPETANSE,2,FALSE)</f>
        <v>#REF!</v>
      </c>
    </row>
    <row r="502" spans="2:2" x14ac:dyDescent="0.25">
      <c r="B502" s="8" t="e">
        <f>VLOOKUP(#REF!,FINNKOMPETANSE,2,FALSE)</f>
        <v>#REF!</v>
      </c>
    </row>
    <row r="503" spans="2:2" x14ac:dyDescent="0.25">
      <c r="B503" s="8" t="e">
        <f>VLOOKUP(#REF!,FINNKOMPETANSE,2,FALSE)</f>
        <v>#REF!</v>
      </c>
    </row>
    <row r="504" spans="2:2" x14ac:dyDescent="0.25">
      <c r="B504" s="8" t="e">
        <f>VLOOKUP(#REF!,FINNKOMPETANSE,2,FALSE)</f>
        <v>#REF!</v>
      </c>
    </row>
    <row r="508" spans="2:2" x14ac:dyDescent="0.25">
      <c r="B508" s="8" t="e">
        <f>VLOOKUP(#REF!,FINNERFARING,2,FALSE)</f>
        <v>#REF!</v>
      </c>
    </row>
    <row r="509" spans="2:2" x14ac:dyDescent="0.25">
      <c r="B509" s="8" t="e">
        <f>VLOOKUP(#REF!,FINNERFARING,2,FALSE)</f>
        <v>#REF!</v>
      </c>
    </row>
    <row r="510" spans="2:2" x14ac:dyDescent="0.25">
      <c r="B510" s="8" t="e">
        <f>VLOOKUP(#REF!,FINNERFARING,2,FALSE)</f>
        <v>#REF!</v>
      </c>
    </row>
    <row r="511" spans="2:2" x14ac:dyDescent="0.25">
      <c r="B511" s="8" t="e">
        <f>VLOOKUP(#REF!,FINNERFARING,2,FALSE)</f>
        <v>#REF!</v>
      </c>
    </row>
    <row r="512" spans="2:2" x14ac:dyDescent="0.25">
      <c r="B512" s="8" t="e">
        <f>VLOOKUP(#REF!,FINNERFARING,2,FALSE)</f>
        <v>#REF!</v>
      </c>
    </row>
    <row r="513" spans="2:2" x14ac:dyDescent="0.25">
      <c r="B513" s="8" t="e">
        <f>VLOOKUP(#REF!,FINNERFARING,2,FALSE)</f>
        <v>#REF!</v>
      </c>
    </row>
    <row r="516" spans="2:2" x14ac:dyDescent="0.25">
      <c r="B516" s="1" t="e">
        <f>+B483+1</f>
        <v>#REF!</v>
      </c>
    </row>
    <row r="532" spans="2:2" x14ac:dyDescent="0.25">
      <c r="B532" s="8" t="e">
        <f>VLOOKUP(#REF!,FINNKOMPETANSE,2,FALSE)</f>
        <v>#REF!</v>
      </c>
    </row>
    <row r="533" spans="2:2" x14ac:dyDescent="0.25">
      <c r="B533" s="8" t="e">
        <f>VLOOKUP(#REF!,FINNKOMPETANSE,2,FALSE)</f>
        <v>#REF!</v>
      </c>
    </row>
    <row r="534" spans="2:2" x14ac:dyDescent="0.25">
      <c r="B534" s="8" t="e">
        <f>VLOOKUP(#REF!,FINNKOMPETANSE,2,FALSE)</f>
        <v>#REF!</v>
      </c>
    </row>
    <row r="535" spans="2:2" x14ac:dyDescent="0.25">
      <c r="B535" s="8" t="e">
        <f>VLOOKUP(#REF!,FINNKOMPETANSE,2,FALSE)</f>
        <v>#REF!</v>
      </c>
    </row>
    <row r="536" spans="2:2" x14ac:dyDescent="0.25">
      <c r="B536" s="8" t="e">
        <f>VLOOKUP(#REF!,FINNKOMPETANSE,2,FALSE)</f>
        <v>#REF!</v>
      </c>
    </row>
    <row r="537" spans="2:2" x14ac:dyDescent="0.25">
      <c r="B537" s="8" t="e">
        <f>VLOOKUP(#REF!,FINNKOMPETANSE,2,FALSE)</f>
        <v>#REF!</v>
      </c>
    </row>
    <row r="541" spans="2:2" x14ac:dyDescent="0.25">
      <c r="B541" s="8" t="e">
        <f>VLOOKUP(#REF!,FINNERFARING,2,FALSE)</f>
        <v>#REF!</v>
      </c>
    </row>
    <row r="542" spans="2:2" x14ac:dyDescent="0.25">
      <c r="B542" s="8" t="e">
        <f>VLOOKUP(#REF!,FINNERFARING,2,FALSE)</f>
        <v>#REF!</v>
      </c>
    </row>
    <row r="543" spans="2:2" x14ac:dyDescent="0.25">
      <c r="B543" s="8" t="e">
        <f>VLOOKUP(#REF!,FINNERFARING,2,FALSE)</f>
        <v>#REF!</v>
      </c>
    </row>
    <row r="544" spans="2:2" x14ac:dyDescent="0.25">
      <c r="B544" s="8" t="e">
        <f>VLOOKUP(#REF!,FINNERFARING,2,FALSE)</f>
        <v>#REF!</v>
      </c>
    </row>
    <row r="545" spans="2:2" x14ac:dyDescent="0.25">
      <c r="B545" s="8" t="e">
        <f>VLOOKUP(#REF!,FINNERFARING,2,FALSE)</f>
        <v>#REF!</v>
      </c>
    </row>
    <row r="546" spans="2:2" x14ac:dyDescent="0.25">
      <c r="B546" s="8" t="e">
        <f>VLOOKUP(#REF!,FINNERFARING,2,FALSE)</f>
        <v>#REF!</v>
      </c>
    </row>
    <row r="549" spans="2:2" x14ac:dyDescent="0.25">
      <c r="B549" s="1" t="e">
        <f>+B516+1</f>
        <v>#REF!</v>
      </c>
    </row>
    <row r="565" spans="2:2" x14ac:dyDescent="0.25">
      <c r="B565" s="8" t="e">
        <f>VLOOKUP(#REF!,FINNKOMPETANSE,2,FALSE)</f>
        <v>#REF!</v>
      </c>
    </row>
    <row r="566" spans="2:2" x14ac:dyDescent="0.25">
      <c r="B566" s="8" t="e">
        <f>VLOOKUP(#REF!,FINNKOMPETANSE,2,FALSE)</f>
        <v>#REF!</v>
      </c>
    </row>
    <row r="567" spans="2:2" x14ac:dyDescent="0.25">
      <c r="B567" s="8" t="e">
        <f>VLOOKUP(#REF!,FINNKOMPETANSE,2,FALSE)</f>
        <v>#REF!</v>
      </c>
    </row>
    <row r="568" spans="2:2" x14ac:dyDescent="0.25">
      <c r="B568" s="8" t="e">
        <f>VLOOKUP(#REF!,FINNKOMPETANSE,2,FALSE)</f>
        <v>#REF!</v>
      </c>
    </row>
    <row r="569" spans="2:2" x14ac:dyDescent="0.25">
      <c r="B569" s="8" t="e">
        <f>VLOOKUP(#REF!,FINNKOMPETANSE,2,FALSE)</f>
        <v>#REF!</v>
      </c>
    </row>
    <row r="570" spans="2:2" x14ac:dyDescent="0.25">
      <c r="B570" s="8" t="e">
        <f>VLOOKUP(#REF!,FINNKOMPETANSE,2,FALSE)</f>
        <v>#REF!</v>
      </c>
    </row>
    <row r="574" spans="2:2" x14ac:dyDescent="0.25">
      <c r="B574" s="8" t="e">
        <f>VLOOKUP(#REF!,FINNERFARING,2,FALSE)</f>
        <v>#REF!</v>
      </c>
    </row>
    <row r="575" spans="2:2" x14ac:dyDescent="0.25">
      <c r="B575" s="8" t="e">
        <f>VLOOKUP(#REF!,FINNERFARING,2,FALSE)</f>
        <v>#REF!</v>
      </c>
    </row>
    <row r="576" spans="2:2" x14ac:dyDescent="0.25">
      <c r="B576" s="8" t="e">
        <f>VLOOKUP(#REF!,FINNERFARING,2,FALSE)</f>
        <v>#REF!</v>
      </c>
    </row>
    <row r="577" spans="2:2" x14ac:dyDescent="0.25">
      <c r="B577" s="8" t="e">
        <f>VLOOKUP(#REF!,FINNERFARING,2,FALSE)</f>
        <v>#REF!</v>
      </c>
    </row>
    <row r="578" spans="2:2" x14ac:dyDescent="0.25">
      <c r="B578" s="8" t="e">
        <f>VLOOKUP(#REF!,FINNERFARING,2,FALSE)</f>
        <v>#REF!</v>
      </c>
    </row>
    <row r="579" spans="2:2" x14ac:dyDescent="0.25">
      <c r="B579" s="8" t="e">
        <f>VLOOKUP(#REF!,FINNERFARING,2,FALSE)</f>
        <v>#REF!</v>
      </c>
    </row>
    <row r="582" spans="2:2" x14ac:dyDescent="0.25">
      <c r="B582" s="1" t="e">
        <f>+B549+1</f>
        <v>#REF!</v>
      </c>
    </row>
    <row r="598" spans="2:2" x14ac:dyDescent="0.25">
      <c r="B598" s="8" t="e">
        <f>VLOOKUP(#REF!,FINNKOMPETANSE,2,FALSE)</f>
        <v>#REF!</v>
      </c>
    </row>
    <row r="599" spans="2:2" x14ac:dyDescent="0.25">
      <c r="B599" s="8" t="e">
        <f>VLOOKUP(#REF!,FINNKOMPETANSE,2,FALSE)</f>
        <v>#REF!</v>
      </c>
    </row>
    <row r="600" spans="2:2" x14ac:dyDescent="0.25">
      <c r="B600" s="8" t="e">
        <f>VLOOKUP(#REF!,FINNKOMPETANSE,2,FALSE)</f>
        <v>#REF!</v>
      </c>
    </row>
    <row r="601" spans="2:2" x14ac:dyDescent="0.25">
      <c r="B601" s="8" t="e">
        <f>VLOOKUP(#REF!,FINNKOMPETANSE,2,FALSE)</f>
        <v>#REF!</v>
      </c>
    </row>
    <row r="602" spans="2:2" x14ac:dyDescent="0.25">
      <c r="B602" s="8" t="e">
        <f>VLOOKUP(#REF!,FINNKOMPETANSE,2,FALSE)</f>
        <v>#REF!</v>
      </c>
    </row>
    <row r="603" spans="2:2" x14ac:dyDescent="0.25">
      <c r="B603" s="8" t="e">
        <f>VLOOKUP(#REF!,FINNKOMPETANSE,2,FALSE)</f>
        <v>#REF!</v>
      </c>
    </row>
    <row r="607" spans="2:2" x14ac:dyDescent="0.25">
      <c r="B607" s="8" t="e">
        <f>VLOOKUP(#REF!,FINNERFARING,2,FALSE)</f>
        <v>#REF!</v>
      </c>
    </row>
    <row r="608" spans="2:2" x14ac:dyDescent="0.25">
      <c r="B608" s="8" t="e">
        <f>VLOOKUP(#REF!,FINNERFARING,2,FALSE)</f>
        <v>#REF!</v>
      </c>
    </row>
    <row r="609" spans="2:2" x14ac:dyDescent="0.25">
      <c r="B609" s="8" t="e">
        <f>VLOOKUP(#REF!,FINNERFARING,2,FALSE)</f>
        <v>#REF!</v>
      </c>
    </row>
    <row r="610" spans="2:2" x14ac:dyDescent="0.25">
      <c r="B610" s="8" t="e">
        <f>VLOOKUP(#REF!,FINNERFARING,2,FALSE)</f>
        <v>#REF!</v>
      </c>
    </row>
    <row r="611" spans="2:2" x14ac:dyDescent="0.25">
      <c r="B611" s="8" t="e">
        <f>VLOOKUP(#REF!,FINNERFARING,2,FALSE)</f>
        <v>#REF!</v>
      </c>
    </row>
    <row r="612" spans="2:2" x14ac:dyDescent="0.25">
      <c r="B612" s="8" t="e">
        <f>VLOOKUP(#REF!,FINNERFARING,2,FALSE)</f>
        <v>#REF!</v>
      </c>
    </row>
    <row r="615" spans="2:2" x14ac:dyDescent="0.25">
      <c r="B615" s="1" t="e">
        <f>+B582+1</f>
        <v>#REF!</v>
      </c>
    </row>
    <row r="631" spans="2:2" x14ac:dyDescent="0.25">
      <c r="B631" s="8" t="e">
        <f>VLOOKUP(#REF!,FINNKOMPETANSE,2,FALSE)</f>
        <v>#REF!</v>
      </c>
    </row>
    <row r="632" spans="2:2" x14ac:dyDescent="0.25">
      <c r="B632" s="8" t="e">
        <f>VLOOKUP(#REF!,FINNKOMPETANSE,2,FALSE)</f>
        <v>#REF!</v>
      </c>
    </row>
    <row r="633" spans="2:2" x14ac:dyDescent="0.25">
      <c r="B633" s="8" t="e">
        <f>VLOOKUP(#REF!,FINNKOMPETANSE,2,FALSE)</f>
        <v>#REF!</v>
      </c>
    </row>
    <row r="634" spans="2:2" x14ac:dyDescent="0.25">
      <c r="B634" s="8" t="e">
        <f>VLOOKUP(#REF!,FINNKOMPETANSE,2,FALSE)</f>
        <v>#REF!</v>
      </c>
    </row>
    <row r="635" spans="2:2" x14ac:dyDescent="0.25">
      <c r="B635" s="8" t="e">
        <f>VLOOKUP(#REF!,FINNKOMPETANSE,2,FALSE)</f>
        <v>#REF!</v>
      </c>
    </row>
    <row r="636" spans="2:2" x14ac:dyDescent="0.25">
      <c r="B636" s="8" t="e">
        <f>VLOOKUP(#REF!,FINNKOMPETANSE,2,FALSE)</f>
        <v>#REF!</v>
      </c>
    </row>
    <row r="640" spans="2:2" x14ac:dyDescent="0.25">
      <c r="B640" s="8" t="e">
        <f>VLOOKUP(#REF!,FINNERFARING,2,FALSE)</f>
        <v>#REF!</v>
      </c>
    </row>
    <row r="641" spans="2:2" x14ac:dyDescent="0.25">
      <c r="B641" s="8" t="e">
        <f>VLOOKUP(#REF!,FINNERFARING,2,FALSE)</f>
        <v>#REF!</v>
      </c>
    </row>
    <row r="642" spans="2:2" x14ac:dyDescent="0.25">
      <c r="B642" s="8" t="e">
        <f>VLOOKUP(#REF!,FINNERFARING,2,FALSE)</f>
        <v>#REF!</v>
      </c>
    </row>
    <row r="643" spans="2:2" x14ac:dyDescent="0.25">
      <c r="B643" s="8" t="e">
        <f>VLOOKUP(#REF!,FINNERFARING,2,FALSE)</f>
        <v>#REF!</v>
      </c>
    </row>
    <row r="644" spans="2:2" x14ac:dyDescent="0.25">
      <c r="B644" s="8" t="e">
        <f>VLOOKUP(#REF!,FINNERFARING,2,FALSE)</f>
        <v>#REF!</v>
      </c>
    </row>
    <row r="645" spans="2:2" x14ac:dyDescent="0.25">
      <c r="B645" s="8" t="e">
        <f>VLOOKUP(#REF!,FINNERFARING,2,FALSE)</f>
        <v>#REF!</v>
      </c>
    </row>
  </sheetData>
  <mergeCells count="22">
    <mergeCell ref="F44:G44"/>
    <mergeCell ref="C37:G37"/>
    <mergeCell ref="F38:G38"/>
    <mergeCell ref="F39:G39"/>
    <mergeCell ref="F40:G40"/>
    <mergeCell ref="C44:D44"/>
    <mergeCell ref="C12:G12"/>
    <mergeCell ref="C24:G24"/>
    <mergeCell ref="F41:G41"/>
    <mergeCell ref="F42:G42"/>
    <mergeCell ref="F43:G43"/>
    <mergeCell ref="C38:D38"/>
    <mergeCell ref="C39:D39"/>
    <mergeCell ref="C40:D40"/>
    <mergeCell ref="C41:D41"/>
    <mergeCell ref="C42:D42"/>
    <mergeCell ref="C43:D43"/>
    <mergeCell ref="D4:G4"/>
    <mergeCell ref="C6:G6"/>
    <mergeCell ref="D7:G7"/>
    <mergeCell ref="D8:G8"/>
    <mergeCell ref="D9:G9"/>
  </mergeCells>
  <dataValidations count="3">
    <dataValidation type="list" allowBlank="1" showInputMessage="1" showErrorMessage="1" sqref="D34" xr:uid="{00000000-0002-0000-0400-000000000000}">
      <formula1>INDIRECT($C34)</formula1>
    </dataValidation>
    <dataValidation allowBlank="1" showErrorMessage="1" errorTitle="Du kan kun angi med bokstaven X" error="Velg fra rullegardin eller skriv X" promptTitle="Du kan kun angi med bokstaven X" prompt="Velg fra rullegardin eller skriv X" sqref="D14:G22 D26:G33" xr:uid="{00000000-0002-0000-0400-000001000000}"/>
    <dataValidation type="whole" allowBlank="1" showInputMessage="1" showErrorMessage="1" sqref="D8:G8" xr:uid="{00000000-0002-0000-0400-000002000000}">
      <formula1>0</formula1>
      <formula2>100</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4000000}">
          <x14:formula1>
            <xm:f>Nedtrekk!$I$2:$I$4</xm:f>
          </x14:formula1>
          <xm:sqref>C34</xm:sqref>
        </x14:dataValidation>
        <x14:dataValidation type="list" allowBlank="1" showInputMessage="1" showErrorMessage="1" xr:uid="{00000000-0002-0000-0400-000005000000}">
          <x14:formula1>
            <xm:f>Nedtrekk!$N$2:$N$6</xm:f>
          </x14:formula1>
          <xm:sqref>C35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B2:G645"/>
  <sheetViews>
    <sheetView zoomScale="80" zoomScaleNormal="80" workbookViewId="0">
      <selection activeCell="D9" sqref="D9:G9"/>
    </sheetView>
  </sheetViews>
  <sheetFormatPr baseColWidth="10" defaultColWidth="11.42578125" defaultRowHeight="15" x14ac:dyDescent="0.25"/>
  <cols>
    <col min="1" max="1" width="3" style="1" customWidth="1"/>
    <col min="2" max="2" width="3.85546875" style="1" hidden="1" customWidth="1"/>
    <col min="3" max="3" width="31.42578125" style="1" customWidth="1"/>
    <col min="4" max="4" width="71.140625" style="1" customWidth="1"/>
    <col min="5" max="5" width="45.42578125" style="1" customWidth="1"/>
    <col min="6" max="6" width="32.140625" style="1" customWidth="1"/>
    <col min="7" max="7" width="38.140625" style="1" customWidth="1"/>
    <col min="8" max="8" width="10" style="1" bestFit="1" customWidth="1"/>
    <col min="9" max="16384" width="11.42578125" style="1"/>
  </cols>
  <sheetData>
    <row r="2" spans="2:7" ht="26.25" x14ac:dyDescent="0.25">
      <c r="C2" s="2" t="s">
        <v>69</v>
      </c>
    </row>
    <row r="4" spans="2:7" ht="15.75" x14ac:dyDescent="0.25">
      <c r="C4" s="6" t="s">
        <v>14</v>
      </c>
      <c r="D4" s="51"/>
      <c r="E4" s="52"/>
      <c r="F4" s="52"/>
      <c r="G4" s="53"/>
    </row>
    <row r="6" spans="2:7" ht="21" x14ac:dyDescent="0.35">
      <c r="B6" s="1">
        <v>1</v>
      </c>
      <c r="C6" s="54" t="str">
        <f>"Fagarbeider3"</f>
        <v>Fagarbeider3</v>
      </c>
      <c r="D6" s="54"/>
      <c r="E6" s="54"/>
      <c r="F6" s="54"/>
      <c r="G6" s="54"/>
    </row>
    <row r="7" spans="2:7" x14ac:dyDescent="0.25">
      <c r="C7" s="4" t="s">
        <v>15</v>
      </c>
      <c r="D7" s="51"/>
      <c r="E7" s="52"/>
      <c r="F7" s="52"/>
      <c r="G7" s="53"/>
    </row>
    <row r="8" spans="2:7" x14ac:dyDescent="0.25">
      <c r="C8" s="4" t="s">
        <v>16</v>
      </c>
      <c r="D8" s="51"/>
      <c r="E8" s="52"/>
      <c r="F8" s="52"/>
      <c r="G8" s="53"/>
    </row>
    <row r="9" spans="2:7" x14ac:dyDescent="0.25">
      <c r="C9" s="4" t="s">
        <v>17</v>
      </c>
      <c r="D9" s="51"/>
      <c r="E9" s="52"/>
      <c r="F9" s="52"/>
      <c r="G9" s="53"/>
    </row>
    <row r="10" spans="2:7" x14ac:dyDescent="0.25">
      <c r="C10" s="14"/>
      <c r="D10" s="15"/>
      <c r="E10" s="15"/>
      <c r="F10" s="15"/>
      <c r="G10" s="15"/>
    </row>
    <row r="11" spans="2:7" x14ac:dyDescent="0.25">
      <c r="C11" s="16" t="s">
        <v>18</v>
      </c>
      <c r="D11" s="3"/>
    </row>
    <row r="12" spans="2:7" x14ac:dyDescent="0.25">
      <c r="C12" s="50" t="str">
        <f>D7&amp;" har følgende utdannelse:"</f>
        <v xml:space="preserve"> har følgende utdannelse:</v>
      </c>
      <c r="D12" s="44"/>
      <c r="E12" s="44"/>
      <c r="F12" s="44"/>
      <c r="G12" s="45"/>
    </row>
    <row r="13" spans="2:7" x14ac:dyDescent="0.25">
      <c r="C13" s="4" t="s">
        <v>19</v>
      </c>
      <c r="D13" s="5" t="s">
        <v>20</v>
      </c>
      <c r="E13" s="5" t="s">
        <v>21</v>
      </c>
      <c r="F13" s="7" t="s">
        <v>22</v>
      </c>
      <c r="G13" s="5"/>
    </row>
    <row r="14" spans="2:7" x14ac:dyDescent="0.25">
      <c r="C14" s="10"/>
      <c r="D14" s="32"/>
      <c r="E14" s="32"/>
      <c r="F14" s="32"/>
      <c r="G14" s="32"/>
    </row>
    <row r="15" spans="2:7" x14ac:dyDescent="0.25">
      <c r="C15" s="10"/>
      <c r="D15" s="32"/>
      <c r="E15" s="32"/>
      <c r="F15" s="32"/>
      <c r="G15" s="32"/>
    </row>
    <row r="16" spans="2:7" x14ac:dyDescent="0.25">
      <c r="C16" s="10"/>
      <c r="D16" s="32"/>
      <c r="E16" s="32"/>
      <c r="F16" s="32"/>
      <c r="G16" s="32"/>
    </row>
    <row r="17" spans="2:7" x14ac:dyDescent="0.25">
      <c r="C17" s="10"/>
      <c r="D17" s="32"/>
      <c r="E17" s="32"/>
      <c r="F17" s="32"/>
      <c r="G17" s="32"/>
    </row>
    <row r="18" spans="2:7" x14ac:dyDescent="0.25">
      <c r="C18" s="10"/>
      <c r="D18" s="32"/>
      <c r="E18" s="32"/>
      <c r="F18" s="32"/>
      <c r="G18" s="32"/>
    </row>
    <row r="19" spans="2:7" x14ac:dyDescent="0.25">
      <c r="C19" s="10"/>
      <c r="D19" s="32"/>
      <c r="E19" s="32"/>
      <c r="F19" s="32"/>
      <c r="G19" s="32"/>
    </row>
    <row r="20" spans="2:7" x14ac:dyDescent="0.25">
      <c r="C20" s="10"/>
      <c r="D20" s="32"/>
      <c r="E20" s="32"/>
      <c r="F20" s="32"/>
      <c r="G20" s="32"/>
    </row>
    <row r="21" spans="2:7" x14ac:dyDescent="0.25">
      <c r="C21" s="10"/>
      <c r="D21" s="32"/>
      <c r="E21" s="32"/>
      <c r="F21" s="32"/>
      <c r="G21" s="32"/>
    </row>
    <row r="22" spans="2:7" x14ac:dyDescent="0.25">
      <c r="C22" s="14"/>
      <c r="D22" s="17"/>
      <c r="E22" s="17"/>
      <c r="F22" s="17"/>
      <c r="G22" s="17"/>
    </row>
    <row r="23" spans="2:7" x14ac:dyDescent="0.25">
      <c r="B23" s="8" t="e">
        <f>VLOOKUP(#REF!,FINNKOMPETANSE,2,FALSE)</f>
        <v>#REF!</v>
      </c>
      <c r="C23" s="16" t="s">
        <v>23</v>
      </c>
      <c r="D23" s="3"/>
    </row>
    <row r="24" spans="2:7" x14ac:dyDescent="0.25">
      <c r="B24" s="8" t="e">
        <f>VLOOKUP(#REF!,FINNKOMPETANSE,2,FALSE)</f>
        <v>#REF!</v>
      </c>
      <c r="C24" s="50" t="str">
        <f>D7&amp;" har følgende relevante yrkeserfaring:"</f>
        <v xml:space="preserve"> har følgende relevante yrkeserfaring:</v>
      </c>
      <c r="D24" s="44"/>
      <c r="E24" s="44"/>
      <c r="F24" s="44"/>
      <c r="G24" s="45"/>
    </row>
    <row r="25" spans="2:7" x14ac:dyDescent="0.25">
      <c r="B25" s="8" t="e">
        <f>VLOOKUP(#REF!,FINNKOMPETANSE,2,FALSE)</f>
        <v>#REF!</v>
      </c>
      <c r="C25" s="4" t="s">
        <v>19</v>
      </c>
      <c r="D25" s="5" t="s">
        <v>25</v>
      </c>
      <c r="E25" s="5" t="s">
        <v>26</v>
      </c>
      <c r="F25" s="7" t="s">
        <v>22</v>
      </c>
      <c r="G25" s="5"/>
    </row>
    <row r="26" spans="2:7" x14ac:dyDescent="0.25">
      <c r="B26" s="8" t="e">
        <f>VLOOKUP(#REF!,FINNKOMPETANSE,2,FALSE)</f>
        <v>#REF!</v>
      </c>
      <c r="C26" s="10"/>
      <c r="D26" s="32"/>
      <c r="E26" s="32"/>
      <c r="F26" s="32"/>
      <c r="G26" s="32"/>
    </row>
    <row r="27" spans="2:7" x14ac:dyDescent="0.25">
      <c r="B27" s="8" t="e">
        <f>VLOOKUP(#REF!,FINNKOMPETANSE,2,FALSE)</f>
        <v>#REF!</v>
      </c>
      <c r="C27" s="10"/>
      <c r="D27" s="32"/>
      <c r="E27" s="32"/>
      <c r="F27" s="32"/>
      <c r="G27" s="32"/>
    </row>
    <row r="28" spans="2:7" x14ac:dyDescent="0.25">
      <c r="B28" s="8" t="e">
        <f>VLOOKUP(#REF!,FINNKOMPETANSE,2,FALSE)</f>
        <v>#REF!</v>
      </c>
      <c r="C28" s="10"/>
      <c r="D28" s="32"/>
      <c r="E28" s="32"/>
      <c r="F28" s="32"/>
      <c r="G28" s="32"/>
    </row>
    <row r="29" spans="2:7" x14ac:dyDescent="0.25">
      <c r="C29" s="10"/>
      <c r="D29" s="32"/>
      <c r="E29" s="32"/>
      <c r="F29" s="32"/>
      <c r="G29" s="32"/>
    </row>
    <row r="30" spans="2:7" x14ac:dyDescent="0.25">
      <c r="C30" s="10"/>
      <c r="D30" s="32"/>
      <c r="E30" s="32"/>
      <c r="F30" s="32"/>
      <c r="G30" s="32"/>
    </row>
    <row r="31" spans="2:7" x14ac:dyDescent="0.25">
      <c r="C31" s="10"/>
      <c r="D31" s="32"/>
      <c r="E31" s="32"/>
      <c r="F31" s="32"/>
      <c r="G31" s="32"/>
    </row>
    <row r="32" spans="2:7" x14ac:dyDescent="0.25">
      <c r="B32" s="8" t="e">
        <f>VLOOKUP(#REF!,FINNERFARING,2,FALSE)</f>
        <v>#REF!</v>
      </c>
      <c r="C32" s="10"/>
      <c r="D32" s="32"/>
      <c r="E32" s="32"/>
      <c r="F32" s="32"/>
      <c r="G32" s="32"/>
    </row>
    <row r="33" spans="2:7" x14ac:dyDescent="0.25">
      <c r="B33" s="8" t="e">
        <f>VLOOKUP(#REF!,FINNERFARING,2,FALSE)</f>
        <v>#REF!</v>
      </c>
      <c r="C33" s="10"/>
      <c r="D33" s="32"/>
      <c r="E33" s="32"/>
      <c r="F33" s="32"/>
      <c r="G33" s="32"/>
    </row>
    <row r="34" spans="2:7" x14ac:dyDescent="0.25">
      <c r="C34" s="18"/>
      <c r="D34" s="18"/>
      <c r="E34" s="18"/>
      <c r="F34" s="19"/>
      <c r="G34" s="19"/>
    </row>
    <row r="35" spans="2:7" x14ac:dyDescent="0.25">
      <c r="C35" s="18"/>
      <c r="D35" s="18"/>
      <c r="E35" s="18"/>
      <c r="F35" s="19"/>
      <c r="G35" s="19"/>
    </row>
    <row r="36" spans="2:7" x14ac:dyDescent="0.25">
      <c r="C36" s="16" t="s">
        <v>27</v>
      </c>
    </row>
    <row r="37" spans="2:7" x14ac:dyDescent="0.25">
      <c r="B37" s="8" t="e">
        <f>VLOOKUP(#REF!,FINNKOMPETANSE,2,FALSE)</f>
        <v>#REF!</v>
      </c>
      <c r="C37" s="42" t="str">
        <f>D7&amp;" har følgende erfaring fra relevante oppdrag siste 3 år:"</f>
        <v xml:space="preserve"> har følgende erfaring fra relevante oppdrag siste 3 år:</v>
      </c>
      <c r="D37" s="43"/>
      <c r="E37" s="43"/>
      <c r="F37" s="44"/>
      <c r="G37" s="45"/>
    </row>
    <row r="38" spans="2:7" x14ac:dyDescent="0.25">
      <c r="B38" s="8" t="e">
        <f>VLOOKUP(#REF!,FINNKOMPETANSE,2,FALSE)</f>
        <v>#REF!</v>
      </c>
      <c r="C38" s="48" t="s">
        <v>28</v>
      </c>
      <c r="D38" s="48"/>
      <c r="E38" s="13" t="s">
        <v>29</v>
      </c>
      <c r="F38" s="46" t="s">
        <v>30</v>
      </c>
      <c r="G38" s="47"/>
    </row>
    <row r="39" spans="2:7" x14ac:dyDescent="0.25">
      <c r="B39" s="8" t="e">
        <f>VLOOKUP(#REF!,FINNKOMPETANSE,2,FALSE)</f>
        <v>#REF!</v>
      </c>
      <c r="C39" s="49"/>
      <c r="D39" s="49"/>
      <c r="E39" s="33"/>
      <c r="F39" s="40"/>
      <c r="G39" s="41"/>
    </row>
    <row r="40" spans="2:7" x14ac:dyDescent="0.25">
      <c r="B40" s="8" t="e">
        <f>VLOOKUP(#REF!,FINNKOMPETANSE,2,FALSE)</f>
        <v>#REF!</v>
      </c>
      <c r="C40" s="49"/>
      <c r="D40" s="49"/>
      <c r="E40" s="33"/>
      <c r="F40" s="40"/>
      <c r="G40" s="41"/>
    </row>
    <row r="41" spans="2:7" x14ac:dyDescent="0.25">
      <c r="B41" s="8" t="e">
        <f>VLOOKUP(#REF!,FINNKOMPETANSE,2,FALSE)</f>
        <v>#REF!</v>
      </c>
      <c r="C41" s="49"/>
      <c r="D41" s="49"/>
      <c r="E41" s="33"/>
      <c r="F41" s="40"/>
      <c r="G41" s="41"/>
    </row>
    <row r="42" spans="2:7" x14ac:dyDescent="0.25">
      <c r="B42" s="8" t="e">
        <f>VLOOKUP(#REF!,FINNKOMPETANSE,2,FALSE)</f>
        <v>#REF!</v>
      </c>
      <c r="C42" s="49"/>
      <c r="D42" s="49"/>
      <c r="E42" s="33"/>
      <c r="F42" s="40"/>
      <c r="G42" s="41"/>
    </row>
    <row r="43" spans="2:7" x14ac:dyDescent="0.25">
      <c r="C43" s="49"/>
      <c r="D43" s="49"/>
      <c r="E43" s="33"/>
      <c r="F43" s="40"/>
      <c r="G43" s="41"/>
    </row>
    <row r="44" spans="2:7" x14ac:dyDescent="0.25">
      <c r="C44" s="49"/>
      <c r="D44" s="49"/>
      <c r="E44" s="33"/>
      <c r="F44" s="40"/>
      <c r="G44" s="41"/>
    </row>
    <row r="46" spans="2:7" x14ac:dyDescent="0.25">
      <c r="B46" s="8" t="e">
        <f>VLOOKUP(#REF!,FINNERFARING,2,FALSE)</f>
        <v>#REF!</v>
      </c>
    </row>
    <row r="47" spans="2:7" x14ac:dyDescent="0.25">
      <c r="B47" s="8" t="e">
        <f>VLOOKUP(#REF!,FINNERFARING,2,FALSE)</f>
        <v>#REF!</v>
      </c>
    </row>
    <row r="48" spans="2:7" x14ac:dyDescent="0.25">
      <c r="B48" s="8" t="e">
        <f>VLOOKUP(#REF!,FINNERFARING,2,FALSE)</f>
        <v>#REF!</v>
      </c>
    </row>
    <row r="49" spans="2:2" ht="15.75" customHeight="1" x14ac:dyDescent="0.25">
      <c r="B49" s="8" t="e">
        <f>VLOOKUP(#REF!,FINNERFARING,2,FALSE)</f>
        <v>#REF!</v>
      </c>
    </row>
    <row r="50" spans="2:2" ht="15" customHeight="1" x14ac:dyDescent="0.25">
      <c r="B50" s="8" t="e">
        <f>VLOOKUP(#REF!,FINNERFARING,2,FALSE)</f>
        <v>#REF!</v>
      </c>
    </row>
    <row r="51" spans="2:2" ht="21" customHeight="1" x14ac:dyDescent="0.25">
      <c r="B51" s="8" t="e">
        <f>VLOOKUP(#REF!,FINNERFARING,2,FALSE)</f>
        <v>#REF!</v>
      </c>
    </row>
    <row r="52" spans="2:2" ht="15" customHeight="1" x14ac:dyDescent="0.25"/>
    <row r="53" spans="2:2" ht="15" customHeight="1" x14ac:dyDescent="0.25"/>
    <row r="54" spans="2:2" x14ac:dyDescent="0.25">
      <c r="B54" s="1" t="e">
        <f>+#REF!+1</f>
        <v>#REF!</v>
      </c>
    </row>
    <row r="70" spans="2:2" x14ac:dyDescent="0.25">
      <c r="B70" s="8" t="e">
        <f>VLOOKUP(#REF!,FINNKOMPETANSE,2,FALSE)</f>
        <v>#REF!</v>
      </c>
    </row>
    <row r="71" spans="2:2" x14ac:dyDescent="0.25">
      <c r="B71" s="8" t="e">
        <f>VLOOKUP(#REF!,FINNKOMPETANSE,2,FALSE)</f>
        <v>#REF!</v>
      </c>
    </row>
    <row r="72" spans="2:2" x14ac:dyDescent="0.25">
      <c r="B72" s="8" t="e">
        <f>VLOOKUP(#REF!,FINNKOMPETANSE,2,FALSE)</f>
        <v>#REF!</v>
      </c>
    </row>
    <row r="73" spans="2:2" x14ac:dyDescent="0.25">
      <c r="B73" s="8" t="e">
        <f>VLOOKUP(#REF!,FINNKOMPETANSE,2,FALSE)</f>
        <v>#REF!</v>
      </c>
    </row>
    <row r="74" spans="2:2" x14ac:dyDescent="0.25">
      <c r="B74" s="8" t="e">
        <f>VLOOKUP(#REF!,FINNKOMPETANSE,2,FALSE)</f>
        <v>#REF!</v>
      </c>
    </row>
    <row r="75" spans="2:2" x14ac:dyDescent="0.25">
      <c r="B75" s="8" t="e">
        <f>VLOOKUP(#REF!,FINNKOMPETANSE,2,FALSE)</f>
        <v>#REF!</v>
      </c>
    </row>
    <row r="79" spans="2:2" x14ac:dyDescent="0.25">
      <c r="B79" s="8" t="e">
        <f>VLOOKUP(#REF!,FINNERFARING,2,FALSE)</f>
        <v>#REF!</v>
      </c>
    </row>
    <row r="80" spans="2:2" x14ac:dyDescent="0.25">
      <c r="B80" s="8" t="e">
        <f>VLOOKUP(#REF!,FINNERFARING,2,FALSE)</f>
        <v>#REF!</v>
      </c>
    </row>
    <row r="81" spans="2:2" x14ac:dyDescent="0.25">
      <c r="B81" s="8" t="e">
        <f>VLOOKUP(#REF!,FINNERFARING,2,FALSE)</f>
        <v>#REF!</v>
      </c>
    </row>
    <row r="82" spans="2:2" x14ac:dyDescent="0.25">
      <c r="B82" s="8" t="e">
        <f>VLOOKUP(#REF!,FINNERFARING,2,FALSE)</f>
        <v>#REF!</v>
      </c>
    </row>
    <row r="83" spans="2:2" x14ac:dyDescent="0.25">
      <c r="B83" s="8" t="e">
        <f>VLOOKUP(#REF!,FINNERFARING,2,FALSE)</f>
        <v>#REF!</v>
      </c>
    </row>
    <row r="84" spans="2:2" x14ac:dyDescent="0.25">
      <c r="B84" s="8" t="e">
        <f>VLOOKUP(#REF!,FINNERFARING,2,FALSE)</f>
        <v>#REF!</v>
      </c>
    </row>
    <row r="87" spans="2:2" x14ac:dyDescent="0.25">
      <c r="B87" s="1" t="e">
        <f>+B54+1</f>
        <v>#REF!</v>
      </c>
    </row>
    <row r="103" spans="2:2" x14ac:dyDescent="0.25">
      <c r="B103" s="8" t="e">
        <f>VLOOKUP(#REF!,FINNKOMPETANSE,2,FALSE)</f>
        <v>#REF!</v>
      </c>
    </row>
    <row r="104" spans="2:2" x14ac:dyDescent="0.25">
      <c r="B104" s="8" t="e">
        <f>VLOOKUP(#REF!,FINNKOMPETANSE,2,FALSE)</f>
        <v>#REF!</v>
      </c>
    </row>
    <row r="105" spans="2:2" x14ac:dyDescent="0.25">
      <c r="B105" s="8" t="e">
        <f>VLOOKUP(#REF!,FINNKOMPETANSE,2,FALSE)</f>
        <v>#REF!</v>
      </c>
    </row>
    <row r="106" spans="2:2" x14ac:dyDescent="0.25">
      <c r="B106" s="8" t="e">
        <f>VLOOKUP(#REF!,FINNKOMPETANSE,2,FALSE)</f>
        <v>#REF!</v>
      </c>
    </row>
    <row r="107" spans="2:2" x14ac:dyDescent="0.25">
      <c r="B107" s="8" t="e">
        <f>VLOOKUP(#REF!,FINNKOMPETANSE,2,FALSE)</f>
        <v>#REF!</v>
      </c>
    </row>
    <row r="108" spans="2:2" x14ac:dyDescent="0.25">
      <c r="B108" s="8" t="e">
        <f>VLOOKUP(#REF!,FINNKOMPETANSE,2,FALSE)</f>
        <v>#REF!</v>
      </c>
    </row>
    <row r="112" spans="2:2" x14ac:dyDescent="0.25">
      <c r="B112" s="8" t="e">
        <f>VLOOKUP(#REF!,FINNERFARING,2,FALSE)</f>
        <v>#REF!</v>
      </c>
    </row>
    <row r="113" spans="2:2" x14ac:dyDescent="0.25">
      <c r="B113" s="8" t="e">
        <f>VLOOKUP(#REF!,FINNERFARING,2,FALSE)</f>
        <v>#REF!</v>
      </c>
    </row>
    <row r="114" spans="2:2" x14ac:dyDescent="0.25">
      <c r="B114" s="8" t="e">
        <f>VLOOKUP(#REF!,FINNERFARING,2,FALSE)</f>
        <v>#REF!</v>
      </c>
    </row>
    <row r="115" spans="2:2" x14ac:dyDescent="0.25">
      <c r="B115" s="8" t="e">
        <f>VLOOKUP(#REF!,FINNERFARING,2,FALSE)</f>
        <v>#REF!</v>
      </c>
    </row>
    <row r="116" spans="2:2" x14ac:dyDescent="0.25">
      <c r="B116" s="8" t="e">
        <f>VLOOKUP(#REF!,FINNERFARING,2,FALSE)</f>
        <v>#REF!</v>
      </c>
    </row>
    <row r="117" spans="2:2" x14ac:dyDescent="0.25">
      <c r="B117" s="8" t="e">
        <f>VLOOKUP(#REF!,FINNERFARING,2,FALSE)</f>
        <v>#REF!</v>
      </c>
    </row>
    <row r="120" spans="2:2" x14ac:dyDescent="0.25">
      <c r="B120" s="1" t="e">
        <f>+B87+1</f>
        <v>#REF!</v>
      </c>
    </row>
    <row r="136" spans="2:2" x14ac:dyDescent="0.25">
      <c r="B136" s="8" t="e">
        <f>VLOOKUP(#REF!,FINNKOMPETANSE,2,FALSE)</f>
        <v>#REF!</v>
      </c>
    </row>
    <row r="137" spans="2:2" x14ac:dyDescent="0.25">
      <c r="B137" s="8" t="e">
        <f>VLOOKUP(#REF!,FINNKOMPETANSE,2,FALSE)</f>
        <v>#REF!</v>
      </c>
    </row>
    <row r="138" spans="2:2" x14ac:dyDescent="0.25">
      <c r="B138" s="8" t="e">
        <f>VLOOKUP(#REF!,FINNKOMPETANSE,2,FALSE)</f>
        <v>#REF!</v>
      </c>
    </row>
    <row r="139" spans="2:2" x14ac:dyDescent="0.25">
      <c r="B139" s="8" t="e">
        <f>VLOOKUP(#REF!,FINNKOMPETANSE,2,FALSE)</f>
        <v>#REF!</v>
      </c>
    </row>
    <row r="140" spans="2:2" x14ac:dyDescent="0.25">
      <c r="B140" s="8" t="e">
        <f>VLOOKUP(#REF!,FINNKOMPETANSE,2,FALSE)</f>
        <v>#REF!</v>
      </c>
    </row>
    <row r="141" spans="2:2" x14ac:dyDescent="0.25">
      <c r="B141" s="8" t="e">
        <f>VLOOKUP(#REF!,FINNKOMPETANSE,2,FALSE)</f>
        <v>#REF!</v>
      </c>
    </row>
    <row r="145" spans="2:2" x14ac:dyDescent="0.25">
      <c r="B145" s="8" t="e">
        <f>VLOOKUP(#REF!,FINNERFARING,2,FALSE)</f>
        <v>#REF!</v>
      </c>
    </row>
    <row r="146" spans="2:2" x14ac:dyDescent="0.25">
      <c r="B146" s="8" t="e">
        <f>VLOOKUP(#REF!,FINNERFARING,2,FALSE)</f>
        <v>#REF!</v>
      </c>
    </row>
    <row r="147" spans="2:2" x14ac:dyDescent="0.25">
      <c r="B147" s="8" t="e">
        <f>VLOOKUP(#REF!,FINNERFARING,2,FALSE)</f>
        <v>#REF!</v>
      </c>
    </row>
    <row r="148" spans="2:2" x14ac:dyDescent="0.25">
      <c r="B148" s="8" t="e">
        <f>VLOOKUP(#REF!,FINNERFARING,2,FALSE)</f>
        <v>#REF!</v>
      </c>
    </row>
    <row r="149" spans="2:2" x14ac:dyDescent="0.25">
      <c r="B149" s="8" t="e">
        <f>VLOOKUP(#REF!,FINNERFARING,2,FALSE)</f>
        <v>#REF!</v>
      </c>
    </row>
    <row r="150" spans="2:2" x14ac:dyDescent="0.25">
      <c r="B150" s="8" t="e">
        <f>VLOOKUP(#REF!,FINNERFARING,2,FALSE)</f>
        <v>#REF!</v>
      </c>
    </row>
    <row r="153" spans="2:2" x14ac:dyDescent="0.25">
      <c r="B153" s="1" t="e">
        <f>+B120+1</f>
        <v>#REF!</v>
      </c>
    </row>
    <row r="169" spans="2:2" x14ac:dyDescent="0.25">
      <c r="B169" s="8" t="e">
        <f>VLOOKUP(#REF!,FINNKOMPETANSE,2,FALSE)</f>
        <v>#REF!</v>
      </c>
    </row>
    <row r="170" spans="2:2" x14ac:dyDescent="0.25">
      <c r="B170" s="8" t="e">
        <f>VLOOKUP(#REF!,FINNKOMPETANSE,2,FALSE)</f>
        <v>#REF!</v>
      </c>
    </row>
    <row r="171" spans="2:2" x14ac:dyDescent="0.25">
      <c r="B171" s="8" t="e">
        <f>VLOOKUP(#REF!,FINNKOMPETANSE,2,FALSE)</f>
        <v>#REF!</v>
      </c>
    </row>
    <row r="172" spans="2:2" x14ac:dyDescent="0.25">
      <c r="B172" s="8" t="e">
        <f>VLOOKUP(#REF!,FINNKOMPETANSE,2,FALSE)</f>
        <v>#REF!</v>
      </c>
    </row>
    <row r="173" spans="2:2" x14ac:dyDescent="0.25">
      <c r="B173" s="8" t="e">
        <f>VLOOKUP(#REF!,FINNKOMPETANSE,2,FALSE)</f>
        <v>#REF!</v>
      </c>
    </row>
    <row r="174" spans="2:2" x14ac:dyDescent="0.25">
      <c r="B174" s="8" t="e">
        <f>VLOOKUP(#REF!,FINNKOMPETANSE,2,FALSE)</f>
        <v>#REF!</v>
      </c>
    </row>
    <row r="178" spans="2:2" x14ac:dyDescent="0.25">
      <c r="B178" s="8" t="e">
        <f>VLOOKUP(#REF!,FINNERFARING,2,FALSE)</f>
        <v>#REF!</v>
      </c>
    </row>
    <row r="179" spans="2:2" x14ac:dyDescent="0.25">
      <c r="B179" s="8" t="e">
        <f>VLOOKUP(#REF!,FINNERFARING,2,FALSE)</f>
        <v>#REF!</v>
      </c>
    </row>
    <row r="180" spans="2:2" x14ac:dyDescent="0.25">
      <c r="B180" s="8" t="e">
        <f>VLOOKUP(#REF!,FINNERFARING,2,FALSE)</f>
        <v>#REF!</v>
      </c>
    </row>
    <row r="181" spans="2:2" x14ac:dyDescent="0.25">
      <c r="B181" s="8" t="e">
        <f>VLOOKUP(#REF!,FINNERFARING,2,FALSE)</f>
        <v>#REF!</v>
      </c>
    </row>
    <row r="182" spans="2:2" x14ac:dyDescent="0.25">
      <c r="B182" s="8" t="e">
        <f>VLOOKUP(#REF!,FINNERFARING,2,FALSE)</f>
        <v>#REF!</v>
      </c>
    </row>
    <row r="183" spans="2:2" x14ac:dyDescent="0.25">
      <c r="B183" s="8" t="e">
        <f>VLOOKUP(#REF!,FINNERFARING,2,FALSE)</f>
        <v>#REF!</v>
      </c>
    </row>
    <row r="186" spans="2:2" x14ac:dyDescent="0.25">
      <c r="B186" s="1" t="e">
        <f>+B153+1</f>
        <v>#REF!</v>
      </c>
    </row>
    <row r="202" spans="2:2" x14ac:dyDescent="0.25">
      <c r="B202" s="8" t="e">
        <f>VLOOKUP(#REF!,FINNKOMPETANSE,2,FALSE)</f>
        <v>#REF!</v>
      </c>
    </row>
    <row r="203" spans="2:2" x14ac:dyDescent="0.25">
      <c r="B203" s="8" t="e">
        <f>VLOOKUP(#REF!,FINNKOMPETANSE,2,FALSE)</f>
        <v>#REF!</v>
      </c>
    </row>
    <row r="204" spans="2:2" x14ac:dyDescent="0.25">
      <c r="B204" s="8" t="e">
        <f>VLOOKUP(#REF!,FINNKOMPETANSE,2,FALSE)</f>
        <v>#REF!</v>
      </c>
    </row>
    <row r="205" spans="2:2" x14ac:dyDescent="0.25">
      <c r="B205" s="8" t="e">
        <f>VLOOKUP(#REF!,FINNKOMPETANSE,2,FALSE)</f>
        <v>#REF!</v>
      </c>
    </row>
    <row r="206" spans="2:2" x14ac:dyDescent="0.25">
      <c r="B206" s="8" t="e">
        <f>VLOOKUP(#REF!,FINNKOMPETANSE,2,FALSE)</f>
        <v>#REF!</v>
      </c>
    </row>
    <row r="207" spans="2:2" x14ac:dyDescent="0.25">
      <c r="B207" s="8" t="e">
        <f>VLOOKUP(#REF!,FINNKOMPETANSE,2,FALSE)</f>
        <v>#REF!</v>
      </c>
    </row>
    <row r="211" spans="2:2" x14ac:dyDescent="0.25">
      <c r="B211" s="8" t="e">
        <f>VLOOKUP(#REF!,FINNERFARING,2,FALSE)</f>
        <v>#REF!</v>
      </c>
    </row>
    <row r="212" spans="2:2" x14ac:dyDescent="0.25">
      <c r="B212" s="8" t="e">
        <f>VLOOKUP(#REF!,FINNERFARING,2,FALSE)</f>
        <v>#REF!</v>
      </c>
    </row>
    <row r="213" spans="2:2" x14ac:dyDescent="0.25">
      <c r="B213" s="8" t="e">
        <f>VLOOKUP(#REF!,FINNERFARING,2,FALSE)</f>
        <v>#REF!</v>
      </c>
    </row>
    <row r="214" spans="2:2" x14ac:dyDescent="0.25">
      <c r="B214" s="8" t="e">
        <f>VLOOKUP(#REF!,FINNERFARING,2,FALSE)</f>
        <v>#REF!</v>
      </c>
    </row>
    <row r="215" spans="2:2" x14ac:dyDescent="0.25">
      <c r="B215" s="8" t="e">
        <f>VLOOKUP(#REF!,FINNERFARING,2,FALSE)</f>
        <v>#REF!</v>
      </c>
    </row>
    <row r="216" spans="2:2" x14ac:dyDescent="0.25">
      <c r="B216" s="8" t="e">
        <f>VLOOKUP(#REF!,FINNERFARING,2,FALSE)</f>
        <v>#REF!</v>
      </c>
    </row>
    <row r="219" spans="2:2" x14ac:dyDescent="0.25">
      <c r="B219" s="1" t="e">
        <f>+B186+1</f>
        <v>#REF!</v>
      </c>
    </row>
    <row r="235" spans="2:2" x14ac:dyDescent="0.25">
      <c r="B235" s="8" t="e">
        <f>VLOOKUP(#REF!,FINNKOMPETANSE,2,FALSE)</f>
        <v>#REF!</v>
      </c>
    </row>
    <row r="236" spans="2:2" x14ac:dyDescent="0.25">
      <c r="B236" s="8" t="e">
        <f>VLOOKUP(#REF!,FINNKOMPETANSE,2,FALSE)</f>
        <v>#REF!</v>
      </c>
    </row>
    <row r="237" spans="2:2" x14ac:dyDescent="0.25">
      <c r="B237" s="8" t="e">
        <f>VLOOKUP(#REF!,FINNKOMPETANSE,2,FALSE)</f>
        <v>#REF!</v>
      </c>
    </row>
    <row r="238" spans="2:2" x14ac:dyDescent="0.25">
      <c r="B238" s="8" t="e">
        <f>VLOOKUP(#REF!,FINNKOMPETANSE,2,FALSE)</f>
        <v>#REF!</v>
      </c>
    </row>
    <row r="239" spans="2:2" x14ac:dyDescent="0.25">
      <c r="B239" s="8" t="e">
        <f>VLOOKUP(#REF!,FINNKOMPETANSE,2,FALSE)</f>
        <v>#REF!</v>
      </c>
    </row>
    <row r="240" spans="2:2" x14ac:dyDescent="0.25">
      <c r="B240" s="8" t="e">
        <f>VLOOKUP(#REF!,FINNKOMPETANSE,2,FALSE)</f>
        <v>#REF!</v>
      </c>
    </row>
    <row r="244" spans="2:2" x14ac:dyDescent="0.25">
      <c r="B244" s="8" t="e">
        <f>VLOOKUP(#REF!,FINNERFARING,2,FALSE)</f>
        <v>#REF!</v>
      </c>
    </row>
    <row r="245" spans="2:2" x14ac:dyDescent="0.25">
      <c r="B245" s="8" t="e">
        <f>VLOOKUP(#REF!,FINNERFARING,2,FALSE)</f>
        <v>#REF!</v>
      </c>
    </row>
    <row r="246" spans="2:2" x14ac:dyDescent="0.25">
      <c r="B246" s="8" t="e">
        <f>VLOOKUP(#REF!,FINNERFARING,2,FALSE)</f>
        <v>#REF!</v>
      </c>
    </row>
    <row r="247" spans="2:2" x14ac:dyDescent="0.25">
      <c r="B247" s="8" t="e">
        <f>VLOOKUP(#REF!,FINNERFARING,2,FALSE)</f>
        <v>#REF!</v>
      </c>
    </row>
    <row r="248" spans="2:2" x14ac:dyDescent="0.25">
      <c r="B248" s="8" t="e">
        <f>VLOOKUP(#REF!,FINNERFARING,2,FALSE)</f>
        <v>#REF!</v>
      </c>
    </row>
    <row r="249" spans="2:2" x14ac:dyDescent="0.25">
      <c r="B249" s="8" t="e">
        <f>VLOOKUP(#REF!,FINNERFARING,2,FALSE)</f>
        <v>#REF!</v>
      </c>
    </row>
    <row r="252" spans="2:2" x14ac:dyDescent="0.25">
      <c r="B252" s="1" t="e">
        <f>+B219+1</f>
        <v>#REF!</v>
      </c>
    </row>
    <row r="268" spans="2:2" x14ac:dyDescent="0.25">
      <c r="B268" s="8" t="e">
        <f>VLOOKUP(#REF!,FINNKOMPETANSE,2,FALSE)</f>
        <v>#REF!</v>
      </c>
    </row>
    <row r="269" spans="2:2" x14ac:dyDescent="0.25">
      <c r="B269" s="8" t="e">
        <f>VLOOKUP(#REF!,FINNKOMPETANSE,2,FALSE)</f>
        <v>#REF!</v>
      </c>
    </row>
    <row r="270" spans="2:2" x14ac:dyDescent="0.25">
      <c r="B270" s="8" t="e">
        <f>VLOOKUP(#REF!,FINNKOMPETANSE,2,FALSE)</f>
        <v>#REF!</v>
      </c>
    </row>
    <row r="271" spans="2:2" x14ac:dyDescent="0.25">
      <c r="B271" s="8" t="e">
        <f>VLOOKUP(#REF!,FINNKOMPETANSE,2,FALSE)</f>
        <v>#REF!</v>
      </c>
    </row>
    <row r="272" spans="2:2" x14ac:dyDescent="0.25">
      <c r="B272" s="8" t="e">
        <f>VLOOKUP(#REF!,FINNKOMPETANSE,2,FALSE)</f>
        <v>#REF!</v>
      </c>
    </row>
    <row r="273" spans="2:2" x14ac:dyDescent="0.25">
      <c r="B273" s="8" t="e">
        <f>VLOOKUP(#REF!,FINNKOMPETANSE,2,FALSE)</f>
        <v>#REF!</v>
      </c>
    </row>
    <row r="277" spans="2:2" x14ac:dyDescent="0.25">
      <c r="B277" s="8" t="e">
        <f>VLOOKUP(#REF!,FINNERFARING,2,FALSE)</f>
        <v>#REF!</v>
      </c>
    </row>
    <row r="278" spans="2:2" x14ac:dyDescent="0.25">
      <c r="B278" s="8" t="e">
        <f>VLOOKUP(#REF!,FINNERFARING,2,FALSE)</f>
        <v>#REF!</v>
      </c>
    </row>
    <row r="279" spans="2:2" x14ac:dyDescent="0.25">
      <c r="B279" s="8" t="e">
        <f>VLOOKUP(#REF!,FINNERFARING,2,FALSE)</f>
        <v>#REF!</v>
      </c>
    </row>
    <row r="280" spans="2:2" x14ac:dyDescent="0.25">
      <c r="B280" s="8" t="e">
        <f>VLOOKUP(#REF!,FINNERFARING,2,FALSE)</f>
        <v>#REF!</v>
      </c>
    </row>
    <row r="281" spans="2:2" x14ac:dyDescent="0.25">
      <c r="B281" s="8" t="e">
        <f>VLOOKUP(#REF!,FINNERFARING,2,FALSE)</f>
        <v>#REF!</v>
      </c>
    </row>
    <row r="282" spans="2:2" x14ac:dyDescent="0.25">
      <c r="B282" s="8" t="e">
        <f>VLOOKUP(#REF!,FINNERFARING,2,FALSE)</f>
        <v>#REF!</v>
      </c>
    </row>
    <row r="285" spans="2:2" x14ac:dyDescent="0.25">
      <c r="B285" s="1" t="e">
        <f>+B252+1</f>
        <v>#REF!</v>
      </c>
    </row>
    <row r="301" spans="2:2" x14ac:dyDescent="0.25">
      <c r="B301" s="8" t="e">
        <f>VLOOKUP(#REF!,FINNKOMPETANSE,2,FALSE)</f>
        <v>#REF!</v>
      </c>
    </row>
    <row r="302" spans="2:2" x14ac:dyDescent="0.25">
      <c r="B302" s="8" t="e">
        <f>VLOOKUP(#REF!,FINNKOMPETANSE,2,FALSE)</f>
        <v>#REF!</v>
      </c>
    </row>
    <row r="303" spans="2:2" x14ac:dyDescent="0.25">
      <c r="B303" s="8" t="e">
        <f>VLOOKUP(#REF!,FINNKOMPETANSE,2,FALSE)</f>
        <v>#REF!</v>
      </c>
    </row>
    <row r="304" spans="2:2" x14ac:dyDescent="0.25">
      <c r="B304" s="8" t="e">
        <f>VLOOKUP(#REF!,FINNKOMPETANSE,2,FALSE)</f>
        <v>#REF!</v>
      </c>
    </row>
    <row r="305" spans="2:2" x14ac:dyDescent="0.25">
      <c r="B305" s="8" t="e">
        <f>VLOOKUP(#REF!,FINNKOMPETANSE,2,FALSE)</f>
        <v>#REF!</v>
      </c>
    </row>
    <row r="306" spans="2:2" x14ac:dyDescent="0.25">
      <c r="B306" s="8" t="e">
        <f>VLOOKUP(#REF!,FINNKOMPETANSE,2,FALSE)</f>
        <v>#REF!</v>
      </c>
    </row>
    <row r="310" spans="2:2" x14ac:dyDescent="0.25">
      <c r="B310" s="8" t="e">
        <f>VLOOKUP(#REF!,FINNERFARING,2,FALSE)</f>
        <v>#REF!</v>
      </c>
    </row>
    <row r="311" spans="2:2" x14ac:dyDescent="0.25">
      <c r="B311" s="8" t="e">
        <f>VLOOKUP(#REF!,FINNERFARING,2,FALSE)</f>
        <v>#REF!</v>
      </c>
    </row>
    <row r="312" spans="2:2" x14ac:dyDescent="0.25">
      <c r="B312" s="8" t="e">
        <f>VLOOKUP(#REF!,FINNERFARING,2,FALSE)</f>
        <v>#REF!</v>
      </c>
    </row>
    <row r="313" spans="2:2" x14ac:dyDescent="0.25">
      <c r="B313" s="8" t="e">
        <f>VLOOKUP(#REF!,FINNERFARING,2,FALSE)</f>
        <v>#REF!</v>
      </c>
    </row>
    <row r="314" spans="2:2" x14ac:dyDescent="0.25">
      <c r="B314" s="8" t="e">
        <f>VLOOKUP(#REF!,FINNERFARING,2,FALSE)</f>
        <v>#REF!</v>
      </c>
    </row>
    <row r="315" spans="2:2" x14ac:dyDescent="0.25">
      <c r="B315" s="8" t="e">
        <f>VLOOKUP(#REF!,FINNERFARING,2,FALSE)</f>
        <v>#REF!</v>
      </c>
    </row>
    <row r="318" spans="2:2" x14ac:dyDescent="0.25">
      <c r="B318" s="1" t="e">
        <f>+B285+1</f>
        <v>#REF!</v>
      </c>
    </row>
    <row r="334" spans="2:2" x14ac:dyDescent="0.25">
      <c r="B334" s="8" t="e">
        <f>VLOOKUP(#REF!,FINNKOMPETANSE,2,FALSE)</f>
        <v>#REF!</v>
      </c>
    </row>
    <row r="335" spans="2:2" x14ac:dyDescent="0.25">
      <c r="B335" s="8" t="e">
        <f>VLOOKUP(#REF!,FINNKOMPETANSE,2,FALSE)</f>
        <v>#REF!</v>
      </c>
    </row>
    <row r="336" spans="2:2" x14ac:dyDescent="0.25">
      <c r="B336" s="8" t="e">
        <f>VLOOKUP(#REF!,FINNKOMPETANSE,2,FALSE)</f>
        <v>#REF!</v>
      </c>
    </row>
    <row r="337" spans="2:2" x14ac:dyDescent="0.25">
      <c r="B337" s="8" t="e">
        <f>VLOOKUP(#REF!,FINNKOMPETANSE,2,FALSE)</f>
        <v>#REF!</v>
      </c>
    </row>
    <row r="338" spans="2:2" x14ac:dyDescent="0.25">
      <c r="B338" s="8" t="e">
        <f>VLOOKUP(#REF!,FINNKOMPETANSE,2,FALSE)</f>
        <v>#REF!</v>
      </c>
    </row>
    <row r="339" spans="2:2" x14ac:dyDescent="0.25">
      <c r="B339" s="8" t="e">
        <f>VLOOKUP(#REF!,FINNKOMPETANSE,2,FALSE)</f>
        <v>#REF!</v>
      </c>
    </row>
    <row r="343" spans="2:2" x14ac:dyDescent="0.25">
      <c r="B343" s="8" t="e">
        <f>VLOOKUP(#REF!,FINNERFARING,2,FALSE)</f>
        <v>#REF!</v>
      </c>
    </row>
    <row r="344" spans="2:2" x14ac:dyDescent="0.25">
      <c r="B344" s="8" t="e">
        <f>VLOOKUP(#REF!,FINNERFARING,2,FALSE)</f>
        <v>#REF!</v>
      </c>
    </row>
    <row r="345" spans="2:2" x14ac:dyDescent="0.25">
      <c r="B345" s="8" t="e">
        <f>VLOOKUP(#REF!,FINNERFARING,2,FALSE)</f>
        <v>#REF!</v>
      </c>
    </row>
    <row r="346" spans="2:2" x14ac:dyDescent="0.25">
      <c r="B346" s="8" t="e">
        <f>VLOOKUP(#REF!,FINNERFARING,2,FALSE)</f>
        <v>#REF!</v>
      </c>
    </row>
    <row r="347" spans="2:2" x14ac:dyDescent="0.25">
      <c r="B347" s="8" t="e">
        <f>VLOOKUP(#REF!,FINNERFARING,2,FALSE)</f>
        <v>#REF!</v>
      </c>
    </row>
    <row r="348" spans="2:2" x14ac:dyDescent="0.25">
      <c r="B348" s="8" t="e">
        <f>VLOOKUP(#REF!,FINNERFARING,2,FALSE)</f>
        <v>#REF!</v>
      </c>
    </row>
    <row r="351" spans="2:2" x14ac:dyDescent="0.25">
      <c r="B351" s="1" t="e">
        <f>+B318+1</f>
        <v>#REF!</v>
      </c>
    </row>
    <row r="367" spans="2:2" x14ac:dyDescent="0.25">
      <c r="B367" s="8" t="e">
        <f>VLOOKUP(#REF!,FINNKOMPETANSE,2,FALSE)</f>
        <v>#REF!</v>
      </c>
    </row>
    <row r="368" spans="2:2" x14ac:dyDescent="0.25">
      <c r="B368" s="8" t="e">
        <f>VLOOKUP(#REF!,FINNKOMPETANSE,2,FALSE)</f>
        <v>#REF!</v>
      </c>
    </row>
    <row r="369" spans="2:2" x14ac:dyDescent="0.25">
      <c r="B369" s="8" t="e">
        <f>VLOOKUP(#REF!,FINNKOMPETANSE,2,FALSE)</f>
        <v>#REF!</v>
      </c>
    </row>
    <row r="370" spans="2:2" x14ac:dyDescent="0.25">
      <c r="B370" s="8" t="e">
        <f>VLOOKUP(#REF!,FINNKOMPETANSE,2,FALSE)</f>
        <v>#REF!</v>
      </c>
    </row>
    <row r="371" spans="2:2" x14ac:dyDescent="0.25">
      <c r="B371" s="8" t="e">
        <f>VLOOKUP(#REF!,FINNKOMPETANSE,2,FALSE)</f>
        <v>#REF!</v>
      </c>
    </row>
    <row r="372" spans="2:2" x14ac:dyDescent="0.25">
      <c r="B372" s="8" t="e">
        <f>VLOOKUP(#REF!,FINNKOMPETANSE,2,FALSE)</f>
        <v>#REF!</v>
      </c>
    </row>
    <row r="376" spans="2:2" x14ac:dyDescent="0.25">
      <c r="B376" s="8" t="e">
        <f>VLOOKUP(#REF!,FINNERFARING,2,FALSE)</f>
        <v>#REF!</v>
      </c>
    </row>
    <row r="377" spans="2:2" x14ac:dyDescent="0.25">
      <c r="B377" s="8" t="e">
        <f>VLOOKUP(#REF!,FINNERFARING,2,FALSE)</f>
        <v>#REF!</v>
      </c>
    </row>
    <row r="378" spans="2:2" x14ac:dyDescent="0.25">
      <c r="B378" s="8" t="e">
        <f>VLOOKUP(#REF!,FINNERFARING,2,FALSE)</f>
        <v>#REF!</v>
      </c>
    </row>
    <row r="379" spans="2:2" x14ac:dyDescent="0.25">
      <c r="B379" s="8" t="e">
        <f>VLOOKUP(#REF!,FINNERFARING,2,FALSE)</f>
        <v>#REF!</v>
      </c>
    </row>
    <row r="380" spans="2:2" x14ac:dyDescent="0.25">
      <c r="B380" s="8" t="e">
        <f>VLOOKUP(#REF!,FINNERFARING,2,FALSE)</f>
        <v>#REF!</v>
      </c>
    </row>
    <row r="381" spans="2:2" x14ac:dyDescent="0.25">
      <c r="B381" s="8" t="e">
        <f>VLOOKUP(#REF!,FINNERFARING,2,FALSE)</f>
        <v>#REF!</v>
      </c>
    </row>
    <row r="384" spans="2:2" x14ac:dyDescent="0.25">
      <c r="B384" s="1" t="e">
        <f>+B351+1</f>
        <v>#REF!</v>
      </c>
    </row>
    <row r="400" spans="2:2" x14ac:dyDescent="0.25">
      <c r="B400" s="8" t="e">
        <f>VLOOKUP(#REF!,FINNKOMPETANSE,2,FALSE)</f>
        <v>#REF!</v>
      </c>
    </row>
    <row r="401" spans="2:2" x14ac:dyDescent="0.25">
      <c r="B401" s="8" t="e">
        <f>VLOOKUP(#REF!,FINNKOMPETANSE,2,FALSE)</f>
        <v>#REF!</v>
      </c>
    </row>
    <row r="402" spans="2:2" x14ac:dyDescent="0.25">
      <c r="B402" s="8" t="e">
        <f>VLOOKUP(#REF!,FINNKOMPETANSE,2,FALSE)</f>
        <v>#REF!</v>
      </c>
    </row>
    <row r="403" spans="2:2" x14ac:dyDescent="0.25">
      <c r="B403" s="8" t="e">
        <f>VLOOKUP(#REF!,FINNKOMPETANSE,2,FALSE)</f>
        <v>#REF!</v>
      </c>
    </row>
    <row r="404" spans="2:2" x14ac:dyDescent="0.25">
      <c r="B404" s="8" t="e">
        <f>VLOOKUP(#REF!,FINNKOMPETANSE,2,FALSE)</f>
        <v>#REF!</v>
      </c>
    </row>
    <row r="405" spans="2:2" x14ac:dyDescent="0.25">
      <c r="B405" s="8" t="e">
        <f>VLOOKUP(#REF!,FINNKOMPETANSE,2,FALSE)</f>
        <v>#REF!</v>
      </c>
    </row>
    <row r="409" spans="2:2" x14ac:dyDescent="0.25">
      <c r="B409" s="8" t="e">
        <f>VLOOKUP(#REF!,FINNERFARING,2,FALSE)</f>
        <v>#REF!</v>
      </c>
    </row>
    <row r="410" spans="2:2" x14ac:dyDescent="0.25">
      <c r="B410" s="8" t="e">
        <f>VLOOKUP(#REF!,FINNERFARING,2,FALSE)</f>
        <v>#REF!</v>
      </c>
    </row>
    <row r="411" spans="2:2" x14ac:dyDescent="0.25">
      <c r="B411" s="8" t="e">
        <f>VLOOKUP(#REF!,FINNERFARING,2,FALSE)</f>
        <v>#REF!</v>
      </c>
    </row>
    <row r="412" spans="2:2" x14ac:dyDescent="0.25">
      <c r="B412" s="8" t="e">
        <f>VLOOKUP(#REF!,FINNERFARING,2,FALSE)</f>
        <v>#REF!</v>
      </c>
    </row>
    <row r="413" spans="2:2" x14ac:dyDescent="0.25">
      <c r="B413" s="8" t="e">
        <f>VLOOKUP(#REF!,FINNERFARING,2,FALSE)</f>
        <v>#REF!</v>
      </c>
    </row>
    <row r="414" spans="2:2" x14ac:dyDescent="0.25">
      <c r="B414" s="8" t="e">
        <f>VLOOKUP(#REF!,FINNERFARING,2,FALSE)</f>
        <v>#REF!</v>
      </c>
    </row>
    <row r="417" spans="2:2" x14ac:dyDescent="0.25">
      <c r="B417" s="1" t="e">
        <f>+B384+1</f>
        <v>#REF!</v>
      </c>
    </row>
    <row r="433" spans="2:2" x14ac:dyDescent="0.25">
      <c r="B433" s="8" t="e">
        <f>VLOOKUP(#REF!,FINNKOMPETANSE,2,FALSE)</f>
        <v>#REF!</v>
      </c>
    </row>
    <row r="434" spans="2:2" x14ac:dyDescent="0.25">
      <c r="B434" s="8" t="e">
        <f>VLOOKUP(#REF!,FINNKOMPETANSE,2,FALSE)</f>
        <v>#REF!</v>
      </c>
    </row>
    <row r="435" spans="2:2" x14ac:dyDescent="0.25">
      <c r="B435" s="8" t="e">
        <f>VLOOKUP(#REF!,FINNKOMPETANSE,2,FALSE)</f>
        <v>#REF!</v>
      </c>
    </row>
    <row r="436" spans="2:2" x14ac:dyDescent="0.25">
      <c r="B436" s="8" t="e">
        <f>VLOOKUP(#REF!,FINNKOMPETANSE,2,FALSE)</f>
        <v>#REF!</v>
      </c>
    </row>
    <row r="437" spans="2:2" x14ac:dyDescent="0.25">
      <c r="B437" s="8" t="e">
        <f>VLOOKUP(#REF!,FINNKOMPETANSE,2,FALSE)</f>
        <v>#REF!</v>
      </c>
    </row>
    <row r="438" spans="2:2" x14ac:dyDescent="0.25">
      <c r="B438" s="8" t="e">
        <f>VLOOKUP(#REF!,FINNKOMPETANSE,2,FALSE)</f>
        <v>#REF!</v>
      </c>
    </row>
    <row r="442" spans="2:2" x14ac:dyDescent="0.25">
      <c r="B442" s="8" t="e">
        <f>VLOOKUP(#REF!,FINNERFARING,2,FALSE)</f>
        <v>#REF!</v>
      </c>
    </row>
    <row r="443" spans="2:2" x14ac:dyDescent="0.25">
      <c r="B443" s="8" t="e">
        <f>VLOOKUP(#REF!,FINNERFARING,2,FALSE)</f>
        <v>#REF!</v>
      </c>
    </row>
    <row r="444" spans="2:2" x14ac:dyDescent="0.25">
      <c r="B444" s="8" t="e">
        <f>VLOOKUP(#REF!,FINNERFARING,2,FALSE)</f>
        <v>#REF!</v>
      </c>
    </row>
    <row r="445" spans="2:2" x14ac:dyDescent="0.25">
      <c r="B445" s="8" t="e">
        <f>VLOOKUP(#REF!,FINNERFARING,2,FALSE)</f>
        <v>#REF!</v>
      </c>
    </row>
    <row r="446" spans="2:2" x14ac:dyDescent="0.25">
      <c r="B446" s="8" t="e">
        <f>VLOOKUP(#REF!,FINNERFARING,2,FALSE)</f>
        <v>#REF!</v>
      </c>
    </row>
    <row r="447" spans="2:2" x14ac:dyDescent="0.25">
      <c r="B447" s="8" t="e">
        <f>VLOOKUP(#REF!,FINNERFARING,2,FALSE)</f>
        <v>#REF!</v>
      </c>
    </row>
    <row r="450" spans="2:2" x14ac:dyDescent="0.25">
      <c r="B450" s="1" t="e">
        <f>+B417+1</f>
        <v>#REF!</v>
      </c>
    </row>
    <row r="466" spans="2:2" x14ac:dyDescent="0.25">
      <c r="B466" s="8" t="e">
        <f>VLOOKUP(#REF!,FINNKOMPETANSE,2,FALSE)</f>
        <v>#REF!</v>
      </c>
    </row>
    <row r="467" spans="2:2" x14ac:dyDescent="0.25">
      <c r="B467" s="8" t="e">
        <f>VLOOKUP(#REF!,FINNKOMPETANSE,2,FALSE)</f>
        <v>#REF!</v>
      </c>
    </row>
    <row r="468" spans="2:2" x14ac:dyDescent="0.25">
      <c r="B468" s="8" t="e">
        <f>VLOOKUP(#REF!,FINNKOMPETANSE,2,FALSE)</f>
        <v>#REF!</v>
      </c>
    </row>
    <row r="469" spans="2:2" x14ac:dyDescent="0.25">
      <c r="B469" s="8" t="e">
        <f>VLOOKUP(#REF!,FINNKOMPETANSE,2,FALSE)</f>
        <v>#REF!</v>
      </c>
    </row>
    <row r="470" spans="2:2" x14ac:dyDescent="0.25">
      <c r="B470" s="8" t="e">
        <f>VLOOKUP(#REF!,FINNKOMPETANSE,2,FALSE)</f>
        <v>#REF!</v>
      </c>
    </row>
    <row r="471" spans="2:2" x14ac:dyDescent="0.25">
      <c r="B471" s="8" t="e">
        <f>VLOOKUP(#REF!,FINNKOMPETANSE,2,FALSE)</f>
        <v>#REF!</v>
      </c>
    </row>
    <row r="475" spans="2:2" x14ac:dyDescent="0.25">
      <c r="B475" s="8" t="e">
        <f>VLOOKUP(#REF!,FINNERFARING,2,FALSE)</f>
        <v>#REF!</v>
      </c>
    </row>
    <row r="476" spans="2:2" x14ac:dyDescent="0.25">
      <c r="B476" s="8" t="e">
        <f>VLOOKUP(#REF!,FINNERFARING,2,FALSE)</f>
        <v>#REF!</v>
      </c>
    </row>
    <row r="477" spans="2:2" x14ac:dyDescent="0.25">
      <c r="B477" s="8" t="e">
        <f>VLOOKUP(#REF!,FINNERFARING,2,FALSE)</f>
        <v>#REF!</v>
      </c>
    </row>
    <row r="478" spans="2:2" x14ac:dyDescent="0.25">
      <c r="B478" s="8" t="e">
        <f>VLOOKUP(#REF!,FINNERFARING,2,FALSE)</f>
        <v>#REF!</v>
      </c>
    </row>
    <row r="479" spans="2:2" x14ac:dyDescent="0.25">
      <c r="B479" s="8" t="e">
        <f>VLOOKUP(#REF!,FINNERFARING,2,FALSE)</f>
        <v>#REF!</v>
      </c>
    </row>
    <row r="480" spans="2:2" x14ac:dyDescent="0.25">
      <c r="B480" s="8" t="e">
        <f>VLOOKUP(#REF!,FINNERFARING,2,FALSE)</f>
        <v>#REF!</v>
      </c>
    </row>
    <row r="483" spans="2:2" x14ac:dyDescent="0.25">
      <c r="B483" s="1" t="e">
        <f>+B450+1</f>
        <v>#REF!</v>
      </c>
    </row>
    <row r="499" spans="2:2" x14ac:dyDescent="0.25">
      <c r="B499" s="8" t="e">
        <f>VLOOKUP(#REF!,FINNKOMPETANSE,2,FALSE)</f>
        <v>#REF!</v>
      </c>
    </row>
    <row r="500" spans="2:2" x14ac:dyDescent="0.25">
      <c r="B500" s="8" t="e">
        <f>VLOOKUP(#REF!,FINNKOMPETANSE,2,FALSE)</f>
        <v>#REF!</v>
      </c>
    </row>
    <row r="501" spans="2:2" x14ac:dyDescent="0.25">
      <c r="B501" s="8" t="e">
        <f>VLOOKUP(#REF!,FINNKOMPETANSE,2,FALSE)</f>
        <v>#REF!</v>
      </c>
    </row>
    <row r="502" spans="2:2" x14ac:dyDescent="0.25">
      <c r="B502" s="8" t="e">
        <f>VLOOKUP(#REF!,FINNKOMPETANSE,2,FALSE)</f>
        <v>#REF!</v>
      </c>
    </row>
    <row r="503" spans="2:2" x14ac:dyDescent="0.25">
      <c r="B503" s="8" t="e">
        <f>VLOOKUP(#REF!,FINNKOMPETANSE,2,FALSE)</f>
        <v>#REF!</v>
      </c>
    </row>
    <row r="504" spans="2:2" x14ac:dyDescent="0.25">
      <c r="B504" s="8" t="e">
        <f>VLOOKUP(#REF!,FINNKOMPETANSE,2,FALSE)</f>
        <v>#REF!</v>
      </c>
    </row>
    <row r="508" spans="2:2" x14ac:dyDescent="0.25">
      <c r="B508" s="8" t="e">
        <f>VLOOKUP(#REF!,FINNERFARING,2,FALSE)</f>
        <v>#REF!</v>
      </c>
    </row>
    <row r="509" spans="2:2" x14ac:dyDescent="0.25">
      <c r="B509" s="8" t="e">
        <f>VLOOKUP(#REF!,FINNERFARING,2,FALSE)</f>
        <v>#REF!</v>
      </c>
    </row>
    <row r="510" spans="2:2" x14ac:dyDescent="0.25">
      <c r="B510" s="8" t="e">
        <f>VLOOKUP(#REF!,FINNERFARING,2,FALSE)</f>
        <v>#REF!</v>
      </c>
    </row>
    <row r="511" spans="2:2" x14ac:dyDescent="0.25">
      <c r="B511" s="8" t="e">
        <f>VLOOKUP(#REF!,FINNERFARING,2,FALSE)</f>
        <v>#REF!</v>
      </c>
    </row>
    <row r="512" spans="2:2" x14ac:dyDescent="0.25">
      <c r="B512" s="8" t="e">
        <f>VLOOKUP(#REF!,FINNERFARING,2,FALSE)</f>
        <v>#REF!</v>
      </c>
    </row>
    <row r="513" spans="2:2" x14ac:dyDescent="0.25">
      <c r="B513" s="8" t="e">
        <f>VLOOKUP(#REF!,FINNERFARING,2,FALSE)</f>
        <v>#REF!</v>
      </c>
    </row>
    <row r="516" spans="2:2" x14ac:dyDescent="0.25">
      <c r="B516" s="1" t="e">
        <f>+B483+1</f>
        <v>#REF!</v>
      </c>
    </row>
    <row r="532" spans="2:2" x14ac:dyDescent="0.25">
      <c r="B532" s="8" t="e">
        <f>VLOOKUP(#REF!,FINNKOMPETANSE,2,FALSE)</f>
        <v>#REF!</v>
      </c>
    </row>
    <row r="533" spans="2:2" x14ac:dyDescent="0.25">
      <c r="B533" s="8" t="e">
        <f>VLOOKUP(#REF!,FINNKOMPETANSE,2,FALSE)</f>
        <v>#REF!</v>
      </c>
    </row>
    <row r="534" spans="2:2" x14ac:dyDescent="0.25">
      <c r="B534" s="8" t="e">
        <f>VLOOKUP(#REF!,FINNKOMPETANSE,2,FALSE)</f>
        <v>#REF!</v>
      </c>
    </row>
    <row r="535" spans="2:2" x14ac:dyDescent="0.25">
      <c r="B535" s="8" t="e">
        <f>VLOOKUP(#REF!,FINNKOMPETANSE,2,FALSE)</f>
        <v>#REF!</v>
      </c>
    </row>
    <row r="536" spans="2:2" x14ac:dyDescent="0.25">
      <c r="B536" s="8" t="e">
        <f>VLOOKUP(#REF!,FINNKOMPETANSE,2,FALSE)</f>
        <v>#REF!</v>
      </c>
    </row>
    <row r="537" spans="2:2" x14ac:dyDescent="0.25">
      <c r="B537" s="8" t="e">
        <f>VLOOKUP(#REF!,FINNKOMPETANSE,2,FALSE)</f>
        <v>#REF!</v>
      </c>
    </row>
    <row r="541" spans="2:2" x14ac:dyDescent="0.25">
      <c r="B541" s="8" t="e">
        <f>VLOOKUP(#REF!,FINNERFARING,2,FALSE)</f>
        <v>#REF!</v>
      </c>
    </row>
    <row r="542" spans="2:2" x14ac:dyDescent="0.25">
      <c r="B542" s="8" t="e">
        <f>VLOOKUP(#REF!,FINNERFARING,2,FALSE)</f>
        <v>#REF!</v>
      </c>
    </row>
    <row r="543" spans="2:2" x14ac:dyDescent="0.25">
      <c r="B543" s="8" t="e">
        <f>VLOOKUP(#REF!,FINNERFARING,2,FALSE)</f>
        <v>#REF!</v>
      </c>
    </row>
    <row r="544" spans="2:2" x14ac:dyDescent="0.25">
      <c r="B544" s="8" t="e">
        <f>VLOOKUP(#REF!,FINNERFARING,2,FALSE)</f>
        <v>#REF!</v>
      </c>
    </row>
    <row r="545" spans="2:2" x14ac:dyDescent="0.25">
      <c r="B545" s="8" t="e">
        <f>VLOOKUP(#REF!,FINNERFARING,2,FALSE)</f>
        <v>#REF!</v>
      </c>
    </row>
    <row r="546" spans="2:2" x14ac:dyDescent="0.25">
      <c r="B546" s="8" t="e">
        <f>VLOOKUP(#REF!,FINNERFARING,2,FALSE)</f>
        <v>#REF!</v>
      </c>
    </row>
    <row r="549" spans="2:2" x14ac:dyDescent="0.25">
      <c r="B549" s="1" t="e">
        <f>+B516+1</f>
        <v>#REF!</v>
      </c>
    </row>
    <row r="565" spans="2:2" x14ac:dyDescent="0.25">
      <c r="B565" s="8" t="e">
        <f>VLOOKUP(#REF!,FINNKOMPETANSE,2,FALSE)</f>
        <v>#REF!</v>
      </c>
    </row>
    <row r="566" spans="2:2" x14ac:dyDescent="0.25">
      <c r="B566" s="8" t="e">
        <f>VLOOKUP(#REF!,FINNKOMPETANSE,2,FALSE)</f>
        <v>#REF!</v>
      </c>
    </row>
    <row r="567" spans="2:2" x14ac:dyDescent="0.25">
      <c r="B567" s="8" t="e">
        <f>VLOOKUP(#REF!,FINNKOMPETANSE,2,FALSE)</f>
        <v>#REF!</v>
      </c>
    </row>
    <row r="568" spans="2:2" x14ac:dyDescent="0.25">
      <c r="B568" s="8" t="e">
        <f>VLOOKUP(#REF!,FINNKOMPETANSE,2,FALSE)</f>
        <v>#REF!</v>
      </c>
    </row>
    <row r="569" spans="2:2" x14ac:dyDescent="0.25">
      <c r="B569" s="8" t="e">
        <f>VLOOKUP(#REF!,FINNKOMPETANSE,2,FALSE)</f>
        <v>#REF!</v>
      </c>
    </row>
    <row r="570" spans="2:2" x14ac:dyDescent="0.25">
      <c r="B570" s="8" t="e">
        <f>VLOOKUP(#REF!,FINNKOMPETANSE,2,FALSE)</f>
        <v>#REF!</v>
      </c>
    </row>
    <row r="574" spans="2:2" x14ac:dyDescent="0.25">
      <c r="B574" s="8" t="e">
        <f>VLOOKUP(#REF!,FINNERFARING,2,FALSE)</f>
        <v>#REF!</v>
      </c>
    </row>
    <row r="575" spans="2:2" x14ac:dyDescent="0.25">
      <c r="B575" s="8" t="e">
        <f>VLOOKUP(#REF!,FINNERFARING,2,FALSE)</f>
        <v>#REF!</v>
      </c>
    </row>
    <row r="576" spans="2:2" x14ac:dyDescent="0.25">
      <c r="B576" s="8" t="e">
        <f>VLOOKUP(#REF!,FINNERFARING,2,FALSE)</f>
        <v>#REF!</v>
      </c>
    </row>
    <row r="577" spans="2:2" x14ac:dyDescent="0.25">
      <c r="B577" s="8" t="e">
        <f>VLOOKUP(#REF!,FINNERFARING,2,FALSE)</f>
        <v>#REF!</v>
      </c>
    </row>
    <row r="578" spans="2:2" x14ac:dyDescent="0.25">
      <c r="B578" s="8" t="e">
        <f>VLOOKUP(#REF!,FINNERFARING,2,FALSE)</f>
        <v>#REF!</v>
      </c>
    </row>
    <row r="579" spans="2:2" x14ac:dyDescent="0.25">
      <c r="B579" s="8" t="e">
        <f>VLOOKUP(#REF!,FINNERFARING,2,FALSE)</f>
        <v>#REF!</v>
      </c>
    </row>
    <row r="582" spans="2:2" x14ac:dyDescent="0.25">
      <c r="B582" s="1" t="e">
        <f>+B549+1</f>
        <v>#REF!</v>
      </c>
    </row>
    <row r="598" spans="2:2" x14ac:dyDescent="0.25">
      <c r="B598" s="8" t="e">
        <f>VLOOKUP(#REF!,FINNKOMPETANSE,2,FALSE)</f>
        <v>#REF!</v>
      </c>
    </row>
    <row r="599" spans="2:2" x14ac:dyDescent="0.25">
      <c r="B599" s="8" t="e">
        <f>VLOOKUP(#REF!,FINNKOMPETANSE,2,FALSE)</f>
        <v>#REF!</v>
      </c>
    </row>
    <row r="600" spans="2:2" x14ac:dyDescent="0.25">
      <c r="B600" s="8" t="e">
        <f>VLOOKUP(#REF!,FINNKOMPETANSE,2,FALSE)</f>
        <v>#REF!</v>
      </c>
    </row>
    <row r="601" spans="2:2" x14ac:dyDescent="0.25">
      <c r="B601" s="8" t="e">
        <f>VLOOKUP(#REF!,FINNKOMPETANSE,2,FALSE)</f>
        <v>#REF!</v>
      </c>
    </row>
    <row r="602" spans="2:2" x14ac:dyDescent="0.25">
      <c r="B602" s="8" t="e">
        <f>VLOOKUP(#REF!,FINNKOMPETANSE,2,FALSE)</f>
        <v>#REF!</v>
      </c>
    </row>
    <row r="603" spans="2:2" x14ac:dyDescent="0.25">
      <c r="B603" s="8" t="e">
        <f>VLOOKUP(#REF!,FINNKOMPETANSE,2,FALSE)</f>
        <v>#REF!</v>
      </c>
    </row>
    <row r="607" spans="2:2" x14ac:dyDescent="0.25">
      <c r="B607" s="8" t="e">
        <f>VLOOKUP(#REF!,FINNERFARING,2,FALSE)</f>
        <v>#REF!</v>
      </c>
    </row>
    <row r="608" spans="2:2" x14ac:dyDescent="0.25">
      <c r="B608" s="8" t="e">
        <f>VLOOKUP(#REF!,FINNERFARING,2,FALSE)</f>
        <v>#REF!</v>
      </c>
    </row>
    <row r="609" spans="2:2" x14ac:dyDescent="0.25">
      <c r="B609" s="8" t="e">
        <f>VLOOKUP(#REF!,FINNERFARING,2,FALSE)</f>
        <v>#REF!</v>
      </c>
    </row>
    <row r="610" spans="2:2" x14ac:dyDescent="0.25">
      <c r="B610" s="8" t="e">
        <f>VLOOKUP(#REF!,FINNERFARING,2,FALSE)</f>
        <v>#REF!</v>
      </c>
    </row>
    <row r="611" spans="2:2" x14ac:dyDescent="0.25">
      <c r="B611" s="8" t="e">
        <f>VLOOKUP(#REF!,FINNERFARING,2,FALSE)</f>
        <v>#REF!</v>
      </c>
    </row>
    <row r="612" spans="2:2" x14ac:dyDescent="0.25">
      <c r="B612" s="8" t="e">
        <f>VLOOKUP(#REF!,FINNERFARING,2,FALSE)</f>
        <v>#REF!</v>
      </c>
    </row>
    <row r="615" spans="2:2" x14ac:dyDescent="0.25">
      <c r="B615" s="1" t="e">
        <f>+B582+1</f>
        <v>#REF!</v>
      </c>
    </row>
    <row r="631" spans="2:2" x14ac:dyDescent="0.25">
      <c r="B631" s="8" t="e">
        <f>VLOOKUP(#REF!,FINNKOMPETANSE,2,FALSE)</f>
        <v>#REF!</v>
      </c>
    </row>
    <row r="632" spans="2:2" x14ac:dyDescent="0.25">
      <c r="B632" s="8" t="e">
        <f>VLOOKUP(#REF!,FINNKOMPETANSE,2,FALSE)</f>
        <v>#REF!</v>
      </c>
    </row>
    <row r="633" spans="2:2" x14ac:dyDescent="0.25">
      <c r="B633" s="8" t="e">
        <f>VLOOKUP(#REF!,FINNKOMPETANSE,2,FALSE)</f>
        <v>#REF!</v>
      </c>
    </row>
    <row r="634" spans="2:2" x14ac:dyDescent="0.25">
      <c r="B634" s="8" t="e">
        <f>VLOOKUP(#REF!,FINNKOMPETANSE,2,FALSE)</f>
        <v>#REF!</v>
      </c>
    </row>
    <row r="635" spans="2:2" x14ac:dyDescent="0.25">
      <c r="B635" s="8" t="e">
        <f>VLOOKUP(#REF!,FINNKOMPETANSE,2,FALSE)</f>
        <v>#REF!</v>
      </c>
    </row>
    <row r="636" spans="2:2" x14ac:dyDescent="0.25">
      <c r="B636" s="8" t="e">
        <f>VLOOKUP(#REF!,FINNKOMPETANSE,2,FALSE)</f>
        <v>#REF!</v>
      </c>
    </row>
    <row r="640" spans="2:2" x14ac:dyDescent="0.25">
      <c r="B640" s="8" t="e">
        <f>VLOOKUP(#REF!,FINNERFARING,2,FALSE)</f>
        <v>#REF!</v>
      </c>
    </row>
    <row r="641" spans="2:2" x14ac:dyDescent="0.25">
      <c r="B641" s="8" t="e">
        <f>VLOOKUP(#REF!,FINNERFARING,2,FALSE)</f>
        <v>#REF!</v>
      </c>
    </row>
    <row r="642" spans="2:2" x14ac:dyDescent="0.25">
      <c r="B642" s="8" t="e">
        <f>VLOOKUP(#REF!,FINNERFARING,2,FALSE)</f>
        <v>#REF!</v>
      </c>
    </row>
    <row r="643" spans="2:2" x14ac:dyDescent="0.25">
      <c r="B643" s="8" t="e">
        <f>VLOOKUP(#REF!,FINNERFARING,2,FALSE)</f>
        <v>#REF!</v>
      </c>
    </row>
    <row r="644" spans="2:2" x14ac:dyDescent="0.25">
      <c r="B644" s="8" t="e">
        <f>VLOOKUP(#REF!,FINNERFARING,2,FALSE)</f>
        <v>#REF!</v>
      </c>
    </row>
    <row r="645" spans="2:2" x14ac:dyDescent="0.25">
      <c r="B645" s="8" t="e">
        <f>VLOOKUP(#REF!,FINNERFARING,2,FALSE)</f>
        <v>#REF!</v>
      </c>
    </row>
  </sheetData>
  <mergeCells count="22">
    <mergeCell ref="C43:D43"/>
    <mergeCell ref="F43:G43"/>
    <mergeCell ref="C44:D44"/>
    <mergeCell ref="F44:G44"/>
    <mergeCell ref="C40:D40"/>
    <mergeCell ref="F40:G40"/>
    <mergeCell ref="C41:D41"/>
    <mergeCell ref="F41:G41"/>
    <mergeCell ref="C42:D42"/>
    <mergeCell ref="F42:G42"/>
    <mergeCell ref="C24:G24"/>
    <mergeCell ref="C37:G37"/>
    <mergeCell ref="C38:D38"/>
    <mergeCell ref="F38:G38"/>
    <mergeCell ref="C39:D39"/>
    <mergeCell ref="F39:G39"/>
    <mergeCell ref="C12:G12"/>
    <mergeCell ref="D4:G4"/>
    <mergeCell ref="C6:G6"/>
    <mergeCell ref="D7:G7"/>
    <mergeCell ref="D8:G8"/>
    <mergeCell ref="D9:G9"/>
  </mergeCells>
  <phoneticPr fontId="14" type="noConversion"/>
  <dataValidations count="3">
    <dataValidation type="list" allowBlank="1" showInputMessage="1" showErrorMessage="1" sqref="D34" xr:uid="{00000000-0002-0000-0500-000000000000}">
      <formula1>INDIRECT($C34)</formula1>
    </dataValidation>
    <dataValidation allowBlank="1" showErrorMessage="1" errorTitle="Du kan kun angi med bokstaven X" error="Velg fra rullegardin eller skriv X" promptTitle="Du kan kun angi med bokstaven X" prompt="Velg fra rullegardin eller skriv X" sqref="D14:G22 D26:G33" xr:uid="{00000000-0002-0000-0500-000001000000}"/>
    <dataValidation type="whole" allowBlank="1" showInputMessage="1" showErrorMessage="1" sqref="D8:G8" xr:uid="{00000000-0002-0000-0500-000002000000}">
      <formula1>0</formula1>
      <formula2>100</formula2>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4000000}">
          <x14:formula1>
            <xm:f>Nedtrekk!$I$2:$I$4</xm:f>
          </x14:formula1>
          <xm:sqref>C34</xm:sqref>
        </x14:dataValidation>
        <x14:dataValidation type="list" allowBlank="1" showInputMessage="1" showErrorMessage="1" xr:uid="{00000000-0002-0000-0500-000005000000}">
          <x14:formula1>
            <xm:f>Nedtrekk!$N$2:$N$6</xm:f>
          </x14:formula1>
          <xm:sqref>C35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00000"/>
  </sheetPr>
  <dimension ref="B2:G644"/>
  <sheetViews>
    <sheetView zoomScale="80" zoomScaleNormal="80" workbookViewId="0">
      <selection activeCell="C7" sqref="C7"/>
    </sheetView>
  </sheetViews>
  <sheetFormatPr baseColWidth="10" defaultColWidth="11.42578125" defaultRowHeight="15" x14ac:dyDescent="0.25"/>
  <cols>
    <col min="1" max="1" width="3" style="1" customWidth="1"/>
    <col min="2" max="2" width="3.85546875" style="1" hidden="1" customWidth="1"/>
    <col min="3" max="3" width="31.42578125" style="1" customWidth="1"/>
    <col min="4" max="4" width="74.5703125" style="1" customWidth="1"/>
    <col min="5" max="5" width="45.42578125" style="1" customWidth="1"/>
    <col min="6" max="6" width="32.140625" style="1" customWidth="1"/>
    <col min="7" max="7" width="35.85546875" style="1" bestFit="1" customWidth="1"/>
    <col min="8" max="8" width="10" style="1" bestFit="1" customWidth="1"/>
    <col min="9" max="16384" width="11.42578125" style="1"/>
  </cols>
  <sheetData>
    <row r="2" spans="2:7" ht="26.25" x14ac:dyDescent="0.25">
      <c r="C2" s="2" t="s">
        <v>70</v>
      </c>
    </row>
    <row r="4" spans="2:7" ht="15.75" x14ac:dyDescent="0.25">
      <c r="C4" s="6" t="s">
        <v>14</v>
      </c>
      <c r="D4" s="51"/>
      <c r="E4" s="52"/>
      <c r="F4" s="52"/>
      <c r="G4" s="53"/>
    </row>
    <row r="6" spans="2:7" ht="21" x14ac:dyDescent="0.35">
      <c r="B6" s="1">
        <v>1</v>
      </c>
      <c r="C6" s="54" t="str">
        <f>"Hjelpearbeider1"</f>
        <v>Hjelpearbeider1</v>
      </c>
      <c r="D6" s="54"/>
      <c r="E6" s="54"/>
      <c r="F6" s="54"/>
      <c r="G6" s="54"/>
    </row>
    <row r="7" spans="2:7" x14ac:dyDescent="0.25">
      <c r="C7" s="4" t="s">
        <v>15</v>
      </c>
      <c r="D7" s="51"/>
      <c r="E7" s="52"/>
      <c r="F7" s="52"/>
      <c r="G7" s="53"/>
    </row>
    <row r="8" spans="2:7" x14ac:dyDescent="0.25">
      <c r="C8" s="4" t="s">
        <v>16</v>
      </c>
      <c r="D8" s="51"/>
      <c r="E8" s="52"/>
      <c r="F8" s="52"/>
      <c r="G8" s="53"/>
    </row>
    <row r="9" spans="2:7" x14ac:dyDescent="0.25">
      <c r="C9" s="4" t="s">
        <v>17</v>
      </c>
      <c r="D9" s="51"/>
      <c r="E9" s="52"/>
      <c r="F9" s="52"/>
      <c r="G9" s="53"/>
    </row>
    <row r="10" spans="2:7" x14ac:dyDescent="0.25">
      <c r="C10" s="14"/>
      <c r="D10" s="15"/>
      <c r="E10" s="15"/>
      <c r="F10" s="15"/>
      <c r="G10" s="15"/>
    </row>
    <row r="11" spans="2:7" x14ac:dyDescent="0.25">
      <c r="C11" s="16" t="s">
        <v>18</v>
      </c>
      <c r="D11" s="3"/>
    </row>
    <row r="12" spans="2:7" x14ac:dyDescent="0.25">
      <c r="C12" s="50" t="str">
        <f>D7&amp;" har følgende utdannelse:"</f>
        <v xml:space="preserve"> har følgende utdannelse:</v>
      </c>
      <c r="D12" s="44"/>
      <c r="E12" s="44"/>
      <c r="F12" s="44"/>
      <c r="G12" s="45"/>
    </row>
    <row r="13" spans="2:7" x14ac:dyDescent="0.25">
      <c r="C13" s="4" t="s">
        <v>19</v>
      </c>
      <c r="D13" s="5" t="s">
        <v>20</v>
      </c>
      <c r="E13" s="5" t="s">
        <v>21</v>
      </c>
      <c r="F13" s="7" t="s">
        <v>22</v>
      </c>
      <c r="G13" s="5"/>
    </row>
    <row r="14" spans="2:7" x14ac:dyDescent="0.25">
      <c r="C14" s="10"/>
      <c r="D14" s="32"/>
      <c r="E14" s="32"/>
      <c r="F14" s="32"/>
      <c r="G14" s="32"/>
    </row>
    <row r="15" spans="2:7" x14ac:dyDescent="0.25">
      <c r="C15" s="10"/>
      <c r="D15" s="32"/>
      <c r="E15" s="32"/>
      <c r="F15" s="32"/>
      <c r="G15" s="32"/>
    </row>
    <row r="16" spans="2:7" x14ac:dyDescent="0.25">
      <c r="C16" s="10"/>
      <c r="D16" s="32"/>
      <c r="E16" s="32"/>
      <c r="F16" s="32"/>
      <c r="G16" s="32"/>
    </row>
    <row r="17" spans="2:7" x14ac:dyDescent="0.25">
      <c r="C17" s="10"/>
      <c r="D17" s="32"/>
      <c r="E17" s="32"/>
      <c r="F17" s="32"/>
      <c r="G17" s="32"/>
    </row>
    <row r="18" spans="2:7" x14ac:dyDescent="0.25">
      <c r="C18" s="10"/>
      <c r="D18" s="32"/>
      <c r="E18" s="32"/>
      <c r="F18" s="32"/>
      <c r="G18" s="32"/>
    </row>
    <row r="19" spans="2:7" x14ac:dyDescent="0.25">
      <c r="C19" s="10"/>
      <c r="D19" s="32"/>
      <c r="E19" s="32"/>
      <c r="F19" s="32"/>
      <c r="G19" s="32"/>
    </row>
    <row r="20" spans="2:7" x14ac:dyDescent="0.25">
      <c r="C20" s="10"/>
      <c r="D20" s="32"/>
      <c r="E20" s="32"/>
      <c r="F20" s="32"/>
      <c r="G20" s="32"/>
    </row>
    <row r="21" spans="2:7" x14ac:dyDescent="0.25">
      <c r="C21" s="10"/>
      <c r="D21" s="32"/>
      <c r="E21" s="32"/>
      <c r="F21" s="32"/>
      <c r="G21" s="32"/>
    </row>
    <row r="22" spans="2:7" x14ac:dyDescent="0.25">
      <c r="C22" s="14"/>
      <c r="D22" s="17"/>
      <c r="E22" s="17"/>
      <c r="F22" s="17"/>
      <c r="G22" s="17"/>
    </row>
    <row r="23" spans="2:7" x14ac:dyDescent="0.25">
      <c r="B23" s="8" t="e">
        <f>VLOOKUP(#REF!,FINNKOMPETANSE,2,FALSE)</f>
        <v>#REF!</v>
      </c>
      <c r="C23" s="16" t="s">
        <v>23</v>
      </c>
      <c r="D23" s="3"/>
    </row>
    <row r="24" spans="2:7" x14ac:dyDescent="0.25">
      <c r="B24" s="8" t="e">
        <f>VLOOKUP(#REF!,FINNKOMPETANSE,2,FALSE)</f>
        <v>#REF!</v>
      </c>
      <c r="C24" s="50" t="str">
        <f>D7&amp;" har følgende relevante yrkeserfaring:"</f>
        <v xml:space="preserve"> har følgende relevante yrkeserfaring:</v>
      </c>
      <c r="D24" s="44"/>
      <c r="E24" s="44"/>
      <c r="F24" s="44"/>
      <c r="G24" s="45"/>
    </row>
    <row r="25" spans="2:7" x14ac:dyDescent="0.25">
      <c r="B25" s="8" t="e">
        <f>VLOOKUP(#REF!,FINNKOMPETANSE,2,FALSE)</f>
        <v>#REF!</v>
      </c>
      <c r="C25" s="4" t="s">
        <v>19</v>
      </c>
      <c r="D25" s="5" t="s">
        <v>25</v>
      </c>
      <c r="E25" s="5" t="s">
        <v>26</v>
      </c>
      <c r="F25" s="7" t="s">
        <v>22</v>
      </c>
      <c r="G25" s="5"/>
    </row>
    <row r="26" spans="2:7" x14ac:dyDescent="0.25">
      <c r="B26" s="8" t="e">
        <f>VLOOKUP(#REF!,FINNKOMPETANSE,2,FALSE)</f>
        <v>#REF!</v>
      </c>
      <c r="C26" s="10"/>
      <c r="D26" s="32"/>
      <c r="E26" s="32"/>
      <c r="F26" s="32"/>
      <c r="G26" s="32"/>
    </row>
    <row r="27" spans="2:7" x14ac:dyDescent="0.25">
      <c r="B27" s="8" t="e">
        <f>VLOOKUP(#REF!,FINNKOMPETANSE,2,FALSE)</f>
        <v>#REF!</v>
      </c>
      <c r="C27" s="10"/>
      <c r="D27" s="32"/>
      <c r="E27" s="32"/>
      <c r="F27" s="32"/>
      <c r="G27" s="32"/>
    </row>
    <row r="28" spans="2:7" x14ac:dyDescent="0.25">
      <c r="B28" s="8" t="e">
        <f>VLOOKUP(#REF!,FINNKOMPETANSE,2,FALSE)</f>
        <v>#REF!</v>
      </c>
      <c r="C28" s="10"/>
      <c r="D28" s="32"/>
      <c r="E28" s="32"/>
      <c r="F28" s="32"/>
      <c r="G28" s="32"/>
    </row>
    <row r="29" spans="2:7" x14ac:dyDescent="0.25">
      <c r="C29" s="10"/>
      <c r="D29" s="32"/>
      <c r="E29" s="32"/>
      <c r="F29" s="32"/>
      <c r="G29" s="32"/>
    </row>
    <row r="30" spans="2:7" x14ac:dyDescent="0.25">
      <c r="C30" s="10"/>
      <c r="D30" s="32"/>
      <c r="E30" s="32"/>
      <c r="F30" s="32"/>
      <c r="G30" s="32"/>
    </row>
    <row r="31" spans="2:7" x14ac:dyDescent="0.25">
      <c r="C31" s="10"/>
      <c r="D31" s="32"/>
      <c r="E31" s="32"/>
      <c r="F31" s="32"/>
      <c r="G31" s="32"/>
    </row>
    <row r="32" spans="2:7" x14ac:dyDescent="0.25">
      <c r="B32" s="8" t="e">
        <f>VLOOKUP(#REF!,FINNERFARING,2,FALSE)</f>
        <v>#REF!</v>
      </c>
      <c r="C32" s="10"/>
      <c r="D32" s="32"/>
      <c r="E32" s="32"/>
      <c r="F32" s="32"/>
      <c r="G32" s="32"/>
    </row>
    <row r="33" spans="2:7" x14ac:dyDescent="0.25">
      <c r="B33" s="8" t="e">
        <f>VLOOKUP(#REF!,FINNERFARING,2,FALSE)</f>
        <v>#REF!</v>
      </c>
      <c r="C33" s="10"/>
      <c r="D33" s="32"/>
      <c r="E33" s="32"/>
      <c r="F33" s="32"/>
      <c r="G33" s="32"/>
    </row>
    <row r="34" spans="2:7" x14ac:dyDescent="0.25">
      <c r="C34" s="18"/>
      <c r="D34" s="18"/>
      <c r="E34" s="18"/>
      <c r="F34" s="19"/>
      <c r="G34" s="19"/>
    </row>
    <row r="35" spans="2:7" x14ac:dyDescent="0.25">
      <c r="C35" s="16" t="s">
        <v>27</v>
      </c>
    </row>
    <row r="36" spans="2:7" x14ac:dyDescent="0.25">
      <c r="B36" s="8" t="e">
        <f>VLOOKUP(#REF!,FINNKOMPETANSE,2,FALSE)</f>
        <v>#REF!</v>
      </c>
      <c r="C36" s="42" t="str">
        <f>D7&amp;" har følgende erfaring frå relevante oppdrag siste 3 år:"</f>
        <v xml:space="preserve"> har følgende erfaring frå relevante oppdrag siste 3 år:</v>
      </c>
      <c r="D36" s="43"/>
      <c r="E36" s="43"/>
      <c r="F36" s="44"/>
      <c r="G36" s="45"/>
    </row>
    <row r="37" spans="2:7" x14ac:dyDescent="0.25">
      <c r="B37" s="8" t="e">
        <f>VLOOKUP(#REF!,FINNKOMPETANSE,2,FALSE)</f>
        <v>#REF!</v>
      </c>
      <c r="C37" s="48" t="s">
        <v>28</v>
      </c>
      <c r="D37" s="48"/>
      <c r="E37" s="13" t="s">
        <v>29</v>
      </c>
      <c r="F37" s="46" t="s">
        <v>30</v>
      </c>
      <c r="G37" s="47"/>
    </row>
    <row r="38" spans="2:7" x14ac:dyDescent="0.25">
      <c r="B38" s="8" t="e">
        <f>VLOOKUP(#REF!,FINNKOMPETANSE,2,FALSE)</f>
        <v>#REF!</v>
      </c>
      <c r="C38" s="49"/>
      <c r="D38" s="49"/>
      <c r="E38" s="33"/>
      <c r="F38" s="40"/>
      <c r="G38" s="41"/>
    </row>
    <row r="39" spans="2:7" x14ac:dyDescent="0.25">
      <c r="B39" s="8" t="e">
        <f>VLOOKUP(#REF!,FINNKOMPETANSE,2,FALSE)</f>
        <v>#REF!</v>
      </c>
      <c r="C39" s="49"/>
      <c r="D39" s="49"/>
      <c r="E39" s="33"/>
      <c r="F39" s="40"/>
      <c r="G39" s="41"/>
    </row>
    <row r="40" spans="2:7" x14ac:dyDescent="0.25">
      <c r="B40" s="8" t="e">
        <f>VLOOKUP(#REF!,FINNKOMPETANSE,2,FALSE)</f>
        <v>#REF!</v>
      </c>
      <c r="C40" s="49"/>
      <c r="D40" s="49"/>
      <c r="E40" s="33"/>
      <c r="F40" s="40"/>
      <c r="G40" s="41"/>
    </row>
    <row r="41" spans="2:7" x14ac:dyDescent="0.25">
      <c r="B41" s="8" t="e">
        <f>VLOOKUP(#REF!,FINNKOMPETANSE,2,FALSE)</f>
        <v>#REF!</v>
      </c>
      <c r="C41" s="49"/>
      <c r="D41" s="49"/>
      <c r="E41" s="33"/>
      <c r="F41" s="40"/>
      <c r="G41" s="41"/>
    </row>
    <row r="42" spans="2:7" x14ac:dyDescent="0.25">
      <c r="C42" s="49"/>
      <c r="D42" s="49"/>
      <c r="E42" s="33"/>
      <c r="F42" s="40"/>
      <c r="G42" s="41"/>
    </row>
    <row r="43" spans="2:7" x14ac:dyDescent="0.25">
      <c r="C43" s="49"/>
      <c r="D43" s="49"/>
      <c r="E43" s="33"/>
      <c r="F43" s="40"/>
      <c r="G43" s="41"/>
    </row>
    <row r="45" spans="2:7" x14ac:dyDescent="0.25">
      <c r="B45" s="8" t="e">
        <f>VLOOKUP(#REF!,FINNERFARING,2,FALSE)</f>
        <v>#REF!</v>
      </c>
    </row>
    <row r="46" spans="2:7" x14ac:dyDescent="0.25">
      <c r="B46" s="8" t="e">
        <f>VLOOKUP(#REF!,FINNERFARING,2,FALSE)</f>
        <v>#REF!</v>
      </c>
    </row>
    <row r="47" spans="2:7" x14ac:dyDescent="0.25">
      <c r="B47" s="8" t="e">
        <f>VLOOKUP(#REF!,FINNERFARING,2,FALSE)</f>
        <v>#REF!</v>
      </c>
    </row>
    <row r="48" spans="2:7" ht="15.75" customHeight="1" x14ac:dyDescent="0.25">
      <c r="B48" s="8" t="e">
        <f>VLOOKUP(#REF!,FINNERFARING,2,FALSE)</f>
        <v>#REF!</v>
      </c>
    </row>
    <row r="49" spans="2:2" ht="15" customHeight="1" x14ac:dyDescent="0.25">
      <c r="B49" s="8" t="e">
        <f>VLOOKUP(#REF!,FINNERFARING,2,FALSE)</f>
        <v>#REF!</v>
      </c>
    </row>
    <row r="50" spans="2:2" ht="21" customHeight="1" x14ac:dyDescent="0.25">
      <c r="B50" s="8" t="e">
        <f>VLOOKUP(#REF!,FINNERFARING,2,FALSE)</f>
        <v>#REF!</v>
      </c>
    </row>
    <row r="51" spans="2:2" ht="15" customHeight="1" x14ac:dyDescent="0.25"/>
    <row r="52" spans="2:2" ht="15" customHeight="1" x14ac:dyDescent="0.25"/>
    <row r="53" spans="2:2" x14ac:dyDescent="0.25">
      <c r="B53" s="1" t="e">
        <f>+#REF!+1</f>
        <v>#REF!</v>
      </c>
    </row>
    <row r="69" spans="2:2" x14ac:dyDescent="0.25">
      <c r="B69" s="8" t="e">
        <f>VLOOKUP(#REF!,FINNKOMPETANSE,2,FALSE)</f>
        <v>#REF!</v>
      </c>
    </row>
    <row r="70" spans="2:2" x14ac:dyDescent="0.25">
      <c r="B70" s="8" t="e">
        <f>VLOOKUP(#REF!,FINNKOMPETANSE,2,FALSE)</f>
        <v>#REF!</v>
      </c>
    </row>
    <row r="71" spans="2:2" x14ac:dyDescent="0.25">
      <c r="B71" s="8" t="e">
        <f>VLOOKUP(#REF!,FINNKOMPETANSE,2,FALSE)</f>
        <v>#REF!</v>
      </c>
    </row>
    <row r="72" spans="2:2" x14ac:dyDescent="0.25">
      <c r="B72" s="8" t="e">
        <f>VLOOKUP(#REF!,FINNKOMPETANSE,2,FALSE)</f>
        <v>#REF!</v>
      </c>
    </row>
    <row r="73" spans="2:2" x14ac:dyDescent="0.25">
      <c r="B73" s="8" t="e">
        <f>VLOOKUP(#REF!,FINNKOMPETANSE,2,FALSE)</f>
        <v>#REF!</v>
      </c>
    </row>
    <row r="74" spans="2:2" x14ac:dyDescent="0.25">
      <c r="B74" s="8" t="e">
        <f>VLOOKUP(#REF!,FINNKOMPETANSE,2,FALSE)</f>
        <v>#REF!</v>
      </c>
    </row>
    <row r="78" spans="2:2" x14ac:dyDescent="0.25">
      <c r="B78" s="8" t="e">
        <f>VLOOKUP(#REF!,FINNERFARING,2,FALSE)</f>
        <v>#REF!</v>
      </c>
    </row>
    <row r="79" spans="2:2" x14ac:dyDescent="0.25">
      <c r="B79" s="8" t="e">
        <f>VLOOKUP(#REF!,FINNERFARING,2,FALSE)</f>
        <v>#REF!</v>
      </c>
    </row>
    <row r="80" spans="2:2" x14ac:dyDescent="0.25">
      <c r="B80" s="8" t="e">
        <f>VLOOKUP(#REF!,FINNERFARING,2,FALSE)</f>
        <v>#REF!</v>
      </c>
    </row>
    <row r="81" spans="2:2" x14ac:dyDescent="0.25">
      <c r="B81" s="8" t="e">
        <f>VLOOKUP(#REF!,FINNERFARING,2,FALSE)</f>
        <v>#REF!</v>
      </c>
    </row>
    <row r="82" spans="2:2" x14ac:dyDescent="0.25">
      <c r="B82" s="8" t="e">
        <f>VLOOKUP(#REF!,FINNERFARING,2,FALSE)</f>
        <v>#REF!</v>
      </c>
    </row>
    <row r="83" spans="2:2" x14ac:dyDescent="0.25">
      <c r="B83" s="8" t="e">
        <f>VLOOKUP(#REF!,FINNERFARING,2,FALSE)</f>
        <v>#REF!</v>
      </c>
    </row>
    <row r="86" spans="2:2" x14ac:dyDescent="0.25">
      <c r="B86" s="1" t="e">
        <f>+B53+1</f>
        <v>#REF!</v>
      </c>
    </row>
    <row r="102" spans="2:2" x14ac:dyDescent="0.25">
      <c r="B102" s="8" t="e">
        <f>VLOOKUP(#REF!,FINNKOMPETANSE,2,FALSE)</f>
        <v>#REF!</v>
      </c>
    </row>
    <row r="103" spans="2:2" x14ac:dyDescent="0.25">
      <c r="B103" s="8" t="e">
        <f>VLOOKUP(#REF!,FINNKOMPETANSE,2,FALSE)</f>
        <v>#REF!</v>
      </c>
    </row>
    <row r="104" spans="2:2" x14ac:dyDescent="0.25">
      <c r="B104" s="8" t="e">
        <f>VLOOKUP(#REF!,FINNKOMPETANSE,2,FALSE)</f>
        <v>#REF!</v>
      </c>
    </row>
    <row r="105" spans="2:2" x14ac:dyDescent="0.25">
      <c r="B105" s="8" t="e">
        <f>VLOOKUP(#REF!,FINNKOMPETANSE,2,FALSE)</f>
        <v>#REF!</v>
      </c>
    </row>
    <row r="106" spans="2:2" x14ac:dyDescent="0.25">
      <c r="B106" s="8" t="e">
        <f>VLOOKUP(#REF!,FINNKOMPETANSE,2,FALSE)</f>
        <v>#REF!</v>
      </c>
    </row>
    <row r="107" spans="2:2" x14ac:dyDescent="0.25">
      <c r="B107" s="8" t="e">
        <f>VLOOKUP(#REF!,FINNKOMPETANSE,2,FALSE)</f>
        <v>#REF!</v>
      </c>
    </row>
    <row r="111" spans="2:2" x14ac:dyDescent="0.25">
      <c r="B111" s="8" t="e">
        <f>VLOOKUP(#REF!,FINNERFARING,2,FALSE)</f>
        <v>#REF!</v>
      </c>
    </row>
    <row r="112" spans="2:2" x14ac:dyDescent="0.25">
      <c r="B112" s="8" t="e">
        <f>VLOOKUP(#REF!,FINNERFARING,2,FALSE)</f>
        <v>#REF!</v>
      </c>
    </row>
    <row r="113" spans="2:2" x14ac:dyDescent="0.25">
      <c r="B113" s="8" t="e">
        <f>VLOOKUP(#REF!,FINNERFARING,2,FALSE)</f>
        <v>#REF!</v>
      </c>
    </row>
    <row r="114" spans="2:2" x14ac:dyDescent="0.25">
      <c r="B114" s="8" t="e">
        <f>VLOOKUP(#REF!,FINNERFARING,2,FALSE)</f>
        <v>#REF!</v>
      </c>
    </row>
    <row r="115" spans="2:2" x14ac:dyDescent="0.25">
      <c r="B115" s="8" t="e">
        <f>VLOOKUP(#REF!,FINNERFARING,2,FALSE)</f>
        <v>#REF!</v>
      </c>
    </row>
    <row r="116" spans="2:2" x14ac:dyDescent="0.25">
      <c r="B116" s="8" t="e">
        <f>VLOOKUP(#REF!,FINNERFARING,2,FALSE)</f>
        <v>#REF!</v>
      </c>
    </row>
    <row r="119" spans="2:2" x14ac:dyDescent="0.25">
      <c r="B119" s="1" t="e">
        <f>+B86+1</f>
        <v>#REF!</v>
      </c>
    </row>
    <row r="135" spans="2:2" x14ac:dyDescent="0.25">
      <c r="B135" s="8" t="e">
        <f>VLOOKUP(#REF!,FINNKOMPETANSE,2,FALSE)</f>
        <v>#REF!</v>
      </c>
    </row>
    <row r="136" spans="2:2" x14ac:dyDescent="0.25">
      <c r="B136" s="8" t="e">
        <f>VLOOKUP(#REF!,FINNKOMPETANSE,2,FALSE)</f>
        <v>#REF!</v>
      </c>
    </row>
    <row r="137" spans="2:2" x14ac:dyDescent="0.25">
      <c r="B137" s="8" t="e">
        <f>VLOOKUP(#REF!,FINNKOMPETANSE,2,FALSE)</f>
        <v>#REF!</v>
      </c>
    </row>
    <row r="138" spans="2:2" x14ac:dyDescent="0.25">
      <c r="B138" s="8" t="e">
        <f>VLOOKUP(#REF!,FINNKOMPETANSE,2,FALSE)</f>
        <v>#REF!</v>
      </c>
    </row>
    <row r="139" spans="2:2" x14ac:dyDescent="0.25">
      <c r="B139" s="8" t="e">
        <f>VLOOKUP(#REF!,FINNKOMPETANSE,2,FALSE)</f>
        <v>#REF!</v>
      </c>
    </row>
    <row r="140" spans="2:2" x14ac:dyDescent="0.25">
      <c r="B140" s="8" t="e">
        <f>VLOOKUP(#REF!,FINNKOMPETANSE,2,FALSE)</f>
        <v>#REF!</v>
      </c>
    </row>
    <row r="144" spans="2:2" x14ac:dyDescent="0.25">
      <c r="B144" s="8" t="e">
        <f>VLOOKUP(#REF!,FINNERFARING,2,FALSE)</f>
        <v>#REF!</v>
      </c>
    </row>
    <row r="145" spans="2:2" x14ac:dyDescent="0.25">
      <c r="B145" s="8" t="e">
        <f>VLOOKUP(#REF!,FINNERFARING,2,FALSE)</f>
        <v>#REF!</v>
      </c>
    </row>
    <row r="146" spans="2:2" x14ac:dyDescent="0.25">
      <c r="B146" s="8" t="e">
        <f>VLOOKUP(#REF!,FINNERFARING,2,FALSE)</f>
        <v>#REF!</v>
      </c>
    </row>
    <row r="147" spans="2:2" x14ac:dyDescent="0.25">
      <c r="B147" s="8" t="e">
        <f>VLOOKUP(#REF!,FINNERFARING,2,FALSE)</f>
        <v>#REF!</v>
      </c>
    </row>
    <row r="148" spans="2:2" x14ac:dyDescent="0.25">
      <c r="B148" s="8" t="e">
        <f>VLOOKUP(#REF!,FINNERFARING,2,FALSE)</f>
        <v>#REF!</v>
      </c>
    </row>
    <row r="149" spans="2:2" x14ac:dyDescent="0.25">
      <c r="B149" s="8" t="e">
        <f>VLOOKUP(#REF!,FINNERFARING,2,FALSE)</f>
        <v>#REF!</v>
      </c>
    </row>
    <row r="152" spans="2:2" x14ac:dyDescent="0.25">
      <c r="B152" s="1" t="e">
        <f>+B119+1</f>
        <v>#REF!</v>
      </c>
    </row>
    <row r="168" spans="2:2" x14ac:dyDescent="0.25">
      <c r="B168" s="8" t="e">
        <f>VLOOKUP(#REF!,FINNKOMPETANSE,2,FALSE)</f>
        <v>#REF!</v>
      </c>
    </row>
    <row r="169" spans="2:2" x14ac:dyDescent="0.25">
      <c r="B169" s="8" t="e">
        <f>VLOOKUP(#REF!,FINNKOMPETANSE,2,FALSE)</f>
        <v>#REF!</v>
      </c>
    </row>
    <row r="170" spans="2:2" x14ac:dyDescent="0.25">
      <c r="B170" s="8" t="e">
        <f>VLOOKUP(#REF!,FINNKOMPETANSE,2,FALSE)</f>
        <v>#REF!</v>
      </c>
    </row>
    <row r="171" spans="2:2" x14ac:dyDescent="0.25">
      <c r="B171" s="8" t="e">
        <f>VLOOKUP(#REF!,FINNKOMPETANSE,2,FALSE)</f>
        <v>#REF!</v>
      </c>
    </row>
    <row r="172" spans="2:2" x14ac:dyDescent="0.25">
      <c r="B172" s="8" t="e">
        <f>VLOOKUP(#REF!,FINNKOMPETANSE,2,FALSE)</f>
        <v>#REF!</v>
      </c>
    </row>
    <row r="173" spans="2:2" x14ac:dyDescent="0.25">
      <c r="B173" s="8" t="e">
        <f>VLOOKUP(#REF!,FINNKOMPETANSE,2,FALSE)</f>
        <v>#REF!</v>
      </c>
    </row>
    <row r="177" spans="2:2" x14ac:dyDescent="0.25">
      <c r="B177" s="8" t="e">
        <f>VLOOKUP(#REF!,FINNERFARING,2,FALSE)</f>
        <v>#REF!</v>
      </c>
    </row>
    <row r="178" spans="2:2" x14ac:dyDescent="0.25">
      <c r="B178" s="8" t="e">
        <f>VLOOKUP(#REF!,FINNERFARING,2,FALSE)</f>
        <v>#REF!</v>
      </c>
    </row>
    <row r="179" spans="2:2" x14ac:dyDescent="0.25">
      <c r="B179" s="8" t="e">
        <f>VLOOKUP(#REF!,FINNERFARING,2,FALSE)</f>
        <v>#REF!</v>
      </c>
    </row>
    <row r="180" spans="2:2" x14ac:dyDescent="0.25">
      <c r="B180" s="8" t="e">
        <f>VLOOKUP(#REF!,FINNERFARING,2,FALSE)</f>
        <v>#REF!</v>
      </c>
    </row>
    <row r="181" spans="2:2" x14ac:dyDescent="0.25">
      <c r="B181" s="8" t="e">
        <f>VLOOKUP(#REF!,FINNERFARING,2,FALSE)</f>
        <v>#REF!</v>
      </c>
    </row>
    <row r="182" spans="2:2" x14ac:dyDescent="0.25">
      <c r="B182" s="8" t="e">
        <f>VLOOKUP(#REF!,FINNERFARING,2,FALSE)</f>
        <v>#REF!</v>
      </c>
    </row>
    <row r="185" spans="2:2" x14ac:dyDescent="0.25">
      <c r="B185" s="1" t="e">
        <f>+B152+1</f>
        <v>#REF!</v>
      </c>
    </row>
    <row r="201" spans="2:2" x14ac:dyDescent="0.25">
      <c r="B201" s="8" t="e">
        <f>VLOOKUP(#REF!,FINNKOMPETANSE,2,FALSE)</f>
        <v>#REF!</v>
      </c>
    </row>
    <row r="202" spans="2:2" x14ac:dyDescent="0.25">
      <c r="B202" s="8" t="e">
        <f>VLOOKUP(#REF!,FINNKOMPETANSE,2,FALSE)</f>
        <v>#REF!</v>
      </c>
    </row>
    <row r="203" spans="2:2" x14ac:dyDescent="0.25">
      <c r="B203" s="8" t="e">
        <f>VLOOKUP(#REF!,FINNKOMPETANSE,2,FALSE)</f>
        <v>#REF!</v>
      </c>
    </row>
    <row r="204" spans="2:2" x14ac:dyDescent="0.25">
      <c r="B204" s="8" t="e">
        <f>VLOOKUP(#REF!,FINNKOMPETANSE,2,FALSE)</f>
        <v>#REF!</v>
      </c>
    </row>
    <row r="205" spans="2:2" x14ac:dyDescent="0.25">
      <c r="B205" s="8" t="e">
        <f>VLOOKUP(#REF!,FINNKOMPETANSE,2,FALSE)</f>
        <v>#REF!</v>
      </c>
    </row>
    <row r="206" spans="2:2" x14ac:dyDescent="0.25">
      <c r="B206" s="8" t="e">
        <f>VLOOKUP(#REF!,FINNKOMPETANSE,2,FALSE)</f>
        <v>#REF!</v>
      </c>
    </row>
    <row r="210" spans="2:2" x14ac:dyDescent="0.25">
      <c r="B210" s="8" t="e">
        <f>VLOOKUP(#REF!,FINNERFARING,2,FALSE)</f>
        <v>#REF!</v>
      </c>
    </row>
    <row r="211" spans="2:2" x14ac:dyDescent="0.25">
      <c r="B211" s="8" t="e">
        <f>VLOOKUP(#REF!,FINNERFARING,2,FALSE)</f>
        <v>#REF!</v>
      </c>
    </row>
    <row r="212" spans="2:2" x14ac:dyDescent="0.25">
      <c r="B212" s="8" t="e">
        <f>VLOOKUP(#REF!,FINNERFARING,2,FALSE)</f>
        <v>#REF!</v>
      </c>
    </row>
    <row r="213" spans="2:2" x14ac:dyDescent="0.25">
      <c r="B213" s="8" t="e">
        <f>VLOOKUP(#REF!,FINNERFARING,2,FALSE)</f>
        <v>#REF!</v>
      </c>
    </row>
    <row r="214" spans="2:2" x14ac:dyDescent="0.25">
      <c r="B214" s="8" t="e">
        <f>VLOOKUP(#REF!,FINNERFARING,2,FALSE)</f>
        <v>#REF!</v>
      </c>
    </row>
    <row r="215" spans="2:2" x14ac:dyDescent="0.25">
      <c r="B215" s="8" t="e">
        <f>VLOOKUP(#REF!,FINNERFARING,2,FALSE)</f>
        <v>#REF!</v>
      </c>
    </row>
    <row r="218" spans="2:2" x14ac:dyDescent="0.25">
      <c r="B218" s="1" t="e">
        <f>+B185+1</f>
        <v>#REF!</v>
      </c>
    </row>
    <row r="234" spans="2:2" x14ac:dyDescent="0.25">
      <c r="B234" s="8" t="e">
        <f>VLOOKUP(#REF!,FINNKOMPETANSE,2,FALSE)</f>
        <v>#REF!</v>
      </c>
    </row>
    <row r="235" spans="2:2" x14ac:dyDescent="0.25">
      <c r="B235" s="8" t="e">
        <f>VLOOKUP(#REF!,FINNKOMPETANSE,2,FALSE)</f>
        <v>#REF!</v>
      </c>
    </row>
    <row r="236" spans="2:2" x14ac:dyDescent="0.25">
      <c r="B236" s="8" t="e">
        <f>VLOOKUP(#REF!,FINNKOMPETANSE,2,FALSE)</f>
        <v>#REF!</v>
      </c>
    </row>
    <row r="237" spans="2:2" x14ac:dyDescent="0.25">
      <c r="B237" s="8" t="e">
        <f>VLOOKUP(#REF!,FINNKOMPETANSE,2,FALSE)</f>
        <v>#REF!</v>
      </c>
    </row>
    <row r="238" spans="2:2" x14ac:dyDescent="0.25">
      <c r="B238" s="8" t="e">
        <f>VLOOKUP(#REF!,FINNKOMPETANSE,2,FALSE)</f>
        <v>#REF!</v>
      </c>
    </row>
    <row r="239" spans="2:2" x14ac:dyDescent="0.25">
      <c r="B239" s="8" t="e">
        <f>VLOOKUP(#REF!,FINNKOMPETANSE,2,FALSE)</f>
        <v>#REF!</v>
      </c>
    </row>
    <row r="243" spans="2:2" x14ac:dyDescent="0.25">
      <c r="B243" s="8" t="e">
        <f>VLOOKUP(#REF!,FINNERFARING,2,FALSE)</f>
        <v>#REF!</v>
      </c>
    </row>
    <row r="244" spans="2:2" x14ac:dyDescent="0.25">
      <c r="B244" s="8" t="e">
        <f>VLOOKUP(#REF!,FINNERFARING,2,FALSE)</f>
        <v>#REF!</v>
      </c>
    </row>
    <row r="245" spans="2:2" x14ac:dyDescent="0.25">
      <c r="B245" s="8" t="e">
        <f>VLOOKUP(#REF!,FINNERFARING,2,FALSE)</f>
        <v>#REF!</v>
      </c>
    </row>
    <row r="246" spans="2:2" x14ac:dyDescent="0.25">
      <c r="B246" s="8" t="e">
        <f>VLOOKUP(#REF!,FINNERFARING,2,FALSE)</f>
        <v>#REF!</v>
      </c>
    </row>
    <row r="247" spans="2:2" x14ac:dyDescent="0.25">
      <c r="B247" s="8" t="e">
        <f>VLOOKUP(#REF!,FINNERFARING,2,FALSE)</f>
        <v>#REF!</v>
      </c>
    </row>
    <row r="248" spans="2:2" x14ac:dyDescent="0.25">
      <c r="B248" s="8" t="e">
        <f>VLOOKUP(#REF!,FINNERFARING,2,FALSE)</f>
        <v>#REF!</v>
      </c>
    </row>
    <row r="251" spans="2:2" x14ac:dyDescent="0.25">
      <c r="B251" s="1" t="e">
        <f>+B218+1</f>
        <v>#REF!</v>
      </c>
    </row>
    <row r="267" spans="2:2" x14ac:dyDescent="0.25">
      <c r="B267" s="8" t="e">
        <f>VLOOKUP(#REF!,FINNKOMPETANSE,2,FALSE)</f>
        <v>#REF!</v>
      </c>
    </row>
    <row r="268" spans="2:2" x14ac:dyDescent="0.25">
      <c r="B268" s="8" t="e">
        <f>VLOOKUP(#REF!,FINNKOMPETANSE,2,FALSE)</f>
        <v>#REF!</v>
      </c>
    </row>
    <row r="269" spans="2:2" x14ac:dyDescent="0.25">
      <c r="B269" s="8" t="e">
        <f>VLOOKUP(#REF!,FINNKOMPETANSE,2,FALSE)</f>
        <v>#REF!</v>
      </c>
    </row>
    <row r="270" spans="2:2" x14ac:dyDescent="0.25">
      <c r="B270" s="8" t="e">
        <f>VLOOKUP(#REF!,FINNKOMPETANSE,2,FALSE)</f>
        <v>#REF!</v>
      </c>
    </row>
    <row r="271" spans="2:2" x14ac:dyDescent="0.25">
      <c r="B271" s="8" t="e">
        <f>VLOOKUP(#REF!,FINNKOMPETANSE,2,FALSE)</f>
        <v>#REF!</v>
      </c>
    </row>
    <row r="272" spans="2:2" x14ac:dyDescent="0.25">
      <c r="B272" s="8" t="e">
        <f>VLOOKUP(#REF!,FINNKOMPETANSE,2,FALSE)</f>
        <v>#REF!</v>
      </c>
    </row>
    <row r="276" spans="2:2" x14ac:dyDescent="0.25">
      <c r="B276" s="8" t="e">
        <f>VLOOKUP(#REF!,FINNERFARING,2,FALSE)</f>
        <v>#REF!</v>
      </c>
    </row>
    <row r="277" spans="2:2" x14ac:dyDescent="0.25">
      <c r="B277" s="8" t="e">
        <f>VLOOKUP(#REF!,FINNERFARING,2,FALSE)</f>
        <v>#REF!</v>
      </c>
    </row>
    <row r="278" spans="2:2" x14ac:dyDescent="0.25">
      <c r="B278" s="8" t="e">
        <f>VLOOKUP(#REF!,FINNERFARING,2,FALSE)</f>
        <v>#REF!</v>
      </c>
    </row>
    <row r="279" spans="2:2" x14ac:dyDescent="0.25">
      <c r="B279" s="8" t="e">
        <f>VLOOKUP(#REF!,FINNERFARING,2,FALSE)</f>
        <v>#REF!</v>
      </c>
    </row>
    <row r="280" spans="2:2" x14ac:dyDescent="0.25">
      <c r="B280" s="8" t="e">
        <f>VLOOKUP(#REF!,FINNERFARING,2,FALSE)</f>
        <v>#REF!</v>
      </c>
    </row>
    <row r="281" spans="2:2" x14ac:dyDescent="0.25">
      <c r="B281" s="8" t="e">
        <f>VLOOKUP(#REF!,FINNERFARING,2,FALSE)</f>
        <v>#REF!</v>
      </c>
    </row>
    <row r="284" spans="2:2" x14ac:dyDescent="0.25">
      <c r="B284" s="1" t="e">
        <f>+B251+1</f>
        <v>#REF!</v>
      </c>
    </row>
    <row r="300" spans="2:2" x14ac:dyDescent="0.25">
      <c r="B300" s="8" t="e">
        <f>VLOOKUP(#REF!,FINNKOMPETANSE,2,FALSE)</f>
        <v>#REF!</v>
      </c>
    </row>
    <row r="301" spans="2:2" x14ac:dyDescent="0.25">
      <c r="B301" s="8" t="e">
        <f>VLOOKUP(#REF!,FINNKOMPETANSE,2,FALSE)</f>
        <v>#REF!</v>
      </c>
    </row>
    <row r="302" spans="2:2" x14ac:dyDescent="0.25">
      <c r="B302" s="8" t="e">
        <f>VLOOKUP(#REF!,FINNKOMPETANSE,2,FALSE)</f>
        <v>#REF!</v>
      </c>
    </row>
    <row r="303" spans="2:2" x14ac:dyDescent="0.25">
      <c r="B303" s="8" t="e">
        <f>VLOOKUP(#REF!,FINNKOMPETANSE,2,FALSE)</f>
        <v>#REF!</v>
      </c>
    </row>
    <row r="304" spans="2:2" x14ac:dyDescent="0.25">
      <c r="B304" s="8" t="e">
        <f>VLOOKUP(#REF!,FINNKOMPETANSE,2,FALSE)</f>
        <v>#REF!</v>
      </c>
    </row>
    <row r="305" spans="2:2" x14ac:dyDescent="0.25">
      <c r="B305" s="8" t="e">
        <f>VLOOKUP(#REF!,FINNKOMPETANSE,2,FALSE)</f>
        <v>#REF!</v>
      </c>
    </row>
    <row r="309" spans="2:2" x14ac:dyDescent="0.25">
      <c r="B309" s="8" t="e">
        <f>VLOOKUP(#REF!,FINNERFARING,2,FALSE)</f>
        <v>#REF!</v>
      </c>
    </row>
    <row r="310" spans="2:2" x14ac:dyDescent="0.25">
      <c r="B310" s="8" t="e">
        <f>VLOOKUP(#REF!,FINNERFARING,2,FALSE)</f>
        <v>#REF!</v>
      </c>
    </row>
    <row r="311" spans="2:2" x14ac:dyDescent="0.25">
      <c r="B311" s="8" t="e">
        <f>VLOOKUP(#REF!,FINNERFARING,2,FALSE)</f>
        <v>#REF!</v>
      </c>
    </row>
    <row r="312" spans="2:2" x14ac:dyDescent="0.25">
      <c r="B312" s="8" t="e">
        <f>VLOOKUP(#REF!,FINNERFARING,2,FALSE)</f>
        <v>#REF!</v>
      </c>
    </row>
    <row r="313" spans="2:2" x14ac:dyDescent="0.25">
      <c r="B313" s="8" t="e">
        <f>VLOOKUP(#REF!,FINNERFARING,2,FALSE)</f>
        <v>#REF!</v>
      </c>
    </row>
    <row r="314" spans="2:2" x14ac:dyDescent="0.25">
      <c r="B314" s="8" t="e">
        <f>VLOOKUP(#REF!,FINNERFARING,2,FALSE)</f>
        <v>#REF!</v>
      </c>
    </row>
    <row r="317" spans="2:2" x14ac:dyDescent="0.25">
      <c r="B317" s="1" t="e">
        <f>+B284+1</f>
        <v>#REF!</v>
      </c>
    </row>
    <row r="333" spans="2:2" x14ac:dyDescent="0.25">
      <c r="B333" s="8" t="e">
        <f>VLOOKUP(#REF!,FINNKOMPETANSE,2,FALSE)</f>
        <v>#REF!</v>
      </c>
    </row>
    <row r="334" spans="2:2" x14ac:dyDescent="0.25">
      <c r="B334" s="8" t="e">
        <f>VLOOKUP(#REF!,FINNKOMPETANSE,2,FALSE)</f>
        <v>#REF!</v>
      </c>
    </row>
    <row r="335" spans="2:2" x14ac:dyDescent="0.25">
      <c r="B335" s="8" t="e">
        <f>VLOOKUP(#REF!,FINNKOMPETANSE,2,FALSE)</f>
        <v>#REF!</v>
      </c>
    </row>
    <row r="336" spans="2:2" x14ac:dyDescent="0.25">
      <c r="B336" s="8" t="e">
        <f>VLOOKUP(#REF!,FINNKOMPETANSE,2,FALSE)</f>
        <v>#REF!</v>
      </c>
    </row>
    <row r="337" spans="2:2" x14ac:dyDescent="0.25">
      <c r="B337" s="8" t="e">
        <f>VLOOKUP(#REF!,FINNKOMPETANSE,2,FALSE)</f>
        <v>#REF!</v>
      </c>
    </row>
    <row r="338" spans="2:2" x14ac:dyDescent="0.25">
      <c r="B338" s="8" t="e">
        <f>VLOOKUP(#REF!,FINNKOMPETANSE,2,FALSE)</f>
        <v>#REF!</v>
      </c>
    </row>
    <row r="342" spans="2:2" x14ac:dyDescent="0.25">
      <c r="B342" s="8" t="e">
        <f>VLOOKUP(#REF!,FINNERFARING,2,FALSE)</f>
        <v>#REF!</v>
      </c>
    </row>
    <row r="343" spans="2:2" x14ac:dyDescent="0.25">
      <c r="B343" s="8" t="e">
        <f>VLOOKUP(#REF!,FINNERFARING,2,FALSE)</f>
        <v>#REF!</v>
      </c>
    </row>
    <row r="344" spans="2:2" x14ac:dyDescent="0.25">
      <c r="B344" s="8" t="e">
        <f>VLOOKUP(#REF!,FINNERFARING,2,FALSE)</f>
        <v>#REF!</v>
      </c>
    </row>
    <row r="345" spans="2:2" x14ac:dyDescent="0.25">
      <c r="B345" s="8" t="e">
        <f>VLOOKUP(#REF!,FINNERFARING,2,FALSE)</f>
        <v>#REF!</v>
      </c>
    </row>
    <row r="346" spans="2:2" x14ac:dyDescent="0.25">
      <c r="B346" s="8" t="e">
        <f>VLOOKUP(#REF!,FINNERFARING,2,FALSE)</f>
        <v>#REF!</v>
      </c>
    </row>
    <row r="347" spans="2:2" x14ac:dyDescent="0.25">
      <c r="B347" s="8" t="e">
        <f>VLOOKUP(#REF!,FINNERFARING,2,FALSE)</f>
        <v>#REF!</v>
      </c>
    </row>
    <row r="350" spans="2:2" x14ac:dyDescent="0.25">
      <c r="B350" s="1" t="e">
        <f>+B317+1</f>
        <v>#REF!</v>
      </c>
    </row>
    <row r="366" spans="2:2" x14ac:dyDescent="0.25">
      <c r="B366" s="8" t="e">
        <f>VLOOKUP(#REF!,FINNKOMPETANSE,2,FALSE)</f>
        <v>#REF!</v>
      </c>
    </row>
    <row r="367" spans="2:2" x14ac:dyDescent="0.25">
      <c r="B367" s="8" t="e">
        <f>VLOOKUP(#REF!,FINNKOMPETANSE,2,FALSE)</f>
        <v>#REF!</v>
      </c>
    </row>
    <row r="368" spans="2:2" x14ac:dyDescent="0.25">
      <c r="B368" s="8" t="e">
        <f>VLOOKUP(#REF!,FINNKOMPETANSE,2,FALSE)</f>
        <v>#REF!</v>
      </c>
    </row>
    <row r="369" spans="2:2" x14ac:dyDescent="0.25">
      <c r="B369" s="8" t="e">
        <f>VLOOKUP(#REF!,FINNKOMPETANSE,2,FALSE)</f>
        <v>#REF!</v>
      </c>
    </row>
    <row r="370" spans="2:2" x14ac:dyDescent="0.25">
      <c r="B370" s="8" t="e">
        <f>VLOOKUP(#REF!,FINNKOMPETANSE,2,FALSE)</f>
        <v>#REF!</v>
      </c>
    </row>
    <row r="371" spans="2:2" x14ac:dyDescent="0.25">
      <c r="B371" s="8" t="e">
        <f>VLOOKUP(#REF!,FINNKOMPETANSE,2,FALSE)</f>
        <v>#REF!</v>
      </c>
    </row>
    <row r="375" spans="2:2" x14ac:dyDescent="0.25">
      <c r="B375" s="8" t="e">
        <f>VLOOKUP(#REF!,FINNERFARING,2,FALSE)</f>
        <v>#REF!</v>
      </c>
    </row>
    <row r="376" spans="2:2" x14ac:dyDescent="0.25">
      <c r="B376" s="8" t="e">
        <f>VLOOKUP(#REF!,FINNERFARING,2,FALSE)</f>
        <v>#REF!</v>
      </c>
    </row>
    <row r="377" spans="2:2" x14ac:dyDescent="0.25">
      <c r="B377" s="8" t="e">
        <f>VLOOKUP(#REF!,FINNERFARING,2,FALSE)</f>
        <v>#REF!</v>
      </c>
    </row>
    <row r="378" spans="2:2" x14ac:dyDescent="0.25">
      <c r="B378" s="8" t="e">
        <f>VLOOKUP(#REF!,FINNERFARING,2,FALSE)</f>
        <v>#REF!</v>
      </c>
    </row>
    <row r="379" spans="2:2" x14ac:dyDescent="0.25">
      <c r="B379" s="8" t="e">
        <f>VLOOKUP(#REF!,FINNERFARING,2,FALSE)</f>
        <v>#REF!</v>
      </c>
    </row>
    <row r="380" spans="2:2" x14ac:dyDescent="0.25">
      <c r="B380" s="8" t="e">
        <f>VLOOKUP(#REF!,FINNERFARING,2,FALSE)</f>
        <v>#REF!</v>
      </c>
    </row>
    <row r="383" spans="2:2" x14ac:dyDescent="0.25">
      <c r="B383" s="1" t="e">
        <f>+B350+1</f>
        <v>#REF!</v>
      </c>
    </row>
    <row r="399" spans="2:2" x14ac:dyDescent="0.25">
      <c r="B399" s="8" t="e">
        <f>VLOOKUP(#REF!,FINNKOMPETANSE,2,FALSE)</f>
        <v>#REF!</v>
      </c>
    </row>
    <row r="400" spans="2:2" x14ac:dyDescent="0.25">
      <c r="B400" s="8" t="e">
        <f>VLOOKUP(#REF!,FINNKOMPETANSE,2,FALSE)</f>
        <v>#REF!</v>
      </c>
    </row>
    <row r="401" spans="2:2" x14ac:dyDescent="0.25">
      <c r="B401" s="8" t="e">
        <f>VLOOKUP(#REF!,FINNKOMPETANSE,2,FALSE)</f>
        <v>#REF!</v>
      </c>
    </row>
    <row r="402" spans="2:2" x14ac:dyDescent="0.25">
      <c r="B402" s="8" t="e">
        <f>VLOOKUP(#REF!,FINNKOMPETANSE,2,FALSE)</f>
        <v>#REF!</v>
      </c>
    </row>
    <row r="403" spans="2:2" x14ac:dyDescent="0.25">
      <c r="B403" s="8" t="e">
        <f>VLOOKUP(#REF!,FINNKOMPETANSE,2,FALSE)</f>
        <v>#REF!</v>
      </c>
    </row>
    <row r="404" spans="2:2" x14ac:dyDescent="0.25">
      <c r="B404" s="8" t="e">
        <f>VLOOKUP(#REF!,FINNKOMPETANSE,2,FALSE)</f>
        <v>#REF!</v>
      </c>
    </row>
    <row r="408" spans="2:2" x14ac:dyDescent="0.25">
      <c r="B408" s="8" t="e">
        <f>VLOOKUP(#REF!,FINNERFARING,2,FALSE)</f>
        <v>#REF!</v>
      </c>
    </row>
    <row r="409" spans="2:2" x14ac:dyDescent="0.25">
      <c r="B409" s="8" t="e">
        <f>VLOOKUP(#REF!,FINNERFARING,2,FALSE)</f>
        <v>#REF!</v>
      </c>
    </row>
    <row r="410" spans="2:2" x14ac:dyDescent="0.25">
      <c r="B410" s="8" t="e">
        <f>VLOOKUP(#REF!,FINNERFARING,2,FALSE)</f>
        <v>#REF!</v>
      </c>
    </row>
    <row r="411" spans="2:2" x14ac:dyDescent="0.25">
      <c r="B411" s="8" t="e">
        <f>VLOOKUP(#REF!,FINNERFARING,2,FALSE)</f>
        <v>#REF!</v>
      </c>
    </row>
    <row r="412" spans="2:2" x14ac:dyDescent="0.25">
      <c r="B412" s="8" t="e">
        <f>VLOOKUP(#REF!,FINNERFARING,2,FALSE)</f>
        <v>#REF!</v>
      </c>
    </row>
    <row r="413" spans="2:2" x14ac:dyDescent="0.25">
      <c r="B413" s="8" t="e">
        <f>VLOOKUP(#REF!,FINNERFARING,2,FALSE)</f>
        <v>#REF!</v>
      </c>
    </row>
    <row r="416" spans="2:2" x14ac:dyDescent="0.25">
      <c r="B416" s="1" t="e">
        <f>+B383+1</f>
        <v>#REF!</v>
      </c>
    </row>
    <row r="432" spans="2:2" x14ac:dyDescent="0.25">
      <c r="B432" s="8" t="e">
        <f>VLOOKUP(#REF!,FINNKOMPETANSE,2,FALSE)</f>
        <v>#REF!</v>
      </c>
    </row>
    <row r="433" spans="2:2" x14ac:dyDescent="0.25">
      <c r="B433" s="8" t="e">
        <f>VLOOKUP(#REF!,FINNKOMPETANSE,2,FALSE)</f>
        <v>#REF!</v>
      </c>
    </row>
    <row r="434" spans="2:2" x14ac:dyDescent="0.25">
      <c r="B434" s="8" t="e">
        <f>VLOOKUP(#REF!,FINNKOMPETANSE,2,FALSE)</f>
        <v>#REF!</v>
      </c>
    </row>
    <row r="435" spans="2:2" x14ac:dyDescent="0.25">
      <c r="B435" s="8" t="e">
        <f>VLOOKUP(#REF!,FINNKOMPETANSE,2,FALSE)</f>
        <v>#REF!</v>
      </c>
    </row>
    <row r="436" spans="2:2" x14ac:dyDescent="0.25">
      <c r="B436" s="8" t="e">
        <f>VLOOKUP(#REF!,FINNKOMPETANSE,2,FALSE)</f>
        <v>#REF!</v>
      </c>
    </row>
    <row r="437" spans="2:2" x14ac:dyDescent="0.25">
      <c r="B437" s="8" t="e">
        <f>VLOOKUP(#REF!,FINNKOMPETANSE,2,FALSE)</f>
        <v>#REF!</v>
      </c>
    </row>
    <row r="441" spans="2:2" x14ac:dyDescent="0.25">
      <c r="B441" s="8" t="e">
        <f>VLOOKUP(#REF!,FINNERFARING,2,FALSE)</f>
        <v>#REF!</v>
      </c>
    </row>
    <row r="442" spans="2:2" x14ac:dyDescent="0.25">
      <c r="B442" s="8" t="e">
        <f>VLOOKUP(#REF!,FINNERFARING,2,FALSE)</f>
        <v>#REF!</v>
      </c>
    </row>
    <row r="443" spans="2:2" x14ac:dyDescent="0.25">
      <c r="B443" s="8" t="e">
        <f>VLOOKUP(#REF!,FINNERFARING,2,FALSE)</f>
        <v>#REF!</v>
      </c>
    </row>
    <row r="444" spans="2:2" x14ac:dyDescent="0.25">
      <c r="B444" s="8" t="e">
        <f>VLOOKUP(#REF!,FINNERFARING,2,FALSE)</f>
        <v>#REF!</v>
      </c>
    </row>
    <row r="445" spans="2:2" x14ac:dyDescent="0.25">
      <c r="B445" s="8" t="e">
        <f>VLOOKUP(#REF!,FINNERFARING,2,FALSE)</f>
        <v>#REF!</v>
      </c>
    </row>
    <row r="446" spans="2:2" x14ac:dyDescent="0.25">
      <c r="B446" s="8" t="e">
        <f>VLOOKUP(#REF!,FINNERFARING,2,FALSE)</f>
        <v>#REF!</v>
      </c>
    </row>
    <row r="449" spans="2:2" x14ac:dyDescent="0.25">
      <c r="B449" s="1" t="e">
        <f>+B416+1</f>
        <v>#REF!</v>
      </c>
    </row>
    <row r="465" spans="2:2" x14ac:dyDescent="0.25">
      <c r="B465" s="8" t="e">
        <f>VLOOKUP(#REF!,FINNKOMPETANSE,2,FALSE)</f>
        <v>#REF!</v>
      </c>
    </row>
    <row r="466" spans="2:2" x14ac:dyDescent="0.25">
      <c r="B466" s="8" t="e">
        <f>VLOOKUP(#REF!,FINNKOMPETANSE,2,FALSE)</f>
        <v>#REF!</v>
      </c>
    </row>
    <row r="467" spans="2:2" x14ac:dyDescent="0.25">
      <c r="B467" s="8" t="e">
        <f>VLOOKUP(#REF!,FINNKOMPETANSE,2,FALSE)</f>
        <v>#REF!</v>
      </c>
    </row>
    <row r="468" spans="2:2" x14ac:dyDescent="0.25">
      <c r="B468" s="8" t="e">
        <f>VLOOKUP(#REF!,FINNKOMPETANSE,2,FALSE)</f>
        <v>#REF!</v>
      </c>
    </row>
    <row r="469" spans="2:2" x14ac:dyDescent="0.25">
      <c r="B469" s="8" t="e">
        <f>VLOOKUP(#REF!,FINNKOMPETANSE,2,FALSE)</f>
        <v>#REF!</v>
      </c>
    </row>
    <row r="470" spans="2:2" x14ac:dyDescent="0.25">
      <c r="B470" s="8" t="e">
        <f>VLOOKUP(#REF!,FINNKOMPETANSE,2,FALSE)</f>
        <v>#REF!</v>
      </c>
    </row>
    <row r="474" spans="2:2" x14ac:dyDescent="0.25">
      <c r="B474" s="8" t="e">
        <f>VLOOKUP(#REF!,FINNERFARING,2,FALSE)</f>
        <v>#REF!</v>
      </c>
    </row>
    <row r="475" spans="2:2" x14ac:dyDescent="0.25">
      <c r="B475" s="8" t="e">
        <f>VLOOKUP(#REF!,FINNERFARING,2,FALSE)</f>
        <v>#REF!</v>
      </c>
    </row>
    <row r="476" spans="2:2" x14ac:dyDescent="0.25">
      <c r="B476" s="8" t="e">
        <f>VLOOKUP(#REF!,FINNERFARING,2,FALSE)</f>
        <v>#REF!</v>
      </c>
    </row>
    <row r="477" spans="2:2" x14ac:dyDescent="0.25">
      <c r="B477" s="8" t="e">
        <f>VLOOKUP(#REF!,FINNERFARING,2,FALSE)</f>
        <v>#REF!</v>
      </c>
    </row>
    <row r="478" spans="2:2" x14ac:dyDescent="0.25">
      <c r="B478" s="8" t="e">
        <f>VLOOKUP(#REF!,FINNERFARING,2,FALSE)</f>
        <v>#REF!</v>
      </c>
    </row>
    <row r="479" spans="2:2" x14ac:dyDescent="0.25">
      <c r="B479" s="8" t="e">
        <f>VLOOKUP(#REF!,FINNERFARING,2,FALSE)</f>
        <v>#REF!</v>
      </c>
    </row>
    <row r="482" spans="2:2" x14ac:dyDescent="0.25">
      <c r="B482" s="1" t="e">
        <f>+B449+1</f>
        <v>#REF!</v>
      </c>
    </row>
    <row r="498" spans="2:2" x14ac:dyDescent="0.25">
      <c r="B498" s="8" t="e">
        <f>VLOOKUP(#REF!,FINNKOMPETANSE,2,FALSE)</f>
        <v>#REF!</v>
      </c>
    </row>
    <row r="499" spans="2:2" x14ac:dyDescent="0.25">
      <c r="B499" s="8" t="e">
        <f>VLOOKUP(#REF!,FINNKOMPETANSE,2,FALSE)</f>
        <v>#REF!</v>
      </c>
    </row>
    <row r="500" spans="2:2" x14ac:dyDescent="0.25">
      <c r="B500" s="8" t="e">
        <f>VLOOKUP(#REF!,FINNKOMPETANSE,2,FALSE)</f>
        <v>#REF!</v>
      </c>
    </row>
    <row r="501" spans="2:2" x14ac:dyDescent="0.25">
      <c r="B501" s="8" t="e">
        <f>VLOOKUP(#REF!,FINNKOMPETANSE,2,FALSE)</f>
        <v>#REF!</v>
      </c>
    </row>
    <row r="502" spans="2:2" x14ac:dyDescent="0.25">
      <c r="B502" s="8" t="e">
        <f>VLOOKUP(#REF!,FINNKOMPETANSE,2,FALSE)</f>
        <v>#REF!</v>
      </c>
    </row>
    <row r="503" spans="2:2" x14ac:dyDescent="0.25">
      <c r="B503" s="8" t="e">
        <f>VLOOKUP(#REF!,FINNKOMPETANSE,2,FALSE)</f>
        <v>#REF!</v>
      </c>
    </row>
    <row r="507" spans="2:2" x14ac:dyDescent="0.25">
      <c r="B507" s="8" t="e">
        <f>VLOOKUP(#REF!,FINNERFARING,2,FALSE)</f>
        <v>#REF!</v>
      </c>
    </row>
    <row r="508" spans="2:2" x14ac:dyDescent="0.25">
      <c r="B508" s="8" t="e">
        <f>VLOOKUP(#REF!,FINNERFARING,2,FALSE)</f>
        <v>#REF!</v>
      </c>
    </row>
    <row r="509" spans="2:2" x14ac:dyDescent="0.25">
      <c r="B509" s="8" t="e">
        <f>VLOOKUP(#REF!,FINNERFARING,2,FALSE)</f>
        <v>#REF!</v>
      </c>
    </row>
    <row r="510" spans="2:2" x14ac:dyDescent="0.25">
      <c r="B510" s="8" t="e">
        <f>VLOOKUP(#REF!,FINNERFARING,2,FALSE)</f>
        <v>#REF!</v>
      </c>
    </row>
    <row r="511" spans="2:2" x14ac:dyDescent="0.25">
      <c r="B511" s="8" t="e">
        <f>VLOOKUP(#REF!,FINNERFARING,2,FALSE)</f>
        <v>#REF!</v>
      </c>
    </row>
    <row r="512" spans="2:2" x14ac:dyDescent="0.25">
      <c r="B512" s="8" t="e">
        <f>VLOOKUP(#REF!,FINNERFARING,2,FALSE)</f>
        <v>#REF!</v>
      </c>
    </row>
    <row r="515" spans="2:2" x14ac:dyDescent="0.25">
      <c r="B515" s="1" t="e">
        <f>+B482+1</f>
        <v>#REF!</v>
      </c>
    </row>
    <row r="531" spans="2:2" x14ac:dyDescent="0.25">
      <c r="B531" s="8" t="e">
        <f>VLOOKUP(#REF!,FINNKOMPETANSE,2,FALSE)</f>
        <v>#REF!</v>
      </c>
    </row>
    <row r="532" spans="2:2" x14ac:dyDescent="0.25">
      <c r="B532" s="8" t="e">
        <f>VLOOKUP(#REF!,FINNKOMPETANSE,2,FALSE)</f>
        <v>#REF!</v>
      </c>
    </row>
    <row r="533" spans="2:2" x14ac:dyDescent="0.25">
      <c r="B533" s="8" t="e">
        <f>VLOOKUP(#REF!,FINNKOMPETANSE,2,FALSE)</f>
        <v>#REF!</v>
      </c>
    </row>
    <row r="534" spans="2:2" x14ac:dyDescent="0.25">
      <c r="B534" s="8" t="e">
        <f>VLOOKUP(#REF!,FINNKOMPETANSE,2,FALSE)</f>
        <v>#REF!</v>
      </c>
    </row>
    <row r="535" spans="2:2" x14ac:dyDescent="0.25">
      <c r="B535" s="8" t="e">
        <f>VLOOKUP(#REF!,FINNKOMPETANSE,2,FALSE)</f>
        <v>#REF!</v>
      </c>
    </row>
    <row r="536" spans="2:2" x14ac:dyDescent="0.25">
      <c r="B536" s="8" t="e">
        <f>VLOOKUP(#REF!,FINNKOMPETANSE,2,FALSE)</f>
        <v>#REF!</v>
      </c>
    </row>
    <row r="540" spans="2:2" x14ac:dyDescent="0.25">
      <c r="B540" s="8" t="e">
        <f>VLOOKUP(#REF!,FINNERFARING,2,FALSE)</f>
        <v>#REF!</v>
      </c>
    </row>
    <row r="541" spans="2:2" x14ac:dyDescent="0.25">
      <c r="B541" s="8" t="e">
        <f>VLOOKUP(#REF!,FINNERFARING,2,FALSE)</f>
        <v>#REF!</v>
      </c>
    </row>
    <row r="542" spans="2:2" x14ac:dyDescent="0.25">
      <c r="B542" s="8" t="e">
        <f>VLOOKUP(#REF!,FINNERFARING,2,FALSE)</f>
        <v>#REF!</v>
      </c>
    </row>
    <row r="543" spans="2:2" x14ac:dyDescent="0.25">
      <c r="B543" s="8" t="e">
        <f>VLOOKUP(#REF!,FINNERFARING,2,FALSE)</f>
        <v>#REF!</v>
      </c>
    </row>
    <row r="544" spans="2:2" x14ac:dyDescent="0.25">
      <c r="B544" s="8" t="e">
        <f>VLOOKUP(#REF!,FINNERFARING,2,FALSE)</f>
        <v>#REF!</v>
      </c>
    </row>
    <row r="545" spans="2:2" x14ac:dyDescent="0.25">
      <c r="B545" s="8" t="e">
        <f>VLOOKUP(#REF!,FINNERFARING,2,FALSE)</f>
        <v>#REF!</v>
      </c>
    </row>
    <row r="548" spans="2:2" x14ac:dyDescent="0.25">
      <c r="B548" s="1" t="e">
        <f>+B515+1</f>
        <v>#REF!</v>
      </c>
    </row>
    <row r="564" spans="2:2" x14ac:dyDescent="0.25">
      <c r="B564" s="8" t="e">
        <f>VLOOKUP(#REF!,FINNKOMPETANSE,2,FALSE)</f>
        <v>#REF!</v>
      </c>
    </row>
    <row r="565" spans="2:2" x14ac:dyDescent="0.25">
      <c r="B565" s="8" t="e">
        <f>VLOOKUP(#REF!,FINNKOMPETANSE,2,FALSE)</f>
        <v>#REF!</v>
      </c>
    </row>
    <row r="566" spans="2:2" x14ac:dyDescent="0.25">
      <c r="B566" s="8" t="e">
        <f>VLOOKUP(#REF!,FINNKOMPETANSE,2,FALSE)</f>
        <v>#REF!</v>
      </c>
    </row>
    <row r="567" spans="2:2" x14ac:dyDescent="0.25">
      <c r="B567" s="8" t="e">
        <f>VLOOKUP(#REF!,FINNKOMPETANSE,2,FALSE)</f>
        <v>#REF!</v>
      </c>
    </row>
    <row r="568" spans="2:2" x14ac:dyDescent="0.25">
      <c r="B568" s="8" t="e">
        <f>VLOOKUP(#REF!,FINNKOMPETANSE,2,FALSE)</f>
        <v>#REF!</v>
      </c>
    </row>
    <row r="569" spans="2:2" x14ac:dyDescent="0.25">
      <c r="B569" s="8" t="e">
        <f>VLOOKUP(#REF!,FINNKOMPETANSE,2,FALSE)</f>
        <v>#REF!</v>
      </c>
    </row>
    <row r="573" spans="2:2" x14ac:dyDescent="0.25">
      <c r="B573" s="8" t="e">
        <f>VLOOKUP(#REF!,FINNERFARING,2,FALSE)</f>
        <v>#REF!</v>
      </c>
    </row>
    <row r="574" spans="2:2" x14ac:dyDescent="0.25">
      <c r="B574" s="8" t="e">
        <f>VLOOKUP(#REF!,FINNERFARING,2,FALSE)</f>
        <v>#REF!</v>
      </c>
    </row>
    <row r="575" spans="2:2" x14ac:dyDescent="0.25">
      <c r="B575" s="8" t="e">
        <f>VLOOKUP(#REF!,FINNERFARING,2,FALSE)</f>
        <v>#REF!</v>
      </c>
    </row>
    <row r="576" spans="2:2" x14ac:dyDescent="0.25">
      <c r="B576" s="8" t="e">
        <f>VLOOKUP(#REF!,FINNERFARING,2,FALSE)</f>
        <v>#REF!</v>
      </c>
    </row>
    <row r="577" spans="2:2" x14ac:dyDescent="0.25">
      <c r="B577" s="8" t="e">
        <f>VLOOKUP(#REF!,FINNERFARING,2,FALSE)</f>
        <v>#REF!</v>
      </c>
    </row>
    <row r="578" spans="2:2" x14ac:dyDescent="0.25">
      <c r="B578" s="8" t="e">
        <f>VLOOKUP(#REF!,FINNERFARING,2,FALSE)</f>
        <v>#REF!</v>
      </c>
    </row>
    <row r="581" spans="2:2" x14ac:dyDescent="0.25">
      <c r="B581" s="1" t="e">
        <f>+B548+1</f>
        <v>#REF!</v>
      </c>
    </row>
    <row r="597" spans="2:2" x14ac:dyDescent="0.25">
      <c r="B597" s="8" t="e">
        <f>VLOOKUP(#REF!,FINNKOMPETANSE,2,FALSE)</f>
        <v>#REF!</v>
      </c>
    </row>
    <row r="598" spans="2:2" x14ac:dyDescent="0.25">
      <c r="B598" s="8" t="e">
        <f>VLOOKUP(#REF!,FINNKOMPETANSE,2,FALSE)</f>
        <v>#REF!</v>
      </c>
    </row>
    <row r="599" spans="2:2" x14ac:dyDescent="0.25">
      <c r="B599" s="8" t="e">
        <f>VLOOKUP(#REF!,FINNKOMPETANSE,2,FALSE)</f>
        <v>#REF!</v>
      </c>
    </row>
    <row r="600" spans="2:2" x14ac:dyDescent="0.25">
      <c r="B600" s="8" t="e">
        <f>VLOOKUP(#REF!,FINNKOMPETANSE,2,FALSE)</f>
        <v>#REF!</v>
      </c>
    </row>
    <row r="601" spans="2:2" x14ac:dyDescent="0.25">
      <c r="B601" s="8" t="e">
        <f>VLOOKUP(#REF!,FINNKOMPETANSE,2,FALSE)</f>
        <v>#REF!</v>
      </c>
    </row>
    <row r="602" spans="2:2" x14ac:dyDescent="0.25">
      <c r="B602" s="8" t="e">
        <f>VLOOKUP(#REF!,FINNKOMPETANSE,2,FALSE)</f>
        <v>#REF!</v>
      </c>
    </row>
    <row r="606" spans="2:2" x14ac:dyDescent="0.25">
      <c r="B606" s="8" t="e">
        <f>VLOOKUP(#REF!,FINNERFARING,2,FALSE)</f>
        <v>#REF!</v>
      </c>
    </row>
    <row r="607" spans="2:2" x14ac:dyDescent="0.25">
      <c r="B607" s="8" t="e">
        <f>VLOOKUP(#REF!,FINNERFARING,2,FALSE)</f>
        <v>#REF!</v>
      </c>
    </row>
    <row r="608" spans="2:2" x14ac:dyDescent="0.25">
      <c r="B608" s="8" t="e">
        <f>VLOOKUP(#REF!,FINNERFARING,2,FALSE)</f>
        <v>#REF!</v>
      </c>
    </row>
    <row r="609" spans="2:2" x14ac:dyDescent="0.25">
      <c r="B609" s="8" t="e">
        <f>VLOOKUP(#REF!,FINNERFARING,2,FALSE)</f>
        <v>#REF!</v>
      </c>
    </row>
    <row r="610" spans="2:2" x14ac:dyDescent="0.25">
      <c r="B610" s="8" t="e">
        <f>VLOOKUP(#REF!,FINNERFARING,2,FALSE)</f>
        <v>#REF!</v>
      </c>
    </row>
    <row r="611" spans="2:2" x14ac:dyDescent="0.25">
      <c r="B611" s="8" t="e">
        <f>VLOOKUP(#REF!,FINNERFARING,2,FALSE)</f>
        <v>#REF!</v>
      </c>
    </row>
    <row r="614" spans="2:2" x14ac:dyDescent="0.25">
      <c r="B614" s="1" t="e">
        <f>+B581+1</f>
        <v>#REF!</v>
      </c>
    </row>
    <row r="630" spans="2:2" x14ac:dyDescent="0.25">
      <c r="B630" s="8" t="e">
        <f>VLOOKUP(#REF!,FINNKOMPETANSE,2,FALSE)</f>
        <v>#REF!</v>
      </c>
    </row>
    <row r="631" spans="2:2" x14ac:dyDescent="0.25">
      <c r="B631" s="8" t="e">
        <f>VLOOKUP(#REF!,FINNKOMPETANSE,2,FALSE)</f>
        <v>#REF!</v>
      </c>
    </row>
    <row r="632" spans="2:2" x14ac:dyDescent="0.25">
      <c r="B632" s="8" t="e">
        <f>VLOOKUP(#REF!,FINNKOMPETANSE,2,FALSE)</f>
        <v>#REF!</v>
      </c>
    </row>
    <row r="633" spans="2:2" x14ac:dyDescent="0.25">
      <c r="B633" s="8" t="e">
        <f>VLOOKUP(#REF!,FINNKOMPETANSE,2,FALSE)</f>
        <v>#REF!</v>
      </c>
    </row>
    <row r="634" spans="2:2" x14ac:dyDescent="0.25">
      <c r="B634" s="8" t="e">
        <f>VLOOKUP(#REF!,FINNKOMPETANSE,2,FALSE)</f>
        <v>#REF!</v>
      </c>
    </row>
    <row r="635" spans="2:2" x14ac:dyDescent="0.25">
      <c r="B635" s="8" t="e">
        <f>VLOOKUP(#REF!,FINNKOMPETANSE,2,FALSE)</f>
        <v>#REF!</v>
      </c>
    </row>
    <row r="639" spans="2:2" x14ac:dyDescent="0.25">
      <c r="B639" s="8" t="e">
        <f>VLOOKUP(#REF!,FINNERFARING,2,FALSE)</f>
        <v>#REF!</v>
      </c>
    </row>
    <row r="640" spans="2:2" x14ac:dyDescent="0.25">
      <c r="B640" s="8" t="e">
        <f>VLOOKUP(#REF!,FINNERFARING,2,FALSE)</f>
        <v>#REF!</v>
      </c>
    </row>
    <row r="641" spans="2:2" x14ac:dyDescent="0.25">
      <c r="B641" s="8" t="e">
        <f>VLOOKUP(#REF!,FINNERFARING,2,FALSE)</f>
        <v>#REF!</v>
      </c>
    </row>
    <row r="642" spans="2:2" x14ac:dyDescent="0.25">
      <c r="B642" s="8" t="e">
        <f>VLOOKUP(#REF!,FINNERFARING,2,FALSE)</f>
        <v>#REF!</v>
      </c>
    </row>
    <row r="643" spans="2:2" x14ac:dyDescent="0.25">
      <c r="B643" s="8" t="e">
        <f>VLOOKUP(#REF!,FINNERFARING,2,FALSE)</f>
        <v>#REF!</v>
      </c>
    </row>
    <row r="644" spans="2:2" x14ac:dyDescent="0.25">
      <c r="B644" s="8" t="e">
        <f>VLOOKUP(#REF!,FINNERFARING,2,FALSE)</f>
        <v>#REF!</v>
      </c>
    </row>
  </sheetData>
  <mergeCells count="22">
    <mergeCell ref="C12:G12"/>
    <mergeCell ref="D4:G4"/>
    <mergeCell ref="C6:G6"/>
    <mergeCell ref="D7:G7"/>
    <mergeCell ref="D8:G8"/>
    <mergeCell ref="D9:G9"/>
    <mergeCell ref="F41:G41"/>
    <mergeCell ref="F42:G42"/>
    <mergeCell ref="F43:G43"/>
    <mergeCell ref="C24:G24"/>
    <mergeCell ref="C36:G36"/>
    <mergeCell ref="F37:G37"/>
    <mergeCell ref="F38:G38"/>
    <mergeCell ref="F39:G39"/>
    <mergeCell ref="F40:G40"/>
    <mergeCell ref="C37:D37"/>
    <mergeCell ref="C38:D38"/>
    <mergeCell ref="C39:D39"/>
    <mergeCell ref="C40:D40"/>
    <mergeCell ref="C41:D41"/>
    <mergeCell ref="C42:D42"/>
    <mergeCell ref="C43:D43"/>
  </mergeCells>
  <dataValidations count="3">
    <dataValidation type="whole" allowBlank="1" showInputMessage="1" showErrorMessage="1" sqref="D8:G8" xr:uid="{00000000-0002-0000-0A00-000000000000}">
      <formula1>0</formula1>
      <formula2>100</formula2>
    </dataValidation>
    <dataValidation allowBlank="1" showErrorMessage="1" errorTitle="Du kan kun angi med bokstaven X" error="Velg fra rullegardin eller skriv X" promptTitle="Du kan kun angi med bokstaven X" prompt="Velg fra rullegardin eller skriv X" sqref="D26:G33 D14:G22" xr:uid="{00000000-0002-0000-0A00-000001000000}"/>
    <dataValidation type="list" allowBlank="1" showInputMessage="1" showErrorMessage="1" sqref="D34" xr:uid="{00000000-0002-0000-0A00-000002000000}">
      <formula1>INDIRECT($C34)</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3000000}">
          <x14:formula1>
            <xm:f>Nedtrekk!$I$2:$I$4</xm:f>
          </x14:formula1>
          <xm:sqref>C34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0000"/>
  </sheetPr>
  <dimension ref="B2:G644"/>
  <sheetViews>
    <sheetView zoomScale="80" zoomScaleNormal="80" workbookViewId="0">
      <selection activeCell="D10" sqref="D10"/>
    </sheetView>
  </sheetViews>
  <sheetFormatPr baseColWidth="10" defaultColWidth="11.42578125" defaultRowHeight="15" x14ac:dyDescent="0.25"/>
  <cols>
    <col min="1" max="1" width="3" style="1" customWidth="1"/>
    <col min="2" max="2" width="3.85546875" style="1" hidden="1" customWidth="1"/>
    <col min="3" max="3" width="31.42578125" style="1" customWidth="1"/>
    <col min="4" max="4" width="75.85546875" style="1" customWidth="1"/>
    <col min="5" max="5" width="45.42578125" style="1" customWidth="1"/>
    <col min="6" max="6" width="32.140625" style="1" customWidth="1"/>
    <col min="7" max="7" width="35.85546875" style="1" bestFit="1" customWidth="1"/>
    <col min="8" max="8" width="10" style="1" bestFit="1" customWidth="1"/>
    <col min="9" max="16384" width="11.42578125" style="1"/>
  </cols>
  <sheetData>
    <row r="2" spans="2:7" ht="26.25" x14ac:dyDescent="0.25">
      <c r="C2" s="2" t="s">
        <v>70</v>
      </c>
    </row>
    <row r="4" spans="2:7" ht="15.75" x14ac:dyDescent="0.25">
      <c r="C4" s="6" t="s">
        <v>14</v>
      </c>
      <c r="D4" s="51"/>
      <c r="E4" s="52"/>
      <c r="F4" s="52"/>
      <c r="G4" s="53"/>
    </row>
    <row r="6" spans="2:7" ht="21" x14ac:dyDescent="0.35">
      <c r="B6" s="1">
        <v>1</v>
      </c>
      <c r="C6" s="54" t="str">
        <f>"Hjelpearbeider2"</f>
        <v>Hjelpearbeider2</v>
      </c>
      <c r="D6" s="54"/>
      <c r="E6" s="54"/>
      <c r="F6" s="54"/>
      <c r="G6" s="54"/>
    </row>
    <row r="7" spans="2:7" x14ac:dyDescent="0.25">
      <c r="C7" s="4" t="s">
        <v>15</v>
      </c>
      <c r="D7" s="51"/>
      <c r="E7" s="52"/>
      <c r="F7" s="52"/>
      <c r="G7" s="53"/>
    </row>
    <row r="8" spans="2:7" x14ac:dyDescent="0.25">
      <c r="C8" s="4" t="s">
        <v>16</v>
      </c>
      <c r="D8" s="51"/>
      <c r="E8" s="52"/>
      <c r="F8" s="52"/>
      <c r="G8" s="53"/>
    </row>
    <row r="9" spans="2:7" x14ac:dyDescent="0.25">
      <c r="C9" s="4" t="s">
        <v>17</v>
      </c>
      <c r="D9" s="51"/>
      <c r="E9" s="52"/>
      <c r="F9" s="52"/>
      <c r="G9" s="53"/>
    </row>
    <row r="10" spans="2:7" x14ac:dyDescent="0.25">
      <c r="C10" s="14"/>
      <c r="D10" s="15"/>
      <c r="E10" s="15"/>
      <c r="F10" s="15"/>
      <c r="G10" s="15"/>
    </row>
    <row r="11" spans="2:7" x14ac:dyDescent="0.25">
      <c r="C11" s="16" t="s">
        <v>18</v>
      </c>
      <c r="D11" s="3"/>
    </row>
    <row r="12" spans="2:7" x14ac:dyDescent="0.25">
      <c r="C12" s="50" t="str">
        <f>D7&amp;" har følgende utdannelse:"</f>
        <v xml:space="preserve"> har følgende utdannelse:</v>
      </c>
      <c r="D12" s="44"/>
      <c r="E12" s="44"/>
      <c r="F12" s="44"/>
      <c r="G12" s="45"/>
    </row>
    <row r="13" spans="2:7" x14ac:dyDescent="0.25">
      <c r="C13" s="4" t="s">
        <v>19</v>
      </c>
      <c r="D13" s="5" t="s">
        <v>20</v>
      </c>
      <c r="E13" s="5" t="s">
        <v>21</v>
      </c>
      <c r="F13" s="7" t="s">
        <v>22</v>
      </c>
      <c r="G13" s="5"/>
    </row>
    <row r="14" spans="2:7" x14ac:dyDescent="0.25">
      <c r="C14" s="10"/>
      <c r="D14" s="32"/>
      <c r="E14" s="32"/>
      <c r="F14" s="32"/>
      <c r="G14" s="32"/>
    </row>
    <row r="15" spans="2:7" x14ac:dyDescent="0.25">
      <c r="C15" s="10"/>
      <c r="D15" s="32"/>
      <c r="E15" s="32"/>
      <c r="F15" s="32"/>
      <c r="G15" s="32"/>
    </row>
    <row r="16" spans="2:7" x14ac:dyDescent="0.25">
      <c r="C16" s="10"/>
      <c r="D16" s="32"/>
      <c r="E16" s="32"/>
      <c r="F16" s="32"/>
      <c r="G16" s="32"/>
    </row>
    <row r="17" spans="2:7" x14ac:dyDescent="0.25">
      <c r="C17" s="10"/>
      <c r="D17" s="32"/>
      <c r="E17" s="32"/>
      <c r="F17" s="32"/>
      <c r="G17" s="32"/>
    </row>
    <row r="18" spans="2:7" x14ac:dyDescent="0.25">
      <c r="C18" s="10"/>
      <c r="D18" s="32"/>
      <c r="E18" s="32"/>
      <c r="F18" s="32"/>
      <c r="G18" s="32"/>
    </row>
    <row r="19" spans="2:7" x14ac:dyDescent="0.25">
      <c r="C19" s="10"/>
      <c r="D19" s="32"/>
      <c r="E19" s="32"/>
      <c r="F19" s="32"/>
      <c r="G19" s="32"/>
    </row>
    <row r="20" spans="2:7" x14ac:dyDescent="0.25">
      <c r="C20" s="10"/>
      <c r="D20" s="32"/>
      <c r="E20" s="32"/>
      <c r="F20" s="32"/>
      <c r="G20" s="32"/>
    </row>
    <row r="21" spans="2:7" x14ac:dyDescent="0.25">
      <c r="C21" s="10"/>
      <c r="D21" s="32"/>
      <c r="E21" s="32"/>
      <c r="F21" s="32"/>
      <c r="G21" s="32"/>
    </row>
    <row r="22" spans="2:7" x14ac:dyDescent="0.25">
      <c r="C22" s="14"/>
      <c r="D22" s="17"/>
      <c r="E22" s="17"/>
      <c r="F22" s="17"/>
      <c r="G22" s="17"/>
    </row>
    <row r="23" spans="2:7" x14ac:dyDescent="0.25">
      <c r="B23" s="8" t="e">
        <f>VLOOKUP(#REF!,FINNKOMPETANSE,2,FALSE)</f>
        <v>#REF!</v>
      </c>
      <c r="C23" s="16" t="s">
        <v>23</v>
      </c>
      <c r="D23" s="3"/>
    </row>
    <row r="24" spans="2:7" x14ac:dyDescent="0.25">
      <c r="B24" s="8" t="e">
        <f>VLOOKUP(#REF!,FINNKOMPETANSE,2,FALSE)</f>
        <v>#REF!</v>
      </c>
      <c r="C24" s="50" t="str">
        <f>D7&amp;" har følgende relevante yrkeserfaring:"</f>
        <v xml:space="preserve"> har følgende relevante yrkeserfaring:</v>
      </c>
      <c r="D24" s="44"/>
      <c r="E24" s="44"/>
      <c r="F24" s="44"/>
      <c r="G24" s="45"/>
    </row>
    <row r="25" spans="2:7" x14ac:dyDescent="0.25">
      <c r="B25" s="8" t="e">
        <f>VLOOKUP(#REF!,FINNKOMPETANSE,2,FALSE)</f>
        <v>#REF!</v>
      </c>
      <c r="C25" s="4" t="s">
        <v>19</v>
      </c>
      <c r="D25" s="5" t="s">
        <v>25</v>
      </c>
      <c r="E25" s="5" t="s">
        <v>26</v>
      </c>
      <c r="F25" s="7" t="s">
        <v>22</v>
      </c>
      <c r="G25" s="5"/>
    </row>
    <row r="26" spans="2:7" x14ac:dyDescent="0.25">
      <c r="B26" s="8" t="e">
        <f>VLOOKUP(#REF!,FINNKOMPETANSE,2,FALSE)</f>
        <v>#REF!</v>
      </c>
      <c r="C26" s="10"/>
      <c r="D26" s="32"/>
      <c r="E26" s="32"/>
      <c r="F26" s="32"/>
      <c r="G26" s="32"/>
    </row>
    <row r="27" spans="2:7" x14ac:dyDescent="0.25">
      <c r="B27" s="8" t="e">
        <f>VLOOKUP(#REF!,FINNKOMPETANSE,2,FALSE)</f>
        <v>#REF!</v>
      </c>
      <c r="C27" s="10"/>
      <c r="D27" s="32"/>
      <c r="E27" s="32"/>
      <c r="F27" s="32"/>
      <c r="G27" s="32"/>
    </row>
    <row r="28" spans="2:7" x14ac:dyDescent="0.25">
      <c r="B28" s="8" t="e">
        <f>VLOOKUP(#REF!,FINNKOMPETANSE,2,FALSE)</f>
        <v>#REF!</v>
      </c>
      <c r="C28" s="10"/>
      <c r="D28" s="32"/>
      <c r="E28" s="32"/>
      <c r="F28" s="32"/>
      <c r="G28" s="32"/>
    </row>
    <row r="29" spans="2:7" x14ac:dyDescent="0.25">
      <c r="C29" s="10"/>
      <c r="D29" s="32"/>
      <c r="E29" s="32"/>
      <c r="F29" s="32"/>
      <c r="G29" s="32"/>
    </row>
    <row r="30" spans="2:7" x14ac:dyDescent="0.25">
      <c r="C30" s="10"/>
      <c r="D30" s="32"/>
      <c r="E30" s="32"/>
      <c r="F30" s="32"/>
      <c r="G30" s="32"/>
    </row>
    <row r="31" spans="2:7" x14ac:dyDescent="0.25">
      <c r="C31" s="10"/>
      <c r="D31" s="32"/>
      <c r="E31" s="32"/>
      <c r="F31" s="32"/>
      <c r="G31" s="32"/>
    </row>
    <row r="32" spans="2:7" x14ac:dyDescent="0.25">
      <c r="B32" s="8" t="e">
        <f>VLOOKUP(#REF!,FINNERFARING,2,FALSE)</f>
        <v>#REF!</v>
      </c>
      <c r="C32" s="10"/>
      <c r="D32" s="32"/>
      <c r="E32" s="32"/>
      <c r="F32" s="32"/>
      <c r="G32" s="32"/>
    </row>
    <row r="33" spans="2:7" x14ac:dyDescent="0.25">
      <c r="B33" s="8" t="e">
        <f>VLOOKUP(#REF!,FINNERFARING,2,FALSE)</f>
        <v>#REF!</v>
      </c>
      <c r="C33" s="10"/>
      <c r="D33" s="32"/>
      <c r="E33" s="32"/>
      <c r="F33" s="32"/>
      <c r="G33" s="32"/>
    </row>
    <row r="34" spans="2:7" x14ac:dyDescent="0.25">
      <c r="C34" s="18"/>
      <c r="D34" s="18"/>
      <c r="E34" s="18"/>
      <c r="F34" s="19"/>
      <c r="G34" s="19"/>
    </row>
    <row r="35" spans="2:7" x14ac:dyDescent="0.25">
      <c r="C35" s="16" t="s">
        <v>27</v>
      </c>
    </row>
    <row r="36" spans="2:7" x14ac:dyDescent="0.25">
      <c r="B36" s="8" t="e">
        <f>VLOOKUP(#REF!,FINNKOMPETANSE,2,FALSE)</f>
        <v>#REF!</v>
      </c>
      <c r="C36" s="42" t="str">
        <f>D7&amp;" har følgende erfaring fra relevante oppdrag siste 3 år:"</f>
        <v xml:space="preserve"> har følgende erfaring fra relevante oppdrag siste 3 år:</v>
      </c>
      <c r="D36" s="43"/>
      <c r="E36" s="43"/>
      <c r="F36" s="44"/>
      <c r="G36" s="45"/>
    </row>
    <row r="37" spans="2:7" x14ac:dyDescent="0.25">
      <c r="B37" s="8" t="e">
        <f>VLOOKUP(#REF!,FINNKOMPETANSE,2,FALSE)</f>
        <v>#REF!</v>
      </c>
      <c r="C37" s="48" t="s">
        <v>28</v>
      </c>
      <c r="D37" s="48"/>
      <c r="E37" s="13" t="s">
        <v>29</v>
      </c>
      <c r="F37" s="46" t="s">
        <v>30</v>
      </c>
      <c r="G37" s="47"/>
    </row>
    <row r="38" spans="2:7" x14ac:dyDescent="0.25">
      <c r="B38" s="8" t="e">
        <f>VLOOKUP(#REF!,FINNKOMPETANSE,2,FALSE)</f>
        <v>#REF!</v>
      </c>
      <c r="C38" s="49"/>
      <c r="D38" s="49"/>
      <c r="E38" s="33"/>
      <c r="F38" s="40"/>
      <c r="G38" s="41"/>
    </row>
    <row r="39" spans="2:7" x14ac:dyDescent="0.25">
      <c r="B39" s="8" t="e">
        <f>VLOOKUP(#REF!,FINNKOMPETANSE,2,FALSE)</f>
        <v>#REF!</v>
      </c>
      <c r="C39" s="49"/>
      <c r="D39" s="49"/>
      <c r="E39" s="33"/>
      <c r="F39" s="40"/>
      <c r="G39" s="41"/>
    </row>
    <row r="40" spans="2:7" x14ac:dyDescent="0.25">
      <c r="B40" s="8" t="e">
        <f>VLOOKUP(#REF!,FINNKOMPETANSE,2,FALSE)</f>
        <v>#REF!</v>
      </c>
      <c r="C40" s="49"/>
      <c r="D40" s="49"/>
      <c r="E40" s="33"/>
      <c r="F40" s="40"/>
      <c r="G40" s="41"/>
    </row>
    <row r="41" spans="2:7" x14ac:dyDescent="0.25">
      <c r="B41" s="8" t="e">
        <f>VLOOKUP(#REF!,FINNKOMPETANSE,2,FALSE)</f>
        <v>#REF!</v>
      </c>
      <c r="C41" s="49"/>
      <c r="D41" s="49"/>
      <c r="E41" s="33"/>
      <c r="F41" s="40"/>
      <c r="G41" s="41"/>
    </row>
    <row r="42" spans="2:7" x14ac:dyDescent="0.25">
      <c r="C42" s="49"/>
      <c r="D42" s="49"/>
      <c r="E42" s="33"/>
      <c r="F42" s="40"/>
      <c r="G42" s="41"/>
    </row>
    <row r="43" spans="2:7" x14ac:dyDescent="0.25">
      <c r="C43" s="49"/>
      <c r="D43" s="49"/>
      <c r="E43" s="33"/>
      <c r="F43" s="40"/>
      <c r="G43" s="41"/>
    </row>
    <row r="45" spans="2:7" x14ac:dyDescent="0.25">
      <c r="B45" s="8" t="e">
        <f>VLOOKUP(#REF!,FINNERFARING,2,FALSE)</f>
        <v>#REF!</v>
      </c>
    </row>
    <row r="46" spans="2:7" x14ac:dyDescent="0.25">
      <c r="B46" s="8" t="e">
        <f>VLOOKUP(#REF!,FINNERFARING,2,FALSE)</f>
        <v>#REF!</v>
      </c>
    </row>
    <row r="47" spans="2:7" x14ac:dyDescent="0.25">
      <c r="B47" s="8" t="e">
        <f>VLOOKUP(#REF!,FINNERFARING,2,FALSE)</f>
        <v>#REF!</v>
      </c>
    </row>
    <row r="48" spans="2:7" ht="15.75" customHeight="1" x14ac:dyDescent="0.25">
      <c r="B48" s="8" t="e">
        <f>VLOOKUP(#REF!,FINNERFARING,2,FALSE)</f>
        <v>#REF!</v>
      </c>
    </row>
    <row r="49" spans="2:2" ht="15" customHeight="1" x14ac:dyDescent="0.25">
      <c r="B49" s="8" t="e">
        <f>VLOOKUP(#REF!,FINNERFARING,2,FALSE)</f>
        <v>#REF!</v>
      </c>
    </row>
    <row r="50" spans="2:2" ht="21" customHeight="1" x14ac:dyDescent="0.25">
      <c r="B50" s="8" t="e">
        <f>VLOOKUP(#REF!,FINNERFARING,2,FALSE)</f>
        <v>#REF!</v>
      </c>
    </row>
    <row r="51" spans="2:2" ht="15" customHeight="1" x14ac:dyDescent="0.25"/>
    <row r="52" spans="2:2" ht="15" customHeight="1" x14ac:dyDescent="0.25"/>
    <row r="53" spans="2:2" x14ac:dyDescent="0.25">
      <c r="B53" s="1" t="e">
        <f>+#REF!+1</f>
        <v>#REF!</v>
      </c>
    </row>
    <row r="69" spans="2:2" x14ac:dyDescent="0.25">
      <c r="B69" s="8" t="e">
        <f>VLOOKUP(#REF!,FINNKOMPETANSE,2,FALSE)</f>
        <v>#REF!</v>
      </c>
    </row>
    <row r="70" spans="2:2" x14ac:dyDescent="0.25">
      <c r="B70" s="8" t="e">
        <f>VLOOKUP(#REF!,FINNKOMPETANSE,2,FALSE)</f>
        <v>#REF!</v>
      </c>
    </row>
    <row r="71" spans="2:2" x14ac:dyDescent="0.25">
      <c r="B71" s="8" t="e">
        <f>VLOOKUP(#REF!,FINNKOMPETANSE,2,FALSE)</f>
        <v>#REF!</v>
      </c>
    </row>
    <row r="72" spans="2:2" x14ac:dyDescent="0.25">
      <c r="B72" s="8" t="e">
        <f>VLOOKUP(#REF!,FINNKOMPETANSE,2,FALSE)</f>
        <v>#REF!</v>
      </c>
    </row>
    <row r="73" spans="2:2" x14ac:dyDescent="0.25">
      <c r="B73" s="8" t="e">
        <f>VLOOKUP(#REF!,FINNKOMPETANSE,2,FALSE)</f>
        <v>#REF!</v>
      </c>
    </row>
    <row r="74" spans="2:2" x14ac:dyDescent="0.25">
      <c r="B74" s="8" t="e">
        <f>VLOOKUP(#REF!,FINNKOMPETANSE,2,FALSE)</f>
        <v>#REF!</v>
      </c>
    </row>
    <row r="78" spans="2:2" x14ac:dyDescent="0.25">
      <c r="B78" s="8" t="e">
        <f>VLOOKUP(#REF!,FINNERFARING,2,FALSE)</f>
        <v>#REF!</v>
      </c>
    </row>
    <row r="79" spans="2:2" x14ac:dyDescent="0.25">
      <c r="B79" s="8" t="e">
        <f>VLOOKUP(#REF!,FINNERFARING,2,FALSE)</f>
        <v>#REF!</v>
      </c>
    </row>
    <row r="80" spans="2:2" x14ac:dyDescent="0.25">
      <c r="B80" s="8" t="e">
        <f>VLOOKUP(#REF!,FINNERFARING,2,FALSE)</f>
        <v>#REF!</v>
      </c>
    </row>
    <row r="81" spans="2:2" x14ac:dyDescent="0.25">
      <c r="B81" s="8" t="e">
        <f>VLOOKUP(#REF!,FINNERFARING,2,FALSE)</f>
        <v>#REF!</v>
      </c>
    </row>
    <row r="82" spans="2:2" x14ac:dyDescent="0.25">
      <c r="B82" s="8" t="e">
        <f>VLOOKUP(#REF!,FINNERFARING,2,FALSE)</f>
        <v>#REF!</v>
      </c>
    </row>
    <row r="83" spans="2:2" x14ac:dyDescent="0.25">
      <c r="B83" s="8" t="e">
        <f>VLOOKUP(#REF!,FINNERFARING,2,FALSE)</f>
        <v>#REF!</v>
      </c>
    </row>
    <row r="86" spans="2:2" x14ac:dyDescent="0.25">
      <c r="B86" s="1" t="e">
        <f>+B53+1</f>
        <v>#REF!</v>
      </c>
    </row>
    <row r="102" spans="2:2" x14ac:dyDescent="0.25">
      <c r="B102" s="8" t="e">
        <f>VLOOKUP(#REF!,FINNKOMPETANSE,2,FALSE)</f>
        <v>#REF!</v>
      </c>
    </row>
    <row r="103" spans="2:2" x14ac:dyDescent="0.25">
      <c r="B103" s="8" t="e">
        <f>VLOOKUP(#REF!,FINNKOMPETANSE,2,FALSE)</f>
        <v>#REF!</v>
      </c>
    </row>
    <row r="104" spans="2:2" x14ac:dyDescent="0.25">
      <c r="B104" s="8" t="e">
        <f>VLOOKUP(#REF!,FINNKOMPETANSE,2,FALSE)</f>
        <v>#REF!</v>
      </c>
    </row>
    <row r="105" spans="2:2" x14ac:dyDescent="0.25">
      <c r="B105" s="8" t="e">
        <f>VLOOKUP(#REF!,FINNKOMPETANSE,2,FALSE)</f>
        <v>#REF!</v>
      </c>
    </row>
    <row r="106" spans="2:2" x14ac:dyDescent="0.25">
      <c r="B106" s="8" t="e">
        <f>VLOOKUP(#REF!,FINNKOMPETANSE,2,FALSE)</f>
        <v>#REF!</v>
      </c>
    </row>
    <row r="107" spans="2:2" x14ac:dyDescent="0.25">
      <c r="B107" s="8" t="e">
        <f>VLOOKUP(#REF!,FINNKOMPETANSE,2,FALSE)</f>
        <v>#REF!</v>
      </c>
    </row>
    <row r="111" spans="2:2" x14ac:dyDescent="0.25">
      <c r="B111" s="8" t="e">
        <f>VLOOKUP(#REF!,FINNERFARING,2,FALSE)</f>
        <v>#REF!</v>
      </c>
    </row>
    <row r="112" spans="2:2" x14ac:dyDescent="0.25">
      <c r="B112" s="8" t="e">
        <f>VLOOKUP(#REF!,FINNERFARING,2,FALSE)</f>
        <v>#REF!</v>
      </c>
    </row>
    <row r="113" spans="2:2" x14ac:dyDescent="0.25">
      <c r="B113" s="8" t="e">
        <f>VLOOKUP(#REF!,FINNERFARING,2,FALSE)</f>
        <v>#REF!</v>
      </c>
    </row>
    <row r="114" spans="2:2" x14ac:dyDescent="0.25">
      <c r="B114" s="8" t="e">
        <f>VLOOKUP(#REF!,FINNERFARING,2,FALSE)</f>
        <v>#REF!</v>
      </c>
    </row>
    <row r="115" spans="2:2" x14ac:dyDescent="0.25">
      <c r="B115" s="8" t="e">
        <f>VLOOKUP(#REF!,FINNERFARING,2,FALSE)</f>
        <v>#REF!</v>
      </c>
    </row>
    <row r="116" spans="2:2" x14ac:dyDescent="0.25">
      <c r="B116" s="8" t="e">
        <f>VLOOKUP(#REF!,FINNERFARING,2,FALSE)</f>
        <v>#REF!</v>
      </c>
    </row>
    <row r="119" spans="2:2" x14ac:dyDescent="0.25">
      <c r="B119" s="1" t="e">
        <f>+B86+1</f>
        <v>#REF!</v>
      </c>
    </row>
    <row r="135" spans="2:2" x14ac:dyDescent="0.25">
      <c r="B135" s="8" t="e">
        <f>VLOOKUP(#REF!,FINNKOMPETANSE,2,FALSE)</f>
        <v>#REF!</v>
      </c>
    </row>
    <row r="136" spans="2:2" x14ac:dyDescent="0.25">
      <c r="B136" s="8" t="e">
        <f>VLOOKUP(#REF!,FINNKOMPETANSE,2,FALSE)</f>
        <v>#REF!</v>
      </c>
    </row>
    <row r="137" spans="2:2" x14ac:dyDescent="0.25">
      <c r="B137" s="8" t="e">
        <f>VLOOKUP(#REF!,FINNKOMPETANSE,2,FALSE)</f>
        <v>#REF!</v>
      </c>
    </row>
    <row r="138" spans="2:2" x14ac:dyDescent="0.25">
      <c r="B138" s="8" t="e">
        <f>VLOOKUP(#REF!,FINNKOMPETANSE,2,FALSE)</f>
        <v>#REF!</v>
      </c>
    </row>
    <row r="139" spans="2:2" x14ac:dyDescent="0.25">
      <c r="B139" s="8" t="e">
        <f>VLOOKUP(#REF!,FINNKOMPETANSE,2,FALSE)</f>
        <v>#REF!</v>
      </c>
    </row>
    <row r="140" spans="2:2" x14ac:dyDescent="0.25">
      <c r="B140" s="8" t="e">
        <f>VLOOKUP(#REF!,FINNKOMPETANSE,2,FALSE)</f>
        <v>#REF!</v>
      </c>
    </row>
    <row r="144" spans="2:2" x14ac:dyDescent="0.25">
      <c r="B144" s="8" t="e">
        <f>VLOOKUP(#REF!,FINNERFARING,2,FALSE)</f>
        <v>#REF!</v>
      </c>
    </row>
    <row r="145" spans="2:2" x14ac:dyDescent="0.25">
      <c r="B145" s="8" t="e">
        <f>VLOOKUP(#REF!,FINNERFARING,2,FALSE)</f>
        <v>#REF!</v>
      </c>
    </row>
    <row r="146" spans="2:2" x14ac:dyDescent="0.25">
      <c r="B146" s="8" t="e">
        <f>VLOOKUP(#REF!,FINNERFARING,2,FALSE)</f>
        <v>#REF!</v>
      </c>
    </row>
    <row r="147" spans="2:2" x14ac:dyDescent="0.25">
      <c r="B147" s="8" t="e">
        <f>VLOOKUP(#REF!,FINNERFARING,2,FALSE)</f>
        <v>#REF!</v>
      </c>
    </row>
    <row r="148" spans="2:2" x14ac:dyDescent="0.25">
      <c r="B148" s="8" t="e">
        <f>VLOOKUP(#REF!,FINNERFARING,2,FALSE)</f>
        <v>#REF!</v>
      </c>
    </row>
    <row r="149" spans="2:2" x14ac:dyDescent="0.25">
      <c r="B149" s="8" t="e">
        <f>VLOOKUP(#REF!,FINNERFARING,2,FALSE)</f>
        <v>#REF!</v>
      </c>
    </row>
    <row r="152" spans="2:2" x14ac:dyDescent="0.25">
      <c r="B152" s="1" t="e">
        <f>+B119+1</f>
        <v>#REF!</v>
      </c>
    </row>
    <row r="168" spans="2:2" x14ac:dyDescent="0.25">
      <c r="B168" s="8" t="e">
        <f>VLOOKUP(#REF!,FINNKOMPETANSE,2,FALSE)</f>
        <v>#REF!</v>
      </c>
    </row>
    <row r="169" spans="2:2" x14ac:dyDescent="0.25">
      <c r="B169" s="8" t="e">
        <f>VLOOKUP(#REF!,FINNKOMPETANSE,2,FALSE)</f>
        <v>#REF!</v>
      </c>
    </row>
    <row r="170" spans="2:2" x14ac:dyDescent="0.25">
      <c r="B170" s="8" t="e">
        <f>VLOOKUP(#REF!,FINNKOMPETANSE,2,FALSE)</f>
        <v>#REF!</v>
      </c>
    </row>
    <row r="171" spans="2:2" x14ac:dyDescent="0.25">
      <c r="B171" s="8" t="e">
        <f>VLOOKUP(#REF!,FINNKOMPETANSE,2,FALSE)</f>
        <v>#REF!</v>
      </c>
    </row>
    <row r="172" spans="2:2" x14ac:dyDescent="0.25">
      <c r="B172" s="8" t="e">
        <f>VLOOKUP(#REF!,FINNKOMPETANSE,2,FALSE)</f>
        <v>#REF!</v>
      </c>
    </row>
    <row r="173" spans="2:2" x14ac:dyDescent="0.25">
      <c r="B173" s="8" t="e">
        <f>VLOOKUP(#REF!,FINNKOMPETANSE,2,FALSE)</f>
        <v>#REF!</v>
      </c>
    </row>
    <row r="177" spans="2:2" x14ac:dyDescent="0.25">
      <c r="B177" s="8" t="e">
        <f>VLOOKUP(#REF!,FINNERFARING,2,FALSE)</f>
        <v>#REF!</v>
      </c>
    </row>
    <row r="178" spans="2:2" x14ac:dyDescent="0.25">
      <c r="B178" s="8" t="e">
        <f>VLOOKUP(#REF!,FINNERFARING,2,FALSE)</f>
        <v>#REF!</v>
      </c>
    </row>
    <row r="179" spans="2:2" x14ac:dyDescent="0.25">
      <c r="B179" s="8" t="e">
        <f>VLOOKUP(#REF!,FINNERFARING,2,FALSE)</f>
        <v>#REF!</v>
      </c>
    </row>
    <row r="180" spans="2:2" x14ac:dyDescent="0.25">
      <c r="B180" s="8" t="e">
        <f>VLOOKUP(#REF!,FINNERFARING,2,FALSE)</f>
        <v>#REF!</v>
      </c>
    </row>
    <row r="181" spans="2:2" x14ac:dyDescent="0.25">
      <c r="B181" s="8" t="e">
        <f>VLOOKUP(#REF!,FINNERFARING,2,FALSE)</f>
        <v>#REF!</v>
      </c>
    </row>
    <row r="182" spans="2:2" x14ac:dyDescent="0.25">
      <c r="B182" s="8" t="e">
        <f>VLOOKUP(#REF!,FINNERFARING,2,FALSE)</f>
        <v>#REF!</v>
      </c>
    </row>
    <row r="185" spans="2:2" x14ac:dyDescent="0.25">
      <c r="B185" s="1" t="e">
        <f>+B152+1</f>
        <v>#REF!</v>
      </c>
    </row>
    <row r="201" spans="2:2" x14ac:dyDescent="0.25">
      <c r="B201" s="8" t="e">
        <f>VLOOKUP(#REF!,FINNKOMPETANSE,2,FALSE)</f>
        <v>#REF!</v>
      </c>
    </row>
    <row r="202" spans="2:2" x14ac:dyDescent="0.25">
      <c r="B202" s="8" t="e">
        <f>VLOOKUP(#REF!,FINNKOMPETANSE,2,FALSE)</f>
        <v>#REF!</v>
      </c>
    </row>
    <row r="203" spans="2:2" x14ac:dyDescent="0.25">
      <c r="B203" s="8" t="e">
        <f>VLOOKUP(#REF!,FINNKOMPETANSE,2,FALSE)</f>
        <v>#REF!</v>
      </c>
    </row>
    <row r="204" spans="2:2" x14ac:dyDescent="0.25">
      <c r="B204" s="8" t="e">
        <f>VLOOKUP(#REF!,FINNKOMPETANSE,2,FALSE)</f>
        <v>#REF!</v>
      </c>
    </row>
    <row r="205" spans="2:2" x14ac:dyDescent="0.25">
      <c r="B205" s="8" t="e">
        <f>VLOOKUP(#REF!,FINNKOMPETANSE,2,FALSE)</f>
        <v>#REF!</v>
      </c>
    </row>
    <row r="206" spans="2:2" x14ac:dyDescent="0.25">
      <c r="B206" s="8" t="e">
        <f>VLOOKUP(#REF!,FINNKOMPETANSE,2,FALSE)</f>
        <v>#REF!</v>
      </c>
    </row>
    <row r="210" spans="2:2" x14ac:dyDescent="0.25">
      <c r="B210" s="8" t="e">
        <f>VLOOKUP(#REF!,FINNERFARING,2,FALSE)</f>
        <v>#REF!</v>
      </c>
    </row>
    <row r="211" spans="2:2" x14ac:dyDescent="0.25">
      <c r="B211" s="8" t="e">
        <f>VLOOKUP(#REF!,FINNERFARING,2,FALSE)</f>
        <v>#REF!</v>
      </c>
    </row>
    <row r="212" spans="2:2" x14ac:dyDescent="0.25">
      <c r="B212" s="8" t="e">
        <f>VLOOKUP(#REF!,FINNERFARING,2,FALSE)</f>
        <v>#REF!</v>
      </c>
    </row>
    <row r="213" spans="2:2" x14ac:dyDescent="0.25">
      <c r="B213" s="8" t="e">
        <f>VLOOKUP(#REF!,FINNERFARING,2,FALSE)</f>
        <v>#REF!</v>
      </c>
    </row>
    <row r="214" spans="2:2" x14ac:dyDescent="0.25">
      <c r="B214" s="8" t="e">
        <f>VLOOKUP(#REF!,FINNERFARING,2,FALSE)</f>
        <v>#REF!</v>
      </c>
    </row>
    <row r="215" spans="2:2" x14ac:dyDescent="0.25">
      <c r="B215" s="8" t="e">
        <f>VLOOKUP(#REF!,FINNERFARING,2,FALSE)</f>
        <v>#REF!</v>
      </c>
    </row>
    <row r="218" spans="2:2" x14ac:dyDescent="0.25">
      <c r="B218" s="1" t="e">
        <f>+B185+1</f>
        <v>#REF!</v>
      </c>
    </row>
    <row r="234" spans="2:2" x14ac:dyDescent="0.25">
      <c r="B234" s="8" t="e">
        <f>VLOOKUP(#REF!,FINNKOMPETANSE,2,FALSE)</f>
        <v>#REF!</v>
      </c>
    </row>
    <row r="235" spans="2:2" x14ac:dyDescent="0.25">
      <c r="B235" s="8" t="e">
        <f>VLOOKUP(#REF!,FINNKOMPETANSE,2,FALSE)</f>
        <v>#REF!</v>
      </c>
    </row>
    <row r="236" spans="2:2" x14ac:dyDescent="0.25">
      <c r="B236" s="8" t="e">
        <f>VLOOKUP(#REF!,FINNKOMPETANSE,2,FALSE)</f>
        <v>#REF!</v>
      </c>
    </row>
    <row r="237" spans="2:2" x14ac:dyDescent="0.25">
      <c r="B237" s="8" t="e">
        <f>VLOOKUP(#REF!,FINNKOMPETANSE,2,FALSE)</f>
        <v>#REF!</v>
      </c>
    </row>
    <row r="238" spans="2:2" x14ac:dyDescent="0.25">
      <c r="B238" s="8" t="e">
        <f>VLOOKUP(#REF!,FINNKOMPETANSE,2,FALSE)</f>
        <v>#REF!</v>
      </c>
    </row>
    <row r="239" spans="2:2" x14ac:dyDescent="0.25">
      <c r="B239" s="8" t="e">
        <f>VLOOKUP(#REF!,FINNKOMPETANSE,2,FALSE)</f>
        <v>#REF!</v>
      </c>
    </row>
    <row r="243" spans="2:2" x14ac:dyDescent="0.25">
      <c r="B243" s="8" t="e">
        <f>VLOOKUP(#REF!,FINNERFARING,2,FALSE)</f>
        <v>#REF!</v>
      </c>
    </row>
    <row r="244" spans="2:2" x14ac:dyDescent="0.25">
      <c r="B244" s="8" t="e">
        <f>VLOOKUP(#REF!,FINNERFARING,2,FALSE)</f>
        <v>#REF!</v>
      </c>
    </row>
    <row r="245" spans="2:2" x14ac:dyDescent="0.25">
      <c r="B245" s="8" t="e">
        <f>VLOOKUP(#REF!,FINNERFARING,2,FALSE)</f>
        <v>#REF!</v>
      </c>
    </row>
    <row r="246" spans="2:2" x14ac:dyDescent="0.25">
      <c r="B246" s="8" t="e">
        <f>VLOOKUP(#REF!,FINNERFARING,2,FALSE)</f>
        <v>#REF!</v>
      </c>
    </row>
    <row r="247" spans="2:2" x14ac:dyDescent="0.25">
      <c r="B247" s="8" t="e">
        <f>VLOOKUP(#REF!,FINNERFARING,2,FALSE)</f>
        <v>#REF!</v>
      </c>
    </row>
    <row r="248" spans="2:2" x14ac:dyDescent="0.25">
      <c r="B248" s="8" t="e">
        <f>VLOOKUP(#REF!,FINNERFARING,2,FALSE)</f>
        <v>#REF!</v>
      </c>
    </row>
    <row r="251" spans="2:2" x14ac:dyDescent="0.25">
      <c r="B251" s="1" t="e">
        <f>+B218+1</f>
        <v>#REF!</v>
      </c>
    </row>
    <row r="267" spans="2:2" x14ac:dyDescent="0.25">
      <c r="B267" s="8" t="e">
        <f>VLOOKUP(#REF!,FINNKOMPETANSE,2,FALSE)</f>
        <v>#REF!</v>
      </c>
    </row>
    <row r="268" spans="2:2" x14ac:dyDescent="0.25">
      <c r="B268" s="8" t="e">
        <f>VLOOKUP(#REF!,FINNKOMPETANSE,2,FALSE)</f>
        <v>#REF!</v>
      </c>
    </row>
    <row r="269" spans="2:2" x14ac:dyDescent="0.25">
      <c r="B269" s="8" t="e">
        <f>VLOOKUP(#REF!,FINNKOMPETANSE,2,FALSE)</f>
        <v>#REF!</v>
      </c>
    </row>
    <row r="270" spans="2:2" x14ac:dyDescent="0.25">
      <c r="B270" s="8" t="e">
        <f>VLOOKUP(#REF!,FINNKOMPETANSE,2,FALSE)</f>
        <v>#REF!</v>
      </c>
    </row>
    <row r="271" spans="2:2" x14ac:dyDescent="0.25">
      <c r="B271" s="8" t="e">
        <f>VLOOKUP(#REF!,FINNKOMPETANSE,2,FALSE)</f>
        <v>#REF!</v>
      </c>
    </row>
    <row r="272" spans="2:2" x14ac:dyDescent="0.25">
      <c r="B272" s="8" t="e">
        <f>VLOOKUP(#REF!,FINNKOMPETANSE,2,FALSE)</f>
        <v>#REF!</v>
      </c>
    </row>
    <row r="276" spans="2:2" x14ac:dyDescent="0.25">
      <c r="B276" s="8" t="e">
        <f>VLOOKUP(#REF!,FINNERFARING,2,FALSE)</f>
        <v>#REF!</v>
      </c>
    </row>
    <row r="277" spans="2:2" x14ac:dyDescent="0.25">
      <c r="B277" s="8" t="e">
        <f>VLOOKUP(#REF!,FINNERFARING,2,FALSE)</f>
        <v>#REF!</v>
      </c>
    </row>
    <row r="278" spans="2:2" x14ac:dyDescent="0.25">
      <c r="B278" s="8" t="e">
        <f>VLOOKUP(#REF!,FINNERFARING,2,FALSE)</f>
        <v>#REF!</v>
      </c>
    </row>
    <row r="279" spans="2:2" x14ac:dyDescent="0.25">
      <c r="B279" s="8" t="e">
        <f>VLOOKUP(#REF!,FINNERFARING,2,FALSE)</f>
        <v>#REF!</v>
      </c>
    </row>
    <row r="280" spans="2:2" x14ac:dyDescent="0.25">
      <c r="B280" s="8" t="e">
        <f>VLOOKUP(#REF!,FINNERFARING,2,FALSE)</f>
        <v>#REF!</v>
      </c>
    </row>
    <row r="281" spans="2:2" x14ac:dyDescent="0.25">
      <c r="B281" s="8" t="e">
        <f>VLOOKUP(#REF!,FINNERFARING,2,FALSE)</f>
        <v>#REF!</v>
      </c>
    </row>
    <row r="284" spans="2:2" x14ac:dyDescent="0.25">
      <c r="B284" s="1" t="e">
        <f>+B251+1</f>
        <v>#REF!</v>
      </c>
    </row>
    <row r="300" spans="2:2" x14ac:dyDescent="0.25">
      <c r="B300" s="8" t="e">
        <f>VLOOKUP(#REF!,FINNKOMPETANSE,2,FALSE)</f>
        <v>#REF!</v>
      </c>
    </row>
    <row r="301" spans="2:2" x14ac:dyDescent="0.25">
      <c r="B301" s="8" t="e">
        <f>VLOOKUP(#REF!,FINNKOMPETANSE,2,FALSE)</f>
        <v>#REF!</v>
      </c>
    </row>
    <row r="302" spans="2:2" x14ac:dyDescent="0.25">
      <c r="B302" s="8" t="e">
        <f>VLOOKUP(#REF!,FINNKOMPETANSE,2,FALSE)</f>
        <v>#REF!</v>
      </c>
    </row>
    <row r="303" spans="2:2" x14ac:dyDescent="0.25">
      <c r="B303" s="8" t="e">
        <f>VLOOKUP(#REF!,FINNKOMPETANSE,2,FALSE)</f>
        <v>#REF!</v>
      </c>
    </row>
    <row r="304" spans="2:2" x14ac:dyDescent="0.25">
      <c r="B304" s="8" t="e">
        <f>VLOOKUP(#REF!,FINNKOMPETANSE,2,FALSE)</f>
        <v>#REF!</v>
      </c>
    </row>
    <row r="305" spans="2:2" x14ac:dyDescent="0.25">
      <c r="B305" s="8" t="e">
        <f>VLOOKUP(#REF!,FINNKOMPETANSE,2,FALSE)</f>
        <v>#REF!</v>
      </c>
    </row>
    <row r="309" spans="2:2" x14ac:dyDescent="0.25">
      <c r="B309" s="8" t="e">
        <f>VLOOKUP(#REF!,FINNERFARING,2,FALSE)</f>
        <v>#REF!</v>
      </c>
    </row>
    <row r="310" spans="2:2" x14ac:dyDescent="0.25">
      <c r="B310" s="8" t="e">
        <f>VLOOKUP(#REF!,FINNERFARING,2,FALSE)</f>
        <v>#REF!</v>
      </c>
    </row>
    <row r="311" spans="2:2" x14ac:dyDescent="0.25">
      <c r="B311" s="8" t="e">
        <f>VLOOKUP(#REF!,FINNERFARING,2,FALSE)</f>
        <v>#REF!</v>
      </c>
    </row>
    <row r="312" spans="2:2" x14ac:dyDescent="0.25">
      <c r="B312" s="8" t="e">
        <f>VLOOKUP(#REF!,FINNERFARING,2,FALSE)</f>
        <v>#REF!</v>
      </c>
    </row>
    <row r="313" spans="2:2" x14ac:dyDescent="0.25">
      <c r="B313" s="8" t="e">
        <f>VLOOKUP(#REF!,FINNERFARING,2,FALSE)</f>
        <v>#REF!</v>
      </c>
    </row>
    <row r="314" spans="2:2" x14ac:dyDescent="0.25">
      <c r="B314" s="8" t="e">
        <f>VLOOKUP(#REF!,FINNERFARING,2,FALSE)</f>
        <v>#REF!</v>
      </c>
    </row>
    <row r="317" spans="2:2" x14ac:dyDescent="0.25">
      <c r="B317" s="1" t="e">
        <f>+B284+1</f>
        <v>#REF!</v>
      </c>
    </row>
    <row r="333" spans="2:2" x14ac:dyDescent="0.25">
      <c r="B333" s="8" t="e">
        <f>VLOOKUP(#REF!,FINNKOMPETANSE,2,FALSE)</f>
        <v>#REF!</v>
      </c>
    </row>
    <row r="334" spans="2:2" x14ac:dyDescent="0.25">
      <c r="B334" s="8" t="e">
        <f>VLOOKUP(#REF!,FINNKOMPETANSE,2,FALSE)</f>
        <v>#REF!</v>
      </c>
    </row>
    <row r="335" spans="2:2" x14ac:dyDescent="0.25">
      <c r="B335" s="8" t="e">
        <f>VLOOKUP(#REF!,FINNKOMPETANSE,2,FALSE)</f>
        <v>#REF!</v>
      </c>
    </row>
    <row r="336" spans="2:2" x14ac:dyDescent="0.25">
      <c r="B336" s="8" t="e">
        <f>VLOOKUP(#REF!,FINNKOMPETANSE,2,FALSE)</f>
        <v>#REF!</v>
      </c>
    </row>
    <row r="337" spans="2:2" x14ac:dyDescent="0.25">
      <c r="B337" s="8" t="e">
        <f>VLOOKUP(#REF!,FINNKOMPETANSE,2,FALSE)</f>
        <v>#REF!</v>
      </c>
    </row>
    <row r="338" spans="2:2" x14ac:dyDescent="0.25">
      <c r="B338" s="8" t="e">
        <f>VLOOKUP(#REF!,FINNKOMPETANSE,2,FALSE)</f>
        <v>#REF!</v>
      </c>
    </row>
    <row r="342" spans="2:2" x14ac:dyDescent="0.25">
      <c r="B342" s="8" t="e">
        <f>VLOOKUP(#REF!,FINNERFARING,2,FALSE)</f>
        <v>#REF!</v>
      </c>
    </row>
    <row r="343" spans="2:2" x14ac:dyDescent="0.25">
      <c r="B343" s="8" t="e">
        <f>VLOOKUP(#REF!,FINNERFARING,2,FALSE)</f>
        <v>#REF!</v>
      </c>
    </row>
    <row r="344" spans="2:2" x14ac:dyDescent="0.25">
      <c r="B344" s="8" t="e">
        <f>VLOOKUP(#REF!,FINNERFARING,2,FALSE)</f>
        <v>#REF!</v>
      </c>
    </row>
    <row r="345" spans="2:2" x14ac:dyDescent="0.25">
      <c r="B345" s="8" t="e">
        <f>VLOOKUP(#REF!,FINNERFARING,2,FALSE)</f>
        <v>#REF!</v>
      </c>
    </row>
    <row r="346" spans="2:2" x14ac:dyDescent="0.25">
      <c r="B346" s="8" t="e">
        <f>VLOOKUP(#REF!,FINNERFARING,2,FALSE)</f>
        <v>#REF!</v>
      </c>
    </row>
    <row r="347" spans="2:2" x14ac:dyDescent="0.25">
      <c r="B347" s="8" t="e">
        <f>VLOOKUP(#REF!,FINNERFARING,2,FALSE)</f>
        <v>#REF!</v>
      </c>
    </row>
    <row r="350" spans="2:2" x14ac:dyDescent="0.25">
      <c r="B350" s="1" t="e">
        <f>+B317+1</f>
        <v>#REF!</v>
      </c>
    </row>
    <row r="366" spans="2:2" x14ac:dyDescent="0.25">
      <c r="B366" s="8" t="e">
        <f>VLOOKUP(#REF!,FINNKOMPETANSE,2,FALSE)</f>
        <v>#REF!</v>
      </c>
    </row>
    <row r="367" spans="2:2" x14ac:dyDescent="0.25">
      <c r="B367" s="8" t="e">
        <f>VLOOKUP(#REF!,FINNKOMPETANSE,2,FALSE)</f>
        <v>#REF!</v>
      </c>
    </row>
    <row r="368" spans="2:2" x14ac:dyDescent="0.25">
      <c r="B368" s="8" t="e">
        <f>VLOOKUP(#REF!,FINNKOMPETANSE,2,FALSE)</f>
        <v>#REF!</v>
      </c>
    </row>
    <row r="369" spans="2:2" x14ac:dyDescent="0.25">
      <c r="B369" s="8" t="e">
        <f>VLOOKUP(#REF!,FINNKOMPETANSE,2,FALSE)</f>
        <v>#REF!</v>
      </c>
    </row>
    <row r="370" spans="2:2" x14ac:dyDescent="0.25">
      <c r="B370" s="8" t="e">
        <f>VLOOKUP(#REF!,FINNKOMPETANSE,2,FALSE)</f>
        <v>#REF!</v>
      </c>
    </row>
    <row r="371" spans="2:2" x14ac:dyDescent="0.25">
      <c r="B371" s="8" t="e">
        <f>VLOOKUP(#REF!,FINNKOMPETANSE,2,FALSE)</f>
        <v>#REF!</v>
      </c>
    </row>
    <row r="375" spans="2:2" x14ac:dyDescent="0.25">
      <c r="B375" s="8" t="e">
        <f>VLOOKUP(#REF!,FINNERFARING,2,FALSE)</f>
        <v>#REF!</v>
      </c>
    </row>
    <row r="376" spans="2:2" x14ac:dyDescent="0.25">
      <c r="B376" s="8" t="e">
        <f>VLOOKUP(#REF!,FINNERFARING,2,FALSE)</f>
        <v>#REF!</v>
      </c>
    </row>
    <row r="377" spans="2:2" x14ac:dyDescent="0.25">
      <c r="B377" s="8" t="e">
        <f>VLOOKUP(#REF!,FINNERFARING,2,FALSE)</f>
        <v>#REF!</v>
      </c>
    </row>
    <row r="378" spans="2:2" x14ac:dyDescent="0.25">
      <c r="B378" s="8" t="e">
        <f>VLOOKUP(#REF!,FINNERFARING,2,FALSE)</f>
        <v>#REF!</v>
      </c>
    </row>
    <row r="379" spans="2:2" x14ac:dyDescent="0.25">
      <c r="B379" s="8" t="e">
        <f>VLOOKUP(#REF!,FINNERFARING,2,FALSE)</f>
        <v>#REF!</v>
      </c>
    </row>
    <row r="380" spans="2:2" x14ac:dyDescent="0.25">
      <c r="B380" s="8" t="e">
        <f>VLOOKUP(#REF!,FINNERFARING,2,FALSE)</f>
        <v>#REF!</v>
      </c>
    </row>
    <row r="383" spans="2:2" x14ac:dyDescent="0.25">
      <c r="B383" s="1" t="e">
        <f>+B350+1</f>
        <v>#REF!</v>
      </c>
    </row>
    <row r="399" spans="2:2" x14ac:dyDescent="0.25">
      <c r="B399" s="8" t="e">
        <f>VLOOKUP(#REF!,FINNKOMPETANSE,2,FALSE)</f>
        <v>#REF!</v>
      </c>
    </row>
    <row r="400" spans="2:2" x14ac:dyDescent="0.25">
      <c r="B400" s="8" t="e">
        <f>VLOOKUP(#REF!,FINNKOMPETANSE,2,FALSE)</f>
        <v>#REF!</v>
      </c>
    </row>
    <row r="401" spans="2:2" x14ac:dyDescent="0.25">
      <c r="B401" s="8" t="e">
        <f>VLOOKUP(#REF!,FINNKOMPETANSE,2,FALSE)</f>
        <v>#REF!</v>
      </c>
    </row>
    <row r="402" spans="2:2" x14ac:dyDescent="0.25">
      <c r="B402" s="8" t="e">
        <f>VLOOKUP(#REF!,FINNKOMPETANSE,2,FALSE)</f>
        <v>#REF!</v>
      </c>
    </row>
    <row r="403" spans="2:2" x14ac:dyDescent="0.25">
      <c r="B403" s="8" t="e">
        <f>VLOOKUP(#REF!,FINNKOMPETANSE,2,FALSE)</f>
        <v>#REF!</v>
      </c>
    </row>
    <row r="404" spans="2:2" x14ac:dyDescent="0.25">
      <c r="B404" s="8" t="e">
        <f>VLOOKUP(#REF!,FINNKOMPETANSE,2,FALSE)</f>
        <v>#REF!</v>
      </c>
    </row>
    <row r="408" spans="2:2" x14ac:dyDescent="0.25">
      <c r="B408" s="8" t="e">
        <f>VLOOKUP(#REF!,FINNERFARING,2,FALSE)</f>
        <v>#REF!</v>
      </c>
    </row>
    <row r="409" spans="2:2" x14ac:dyDescent="0.25">
      <c r="B409" s="8" t="e">
        <f>VLOOKUP(#REF!,FINNERFARING,2,FALSE)</f>
        <v>#REF!</v>
      </c>
    </row>
    <row r="410" spans="2:2" x14ac:dyDescent="0.25">
      <c r="B410" s="8" t="e">
        <f>VLOOKUP(#REF!,FINNERFARING,2,FALSE)</f>
        <v>#REF!</v>
      </c>
    </row>
    <row r="411" spans="2:2" x14ac:dyDescent="0.25">
      <c r="B411" s="8" t="e">
        <f>VLOOKUP(#REF!,FINNERFARING,2,FALSE)</f>
        <v>#REF!</v>
      </c>
    </row>
    <row r="412" spans="2:2" x14ac:dyDescent="0.25">
      <c r="B412" s="8" t="e">
        <f>VLOOKUP(#REF!,FINNERFARING,2,FALSE)</f>
        <v>#REF!</v>
      </c>
    </row>
    <row r="413" spans="2:2" x14ac:dyDescent="0.25">
      <c r="B413" s="8" t="e">
        <f>VLOOKUP(#REF!,FINNERFARING,2,FALSE)</f>
        <v>#REF!</v>
      </c>
    </row>
    <row r="416" spans="2:2" x14ac:dyDescent="0.25">
      <c r="B416" s="1" t="e">
        <f>+B383+1</f>
        <v>#REF!</v>
      </c>
    </row>
    <row r="432" spans="2:2" x14ac:dyDescent="0.25">
      <c r="B432" s="8" t="e">
        <f>VLOOKUP(#REF!,FINNKOMPETANSE,2,FALSE)</f>
        <v>#REF!</v>
      </c>
    </row>
    <row r="433" spans="2:2" x14ac:dyDescent="0.25">
      <c r="B433" s="8" t="e">
        <f>VLOOKUP(#REF!,FINNKOMPETANSE,2,FALSE)</f>
        <v>#REF!</v>
      </c>
    </row>
    <row r="434" spans="2:2" x14ac:dyDescent="0.25">
      <c r="B434" s="8" t="e">
        <f>VLOOKUP(#REF!,FINNKOMPETANSE,2,FALSE)</f>
        <v>#REF!</v>
      </c>
    </row>
    <row r="435" spans="2:2" x14ac:dyDescent="0.25">
      <c r="B435" s="8" t="e">
        <f>VLOOKUP(#REF!,FINNKOMPETANSE,2,FALSE)</f>
        <v>#REF!</v>
      </c>
    </row>
    <row r="436" spans="2:2" x14ac:dyDescent="0.25">
      <c r="B436" s="8" t="e">
        <f>VLOOKUP(#REF!,FINNKOMPETANSE,2,FALSE)</f>
        <v>#REF!</v>
      </c>
    </row>
    <row r="437" spans="2:2" x14ac:dyDescent="0.25">
      <c r="B437" s="8" t="e">
        <f>VLOOKUP(#REF!,FINNKOMPETANSE,2,FALSE)</f>
        <v>#REF!</v>
      </c>
    </row>
    <row r="441" spans="2:2" x14ac:dyDescent="0.25">
      <c r="B441" s="8" t="e">
        <f>VLOOKUP(#REF!,FINNERFARING,2,FALSE)</f>
        <v>#REF!</v>
      </c>
    </row>
    <row r="442" spans="2:2" x14ac:dyDescent="0.25">
      <c r="B442" s="8" t="e">
        <f>VLOOKUP(#REF!,FINNERFARING,2,FALSE)</f>
        <v>#REF!</v>
      </c>
    </row>
    <row r="443" spans="2:2" x14ac:dyDescent="0.25">
      <c r="B443" s="8" t="e">
        <f>VLOOKUP(#REF!,FINNERFARING,2,FALSE)</f>
        <v>#REF!</v>
      </c>
    </row>
    <row r="444" spans="2:2" x14ac:dyDescent="0.25">
      <c r="B444" s="8" t="e">
        <f>VLOOKUP(#REF!,FINNERFARING,2,FALSE)</f>
        <v>#REF!</v>
      </c>
    </row>
    <row r="445" spans="2:2" x14ac:dyDescent="0.25">
      <c r="B445" s="8" t="e">
        <f>VLOOKUP(#REF!,FINNERFARING,2,FALSE)</f>
        <v>#REF!</v>
      </c>
    </row>
    <row r="446" spans="2:2" x14ac:dyDescent="0.25">
      <c r="B446" s="8" t="e">
        <f>VLOOKUP(#REF!,FINNERFARING,2,FALSE)</f>
        <v>#REF!</v>
      </c>
    </row>
    <row r="449" spans="2:2" x14ac:dyDescent="0.25">
      <c r="B449" s="1" t="e">
        <f>+B416+1</f>
        <v>#REF!</v>
      </c>
    </row>
    <row r="465" spans="2:2" x14ac:dyDescent="0.25">
      <c r="B465" s="8" t="e">
        <f>VLOOKUP(#REF!,FINNKOMPETANSE,2,FALSE)</f>
        <v>#REF!</v>
      </c>
    </row>
    <row r="466" spans="2:2" x14ac:dyDescent="0.25">
      <c r="B466" s="8" t="e">
        <f>VLOOKUP(#REF!,FINNKOMPETANSE,2,FALSE)</f>
        <v>#REF!</v>
      </c>
    </row>
    <row r="467" spans="2:2" x14ac:dyDescent="0.25">
      <c r="B467" s="8" t="e">
        <f>VLOOKUP(#REF!,FINNKOMPETANSE,2,FALSE)</f>
        <v>#REF!</v>
      </c>
    </row>
    <row r="468" spans="2:2" x14ac:dyDescent="0.25">
      <c r="B468" s="8" t="e">
        <f>VLOOKUP(#REF!,FINNKOMPETANSE,2,FALSE)</f>
        <v>#REF!</v>
      </c>
    </row>
    <row r="469" spans="2:2" x14ac:dyDescent="0.25">
      <c r="B469" s="8" t="e">
        <f>VLOOKUP(#REF!,FINNKOMPETANSE,2,FALSE)</f>
        <v>#REF!</v>
      </c>
    </row>
    <row r="470" spans="2:2" x14ac:dyDescent="0.25">
      <c r="B470" s="8" t="e">
        <f>VLOOKUP(#REF!,FINNKOMPETANSE,2,FALSE)</f>
        <v>#REF!</v>
      </c>
    </row>
    <row r="474" spans="2:2" x14ac:dyDescent="0.25">
      <c r="B474" s="8" t="e">
        <f>VLOOKUP(#REF!,FINNERFARING,2,FALSE)</f>
        <v>#REF!</v>
      </c>
    </row>
    <row r="475" spans="2:2" x14ac:dyDescent="0.25">
      <c r="B475" s="8" t="e">
        <f>VLOOKUP(#REF!,FINNERFARING,2,FALSE)</f>
        <v>#REF!</v>
      </c>
    </row>
    <row r="476" spans="2:2" x14ac:dyDescent="0.25">
      <c r="B476" s="8" t="e">
        <f>VLOOKUP(#REF!,FINNERFARING,2,FALSE)</f>
        <v>#REF!</v>
      </c>
    </row>
    <row r="477" spans="2:2" x14ac:dyDescent="0.25">
      <c r="B477" s="8" t="e">
        <f>VLOOKUP(#REF!,FINNERFARING,2,FALSE)</f>
        <v>#REF!</v>
      </c>
    </row>
    <row r="478" spans="2:2" x14ac:dyDescent="0.25">
      <c r="B478" s="8" t="e">
        <f>VLOOKUP(#REF!,FINNERFARING,2,FALSE)</f>
        <v>#REF!</v>
      </c>
    </row>
    <row r="479" spans="2:2" x14ac:dyDescent="0.25">
      <c r="B479" s="8" t="e">
        <f>VLOOKUP(#REF!,FINNERFARING,2,FALSE)</f>
        <v>#REF!</v>
      </c>
    </row>
    <row r="482" spans="2:2" x14ac:dyDescent="0.25">
      <c r="B482" s="1" t="e">
        <f>+B449+1</f>
        <v>#REF!</v>
      </c>
    </row>
    <row r="498" spans="2:2" x14ac:dyDescent="0.25">
      <c r="B498" s="8" t="e">
        <f>VLOOKUP(#REF!,FINNKOMPETANSE,2,FALSE)</f>
        <v>#REF!</v>
      </c>
    </row>
    <row r="499" spans="2:2" x14ac:dyDescent="0.25">
      <c r="B499" s="8" t="e">
        <f>VLOOKUP(#REF!,FINNKOMPETANSE,2,FALSE)</f>
        <v>#REF!</v>
      </c>
    </row>
    <row r="500" spans="2:2" x14ac:dyDescent="0.25">
      <c r="B500" s="8" t="e">
        <f>VLOOKUP(#REF!,FINNKOMPETANSE,2,FALSE)</f>
        <v>#REF!</v>
      </c>
    </row>
    <row r="501" spans="2:2" x14ac:dyDescent="0.25">
      <c r="B501" s="8" t="e">
        <f>VLOOKUP(#REF!,FINNKOMPETANSE,2,FALSE)</f>
        <v>#REF!</v>
      </c>
    </row>
    <row r="502" spans="2:2" x14ac:dyDescent="0.25">
      <c r="B502" s="8" t="e">
        <f>VLOOKUP(#REF!,FINNKOMPETANSE,2,FALSE)</f>
        <v>#REF!</v>
      </c>
    </row>
    <row r="503" spans="2:2" x14ac:dyDescent="0.25">
      <c r="B503" s="8" t="e">
        <f>VLOOKUP(#REF!,FINNKOMPETANSE,2,FALSE)</f>
        <v>#REF!</v>
      </c>
    </row>
    <row r="507" spans="2:2" x14ac:dyDescent="0.25">
      <c r="B507" s="8" t="e">
        <f>VLOOKUP(#REF!,FINNERFARING,2,FALSE)</f>
        <v>#REF!</v>
      </c>
    </row>
    <row r="508" spans="2:2" x14ac:dyDescent="0.25">
      <c r="B508" s="8" t="e">
        <f>VLOOKUP(#REF!,FINNERFARING,2,FALSE)</f>
        <v>#REF!</v>
      </c>
    </row>
    <row r="509" spans="2:2" x14ac:dyDescent="0.25">
      <c r="B509" s="8" t="e">
        <f>VLOOKUP(#REF!,FINNERFARING,2,FALSE)</f>
        <v>#REF!</v>
      </c>
    </row>
    <row r="510" spans="2:2" x14ac:dyDescent="0.25">
      <c r="B510" s="8" t="e">
        <f>VLOOKUP(#REF!,FINNERFARING,2,FALSE)</f>
        <v>#REF!</v>
      </c>
    </row>
    <row r="511" spans="2:2" x14ac:dyDescent="0.25">
      <c r="B511" s="8" t="e">
        <f>VLOOKUP(#REF!,FINNERFARING,2,FALSE)</f>
        <v>#REF!</v>
      </c>
    </row>
    <row r="512" spans="2:2" x14ac:dyDescent="0.25">
      <c r="B512" s="8" t="e">
        <f>VLOOKUP(#REF!,FINNERFARING,2,FALSE)</f>
        <v>#REF!</v>
      </c>
    </row>
    <row r="515" spans="2:2" x14ac:dyDescent="0.25">
      <c r="B515" s="1" t="e">
        <f>+B482+1</f>
        <v>#REF!</v>
      </c>
    </row>
    <row r="531" spans="2:2" x14ac:dyDescent="0.25">
      <c r="B531" s="8" t="e">
        <f>VLOOKUP(#REF!,FINNKOMPETANSE,2,FALSE)</f>
        <v>#REF!</v>
      </c>
    </row>
    <row r="532" spans="2:2" x14ac:dyDescent="0.25">
      <c r="B532" s="8" t="e">
        <f>VLOOKUP(#REF!,FINNKOMPETANSE,2,FALSE)</f>
        <v>#REF!</v>
      </c>
    </row>
    <row r="533" spans="2:2" x14ac:dyDescent="0.25">
      <c r="B533" s="8" t="e">
        <f>VLOOKUP(#REF!,FINNKOMPETANSE,2,FALSE)</f>
        <v>#REF!</v>
      </c>
    </row>
    <row r="534" spans="2:2" x14ac:dyDescent="0.25">
      <c r="B534" s="8" t="e">
        <f>VLOOKUP(#REF!,FINNKOMPETANSE,2,FALSE)</f>
        <v>#REF!</v>
      </c>
    </row>
    <row r="535" spans="2:2" x14ac:dyDescent="0.25">
      <c r="B535" s="8" t="e">
        <f>VLOOKUP(#REF!,FINNKOMPETANSE,2,FALSE)</f>
        <v>#REF!</v>
      </c>
    </row>
    <row r="536" spans="2:2" x14ac:dyDescent="0.25">
      <c r="B536" s="8" t="e">
        <f>VLOOKUP(#REF!,FINNKOMPETANSE,2,FALSE)</f>
        <v>#REF!</v>
      </c>
    </row>
    <row r="540" spans="2:2" x14ac:dyDescent="0.25">
      <c r="B540" s="8" t="e">
        <f>VLOOKUP(#REF!,FINNERFARING,2,FALSE)</f>
        <v>#REF!</v>
      </c>
    </row>
    <row r="541" spans="2:2" x14ac:dyDescent="0.25">
      <c r="B541" s="8" t="e">
        <f>VLOOKUP(#REF!,FINNERFARING,2,FALSE)</f>
        <v>#REF!</v>
      </c>
    </row>
    <row r="542" spans="2:2" x14ac:dyDescent="0.25">
      <c r="B542" s="8" t="e">
        <f>VLOOKUP(#REF!,FINNERFARING,2,FALSE)</f>
        <v>#REF!</v>
      </c>
    </row>
    <row r="543" spans="2:2" x14ac:dyDescent="0.25">
      <c r="B543" s="8" t="e">
        <f>VLOOKUP(#REF!,FINNERFARING,2,FALSE)</f>
        <v>#REF!</v>
      </c>
    </row>
    <row r="544" spans="2:2" x14ac:dyDescent="0.25">
      <c r="B544" s="8" t="e">
        <f>VLOOKUP(#REF!,FINNERFARING,2,FALSE)</f>
        <v>#REF!</v>
      </c>
    </row>
    <row r="545" spans="2:2" x14ac:dyDescent="0.25">
      <c r="B545" s="8" t="e">
        <f>VLOOKUP(#REF!,FINNERFARING,2,FALSE)</f>
        <v>#REF!</v>
      </c>
    </row>
    <row r="548" spans="2:2" x14ac:dyDescent="0.25">
      <c r="B548" s="1" t="e">
        <f>+B515+1</f>
        <v>#REF!</v>
      </c>
    </row>
    <row r="564" spans="2:2" x14ac:dyDescent="0.25">
      <c r="B564" s="8" t="e">
        <f>VLOOKUP(#REF!,FINNKOMPETANSE,2,FALSE)</f>
        <v>#REF!</v>
      </c>
    </row>
    <row r="565" spans="2:2" x14ac:dyDescent="0.25">
      <c r="B565" s="8" t="e">
        <f>VLOOKUP(#REF!,FINNKOMPETANSE,2,FALSE)</f>
        <v>#REF!</v>
      </c>
    </row>
    <row r="566" spans="2:2" x14ac:dyDescent="0.25">
      <c r="B566" s="8" t="e">
        <f>VLOOKUP(#REF!,FINNKOMPETANSE,2,FALSE)</f>
        <v>#REF!</v>
      </c>
    </row>
    <row r="567" spans="2:2" x14ac:dyDescent="0.25">
      <c r="B567" s="8" t="e">
        <f>VLOOKUP(#REF!,FINNKOMPETANSE,2,FALSE)</f>
        <v>#REF!</v>
      </c>
    </row>
    <row r="568" spans="2:2" x14ac:dyDescent="0.25">
      <c r="B568" s="8" t="e">
        <f>VLOOKUP(#REF!,FINNKOMPETANSE,2,FALSE)</f>
        <v>#REF!</v>
      </c>
    </row>
    <row r="569" spans="2:2" x14ac:dyDescent="0.25">
      <c r="B569" s="8" t="e">
        <f>VLOOKUP(#REF!,FINNKOMPETANSE,2,FALSE)</f>
        <v>#REF!</v>
      </c>
    </row>
    <row r="573" spans="2:2" x14ac:dyDescent="0.25">
      <c r="B573" s="8" t="e">
        <f>VLOOKUP(#REF!,FINNERFARING,2,FALSE)</f>
        <v>#REF!</v>
      </c>
    </row>
    <row r="574" spans="2:2" x14ac:dyDescent="0.25">
      <c r="B574" s="8" t="e">
        <f>VLOOKUP(#REF!,FINNERFARING,2,FALSE)</f>
        <v>#REF!</v>
      </c>
    </row>
    <row r="575" spans="2:2" x14ac:dyDescent="0.25">
      <c r="B575" s="8" t="e">
        <f>VLOOKUP(#REF!,FINNERFARING,2,FALSE)</f>
        <v>#REF!</v>
      </c>
    </row>
    <row r="576" spans="2:2" x14ac:dyDescent="0.25">
      <c r="B576" s="8" t="e">
        <f>VLOOKUP(#REF!,FINNERFARING,2,FALSE)</f>
        <v>#REF!</v>
      </c>
    </row>
    <row r="577" spans="2:2" x14ac:dyDescent="0.25">
      <c r="B577" s="8" t="e">
        <f>VLOOKUP(#REF!,FINNERFARING,2,FALSE)</f>
        <v>#REF!</v>
      </c>
    </row>
    <row r="578" spans="2:2" x14ac:dyDescent="0.25">
      <c r="B578" s="8" t="e">
        <f>VLOOKUP(#REF!,FINNERFARING,2,FALSE)</f>
        <v>#REF!</v>
      </c>
    </row>
    <row r="581" spans="2:2" x14ac:dyDescent="0.25">
      <c r="B581" s="1" t="e">
        <f>+B548+1</f>
        <v>#REF!</v>
      </c>
    </row>
    <row r="597" spans="2:2" x14ac:dyDescent="0.25">
      <c r="B597" s="8" t="e">
        <f>VLOOKUP(#REF!,FINNKOMPETANSE,2,FALSE)</f>
        <v>#REF!</v>
      </c>
    </row>
    <row r="598" spans="2:2" x14ac:dyDescent="0.25">
      <c r="B598" s="8" t="e">
        <f>VLOOKUP(#REF!,FINNKOMPETANSE,2,FALSE)</f>
        <v>#REF!</v>
      </c>
    </row>
    <row r="599" spans="2:2" x14ac:dyDescent="0.25">
      <c r="B599" s="8" t="e">
        <f>VLOOKUP(#REF!,FINNKOMPETANSE,2,FALSE)</f>
        <v>#REF!</v>
      </c>
    </row>
    <row r="600" spans="2:2" x14ac:dyDescent="0.25">
      <c r="B600" s="8" t="e">
        <f>VLOOKUP(#REF!,FINNKOMPETANSE,2,FALSE)</f>
        <v>#REF!</v>
      </c>
    </row>
    <row r="601" spans="2:2" x14ac:dyDescent="0.25">
      <c r="B601" s="8" t="e">
        <f>VLOOKUP(#REF!,FINNKOMPETANSE,2,FALSE)</f>
        <v>#REF!</v>
      </c>
    </row>
    <row r="602" spans="2:2" x14ac:dyDescent="0.25">
      <c r="B602" s="8" t="e">
        <f>VLOOKUP(#REF!,FINNKOMPETANSE,2,FALSE)</f>
        <v>#REF!</v>
      </c>
    </row>
    <row r="606" spans="2:2" x14ac:dyDescent="0.25">
      <c r="B606" s="8" t="e">
        <f>VLOOKUP(#REF!,FINNERFARING,2,FALSE)</f>
        <v>#REF!</v>
      </c>
    </row>
    <row r="607" spans="2:2" x14ac:dyDescent="0.25">
      <c r="B607" s="8" t="e">
        <f>VLOOKUP(#REF!,FINNERFARING,2,FALSE)</f>
        <v>#REF!</v>
      </c>
    </row>
    <row r="608" spans="2:2" x14ac:dyDescent="0.25">
      <c r="B608" s="8" t="e">
        <f>VLOOKUP(#REF!,FINNERFARING,2,FALSE)</f>
        <v>#REF!</v>
      </c>
    </row>
    <row r="609" spans="2:2" x14ac:dyDescent="0.25">
      <c r="B609" s="8" t="e">
        <f>VLOOKUP(#REF!,FINNERFARING,2,FALSE)</f>
        <v>#REF!</v>
      </c>
    </row>
    <row r="610" spans="2:2" x14ac:dyDescent="0.25">
      <c r="B610" s="8" t="e">
        <f>VLOOKUP(#REF!,FINNERFARING,2,FALSE)</f>
        <v>#REF!</v>
      </c>
    </row>
    <row r="611" spans="2:2" x14ac:dyDescent="0.25">
      <c r="B611" s="8" t="e">
        <f>VLOOKUP(#REF!,FINNERFARING,2,FALSE)</f>
        <v>#REF!</v>
      </c>
    </row>
    <row r="614" spans="2:2" x14ac:dyDescent="0.25">
      <c r="B614" s="1" t="e">
        <f>+B581+1</f>
        <v>#REF!</v>
      </c>
    </row>
    <row r="630" spans="2:2" x14ac:dyDescent="0.25">
      <c r="B630" s="8" t="e">
        <f>VLOOKUP(#REF!,FINNKOMPETANSE,2,FALSE)</f>
        <v>#REF!</v>
      </c>
    </row>
    <row r="631" spans="2:2" x14ac:dyDescent="0.25">
      <c r="B631" s="8" t="e">
        <f>VLOOKUP(#REF!,FINNKOMPETANSE,2,FALSE)</f>
        <v>#REF!</v>
      </c>
    </row>
    <row r="632" spans="2:2" x14ac:dyDescent="0.25">
      <c r="B632" s="8" t="e">
        <f>VLOOKUP(#REF!,FINNKOMPETANSE,2,FALSE)</f>
        <v>#REF!</v>
      </c>
    </row>
    <row r="633" spans="2:2" x14ac:dyDescent="0.25">
      <c r="B633" s="8" t="e">
        <f>VLOOKUP(#REF!,FINNKOMPETANSE,2,FALSE)</f>
        <v>#REF!</v>
      </c>
    </row>
    <row r="634" spans="2:2" x14ac:dyDescent="0.25">
      <c r="B634" s="8" t="e">
        <f>VLOOKUP(#REF!,FINNKOMPETANSE,2,FALSE)</f>
        <v>#REF!</v>
      </c>
    </row>
    <row r="635" spans="2:2" x14ac:dyDescent="0.25">
      <c r="B635" s="8" t="e">
        <f>VLOOKUP(#REF!,FINNKOMPETANSE,2,FALSE)</f>
        <v>#REF!</v>
      </c>
    </row>
    <row r="639" spans="2:2" x14ac:dyDescent="0.25">
      <c r="B639" s="8" t="e">
        <f>VLOOKUP(#REF!,FINNERFARING,2,FALSE)</f>
        <v>#REF!</v>
      </c>
    </row>
    <row r="640" spans="2:2" x14ac:dyDescent="0.25">
      <c r="B640" s="8" t="e">
        <f>VLOOKUP(#REF!,FINNERFARING,2,FALSE)</f>
        <v>#REF!</v>
      </c>
    </row>
    <row r="641" spans="2:2" x14ac:dyDescent="0.25">
      <c r="B641" s="8" t="e">
        <f>VLOOKUP(#REF!,FINNERFARING,2,FALSE)</f>
        <v>#REF!</v>
      </c>
    </row>
    <row r="642" spans="2:2" x14ac:dyDescent="0.25">
      <c r="B642" s="8" t="e">
        <f>VLOOKUP(#REF!,FINNERFARING,2,FALSE)</f>
        <v>#REF!</v>
      </c>
    </row>
    <row r="643" spans="2:2" x14ac:dyDescent="0.25">
      <c r="B643" s="8" t="e">
        <f>VLOOKUP(#REF!,FINNERFARING,2,FALSE)</f>
        <v>#REF!</v>
      </c>
    </row>
    <row r="644" spans="2:2" x14ac:dyDescent="0.25">
      <c r="B644" s="8" t="e">
        <f>VLOOKUP(#REF!,FINNERFARING,2,FALSE)</f>
        <v>#REF!</v>
      </c>
    </row>
  </sheetData>
  <mergeCells count="22">
    <mergeCell ref="C12:G12"/>
    <mergeCell ref="D4:G4"/>
    <mergeCell ref="C6:G6"/>
    <mergeCell ref="D7:G7"/>
    <mergeCell ref="D8:G8"/>
    <mergeCell ref="D9:G9"/>
    <mergeCell ref="F41:G41"/>
    <mergeCell ref="F42:G42"/>
    <mergeCell ref="F43:G43"/>
    <mergeCell ref="C24:G24"/>
    <mergeCell ref="C36:G36"/>
    <mergeCell ref="F37:G37"/>
    <mergeCell ref="F38:G38"/>
    <mergeCell ref="F39:G39"/>
    <mergeCell ref="F40:G40"/>
    <mergeCell ref="C37:D37"/>
    <mergeCell ref="C38:D38"/>
    <mergeCell ref="C39:D39"/>
    <mergeCell ref="C40:D40"/>
    <mergeCell ref="C41:D41"/>
    <mergeCell ref="C42:D42"/>
    <mergeCell ref="C43:D43"/>
  </mergeCells>
  <dataValidations count="3">
    <dataValidation type="list" allowBlank="1" showInputMessage="1" showErrorMessage="1" sqref="D34" xr:uid="{00000000-0002-0000-0B00-000000000000}">
      <formula1>INDIRECT($C34)</formula1>
    </dataValidation>
    <dataValidation allowBlank="1" showErrorMessage="1" errorTitle="Du kan kun angi med bokstaven X" error="Velg fra rullegardin eller skriv X" promptTitle="Du kan kun angi med bokstaven X" prompt="Velg fra rullegardin eller skriv X" sqref="D26:G33 D14:G22" xr:uid="{00000000-0002-0000-0B00-000001000000}"/>
    <dataValidation type="whole" allowBlank="1" showInputMessage="1" showErrorMessage="1" sqref="D8:G8" xr:uid="{00000000-0002-0000-0B00-000002000000}">
      <formula1>0</formula1>
      <formula2>100</formula2>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Nedtrekk!$I$2:$I$4</xm:f>
          </x14:formula1>
          <xm:sqref>C34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9055C-CFF5-4AE2-B5D6-36C3B18518F6}">
  <sheetPr>
    <tabColor rgb="FFC00000"/>
  </sheetPr>
  <dimension ref="B2:G644"/>
  <sheetViews>
    <sheetView zoomScale="80" zoomScaleNormal="80" workbookViewId="0">
      <selection activeCell="C7" sqref="C7"/>
    </sheetView>
  </sheetViews>
  <sheetFormatPr baseColWidth="10" defaultColWidth="11.42578125" defaultRowHeight="15" x14ac:dyDescent="0.25"/>
  <cols>
    <col min="1" max="1" width="3" style="1" customWidth="1"/>
    <col min="2" max="2" width="3.85546875" style="1" hidden="1" customWidth="1"/>
    <col min="3" max="3" width="31.42578125" style="1" customWidth="1"/>
    <col min="4" max="4" width="75.85546875" style="1" customWidth="1"/>
    <col min="5" max="5" width="45.42578125" style="1" customWidth="1"/>
    <col min="6" max="6" width="32.140625" style="1" customWidth="1"/>
    <col min="7" max="7" width="35.85546875" style="1" bestFit="1" customWidth="1"/>
    <col min="8" max="8" width="10" style="1" bestFit="1" customWidth="1"/>
    <col min="9" max="16384" width="11.42578125" style="1"/>
  </cols>
  <sheetData>
    <row r="2" spans="2:7" ht="26.25" x14ac:dyDescent="0.25">
      <c r="C2" s="2" t="s">
        <v>70</v>
      </c>
    </row>
    <row r="4" spans="2:7" ht="15.75" x14ac:dyDescent="0.25">
      <c r="C4" s="6" t="s">
        <v>14</v>
      </c>
      <c r="D4" s="51"/>
      <c r="E4" s="52"/>
      <c r="F4" s="52"/>
      <c r="G4" s="53"/>
    </row>
    <row r="6" spans="2:7" ht="21" x14ac:dyDescent="0.35">
      <c r="B6" s="1">
        <v>1</v>
      </c>
      <c r="C6" s="54" t="str">
        <f>"Hjelpearbeider3"</f>
        <v>Hjelpearbeider3</v>
      </c>
      <c r="D6" s="54"/>
      <c r="E6" s="54"/>
      <c r="F6" s="54"/>
      <c r="G6" s="54"/>
    </row>
    <row r="7" spans="2:7" x14ac:dyDescent="0.25">
      <c r="C7" s="4" t="s">
        <v>15</v>
      </c>
      <c r="D7" s="51"/>
      <c r="E7" s="52"/>
      <c r="F7" s="52"/>
      <c r="G7" s="53"/>
    </row>
    <row r="8" spans="2:7" x14ac:dyDescent="0.25">
      <c r="C8" s="4" t="s">
        <v>16</v>
      </c>
      <c r="D8" s="51"/>
      <c r="E8" s="52"/>
      <c r="F8" s="52"/>
      <c r="G8" s="53"/>
    </row>
    <row r="9" spans="2:7" x14ac:dyDescent="0.25">
      <c r="C9" s="4" t="s">
        <v>17</v>
      </c>
      <c r="D9" s="51"/>
      <c r="E9" s="52"/>
      <c r="F9" s="52"/>
      <c r="G9" s="53"/>
    </row>
    <row r="10" spans="2:7" x14ac:dyDescent="0.25">
      <c r="C10" s="14"/>
      <c r="D10" s="15"/>
      <c r="E10" s="15"/>
      <c r="F10" s="15"/>
      <c r="G10" s="15"/>
    </row>
    <row r="11" spans="2:7" x14ac:dyDescent="0.25">
      <c r="C11" s="16" t="s">
        <v>18</v>
      </c>
      <c r="D11" s="3"/>
    </row>
    <row r="12" spans="2:7" x14ac:dyDescent="0.25">
      <c r="C12" s="50" t="str">
        <f>D7&amp;" har følgende utdannelse:"</f>
        <v xml:space="preserve"> har følgende utdannelse:</v>
      </c>
      <c r="D12" s="44"/>
      <c r="E12" s="44"/>
      <c r="F12" s="44"/>
      <c r="G12" s="45"/>
    </row>
    <row r="13" spans="2:7" x14ac:dyDescent="0.25">
      <c r="C13" s="4" t="s">
        <v>19</v>
      </c>
      <c r="D13" s="5" t="s">
        <v>20</v>
      </c>
      <c r="E13" s="5" t="s">
        <v>21</v>
      </c>
      <c r="F13" s="7" t="s">
        <v>22</v>
      </c>
      <c r="G13" s="5"/>
    </row>
    <row r="14" spans="2:7" x14ac:dyDescent="0.25">
      <c r="C14" s="10"/>
      <c r="D14" s="32"/>
      <c r="E14" s="32"/>
      <c r="F14" s="32"/>
      <c r="G14" s="32"/>
    </row>
    <row r="15" spans="2:7" x14ac:dyDescent="0.25">
      <c r="C15" s="10"/>
      <c r="D15" s="32"/>
      <c r="E15" s="32"/>
      <c r="F15" s="32"/>
      <c r="G15" s="32"/>
    </row>
    <row r="16" spans="2:7" x14ac:dyDescent="0.25">
      <c r="C16" s="10"/>
      <c r="D16" s="32"/>
      <c r="E16" s="32"/>
      <c r="F16" s="32"/>
      <c r="G16" s="32"/>
    </row>
    <row r="17" spans="2:7" x14ac:dyDescent="0.25">
      <c r="C17" s="10"/>
      <c r="D17" s="32"/>
      <c r="E17" s="32"/>
      <c r="F17" s="32"/>
      <c r="G17" s="32"/>
    </row>
    <row r="18" spans="2:7" x14ac:dyDescent="0.25">
      <c r="C18" s="10"/>
      <c r="D18" s="32"/>
      <c r="E18" s="32"/>
      <c r="F18" s="32"/>
      <c r="G18" s="32"/>
    </row>
    <row r="19" spans="2:7" x14ac:dyDescent="0.25">
      <c r="C19" s="10"/>
      <c r="D19" s="32"/>
      <c r="E19" s="32"/>
      <c r="F19" s="32"/>
      <c r="G19" s="32"/>
    </row>
    <row r="20" spans="2:7" x14ac:dyDescent="0.25">
      <c r="C20" s="10"/>
      <c r="D20" s="32"/>
      <c r="E20" s="32"/>
      <c r="F20" s="32"/>
      <c r="G20" s="32"/>
    </row>
    <row r="21" spans="2:7" x14ac:dyDescent="0.25">
      <c r="C21" s="10"/>
      <c r="D21" s="32"/>
      <c r="E21" s="32"/>
      <c r="F21" s="32"/>
      <c r="G21" s="32"/>
    </row>
    <row r="22" spans="2:7" x14ac:dyDescent="0.25">
      <c r="C22" s="14"/>
      <c r="D22" s="17"/>
      <c r="E22" s="17"/>
      <c r="F22" s="17"/>
      <c r="G22" s="17"/>
    </row>
    <row r="23" spans="2:7" x14ac:dyDescent="0.25">
      <c r="B23" s="8" t="e">
        <f>VLOOKUP(#REF!,FINNKOMPETANSE,2,FALSE)</f>
        <v>#REF!</v>
      </c>
      <c r="C23" s="16" t="s">
        <v>23</v>
      </c>
      <c r="D23" s="3"/>
    </row>
    <row r="24" spans="2:7" x14ac:dyDescent="0.25">
      <c r="B24" s="8" t="e">
        <f>VLOOKUP(#REF!,FINNKOMPETANSE,2,FALSE)</f>
        <v>#REF!</v>
      </c>
      <c r="C24" s="50" t="str">
        <f>D7&amp;" har følgende relevante yrkeserfaring:"</f>
        <v xml:space="preserve"> har følgende relevante yrkeserfaring:</v>
      </c>
      <c r="D24" s="44"/>
      <c r="E24" s="44"/>
      <c r="F24" s="44"/>
      <c r="G24" s="45"/>
    </row>
    <row r="25" spans="2:7" x14ac:dyDescent="0.25">
      <c r="B25" s="8" t="e">
        <f>VLOOKUP(#REF!,FINNKOMPETANSE,2,FALSE)</f>
        <v>#REF!</v>
      </c>
      <c r="C25" s="4" t="s">
        <v>19</v>
      </c>
      <c r="D25" s="5" t="s">
        <v>25</v>
      </c>
      <c r="E25" s="5" t="s">
        <v>26</v>
      </c>
      <c r="F25" s="7" t="s">
        <v>22</v>
      </c>
      <c r="G25" s="5"/>
    </row>
    <row r="26" spans="2:7" x14ac:dyDescent="0.25">
      <c r="B26" s="8" t="e">
        <f>VLOOKUP(#REF!,FINNKOMPETANSE,2,FALSE)</f>
        <v>#REF!</v>
      </c>
      <c r="C26" s="10"/>
      <c r="D26" s="32"/>
      <c r="E26" s="32"/>
      <c r="F26" s="32"/>
      <c r="G26" s="32"/>
    </row>
    <row r="27" spans="2:7" x14ac:dyDescent="0.25">
      <c r="B27" s="8" t="e">
        <f>VLOOKUP(#REF!,FINNKOMPETANSE,2,FALSE)</f>
        <v>#REF!</v>
      </c>
      <c r="C27" s="10"/>
      <c r="D27" s="32"/>
      <c r="E27" s="32"/>
      <c r="F27" s="32"/>
      <c r="G27" s="32"/>
    </row>
    <row r="28" spans="2:7" x14ac:dyDescent="0.25">
      <c r="B28" s="8" t="e">
        <f>VLOOKUP(#REF!,FINNKOMPETANSE,2,FALSE)</f>
        <v>#REF!</v>
      </c>
      <c r="C28" s="10"/>
      <c r="D28" s="32"/>
      <c r="E28" s="32"/>
      <c r="F28" s="32"/>
      <c r="G28" s="32"/>
    </row>
    <row r="29" spans="2:7" x14ac:dyDescent="0.25">
      <c r="C29" s="10"/>
      <c r="D29" s="32"/>
      <c r="E29" s="32"/>
      <c r="F29" s="32"/>
      <c r="G29" s="32"/>
    </row>
    <row r="30" spans="2:7" x14ac:dyDescent="0.25">
      <c r="C30" s="10"/>
      <c r="D30" s="32"/>
      <c r="E30" s="32"/>
      <c r="F30" s="32"/>
      <c r="G30" s="32"/>
    </row>
    <row r="31" spans="2:7" x14ac:dyDescent="0.25">
      <c r="C31" s="10"/>
      <c r="D31" s="32"/>
      <c r="E31" s="32"/>
      <c r="F31" s="32"/>
      <c r="G31" s="32"/>
    </row>
    <row r="32" spans="2:7" x14ac:dyDescent="0.25">
      <c r="B32" s="8" t="e">
        <f>VLOOKUP(#REF!,FINNERFARING,2,FALSE)</f>
        <v>#REF!</v>
      </c>
      <c r="C32" s="10"/>
      <c r="D32" s="32"/>
      <c r="E32" s="32"/>
      <c r="F32" s="32"/>
      <c r="G32" s="32"/>
    </row>
    <row r="33" spans="2:7" x14ac:dyDescent="0.25">
      <c r="B33" s="8" t="e">
        <f>VLOOKUP(#REF!,FINNERFARING,2,FALSE)</f>
        <v>#REF!</v>
      </c>
      <c r="C33" s="10"/>
      <c r="D33" s="32"/>
      <c r="E33" s="32"/>
      <c r="F33" s="32"/>
      <c r="G33" s="32"/>
    </row>
    <row r="34" spans="2:7" x14ac:dyDescent="0.25">
      <c r="C34" s="18"/>
      <c r="D34" s="18"/>
      <c r="E34" s="18"/>
      <c r="F34" s="19"/>
      <c r="G34" s="19"/>
    </row>
    <row r="35" spans="2:7" x14ac:dyDescent="0.25">
      <c r="C35" s="16" t="s">
        <v>27</v>
      </c>
    </row>
    <row r="36" spans="2:7" x14ac:dyDescent="0.25">
      <c r="B36" s="8" t="e">
        <f>VLOOKUP(#REF!,FINNKOMPETANSE,2,FALSE)</f>
        <v>#REF!</v>
      </c>
      <c r="C36" s="42" t="str">
        <f>D7&amp;" har følgende erfaring fra relevante oppdrag siste 3 år:"</f>
        <v xml:space="preserve"> har følgende erfaring fra relevante oppdrag siste 3 år:</v>
      </c>
      <c r="D36" s="43"/>
      <c r="E36" s="43"/>
      <c r="F36" s="44"/>
      <c r="G36" s="45"/>
    </row>
    <row r="37" spans="2:7" x14ac:dyDescent="0.25">
      <c r="B37" s="8" t="e">
        <f>VLOOKUP(#REF!,FINNKOMPETANSE,2,FALSE)</f>
        <v>#REF!</v>
      </c>
      <c r="C37" s="48" t="s">
        <v>28</v>
      </c>
      <c r="D37" s="48"/>
      <c r="E37" s="39" t="s">
        <v>29</v>
      </c>
      <c r="F37" s="46" t="s">
        <v>30</v>
      </c>
      <c r="G37" s="47"/>
    </row>
    <row r="38" spans="2:7" x14ac:dyDescent="0.25">
      <c r="B38" s="8" t="e">
        <f>VLOOKUP(#REF!,FINNKOMPETANSE,2,FALSE)</f>
        <v>#REF!</v>
      </c>
      <c r="C38" s="49"/>
      <c r="D38" s="49"/>
      <c r="E38" s="33"/>
      <c r="F38" s="40"/>
      <c r="G38" s="41"/>
    </row>
    <row r="39" spans="2:7" x14ac:dyDescent="0.25">
      <c r="B39" s="8" t="e">
        <f>VLOOKUP(#REF!,FINNKOMPETANSE,2,FALSE)</f>
        <v>#REF!</v>
      </c>
      <c r="C39" s="49"/>
      <c r="D39" s="49"/>
      <c r="E39" s="33"/>
      <c r="F39" s="40"/>
      <c r="G39" s="41"/>
    </row>
    <row r="40" spans="2:7" x14ac:dyDescent="0.25">
      <c r="B40" s="8" t="e">
        <f>VLOOKUP(#REF!,FINNKOMPETANSE,2,FALSE)</f>
        <v>#REF!</v>
      </c>
      <c r="C40" s="49"/>
      <c r="D40" s="49"/>
      <c r="E40" s="33"/>
      <c r="F40" s="40"/>
      <c r="G40" s="41"/>
    </row>
    <row r="41" spans="2:7" x14ac:dyDescent="0.25">
      <c r="B41" s="8" t="e">
        <f>VLOOKUP(#REF!,FINNKOMPETANSE,2,FALSE)</f>
        <v>#REF!</v>
      </c>
      <c r="C41" s="49"/>
      <c r="D41" s="49"/>
      <c r="E41" s="33"/>
      <c r="F41" s="40"/>
      <c r="G41" s="41"/>
    </row>
    <row r="42" spans="2:7" x14ac:dyDescent="0.25">
      <c r="C42" s="49"/>
      <c r="D42" s="49"/>
      <c r="E42" s="33"/>
      <c r="F42" s="40"/>
      <c r="G42" s="41"/>
    </row>
    <row r="43" spans="2:7" x14ac:dyDescent="0.25">
      <c r="C43" s="49"/>
      <c r="D43" s="49"/>
      <c r="E43" s="33"/>
      <c r="F43" s="40"/>
      <c r="G43" s="41"/>
    </row>
    <row r="45" spans="2:7" x14ac:dyDescent="0.25">
      <c r="B45" s="8" t="e">
        <f>VLOOKUP(#REF!,FINNERFARING,2,FALSE)</f>
        <v>#REF!</v>
      </c>
    </row>
    <row r="46" spans="2:7" x14ac:dyDescent="0.25">
      <c r="B46" s="8" t="e">
        <f>VLOOKUP(#REF!,FINNERFARING,2,FALSE)</f>
        <v>#REF!</v>
      </c>
    </row>
    <row r="47" spans="2:7" x14ac:dyDescent="0.25">
      <c r="B47" s="8" t="e">
        <f>VLOOKUP(#REF!,FINNERFARING,2,FALSE)</f>
        <v>#REF!</v>
      </c>
    </row>
    <row r="48" spans="2:7" ht="15.75" customHeight="1" x14ac:dyDescent="0.25">
      <c r="B48" s="8" t="e">
        <f>VLOOKUP(#REF!,FINNERFARING,2,FALSE)</f>
        <v>#REF!</v>
      </c>
    </row>
    <row r="49" spans="2:2" ht="15" customHeight="1" x14ac:dyDescent="0.25">
      <c r="B49" s="8" t="e">
        <f>VLOOKUP(#REF!,FINNERFARING,2,FALSE)</f>
        <v>#REF!</v>
      </c>
    </row>
    <row r="50" spans="2:2" ht="21" customHeight="1" x14ac:dyDescent="0.25">
      <c r="B50" s="8" t="e">
        <f>VLOOKUP(#REF!,FINNERFARING,2,FALSE)</f>
        <v>#REF!</v>
      </c>
    </row>
    <row r="51" spans="2:2" ht="15" customHeight="1" x14ac:dyDescent="0.25"/>
    <row r="52" spans="2:2" ht="15" customHeight="1" x14ac:dyDescent="0.25"/>
    <row r="53" spans="2:2" x14ac:dyDescent="0.25">
      <c r="B53" s="1" t="e">
        <f>+#REF!+1</f>
        <v>#REF!</v>
      </c>
    </row>
    <row r="69" spans="2:2" x14ac:dyDescent="0.25">
      <c r="B69" s="8" t="e">
        <f>VLOOKUP(#REF!,FINNKOMPETANSE,2,FALSE)</f>
        <v>#REF!</v>
      </c>
    </row>
    <row r="70" spans="2:2" x14ac:dyDescent="0.25">
      <c r="B70" s="8" t="e">
        <f>VLOOKUP(#REF!,FINNKOMPETANSE,2,FALSE)</f>
        <v>#REF!</v>
      </c>
    </row>
    <row r="71" spans="2:2" x14ac:dyDescent="0.25">
      <c r="B71" s="8" t="e">
        <f>VLOOKUP(#REF!,FINNKOMPETANSE,2,FALSE)</f>
        <v>#REF!</v>
      </c>
    </row>
    <row r="72" spans="2:2" x14ac:dyDescent="0.25">
      <c r="B72" s="8" t="e">
        <f>VLOOKUP(#REF!,FINNKOMPETANSE,2,FALSE)</f>
        <v>#REF!</v>
      </c>
    </row>
    <row r="73" spans="2:2" x14ac:dyDescent="0.25">
      <c r="B73" s="8" t="e">
        <f>VLOOKUP(#REF!,FINNKOMPETANSE,2,FALSE)</f>
        <v>#REF!</v>
      </c>
    </row>
    <row r="74" spans="2:2" x14ac:dyDescent="0.25">
      <c r="B74" s="8" t="e">
        <f>VLOOKUP(#REF!,FINNKOMPETANSE,2,FALSE)</f>
        <v>#REF!</v>
      </c>
    </row>
    <row r="78" spans="2:2" x14ac:dyDescent="0.25">
      <c r="B78" s="8" t="e">
        <f>VLOOKUP(#REF!,FINNERFARING,2,FALSE)</f>
        <v>#REF!</v>
      </c>
    </row>
    <row r="79" spans="2:2" x14ac:dyDescent="0.25">
      <c r="B79" s="8" t="e">
        <f>VLOOKUP(#REF!,FINNERFARING,2,FALSE)</f>
        <v>#REF!</v>
      </c>
    </row>
    <row r="80" spans="2:2" x14ac:dyDescent="0.25">
      <c r="B80" s="8" t="e">
        <f>VLOOKUP(#REF!,FINNERFARING,2,FALSE)</f>
        <v>#REF!</v>
      </c>
    </row>
    <row r="81" spans="2:2" x14ac:dyDescent="0.25">
      <c r="B81" s="8" t="e">
        <f>VLOOKUP(#REF!,FINNERFARING,2,FALSE)</f>
        <v>#REF!</v>
      </c>
    </row>
    <row r="82" spans="2:2" x14ac:dyDescent="0.25">
      <c r="B82" s="8" t="e">
        <f>VLOOKUP(#REF!,FINNERFARING,2,FALSE)</f>
        <v>#REF!</v>
      </c>
    </row>
    <row r="83" spans="2:2" x14ac:dyDescent="0.25">
      <c r="B83" s="8" t="e">
        <f>VLOOKUP(#REF!,FINNERFARING,2,FALSE)</f>
        <v>#REF!</v>
      </c>
    </row>
    <row r="86" spans="2:2" x14ac:dyDescent="0.25">
      <c r="B86" s="1" t="e">
        <f>+B53+1</f>
        <v>#REF!</v>
      </c>
    </row>
    <row r="102" spans="2:2" x14ac:dyDescent="0.25">
      <c r="B102" s="8" t="e">
        <f>VLOOKUP(#REF!,FINNKOMPETANSE,2,FALSE)</f>
        <v>#REF!</v>
      </c>
    </row>
    <row r="103" spans="2:2" x14ac:dyDescent="0.25">
      <c r="B103" s="8" t="e">
        <f>VLOOKUP(#REF!,FINNKOMPETANSE,2,FALSE)</f>
        <v>#REF!</v>
      </c>
    </row>
    <row r="104" spans="2:2" x14ac:dyDescent="0.25">
      <c r="B104" s="8" t="e">
        <f>VLOOKUP(#REF!,FINNKOMPETANSE,2,FALSE)</f>
        <v>#REF!</v>
      </c>
    </row>
    <row r="105" spans="2:2" x14ac:dyDescent="0.25">
      <c r="B105" s="8" t="e">
        <f>VLOOKUP(#REF!,FINNKOMPETANSE,2,FALSE)</f>
        <v>#REF!</v>
      </c>
    </row>
    <row r="106" spans="2:2" x14ac:dyDescent="0.25">
      <c r="B106" s="8" t="e">
        <f>VLOOKUP(#REF!,FINNKOMPETANSE,2,FALSE)</f>
        <v>#REF!</v>
      </c>
    </row>
    <row r="107" spans="2:2" x14ac:dyDescent="0.25">
      <c r="B107" s="8" t="e">
        <f>VLOOKUP(#REF!,FINNKOMPETANSE,2,FALSE)</f>
        <v>#REF!</v>
      </c>
    </row>
    <row r="111" spans="2:2" x14ac:dyDescent="0.25">
      <c r="B111" s="8" t="e">
        <f>VLOOKUP(#REF!,FINNERFARING,2,FALSE)</f>
        <v>#REF!</v>
      </c>
    </row>
    <row r="112" spans="2:2" x14ac:dyDescent="0.25">
      <c r="B112" s="8" t="e">
        <f>VLOOKUP(#REF!,FINNERFARING,2,FALSE)</f>
        <v>#REF!</v>
      </c>
    </row>
    <row r="113" spans="2:2" x14ac:dyDescent="0.25">
      <c r="B113" s="8" t="e">
        <f>VLOOKUP(#REF!,FINNERFARING,2,FALSE)</f>
        <v>#REF!</v>
      </c>
    </row>
    <row r="114" spans="2:2" x14ac:dyDescent="0.25">
      <c r="B114" s="8" t="e">
        <f>VLOOKUP(#REF!,FINNERFARING,2,FALSE)</f>
        <v>#REF!</v>
      </c>
    </row>
    <row r="115" spans="2:2" x14ac:dyDescent="0.25">
      <c r="B115" s="8" t="e">
        <f>VLOOKUP(#REF!,FINNERFARING,2,FALSE)</f>
        <v>#REF!</v>
      </c>
    </row>
    <row r="116" spans="2:2" x14ac:dyDescent="0.25">
      <c r="B116" s="8" t="e">
        <f>VLOOKUP(#REF!,FINNERFARING,2,FALSE)</f>
        <v>#REF!</v>
      </c>
    </row>
    <row r="119" spans="2:2" x14ac:dyDescent="0.25">
      <c r="B119" s="1" t="e">
        <f>+B86+1</f>
        <v>#REF!</v>
      </c>
    </row>
    <row r="135" spans="2:2" x14ac:dyDescent="0.25">
      <c r="B135" s="8" t="e">
        <f>VLOOKUP(#REF!,FINNKOMPETANSE,2,FALSE)</f>
        <v>#REF!</v>
      </c>
    </row>
    <row r="136" spans="2:2" x14ac:dyDescent="0.25">
      <c r="B136" s="8" t="e">
        <f>VLOOKUP(#REF!,FINNKOMPETANSE,2,FALSE)</f>
        <v>#REF!</v>
      </c>
    </row>
    <row r="137" spans="2:2" x14ac:dyDescent="0.25">
      <c r="B137" s="8" t="e">
        <f>VLOOKUP(#REF!,FINNKOMPETANSE,2,FALSE)</f>
        <v>#REF!</v>
      </c>
    </row>
    <row r="138" spans="2:2" x14ac:dyDescent="0.25">
      <c r="B138" s="8" t="e">
        <f>VLOOKUP(#REF!,FINNKOMPETANSE,2,FALSE)</f>
        <v>#REF!</v>
      </c>
    </row>
    <row r="139" spans="2:2" x14ac:dyDescent="0.25">
      <c r="B139" s="8" t="e">
        <f>VLOOKUP(#REF!,FINNKOMPETANSE,2,FALSE)</f>
        <v>#REF!</v>
      </c>
    </row>
    <row r="140" spans="2:2" x14ac:dyDescent="0.25">
      <c r="B140" s="8" t="e">
        <f>VLOOKUP(#REF!,FINNKOMPETANSE,2,FALSE)</f>
        <v>#REF!</v>
      </c>
    </row>
    <row r="144" spans="2:2" x14ac:dyDescent="0.25">
      <c r="B144" s="8" t="e">
        <f>VLOOKUP(#REF!,FINNERFARING,2,FALSE)</f>
        <v>#REF!</v>
      </c>
    </row>
    <row r="145" spans="2:2" x14ac:dyDescent="0.25">
      <c r="B145" s="8" t="e">
        <f>VLOOKUP(#REF!,FINNERFARING,2,FALSE)</f>
        <v>#REF!</v>
      </c>
    </row>
    <row r="146" spans="2:2" x14ac:dyDescent="0.25">
      <c r="B146" s="8" t="e">
        <f>VLOOKUP(#REF!,FINNERFARING,2,FALSE)</f>
        <v>#REF!</v>
      </c>
    </row>
    <row r="147" spans="2:2" x14ac:dyDescent="0.25">
      <c r="B147" s="8" t="e">
        <f>VLOOKUP(#REF!,FINNERFARING,2,FALSE)</f>
        <v>#REF!</v>
      </c>
    </row>
    <row r="148" spans="2:2" x14ac:dyDescent="0.25">
      <c r="B148" s="8" t="e">
        <f>VLOOKUP(#REF!,FINNERFARING,2,FALSE)</f>
        <v>#REF!</v>
      </c>
    </row>
    <row r="149" spans="2:2" x14ac:dyDescent="0.25">
      <c r="B149" s="8" t="e">
        <f>VLOOKUP(#REF!,FINNERFARING,2,FALSE)</f>
        <v>#REF!</v>
      </c>
    </row>
    <row r="152" spans="2:2" x14ac:dyDescent="0.25">
      <c r="B152" s="1" t="e">
        <f>+B119+1</f>
        <v>#REF!</v>
      </c>
    </row>
    <row r="168" spans="2:2" x14ac:dyDescent="0.25">
      <c r="B168" s="8" t="e">
        <f>VLOOKUP(#REF!,FINNKOMPETANSE,2,FALSE)</f>
        <v>#REF!</v>
      </c>
    </row>
    <row r="169" spans="2:2" x14ac:dyDescent="0.25">
      <c r="B169" s="8" t="e">
        <f>VLOOKUP(#REF!,FINNKOMPETANSE,2,FALSE)</f>
        <v>#REF!</v>
      </c>
    </row>
    <row r="170" spans="2:2" x14ac:dyDescent="0.25">
      <c r="B170" s="8" t="e">
        <f>VLOOKUP(#REF!,FINNKOMPETANSE,2,FALSE)</f>
        <v>#REF!</v>
      </c>
    </row>
    <row r="171" spans="2:2" x14ac:dyDescent="0.25">
      <c r="B171" s="8" t="e">
        <f>VLOOKUP(#REF!,FINNKOMPETANSE,2,FALSE)</f>
        <v>#REF!</v>
      </c>
    </row>
    <row r="172" spans="2:2" x14ac:dyDescent="0.25">
      <c r="B172" s="8" t="e">
        <f>VLOOKUP(#REF!,FINNKOMPETANSE,2,FALSE)</f>
        <v>#REF!</v>
      </c>
    </row>
    <row r="173" spans="2:2" x14ac:dyDescent="0.25">
      <c r="B173" s="8" t="e">
        <f>VLOOKUP(#REF!,FINNKOMPETANSE,2,FALSE)</f>
        <v>#REF!</v>
      </c>
    </row>
    <row r="177" spans="2:2" x14ac:dyDescent="0.25">
      <c r="B177" s="8" t="e">
        <f>VLOOKUP(#REF!,FINNERFARING,2,FALSE)</f>
        <v>#REF!</v>
      </c>
    </row>
    <row r="178" spans="2:2" x14ac:dyDescent="0.25">
      <c r="B178" s="8" t="e">
        <f>VLOOKUP(#REF!,FINNERFARING,2,FALSE)</f>
        <v>#REF!</v>
      </c>
    </row>
    <row r="179" spans="2:2" x14ac:dyDescent="0.25">
      <c r="B179" s="8" t="e">
        <f>VLOOKUP(#REF!,FINNERFARING,2,FALSE)</f>
        <v>#REF!</v>
      </c>
    </row>
    <row r="180" spans="2:2" x14ac:dyDescent="0.25">
      <c r="B180" s="8" t="e">
        <f>VLOOKUP(#REF!,FINNERFARING,2,FALSE)</f>
        <v>#REF!</v>
      </c>
    </row>
    <row r="181" spans="2:2" x14ac:dyDescent="0.25">
      <c r="B181" s="8" t="e">
        <f>VLOOKUP(#REF!,FINNERFARING,2,FALSE)</f>
        <v>#REF!</v>
      </c>
    </row>
    <row r="182" spans="2:2" x14ac:dyDescent="0.25">
      <c r="B182" s="8" t="e">
        <f>VLOOKUP(#REF!,FINNERFARING,2,FALSE)</f>
        <v>#REF!</v>
      </c>
    </row>
    <row r="185" spans="2:2" x14ac:dyDescent="0.25">
      <c r="B185" s="1" t="e">
        <f>+B152+1</f>
        <v>#REF!</v>
      </c>
    </row>
    <row r="201" spans="2:2" x14ac:dyDescent="0.25">
      <c r="B201" s="8" t="e">
        <f>VLOOKUP(#REF!,FINNKOMPETANSE,2,FALSE)</f>
        <v>#REF!</v>
      </c>
    </row>
    <row r="202" spans="2:2" x14ac:dyDescent="0.25">
      <c r="B202" s="8" t="e">
        <f>VLOOKUP(#REF!,FINNKOMPETANSE,2,FALSE)</f>
        <v>#REF!</v>
      </c>
    </row>
    <row r="203" spans="2:2" x14ac:dyDescent="0.25">
      <c r="B203" s="8" t="e">
        <f>VLOOKUP(#REF!,FINNKOMPETANSE,2,FALSE)</f>
        <v>#REF!</v>
      </c>
    </row>
    <row r="204" spans="2:2" x14ac:dyDescent="0.25">
      <c r="B204" s="8" t="e">
        <f>VLOOKUP(#REF!,FINNKOMPETANSE,2,FALSE)</f>
        <v>#REF!</v>
      </c>
    </row>
    <row r="205" spans="2:2" x14ac:dyDescent="0.25">
      <c r="B205" s="8" t="e">
        <f>VLOOKUP(#REF!,FINNKOMPETANSE,2,FALSE)</f>
        <v>#REF!</v>
      </c>
    </row>
    <row r="206" spans="2:2" x14ac:dyDescent="0.25">
      <c r="B206" s="8" t="e">
        <f>VLOOKUP(#REF!,FINNKOMPETANSE,2,FALSE)</f>
        <v>#REF!</v>
      </c>
    </row>
    <row r="210" spans="2:2" x14ac:dyDescent="0.25">
      <c r="B210" s="8" t="e">
        <f>VLOOKUP(#REF!,FINNERFARING,2,FALSE)</f>
        <v>#REF!</v>
      </c>
    </row>
    <row r="211" spans="2:2" x14ac:dyDescent="0.25">
      <c r="B211" s="8" t="e">
        <f>VLOOKUP(#REF!,FINNERFARING,2,FALSE)</f>
        <v>#REF!</v>
      </c>
    </row>
    <row r="212" spans="2:2" x14ac:dyDescent="0.25">
      <c r="B212" s="8" t="e">
        <f>VLOOKUP(#REF!,FINNERFARING,2,FALSE)</f>
        <v>#REF!</v>
      </c>
    </row>
    <row r="213" spans="2:2" x14ac:dyDescent="0.25">
      <c r="B213" s="8" t="e">
        <f>VLOOKUP(#REF!,FINNERFARING,2,FALSE)</f>
        <v>#REF!</v>
      </c>
    </row>
    <row r="214" spans="2:2" x14ac:dyDescent="0.25">
      <c r="B214" s="8" t="e">
        <f>VLOOKUP(#REF!,FINNERFARING,2,FALSE)</f>
        <v>#REF!</v>
      </c>
    </row>
    <row r="215" spans="2:2" x14ac:dyDescent="0.25">
      <c r="B215" s="8" t="e">
        <f>VLOOKUP(#REF!,FINNERFARING,2,FALSE)</f>
        <v>#REF!</v>
      </c>
    </row>
    <row r="218" spans="2:2" x14ac:dyDescent="0.25">
      <c r="B218" s="1" t="e">
        <f>+B185+1</f>
        <v>#REF!</v>
      </c>
    </row>
    <row r="234" spans="2:2" x14ac:dyDescent="0.25">
      <c r="B234" s="8" t="e">
        <f>VLOOKUP(#REF!,FINNKOMPETANSE,2,FALSE)</f>
        <v>#REF!</v>
      </c>
    </row>
    <row r="235" spans="2:2" x14ac:dyDescent="0.25">
      <c r="B235" s="8" t="e">
        <f>VLOOKUP(#REF!,FINNKOMPETANSE,2,FALSE)</f>
        <v>#REF!</v>
      </c>
    </row>
    <row r="236" spans="2:2" x14ac:dyDescent="0.25">
      <c r="B236" s="8" t="e">
        <f>VLOOKUP(#REF!,FINNKOMPETANSE,2,FALSE)</f>
        <v>#REF!</v>
      </c>
    </row>
    <row r="237" spans="2:2" x14ac:dyDescent="0.25">
      <c r="B237" s="8" t="e">
        <f>VLOOKUP(#REF!,FINNKOMPETANSE,2,FALSE)</f>
        <v>#REF!</v>
      </c>
    </row>
    <row r="238" spans="2:2" x14ac:dyDescent="0.25">
      <c r="B238" s="8" t="e">
        <f>VLOOKUP(#REF!,FINNKOMPETANSE,2,FALSE)</f>
        <v>#REF!</v>
      </c>
    </row>
    <row r="239" spans="2:2" x14ac:dyDescent="0.25">
      <c r="B239" s="8" t="e">
        <f>VLOOKUP(#REF!,FINNKOMPETANSE,2,FALSE)</f>
        <v>#REF!</v>
      </c>
    </row>
    <row r="243" spans="2:2" x14ac:dyDescent="0.25">
      <c r="B243" s="8" t="e">
        <f>VLOOKUP(#REF!,FINNERFARING,2,FALSE)</f>
        <v>#REF!</v>
      </c>
    </row>
    <row r="244" spans="2:2" x14ac:dyDescent="0.25">
      <c r="B244" s="8" t="e">
        <f>VLOOKUP(#REF!,FINNERFARING,2,FALSE)</f>
        <v>#REF!</v>
      </c>
    </row>
    <row r="245" spans="2:2" x14ac:dyDescent="0.25">
      <c r="B245" s="8" t="e">
        <f>VLOOKUP(#REF!,FINNERFARING,2,FALSE)</f>
        <v>#REF!</v>
      </c>
    </row>
    <row r="246" spans="2:2" x14ac:dyDescent="0.25">
      <c r="B246" s="8" t="e">
        <f>VLOOKUP(#REF!,FINNERFARING,2,FALSE)</f>
        <v>#REF!</v>
      </c>
    </row>
    <row r="247" spans="2:2" x14ac:dyDescent="0.25">
      <c r="B247" s="8" t="e">
        <f>VLOOKUP(#REF!,FINNERFARING,2,FALSE)</f>
        <v>#REF!</v>
      </c>
    </row>
    <row r="248" spans="2:2" x14ac:dyDescent="0.25">
      <c r="B248" s="8" t="e">
        <f>VLOOKUP(#REF!,FINNERFARING,2,FALSE)</f>
        <v>#REF!</v>
      </c>
    </row>
    <row r="251" spans="2:2" x14ac:dyDescent="0.25">
      <c r="B251" s="1" t="e">
        <f>+B218+1</f>
        <v>#REF!</v>
      </c>
    </row>
    <row r="267" spans="2:2" x14ac:dyDescent="0.25">
      <c r="B267" s="8" t="e">
        <f>VLOOKUP(#REF!,FINNKOMPETANSE,2,FALSE)</f>
        <v>#REF!</v>
      </c>
    </row>
    <row r="268" spans="2:2" x14ac:dyDescent="0.25">
      <c r="B268" s="8" t="e">
        <f>VLOOKUP(#REF!,FINNKOMPETANSE,2,FALSE)</f>
        <v>#REF!</v>
      </c>
    </row>
    <row r="269" spans="2:2" x14ac:dyDescent="0.25">
      <c r="B269" s="8" t="e">
        <f>VLOOKUP(#REF!,FINNKOMPETANSE,2,FALSE)</f>
        <v>#REF!</v>
      </c>
    </row>
    <row r="270" spans="2:2" x14ac:dyDescent="0.25">
      <c r="B270" s="8" t="e">
        <f>VLOOKUP(#REF!,FINNKOMPETANSE,2,FALSE)</f>
        <v>#REF!</v>
      </c>
    </row>
    <row r="271" spans="2:2" x14ac:dyDescent="0.25">
      <c r="B271" s="8" t="e">
        <f>VLOOKUP(#REF!,FINNKOMPETANSE,2,FALSE)</f>
        <v>#REF!</v>
      </c>
    </row>
    <row r="272" spans="2:2" x14ac:dyDescent="0.25">
      <c r="B272" s="8" t="e">
        <f>VLOOKUP(#REF!,FINNKOMPETANSE,2,FALSE)</f>
        <v>#REF!</v>
      </c>
    </row>
    <row r="276" spans="2:2" x14ac:dyDescent="0.25">
      <c r="B276" s="8" t="e">
        <f>VLOOKUP(#REF!,FINNERFARING,2,FALSE)</f>
        <v>#REF!</v>
      </c>
    </row>
    <row r="277" spans="2:2" x14ac:dyDescent="0.25">
      <c r="B277" s="8" t="e">
        <f>VLOOKUP(#REF!,FINNERFARING,2,FALSE)</f>
        <v>#REF!</v>
      </c>
    </row>
    <row r="278" spans="2:2" x14ac:dyDescent="0.25">
      <c r="B278" s="8" t="e">
        <f>VLOOKUP(#REF!,FINNERFARING,2,FALSE)</f>
        <v>#REF!</v>
      </c>
    </row>
    <row r="279" spans="2:2" x14ac:dyDescent="0.25">
      <c r="B279" s="8" t="e">
        <f>VLOOKUP(#REF!,FINNERFARING,2,FALSE)</f>
        <v>#REF!</v>
      </c>
    </row>
    <row r="280" spans="2:2" x14ac:dyDescent="0.25">
      <c r="B280" s="8" t="e">
        <f>VLOOKUP(#REF!,FINNERFARING,2,FALSE)</f>
        <v>#REF!</v>
      </c>
    </row>
    <row r="281" spans="2:2" x14ac:dyDescent="0.25">
      <c r="B281" s="8" t="e">
        <f>VLOOKUP(#REF!,FINNERFARING,2,FALSE)</f>
        <v>#REF!</v>
      </c>
    </row>
    <row r="284" spans="2:2" x14ac:dyDescent="0.25">
      <c r="B284" s="1" t="e">
        <f>+B251+1</f>
        <v>#REF!</v>
      </c>
    </row>
    <row r="300" spans="2:2" x14ac:dyDescent="0.25">
      <c r="B300" s="8" t="e">
        <f>VLOOKUP(#REF!,FINNKOMPETANSE,2,FALSE)</f>
        <v>#REF!</v>
      </c>
    </row>
    <row r="301" spans="2:2" x14ac:dyDescent="0.25">
      <c r="B301" s="8" t="e">
        <f>VLOOKUP(#REF!,FINNKOMPETANSE,2,FALSE)</f>
        <v>#REF!</v>
      </c>
    </row>
    <row r="302" spans="2:2" x14ac:dyDescent="0.25">
      <c r="B302" s="8" t="e">
        <f>VLOOKUP(#REF!,FINNKOMPETANSE,2,FALSE)</f>
        <v>#REF!</v>
      </c>
    </row>
    <row r="303" spans="2:2" x14ac:dyDescent="0.25">
      <c r="B303" s="8" t="e">
        <f>VLOOKUP(#REF!,FINNKOMPETANSE,2,FALSE)</f>
        <v>#REF!</v>
      </c>
    </row>
    <row r="304" spans="2:2" x14ac:dyDescent="0.25">
      <c r="B304" s="8" t="e">
        <f>VLOOKUP(#REF!,FINNKOMPETANSE,2,FALSE)</f>
        <v>#REF!</v>
      </c>
    </row>
    <row r="305" spans="2:2" x14ac:dyDescent="0.25">
      <c r="B305" s="8" t="e">
        <f>VLOOKUP(#REF!,FINNKOMPETANSE,2,FALSE)</f>
        <v>#REF!</v>
      </c>
    </row>
    <row r="309" spans="2:2" x14ac:dyDescent="0.25">
      <c r="B309" s="8" t="e">
        <f>VLOOKUP(#REF!,FINNERFARING,2,FALSE)</f>
        <v>#REF!</v>
      </c>
    </row>
    <row r="310" spans="2:2" x14ac:dyDescent="0.25">
      <c r="B310" s="8" t="e">
        <f>VLOOKUP(#REF!,FINNERFARING,2,FALSE)</f>
        <v>#REF!</v>
      </c>
    </row>
    <row r="311" spans="2:2" x14ac:dyDescent="0.25">
      <c r="B311" s="8" t="e">
        <f>VLOOKUP(#REF!,FINNERFARING,2,FALSE)</f>
        <v>#REF!</v>
      </c>
    </row>
    <row r="312" spans="2:2" x14ac:dyDescent="0.25">
      <c r="B312" s="8" t="e">
        <f>VLOOKUP(#REF!,FINNERFARING,2,FALSE)</f>
        <v>#REF!</v>
      </c>
    </row>
    <row r="313" spans="2:2" x14ac:dyDescent="0.25">
      <c r="B313" s="8" t="e">
        <f>VLOOKUP(#REF!,FINNERFARING,2,FALSE)</f>
        <v>#REF!</v>
      </c>
    </row>
    <row r="314" spans="2:2" x14ac:dyDescent="0.25">
      <c r="B314" s="8" t="e">
        <f>VLOOKUP(#REF!,FINNERFARING,2,FALSE)</f>
        <v>#REF!</v>
      </c>
    </row>
    <row r="317" spans="2:2" x14ac:dyDescent="0.25">
      <c r="B317" s="1" t="e">
        <f>+B284+1</f>
        <v>#REF!</v>
      </c>
    </row>
    <row r="333" spans="2:2" x14ac:dyDescent="0.25">
      <c r="B333" s="8" t="e">
        <f>VLOOKUP(#REF!,FINNKOMPETANSE,2,FALSE)</f>
        <v>#REF!</v>
      </c>
    </row>
    <row r="334" spans="2:2" x14ac:dyDescent="0.25">
      <c r="B334" s="8" t="e">
        <f>VLOOKUP(#REF!,FINNKOMPETANSE,2,FALSE)</f>
        <v>#REF!</v>
      </c>
    </row>
    <row r="335" spans="2:2" x14ac:dyDescent="0.25">
      <c r="B335" s="8" t="e">
        <f>VLOOKUP(#REF!,FINNKOMPETANSE,2,FALSE)</f>
        <v>#REF!</v>
      </c>
    </row>
    <row r="336" spans="2:2" x14ac:dyDescent="0.25">
      <c r="B336" s="8" t="e">
        <f>VLOOKUP(#REF!,FINNKOMPETANSE,2,FALSE)</f>
        <v>#REF!</v>
      </c>
    </row>
    <row r="337" spans="2:2" x14ac:dyDescent="0.25">
      <c r="B337" s="8" t="e">
        <f>VLOOKUP(#REF!,FINNKOMPETANSE,2,FALSE)</f>
        <v>#REF!</v>
      </c>
    </row>
    <row r="338" spans="2:2" x14ac:dyDescent="0.25">
      <c r="B338" s="8" t="e">
        <f>VLOOKUP(#REF!,FINNKOMPETANSE,2,FALSE)</f>
        <v>#REF!</v>
      </c>
    </row>
    <row r="342" spans="2:2" x14ac:dyDescent="0.25">
      <c r="B342" s="8" t="e">
        <f>VLOOKUP(#REF!,FINNERFARING,2,FALSE)</f>
        <v>#REF!</v>
      </c>
    </row>
    <row r="343" spans="2:2" x14ac:dyDescent="0.25">
      <c r="B343" s="8" t="e">
        <f>VLOOKUP(#REF!,FINNERFARING,2,FALSE)</f>
        <v>#REF!</v>
      </c>
    </row>
    <row r="344" spans="2:2" x14ac:dyDescent="0.25">
      <c r="B344" s="8" t="e">
        <f>VLOOKUP(#REF!,FINNERFARING,2,FALSE)</f>
        <v>#REF!</v>
      </c>
    </row>
    <row r="345" spans="2:2" x14ac:dyDescent="0.25">
      <c r="B345" s="8" t="e">
        <f>VLOOKUP(#REF!,FINNERFARING,2,FALSE)</f>
        <v>#REF!</v>
      </c>
    </row>
    <row r="346" spans="2:2" x14ac:dyDescent="0.25">
      <c r="B346" s="8" t="e">
        <f>VLOOKUP(#REF!,FINNERFARING,2,FALSE)</f>
        <v>#REF!</v>
      </c>
    </row>
    <row r="347" spans="2:2" x14ac:dyDescent="0.25">
      <c r="B347" s="8" t="e">
        <f>VLOOKUP(#REF!,FINNERFARING,2,FALSE)</f>
        <v>#REF!</v>
      </c>
    </row>
    <row r="350" spans="2:2" x14ac:dyDescent="0.25">
      <c r="B350" s="1" t="e">
        <f>+B317+1</f>
        <v>#REF!</v>
      </c>
    </row>
    <row r="366" spans="2:2" x14ac:dyDescent="0.25">
      <c r="B366" s="8" t="e">
        <f>VLOOKUP(#REF!,FINNKOMPETANSE,2,FALSE)</f>
        <v>#REF!</v>
      </c>
    </row>
    <row r="367" spans="2:2" x14ac:dyDescent="0.25">
      <c r="B367" s="8" t="e">
        <f>VLOOKUP(#REF!,FINNKOMPETANSE,2,FALSE)</f>
        <v>#REF!</v>
      </c>
    </row>
    <row r="368" spans="2:2" x14ac:dyDescent="0.25">
      <c r="B368" s="8" t="e">
        <f>VLOOKUP(#REF!,FINNKOMPETANSE,2,FALSE)</f>
        <v>#REF!</v>
      </c>
    </row>
    <row r="369" spans="2:2" x14ac:dyDescent="0.25">
      <c r="B369" s="8" t="e">
        <f>VLOOKUP(#REF!,FINNKOMPETANSE,2,FALSE)</f>
        <v>#REF!</v>
      </c>
    </row>
    <row r="370" spans="2:2" x14ac:dyDescent="0.25">
      <c r="B370" s="8" t="e">
        <f>VLOOKUP(#REF!,FINNKOMPETANSE,2,FALSE)</f>
        <v>#REF!</v>
      </c>
    </row>
    <row r="371" spans="2:2" x14ac:dyDescent="0.25">
      <c r="B371" s="8" t="e">
        <f>VLOOKUP(#REF!,FINNKOMPETANSE,2,FALSE)</f>
        <v>#REF!</v>
      </c>
    </row>
    <row r="375" spans="2:2" x14ac:dyDescent="0.25">
      <c r="B375" s="8" t="e">
        <f>VLOOKUP(#REF!,FINNERFARING,2,FALSE)</f>
        <v>#REF!</v>
      </c>
    </row>
    <row r="376" spans="2:2" x14ac:dyDescent="0.25">
      <c r="B376" s="8" t="e">
        <f>VLOOKUP(#REF!,FINNERFARING,2,FALSE)</f>
        <v>#REF!</v>
      </c>
    </row>
    <row r="377" spans="2:2" x14ac:dyDescent="0.25">
      <c r="B377" s="8" t="e">
        <f>VLOOKUP(#REF!,FINNERFARING,2,FALSE)</f>
        <v>#REF!</v>
      </c>
    </row>
    <row r="378" spans="2:2" x14ac:dyDescent="0.25">
      <c r="B378" s="8" t="e">
        <f>VLOOKUP(#REF!,FINNERFARING,2,FALSE)</f>
        <v>#REF!</v>
      </c>
    </row>
    <row r="379" spans="2:2" x14ac:dyDescent="0.25">
      <c r="B379" s="8" t="e">
        <f>VLOOKUP(#REF!,FINNERFARING,2,FALSE)</f>
        <v>#REF!</v>
      </c>
    </row>
    <row r="380" spans="2:2" x14ac:dyDescent="0.25">
      <c r="B380" s="8" t="e">
        <f>VLOOKUP(#REF!,FINNERFARING,2,FALSE)</f>
        <v>#REF!</v>
      </c>
    </row>
    <row r="383" spans="2:2" x14ac:dyDescent="0.25">
      <c r="B383" s="1" t="e">
        <f>+B350+1</f>
        <v>#REF!</v>
      </c>
    </row>
    <row r="399" spans="2:2" x14ac:dyDescent="0.25">
      <c r="B399" s="8" t="e">
        <f>VLOOKUP(#REF!,FINNKOMPETANSE,2,FALSE)</f>
        <v>#REF!</v>
      </c>
    </row>
    <row r="400" spans="2:2" x14ac:dyDescent="0.25">
      <c r="B400" s="8" t="e">
        <f>VLOOKUP(#REF!,FINNKOMPETANSE,2,FALSE)</f>
        <v>#REF!</v>
      </c>
    </row>
    <row r="401" spans="2:2" x14ac:dyDescent="0.25">
      <c r="B401" s="8" t="e">
        <f>VLOOKUP(#REF!,FINNKOMPETANSE,2,FALSE)</f>
        <v>#REF!</v>
      </c>
    </row>
    <row r="402" spans="2:2" x14ac:dyDescent="0.25">
      <c r="B402" s="8" t="e">
        <f>VLOOKUP(#REF!,FINNKOMPETANSE,2,FALSE)</f>
        <v>#REF!</v>
      </c>
    </row>
    <row r="403" spans="2:2" x14ac:dyDescent="0.25">
      <c r="B403" s="8" t="e">
        <f>VLOOKUP(#REF!,FINNKOMPETANSE,2,FALSE)</f>
        <v>#REF!</v>
      </c>
    </row>
    <row r="404" spans="2:2" x14ac:dyDescent="0.25">
      <c r="B404" s="8" t="e">
        <f>VLOOKUP(#REF!,FINNKOMPETANSE,2,FALSE)</f>
        <v>#REF!</v>
      </c>
    </row>
    <row r="408" spans="2:2" x14ac:dyDescent="0.25">
      <c r="B408" s="8" t="e">
        <f>VLOOKUP(#REF!,FINNERFARING,2,FALSE)</f>
        <v>#REF!</v>
      </c>
    </row>
    <row r="409" spans="2:2" x14ac:dyDescent="0.25">
      <c r="B409" s="8" t="e">
        <f>VLOOKUP(#REF!,FINNERFARING,2,FALSE)</f>
        <v>#REF!</v>
      </c>
    </row>
    <row r="410" spans="2:2" x14ac:dyDescent="0.25">
      <c r="B410" s="8" t="e">
        <f>VLOOKUP(#REF!,FINNERFARING,2,FALSE)</f>
        <v>#REF!</v>
      </c>
    </row>
    <row r="411" spans="2:2" x14ac:dyDescent="0.25">
      <c r="B411" s="8" t="e">
        <f>VLOOKUP(#REF!,FINNERFARING,2,FALSE)</f>
        <v>#REF!</v>
      </c>
    </row>
    <row r="412" spans="2:2" x14ac:dyDescent="0.25">
      <c r="B412" s="8" t="e">
        <f>VLOOKUP(#REF!,FINNERFARING,2,FALSE)</f>
        <v>#REF!</v>
      </c>
    </row>
    <row r="413" spans="2:2" x14ac:dyDescent="0.25">
      <c r="B413" s="8" t="e">
        <f>VLOOKUP(#REF!,FINNERFARING,2,FALSE)</f>
        <v>#REF!</v>
      </c>
    </row>
    <row r="416" spans="2:2" x14ac:dyDescent="0.25">
      <c r="B416" s="1" t="e">
        <f>+B383+1</f>
        <v>#REF!</v>
      </c>
    </row>
    <row r="432" spans="2:2" x14ac:dyDescent="0.25">
      <c r="B432" s="8" t="e">
        <f>VLOOKUP(#REF!,FINNKOMPETANSE,2,FALSE)</f>
        <v>#REF!</v>
      </c>
    </row>
    <row r="433" spans="2:2" x14ac:dyDescent="0.25">
      <c r="B433" s="8" t="e">
        <f>VLOOKUP(#REF!,FINNKOMPETANSE,2,FALSE)</f>
        <v>#REF!</v>
      </c>
    </row>
    <row r="434" spans="2:2" x14ac:dyDescent="0.25">
      <c r="B434" s="8" t="e">
        <f>VLOOKUP(#REF!,FINNKOMPETANSE,2,FALSE)</f>
        <v>#REF!</v>
      </c>
    </row>
    <row r="435" spans="2:2" x14ac:dyDescent="0.25">
      <c r="B435" s="8" t="e">
        <f>VLOOKUP(#REF!,FINNKOMPETANSE,2,FALSE)</f>
        <v>#REF!</v>
      </c>
    </row>
    <row r="436" spans="2:2" x14ac:dyDescent="0.25">
      <c r="B436" s="8" t="e">
        <f>VLOOKUP(#REF!,FINNKOMPETANSE,2,FALSE)</f>
        <v>#REF!</v>
      </c>
    </row>
    <row r="437" spans="2:2" x14ac:dyDescent="0.25">
      <c r="B437" s="8" t="e">
        <f>VLOOKUP(#REF!,FINNKOMPETANSE,2,FALSE)</f>
        <v>#REF!</v>
      </c>
    </row>
    <row r="441" spans="2:2" x14ac:dyDescent="0.25">
      <c r="B441" s="8" t="e">
        <f>VLOOKUP(#REF!,FINNERFARING,2,FALSE)</f>
        <v>#REF!</v>
      </c>
    </row>
    <row r="442" spans="2:2" x14ac:dyDescent="0.25">
      <c r="B442" s="8" t="e">
        <f>VLOOKUP(#REF!,FINNERFARING,2,FALSE)</f>
        <v>#REF!</v>
      </c>
    </row>
    <row r="443" spans="2:2" x14ac:dyDescent="0.25">
      <c r="B443" s="8" t="e">
        <f>VLOOKUP(#REF!,FINNERFARING,2,FALSE)</f>
        <v>#REF!</v>
      </c>
    </row>
    <row r="444" spans="2:2" x14ac:dyDescent="0.25">
      <c r="B444" s="8" t="e">
        <f>VLOOKUP(#REF!,FINNERFARING,2,FALSE)</f>
        <v>#REF!</v>
      </c>
    </row>
    <row r="445" spans="2:2" x14ac:dyDescent="0.25">
      <c r="B445" s="8" t="e">
        <f>VLOOKUP(#REF!,FINNERFARING,2,FALSE)</f>
        <v>#REF!</v>
      </c>
    </row>
    <row r="446" spans="2:2" x14ac:dyDescent="0.25">
      <c r="B446" s="8" t="e">
        <f>VLOOKUP(#REF!,FINNERFARING,2,FALSE)</f>
        <v>#REF!</v>
      </c>
    </row>
    <row r="449" spans="2:2" x14ac:dyDescent="0.25">
      <c r="B449" s="1" t="e">
        <f>+B416+1</f>
        <v>#REF!</v>
      </c>
    </row>
    <row r="465" spans="2:2" x14ac:dyDescent="0.25">
      <c r="B465" s="8" t="e">
        <f>VLOOKUP(#REF!,FINNKOMPETANSE,2,FALSE)</f>
        <v>#REF!</v>
      </c>
    </row>
    <row r="466" spans="2:2" x14ac:dyDescent="0.25">
      <c r="B466" s="8" t="e">
        <f>VLOOKUP(#REF!,FINNKOMPETANSE,2,FALSE)</f>
        <v>#REF!</v>
      </c>
    </row>
    <row r="467" spans="2:2" x14ac:dyDescent="0.25">
      <c r="B467" s="8" t="e">
        <f>VLOOKUP(#REF!,FINNKOMPETANSE,2,FALSE)</f>
        <v>#REF!</v>
      </c>
    </row>
    <row r="468" spans="2:2" x14ac:dyDescent="0.25">
      <c r="B468" s="8" t="e">
        <f>VLOOKUP(#REF!,FINNKOMPETANSE,2,FALSE)</f>
        <v>#REF!</v>
      </c>
    </row>
    <row r="469" spans="2:2" x14ac:dyDescent="0.25">
      <c r="B469" s="8" t="e">
        <f>VLOOKUP(#REF!,FINNKOMPETANSE,2,FALSE)</f>
        <v>#REF!</v>
      </c>
    </row>
    <row r="470" spans="2:2" x14ac:dyDescent="0.25">
      <c r="B470" s="8" t="e">
        <f>VLOOKUP(#REF!,FINNKOMPETANSE,2,FALSE)</f>
        <v>#REF!</v>
      </c>
    </row>
    <row r="474" spans="2:2" x14ac:dyDescent="0.25">
      <c r="B474" s="8" t="e">
        <f>VLOOKUP(#REF!,FINNERFARING,2,FALSE)</f>
        <v>#REF!</v>
      </c>
    </row>
    <row r="475" spans="2:2" x14ac:dyDescent="0.25">
      <c r="B475" s="8" t="e">
        <f>VLOOKUP(#REF!,FINNERFARING,2,FALSE)</f>
        <v>#REF!</v>
      </c>
    </row>
    <row r="476" spans="2:2" x14ac:dyDescent="0.25">
      <c r="B476" s="8" t="e">
        <f>VLOOKUP(#REF!,FINNERFARING,2,FALSE)</f>
        <v>#REF!</v>
      </c>
    </row>
    <row r="477" spans="2:2" x14ac:dyDescent="0.25">
      <c r="B477" s="8" t="e">
        <f>VLOOKUP(#REF!,FINNERFARING,2,FALSE)</f>
        <v>#REF!</v>
      </c>
    </row>
    <row r="478" spans="2:2" x14ac:dyDescent="0.25">
      <c r="B478" s="8" t="e">
        <f>VLOOKUP(#REF!,FINNERFARING,2,FALSE)</f>
        <v>#REF!</v>
      </c>
    </row>
    <row r="479" spans="2:2" x14ac:dyDescent="0.25">
      <c r="B479" s="8" t="e">
        <f>VLOOKUP(#REF!,FINNERFARING,2,FALSE)</f>
        <v>#REF!</v>
      </c>
    </row>
    <row r="482" spans="2:2" x14ac:dyDescent="0.25">
      <c r="B482" s="1" t="e">
        <f>+B449+1</f>
        <v>#REF!</v>
      </c>
    </row>
    <row r="498" spans="2:2" x14ac:dyDescent="0.25">
      <c r="B498" s="8" t="e">
        <f>VLOOKUP(#REF!,FINNKOMPETANSE,2,FALSE)</f>
        <v>#REF!</v>
      </c>
    </row>
    <row r="499" spans="2:2" x14ac:dyDescent="0.25">
      <c r="B499" s="8" t="e">
        <f>VLOOKUP(#REF!,FINNKOMPETANSE,2,FALSE)</f>
        <v>#REF!</v>
      </c>
    </row>
    <row r="500" spans="2:2" x14ac:dyDescent="0.25">
      <c r="B500" s="8" t="e">
        <f>VLOOKUP(#REF!,FINNKOMPETANSE,2,FALSE)</f>
        <v>#REF!</v>
      </c>
    </row>
    <row r="501" spans="2:2" x14ac:dyDescent="0.25">
      <c r="B501" s="8" t="e">
        <f>VLOOKUP(#REF!,FINNKOMPETANSE,2,FALSE)</f>
        <v>#REF!</v>
      </c>
    </row>
    <row r="502" spans="2:2" x14ac:dyDescent="0.25">
      <c r="B502" s="8" t="e">
        <f>VLOOKUP(#REF!,FINNKOMPETANSE,2,FALSE)</f>
        <v>#REF!</v>
      </c>
    </row>
    <row r="503" spans="2:2" x14ac:dyDescent="0.25">
      <c r="B503" s="8" t="e">
        <f>VLOOKUP(#REF!,FINNKOMPETANSE,2,FALSE)</f>
        <v>#REF!</v>
      </c>
    </row>
    <row r="507" spans="2:2" x14ac:dyDescent="0.25">
      <c r="B507" s="8" t="e">
        <f>VLOOKUP(#REF!,FINNERFARING,2,FALSE)</f>
        <v>#REF!</v>
      </c>
    </row>
    <row r="508" spans="2:2" x14ac:dyDescent="0.25">
      <c r="B508" s="8" t="e">
        <f>VLOOKUP(#REF!,FINNERFARING,2,FALSE)</f>
        <v>#REF!</v>
      </c>
    </row>
    <row r="509" spans="2:2" x14ac:dyDescent="0.25">
      <c r="B509" s="8" t="e">
        <f>VLOOKUP(#REF!,FINNERFARING,2,FALSE)</f>
        <v>#REF!</v>
      </c>
    </row>
    <row r="510" spans="2:2" x14ac:dyDescent="0.25">
      <c r="B510" s="8" t="e">
        <f>VLOOKUP(#REF!,FINNERFARING,2,FALSE)</f>
        <v>#REF!</v>
      </c>
    </row>
    <row r="511" spans="2:2" x14ac:dyDescent="0.25">
      <c r="B511" s="8" t="e">
        <f>VLOOKUP(#REF!,FINNERFARING,2,FALSE)</f>
        <v>#REF!</v>
      </c>
    </row>
    <row r="512" spans="2:2" x14ac:dyDescent="0.25">
      <c r="B512" s="8" t="e">
        <f>VLOOKUP(#REF!,FINNERFARING,2,FALSE)</f>
        <v>#REF!</v>
      </c>
    </row>
    <row r="515" spans="2:2" x14ac:dyDescent="0.25">
      <c r="B515" s="1" t="e">
        <f>+B482+1</f>
        <v>#REF!</v>
      </c>
    </row>
    <row r="531" spans="2:2" x14ac:dyDescent="0.25">
      <c r="B531" s="8" t="e">
        <f>VLOOKUP(#REF!,FINNKOMPETANSE,2,FALSE)</f>
        <v>#REF!</v>
      </c>
    </row>
    <row r="532" spans="2:2" x14ac:dyDescent="0.25">
      <c r="B532" s="8" t="e">
        <f>VLOOKUP(#REF!,FINNKOMPETANSE,2,FALSE)</f>
        <v>#REF!</v>
      </c>
    </row>
    <row r="533" spans="2:2" x14ac:dyDescent="0.25">
      <c r="B533" s="8" t="e">
        <f>VLOOKUP(#REF!,FINNKOMPETANSE,2,FALSE)</f>
        <v>#REF!</v>
      </c>
    </row>
    <row r="534" spans="2:2" x14ac:dyDescent="0.25">
      <c r="B534" s="8" t="e">
        <f>VLOOKUP(#REF!,FINNKOMPETANSE,2,FALSE)</f>
        <v>#REF!</v>
      </c>
    </row>
    <row r="535" spans="2:2" x14ac:dyDescent="0.25">
      <c r="B535" s="8" t="e">
        <f>VLOOKUP(#REF!,FINNKOMPETANSE,2,FALSE)</f>
        <v>#REF!</v>
      </c>
    </row>
    <row r="536" spans="2:2" x14ac:dyDescent="0.25">
      <c r="B536" s="8" t="e">
        <f>VLOOKUP(#REF!,FINNKOMPETANSE,2,FALSE)</f>
        <v>#REF!</v>
      </c>
    </row>
    <row r="540" spans="2:2" x14ac:dyDescent="0.25">
      <c r="B540" s="8" t="e">
        <f>VLOOKUP(#REF!,FINNERFARING,2,FALSE)</f>
        <v>#REF!</v>
      </c>
    </row>
    <row r="541" spans="2:2" x14ac:dyDescent="0.25">
      <c r="B541" s="8" t="e">
        <f>VLOOKUP(#REF!,FINNERFARING,2,FALSE)</f>
        <v>#REF!</v>
      </c>
    </row>
    <row r="542" spans="2:2" x14ac:dyDescent="0.25">
      <c r="B542" s="8" t="e">
        <f>VLOOKUP(#REF!,FINNERFARING,2,FALSE)</f>
        <v>#REF!</v>
      </c>
    </row>
    <row r="543" spans="2:2" x14ac:dyDescent="0.25">
      <c r="B543" s="8" t="e">
        <f>VLOOKUP(#REF!,FINNERFARING,2,FALSE)</f>
        <v>#REF!</v>
      </c>
    </row>
    <row r="544" spans="2:2" x14ac:dyDescent="0.25">
      <c r="B544" s="8" t="e">
        <f>VLOOKUP(#REF!,FINNERFARING,2,FALSE)</f>
        <v>#REF!</v>
      </c>
    </row>
    <row r="545" spans="2:2" x14ac:dyDescent="0.25">
      <c r="B545" s="8" t="e">
        <f>VLOOKUP(#REF!,FINNERFARING,2,FALSE)</f>
        <v>#REF!</v>
      </c>
    </row>
    <row r="548" spans="2:2" x14ac:dyDescent="0.25">
      <c r="B548" s="1" t="e">
        <f>+B515+1</f>
        <v>#REF!</v>
      </c>
    </row>
    <row r="564" spans="2:2" x14ac:dyDescent="0.25">
      <c r="B564" s="8" t="e">
        <f>VLOOKUP(#REF!,FINNKOMPETANSE,2,FALSE)</f>
        <v>#REF!</v>
      </c>
    </row>
    <row r="565" spans="2:2" x14ac:dyDescent="0.25">
      <c r="B565" s="8" t="e">
        <f>VLOOKUP(#REF!,FINNKOMPETANSE,2,FALSE)</f>
        <v>#REF!</v>
      </c>
    </row>
    <row r="566" spans="2:2" x14ac:dyDescent="0.25">
      <c r="B566" s="8" t="e">
        <f>VLOOKUP(#REF!,FINNKOMPETANSE,2,FALSE)</f>
        <v>#REF!</v>
      </c>
    </row>
    <row r="567" spans="2:2" x14ac:dyDescent="0.25">
      <c r="B567" s="8" t="e">
        <f>VLOOKUP(#REF!,FINNKOMPETANSE,2,FALSE)</f>
        <v>#REF!</v>
      </c>
    </row>
    <row r="568" spans="2:2" x14ac:dyDescent="0.25">
      <c r="B568" s="8" t="e">
        <f>VLOOKUP(#REF!,FINNKOMPETANSE,2,FALSE)</f>
        <v>#REF!</v>
      </c>
    </row>
    <row r="569" spans="2:2" x14ac:dyDescent="0.25">
      <c r="B569" s="8" t="e">
        <f>VLOOKUP(#REF!,FINNKOMPETANSE,2,FALSE)</f>
        <v>#REF!</v>
      </c>
    </row>
    <row r="573" spans="2:2" x14ac:dyDescent="0.25">
      <c r="B573" s="8" t="e">
        <f>VLOOKUP(#REF!,FINNERFARING,2,FALSE)</f>
        <v>#REF!</v>
      </c>
    </row>
    <row r="574" spans="2:2" x14ac:dyDescent="0.25">
      <c r="B574" s="8" t="e">
        <f>VLOOKUP(#REF!,FINNERFARING,2,FALSE)</f>
        <v>#REF!</v>
      </c>
    </row>
    <row r="575" spans="2:2" x14ac:dyDescent="0.25">
      <c r="B575" s="8" t="e">
        <f>VLOOKUP(#REF!,FINNERFARING,2,FALSE)</f>
        <v>#REF!</v>
      </c>
    </row>
    <row r="576" spans="2:2" x14ac:dyDescent="0.25">
      <c r="B576" s="8" t="e">
        <f>VLOOKUP(#REF!,FINNERFARING,2,FALSE)</f>
        <v>#REF!</v>
      </c>
    </row>
    <row r="577" spans="2:2" x14ac:dyDescent="0.25">
      <c r="B577" s="8" t="e">
        <f>VLOOKUP(#REF!,FINNERFARING,2,FALSE)</f>
        <v>#REF!</v>
      </c>
    </row>
    <row r="578" spans="2:2" x14ac:dyDescent="0.25">
      <c r="B578" s="8" t="e">
        <f>VLOOKUP(#REF!,FINNERFARING,2,FALSE)</f>
        <v>#REF!</v>
      </c>
    </row>
    <row r="581" spans="2:2" x14ac:dyDescent="0.25">
      <c r="B581" s="1" t="e">
        <f>+B548+1</f>
        <v>#REF!</v>
      </c>
    </row>
    <row r="597" spans="2:2" x14ac:dyDescent="0.25">
      <c r="B597" s="8" t="e">
        <f>VLOOKUP(#REF!,FINNKOMPETANSE,2,FALSE)</f>
        <v>#REF!</v>
      </c>
    </row>
    <row r="598" spans="2:2" x14ac:dyDescent="0.25">
      <c r="B598" s="8" t="e">
        <f>VLOOKUP(#REF!,FINNKOMPETANSE,2,FALSE)</f>
        <v>#REF!</v>
      </c>
    </row>
    <row r="599" spans="2:2" x14ac:dyDescent="0.25">
      <c r="B599" s="8" t="e">
        <f>VLOOKUP(#REF!,FINNKOMPETANSE,2,FALSE)</f>
        <v>#REF!</v>
      </c>
    </row>
    <row r="600" spans="2:2" x14ac:dyDescent="0.25">
      <c r="B600" s="8" t="e">
        <f>VLOOKUP(#REF!,FINNKOMPETANSE,2,FALSE)</f>
        <v>#REF!</v>
      </c>
    </row>
    <row r="601" spans="2:2" x14ac:dyDescent="0.25">
      <c r="B601" s="8" t="e">
        <f>VLOOKUP(#REF!,FINNKOMPETANSE,2,FALSE)</f>
        <v>#REF!</v>
      </c>
    </row>
    <row r="602" spans="2:2" x14ac:dyDescent="0.25">
      <c r="B602" s="8" t="e">
        <f>VLOOKUP(#REF!,FINNKOMPETANSE,2,FALSE)</f>
        <v>#REF!</v>
      </c>
    </row>
    <row r="606" spans="2:2" x14ac:dyDescent="0.25">
      <c r="B606" s="8" t="e">
        <f>VLOOKUP(#REF!,FINNERFARING,2,FALSE)</f>
        <v>#REF!</v>
      </c>
    </row>
    <row r="607" spans="2:2" x14ac:dyDescent="0.25">
      <c r="B607" s="8" t="e">
        <f>VLOOKUP(#REF!,FINNERFARING,2,FALSE)</f>
        <v>#REF!</v>
      </c>
    </row>
    <row r="608" spans="2:2" x14ac:dyDescent="0.25">
      <c r="B608" s="8" t="e">
        <f>VLOOKUP(#REF!,FINNERFARING,2,FALSE)</f>
        <v>#REF!</v>
      </c>
    </row>
    <row r="609" spans="2:2" x14ac:dyDescent="0.25">
      <c r="B609" s="8" t="e">
        <f>VLOOKUP(#REF!,FINNERFARING,2,FALSE)</f>
        <v>#REF!</v>
      </c>
    </row>
    <row r="610" spans="2:2" x14ac:dyDescent="0.25">
      <c r="B610" s="8" t="e">
        <f>VLOOKUP(#REF!,FINNERFARING,2,FALSE)</f>
        <v>#REF!</v>
      </c>
    </row>
    <row r="611" spans="2:2" x14ac:dyDescent="0.25">
      <c r="B611" s="8" t="e">
        <f>VLOOKUP(#REF!,FINNERFARING,2,FALSE)</f>
        <v>#REF!</v>
      </c>
    </row>
    <row r="614" spans="2:2" x14ac:dyDescent="0.25">
      <c r="B614" s="1" t="e">
        <f>+B581+1</f>
        <v>#REF!</v>
      </c>
    </row>
    <row r="630" spans="2:2" x14ac:dyDescent="0.25">
      <c r="B630" s="8" t="e">
        <f>VLOOKUP(#REF!,FINNKOMPETANSE,2,FALSE)</f>
        <v>#REF!</v>
      </c>
    </row>
    <row r="631" spans="2:2" x14ac:dyDescent="0.25">
      <c r="B631" s="8" t="e">
        <f>VLOOKUP(#REF!,FINNKOMPETANSE,2,FALSE)</f>
        <v>#REF!</v>
      </c>
    </row>
    <row r="632" spans="2:2" x14ac:dyDescent="0.25">
      <c r="B632" s="8" t="e">
        <f>VLOOKUP(#REF!,FINNKOMPETANSE,2,FALSE)</f>
        <v>#REF!</v>
      </c>
    </row>
    <row r="633" spans="2:2" x14ac:dyDescent="0.25">
      <c r="B633" s="8" t="e">
        <f>VLOOKUP(#REF!,FINNKOMPETANSE,2,FALSE)</f>
        <v>#REF!</v>
      </c>
    </row>
    <row r="634" spans="2:2" x14ac:dyDescent="0.25">
      <c r="B634" s="8" t="e">
        <f>VLOOKUP(#REF!,FINNKOMPETANSE,2,FALSE)</f>
        <v>#REF!</v>
      </c>
    </row>
    <row r="635" spans="2:2" x14ac:dyDescent="0.25">
      <c r="B635" s="8" t="e">
        <f>VLOOKUP(#REF!,FINNKOMPETANSE,2,FALSE)</f>
        <v>#REF!</v>
      </c>
    </row>
    <row r="639" spans="2:2" x14ac:dyDescent="0.25">
      <c r="B639" s="8" t="e">
        <f>VLOOKUP(#REF!,FINNERFARING,2,FALSE)</f>
        <v>#REF!</v>
      </c>
    </row>
    <row r="640" spans="2:2" x14ac:dyDescent="0.25">
      <c r="B640" s="8" t="e">
        <f>VLOOKUP(#REF!,FINNERFARING,2,FALSE)</f>
        <v>#REF!</v>
      </c>
    </row>
    <row r="641" spans="2:2" x14ac:dyDescent="0.25">
      <c r="B641" s="8" t="e">
        <f>VLOOKUP(#REF!,FINNERFARING,2,FALSE)</f>
        <v>#REF!</v>
      </c>
    </row>
    <row r="642" spans="2:2" x14ac:dyDescent="0.25">
      <c r="B642" s="8" t="e">
        <f>VLOOKUP(#REF!,FINNERFARING,2,FALSE)</f>
        <v>#REF!</v>
      </c>
    </row>
    <row r="643" spans="2:2" x14ac:dyDescent="0.25">
      <c r="B643" s="8" t="e">
        <f>VLOOKUP(#REF!,FINNERFARING,2,FALSE)</f>
        <v>#REF!</v>
      </c>
    </row>
    <row r="644" spans="2:2" x14ac:dyDescent="0.25">
      <c r="B644" s="8" t="e">
        <f>VLOOKUP(#REF!,FINNERFARING,2,FALSE)</f>
        <v>#REF!</v>
      </c>
    </row>
  </sheetData>
  <mergeCells count="22">
    <mergeCell ref="C12:G12"/>
    <mergeCell ref="D4:G4"/>
    <mergeCell ref="C6:G6"/>
    <mergeCell ref="D7:G7"/>
    <mergeCell ref="D8:G8"/>
    <mergeCell ref="D9:G9"/>
    <mergeCell ref="C24:G24"/>
    <mergeCell ref="C36:G36"/>
    <mergeCell ref="C37:D37"/>
    <mergeCell ref="F37:G37"/>
    <mergeCell ref="C38:D38"/>
    <mergeCell ref="F38:G38"/>
    <mergeCell ref="C42:D42"/>
    <mergeCell ref="F42:G42"/>
    <mergeCell ref="C43:D43"/>
    <mergeCell ref="F43:G43"/>
    <mergeCell ref="C39:D39"/>
    <mergeCell ref="F39:G39"/>
    <mergeCell ref="C40:D40"/>
    <mergeCell ref="F40:G40"/>
    <mergeCell ref="C41:D41"/>
    <mergeCell ref="F41:G41"/>
  </mergeCells>
  <dataValidations count="3">
    <dataValidation type="whole" allowBlank="1" showInputMessage="1" showErrorMessage="1" sqref="D8:G8" xr:uid="{6B74BFD4-F4DD-49C8-9931-294C777F2310}">
      <formula1>0</formula1>
      <formula2>100</formula2>
    </dataValidation>
    <dataValidation allowBlank="1" showErrorMessage="1" errorTitle="Du kan kun angi med bokstaven X" error="Velg fra rullegardin eller skriv X" promptTitle="Du kan kun angi med bokstaven X" prompt="Velg fra rullegardin eller skriv X" sqref="D26:G33 D14:G22" xr:uid="{C67C3195-F309-4EAC-ADFD-FD8404C22098}"/>
    <dataValidation type="list" allowBlank="1" showInputMessage="1" showErrorMessage="1" sqref="D34" xr:uid="{A7756F65-8D8A-4E74-A8A4-5D8989BCD8E7}">
      <formula1>INDIRECT($C34)</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AC2FB51-2D48-43C8-BA25-F1745F056D2C}">
          <x14:formula1>
            <xm:f>Nedtrekk!$I$2:$I$4</xm:f>
          </x14:formula1>
          <xm:sqref>C34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G645"/>
  <sheetViews>
    <sheetView zoomScale="80" zoomScaleNormal="80" workbookViewId="0">
      <selection activeCell="C7" sqref="C7"/>
    </sheetView>
  </sheetViews>
  <sheetFormatPr baseColWidth="10" defaultColWidth="11.42578125" defaultRowHeight="15" x14ac:dyDescent="0.25"/>
  <cols>
    <col min="1" max="1" width="3" style="1" customWidth="1"/>
    <col min="2" max="2" width="3.85546875" style="1" hidden="1" customWidth="1"/>
    <col min="3" max="3" width="31.42578125" style="1" customWidth="1"/>
    <col min="4" max="4" width="82.140625" style="1" customWidth="1"/>
    <col min="5" max="5" width="45.42578125" style="1" customWidth="1"/>
    <col min="6" max="6" width="32.140625" style="1" customWidth="1"/>
    <col min="7" max="7" width="38.140625" style="1" customWidth="1"/>
    <col min="8" max="8" width="10" style="1" bestFit="1" customWidth="1"/>
    <col min="9" max="16384" width="11.42578125" style="1"/>
  </cols>
  <sheetData>
    <row r="2" spans="2:7" ht="26.25" x14ac:dyDescent="0.25">
      <c r="C2" s="2" t="s">
        <v>71</v>
      </c>
    </row>
    <row r="4" spans="2:7" ht="15.75" x14ac:dyDescent="0.25">
      <c r="C4" s="6" t="s">
        <v>14</v>
      </c>
      <c r="D4" s="51"/>
      <c r="E4" s="52"/>
      <c r="F4" s="52"/>
      <c r="G4" s="53"/>
    </row>
    <row r="6" spans="2:7" ht="21" x14ac:dyDescent="0.35">
      <c r="B6" s="1">
        <v>1</v>
      </c>
      <c r="C6" s="54" t="s">
        <v>76</v>
      </c>
      <c r="D6" s="54"/>
      <c r="E6" s="54"/>
      <c r="F6" s="54"/>
      <c r="G6" s="54"/>
    </row>
    <row r="7" spans="2:7" x14ac:dyDescent="0.25">
      <c r="C7" s="4" t="s">
        <v>15</v>
      </c>
      <c r="D7" s="51"/>
      <c r="E7" s="52"/>
      <c r="F7" s="52"/>
      <c r="G7" s="53"/>
    </row>
    <row r="8" spans="2:7" x14ac:dyDescent="0.25">
      <c r="C8" s="4" t="s">
        <v>16</v>
      </c>
      <c r="D8" s="51"/>
      <c r="E8" s="52"/>
      <c r="F8" s="52"/>
      <c r="G8" s="53"/>
    </row>
    <row r="9" spans="2:7" x14ac:dyDescent="0.25">
      <c r="C9" s="4" t="s">
        <v>17</v>
      </c>
      <c r="D9" s="51"/>
      <c r="E9" s="52"/>
      <c r="F9" s="52"/>
      <c r="G9" s="53"/>
    </row>
    <row r="10" spans="2:7" x14ac:dyDescent="0.25">
      <c r="C10" s="14"/>
      <c r="D10" s="15"/>
      <c r="E10" s="15"/>
      <c r="F10" s="15"/>
      <c r="G10" s="15"/>
    </row>
    <row r="11" spans="2:7" x14ac:dyDescent="0.25">
      <c r="C11" s="16" t="s">
        <v>18</v>
      </c>
      <c r="D11" s="3"/>
    </row>
    <row r="12" spans="2:7" x14ac:dyDescent="0.25">
      <c r="C12" s="50" t="str">
        <f>D7&amp;" har følgende utdannelse:"</f>
        <v xml:space="preserve"> har følgende utdannelse:</v>
      </c>
      <c r="D12" s="44"/>
      <c r="E12" s="44"/>
      <c r="F12" s="44"/>
      <c r="G12" s="45"/>
    </row>
    <row r="13" spans="2:7" x14ac:dyDescent="0.25">
      <c r="C13" s="4" t="s">
        <v>19</v>
      </c>
      <c r="D13" s="5" t="s">
        <v>20</v>
      </c>
      <c r="E13" s="5" t="s">
        <v>21</v>
      </c>
      <c r="F13" s="7" t="s">
        <v>22</v>
      </c>
      <c r="G13" s="5"/>
    </row>
    <row r="14" spans="2:7" x14ac:dyDescent="0.25">
      <c r="C14" s="10"/>
      <c r="D14" s="32"/>
      <c r="E14" s="32"/>
      <c r="F14" s="32"/>
      <c r="G14" s="32"/>
    </row>
    <row r="15" spans="2:7" x14ac:dyDescent="0.25">
      <c r="C15" s="10"/>
      <c r="D15" s="32"/>
      <c r="E15" s="32"/>
      <c r="F15" s="32"/>
      <c r="G15" s="32"/>
    </row>
    <row r="16" spans="2:7" x14ac:dyDescent="0.25">
      <c r="C16" s="10"/>
      <c r="D16" s="32"/>
      <c r="E16" s="32"/>
      <c r="F16" s="32"/>
      <c r="G16" s="32"/>
    </row>
    <row r="17" spans="2:7" x14ac:dyDescent="0.25">
      <c r="C17" s="10"/>
      <c r="D17" s="32"/>
      <c r="E17" s="32"/>
      <c r="F17" s="32"/>
      <c r="G17" s="32"/>
    </row>
    <row r="18" spans="2:7" x14ac:dyDescent="0.25">
      <c r="C18" s="10"/>
      <c r="D18" s="32"/>
      <c r="E18" s="32"/>
      <c r="F18" s="32"/>
      <c r="G18" s="32"/>
    </row>
    <row r="19" spans="2:7" x14ac:dyDescent="0.25">
      <c r="C19" s="10"/>
      <c r="D19" s="32"/>
      <c r="E19" s="32"/>
      <c r="F19" s="32"/>
      <c r="G19" s="32"/>
    </row>
    <row r="20" spans="2:7" x14ac:dyDescent="0.25">
      <c r="C20" s="10"/>
      <c r="D20" s="32"/>
      <c r="E20" s="32"/>
      <c r="F20" s="32"/>
      <c r="G20" s="32"/>
    </row>
    <row r="21" spans="2:7" x14ac:dyDescent="0.25">
      <c r="C21" s="10"/>
      <c r="D21" s="32"/>
      <c r="E21" s="32"/>
      <c r="F21" s="32"/>
      <c r="G21" s="32"/>
    </row>
    <row r="22" spans="2:7" x14ac:dyDescent="0.25">
      <c r="C22" s="14"/>
      <c r="D22" s="17"/>
      <c r="E22" s="17"/>
      <c r="F22" s="17"/>
      <c r="G22" s="17"/>
    </row>
    <row r="23" spans="2:7" x14ac:dyDescent="0.25">
      <c r="B23" s="8" t="e">
        <f>VLOOKUP(#REF!,FINNKOMPETANSE,2,FALSE)</f>
        <v>#REF!</v>
      </c>
      <c r="C23" s="16" t="s">
        <v>23</v>
      </c>
      <c r="D23" s="3"/>
    </row>
    <row r="24" spans="2:7" x14ac:dyDescent="0.25">
      <c r="B24" s="8" t="e">
        <f>VLOOKUP(#REF!,FINNKOMPETANSE,2,FALSE)</f>
        <v>#REF!</v>
      </c>
      <c r="C24" s="50" t="str">
        <f>D7&amp;" har følgende relevante yrkeserfaring:"</f>
        <v xml:space="preserve"> har følgende relevante yrkeserfaring:</v>
      </c>
      <c r="D24" s="44"/>
      <c r="E24" s="44"/>
      <c r="F24" s="44"/>
      <c r="G24" s="45"/>
    </row>
    <row r="25" spans="2:7" x14ac:dyDescent="0.25">
      <c r="B25" s="8" t="e">
        <f>VLOOKUP(#REF!,FINNKOMPETANSE,2,FALSE)</f>
        <v>#REF!</v>
      </c>
      <c r="C25" s="4" t="s">
        <v>19</v>
      </c>
      <c r="D25" s="5" t="s">
        <v>25</v>
      </c>
      <c r="E25" s="5" t="s">
        <v>26</v>
      </c>
      <c r="F25" s="7" t="s">
        <v>22</v>
      </c>
      <c r="G25" s="5"/>
    </row>
    <row r="26" spans="2:7" x14ac:dyDescent="0.25">
      <c r="B26" s="8" t="e">
        <f>VLOOKUP(#REF!,FINNKOMPETANSE,2,FALSE)</f>
        <v>#REF!</v>
      </c>
      <c r="C26" s="10"/>
      <c r="D26" s="32"/>
      <c r="E26" s="32"/>
      <c r="F26" s="32"/>
      <c r="G26" s="32"/>
    </row>
    <row r="27" spans="2:7" x14ac:dyDescent="0.25">
      <c r="B27" s="8" t="e">
        <f>VLOOKUP(#REF!,FINNKOMPETANSE,2,FALSE)</f>
        <v>#REF!</v>
      </c>
      <c r="C27" s="10"/>
      <c r="D27" s="32"/>
      <c r="E27" s="32"/>
      <c r="F27" s="32"/>
      <c r="G27" s="32"/>
    </row>
    <row r="28" spans="2:7" x14ac:dyDescent="0.25">
      <c r="B28" s="8" t="e">
        <f>VLOOKUP(#REF!,FINNKOMPETANSE,2,FALSE)</f>
        <v>#REF!</v>
      </c>
      <c r="C28" s="10"/>
      <c r="D28" s="32"/>
      <c r="E28" s="32"/>
      <c r="F28" s="32"/>
      <c r="G28" s="32"/>
    </row>
    <row r="29" spans="2:7" x14ac:dyDescent="0.25">
      <c r="C29" s="10"/>
      <c r="D29" s="32"/>
      <c r="E29" s="32"/>
      <c r="F29" s="32"/>
      <c r="G29" s="32"/>
    </row>
    <row r="30" spans="2:7" x14ac:dyDescent="0.25">
      <c r="C30" s="10"/>
      <c r="D30" s="32"/>
      <c r="E30" s="32"/>
      <c r="F30" s="32"/>
      <c r="G30" s="32"/>
    </row>
    <row r="31" spans="2:7" x14ac:dyDescent="0.25">
      <c r="C31" s="10"/>
      <c r="D31" s="32"/>
      <c r="E31" s="32"/>
      <c r="F31" s="32"/>
      <c r="G31" s="32"/>
    </row>
    <row r="32" spans="2:7" x14ac:dyDescent="0.25">
      <c r="B32" s="8" t="e">
        <f>VLOOKUP(#REF!,FINNERFARING,2,FALSE)</f>
        <v>#REF!</v>
      </c>
      <c r="C32" s="10"/>
      <c r="D32" s="32"/>
      <c r="E32" s="32"/>
      <c r="F32" s="32"/>
      <c r="G32" s="32"/>
    </row>
    <row r="33" spans="2:7" x14ac:dyDescent="0.25">
      <c r="B33" s="8" t="e">
        <f>VLOOKUP(#REF!,FINNERFARING,2,FALSE)</f>
        <v>#REF!</v>
      </c>
      <c r="C33" s="10"/>
      <c r="D33" s="32"/>
      <c r="E33" s="32"/>
      <c r="F33" s="32"/>
      <c r="G33" s="32"/>
    </row>
    <row r="34" spans="2:7" x14ac:dyDescent="0.25">
      <c r="C34" s="18"/>
      <c r="D34" s="18"/>
      <c r="E34" s="18"/>
      <c r="F34" s="19"/>
      <c r="G34" s="19"/>
    </row>
    <row r="35" spans="2:7" x14ac:dyDescent="0.25">
      <c r="C35" s="18"/>
      <c r="D35" s="18"/>
      <c r="E35" s="18"/>
      <c r="F35" s="19"/>
      <c r="G35" s="19"/>
    </row>
    <row r="36" spans="2:7" x14ac:dyDescent="0.25">
      <c r="C36" s="16" t="s">
        <v>27</v>
      </c>
    </row>
    <row r="37" spans="2:7" x14ac:dyDescent="0.25">
      <c r="B37" s="8" t="e">
        <f>VLOOKUP(#REF!,FINNKOMPETANSE,2,FALSE)</f>
        <v>#REF!</v>
      </c>
      <c r="C37" s="42" t="str">
        <f>D7&amp;" har følgende erfaring fra relevante oppdrag siste 3 år:"</f>
        <v xml:space="preserve"> har følgende erfaring fra relevante oppdrag siste 3 år:</v>
      </c>
      <c r="D37" s="43"/>
      <c r="E37" s="43"/>
      <c r="F37" s="44"/>
      <c r="G37" s="45"/>
    </row>
    <row r="38" spans="2:7" x14ac:dyDescent="0.25">
      <c r="B38" s="8" t="e">
        <f>VLOOKUP(#REF!,FINNKOMPETANSE,2,FALSE)</f>
        <v>#REF!</v>
      </c>
      <c r="C38" s="48" t="s">
        <v>28</v>
      </c>
      <c r="D38" s="48"/>
      <c r="E38" s="13" t="s">
        <v>29</v>
      </c>
      <c r="F38" s="46" t="s">
        <v>30</v>
      </c>
      <c r="G38" s="47"/>
    </row>
    <row r="39" spans="2:7" x14ac:dyDescent="0.25">
      <c r="B39" s="8" t="e">
        <f>VLOOKUP(#REF!,FINNKOMPETANSE,2,FALSE)</f>
        <v>#REF!</v>
      </c>
      <c r="C39" s="49"/>
      <c r="D39" s="49"/>
      <c r="E39" s="33"/>
      <c r="F39" s="40"/>
      <c r="G39" s="41"/>
    </row>
    <row r="40" spans="2:7" x14ac:dyDescent="0.25">
      <c r="B40" s="8" t="e">
        <f>VLOOKUP(#REF!,FINNKOMPETANSE,2,FALSE)</f>
        <v>#REF!</v>
      </c>
      <c r="C40" s="49"/>
      <c r="D40" s="49"/>
      <c r="E40" s="33"/>
      <c r="F40" s="40"/>
      <c r="G40" s="41"/>
    </row>
    <row r="41" spans="2:7" x14ac:dyDescent="0.25">
      <c r="B41" s="8" t="e">
        <f>VLOOKUP(#REF!,FINNKOMPETANSE,2,FALSE)</f>
        <v>#REF!</v>
      </c>
      <c r="C41" s="49"/>
      <c r="D41" s="49"/>
      <c r="E41" s="33"/>
      <c r="F41" s="40"/>
      <c r="G41" s="41"/>
    </row>
    <row r="42" spans="2:7" x14ac:dyDescent="0.25">
      <c r="B42" s="8" t="e">
        <f>VLOOKUP(#REF!,FINNKOMPETANSE,2,FALSE)</f>
        <v>#REF!</v>
      </c>
      <c r="C42" s="49"/>
      <c r="D42" s="49"/>
      <c r="E42" s="33"/>
      <c r="F42" s="40"/>
      <c r="G42" s="41"/>
    </row>
    <row r="43" spans="2:7" x14ac:dyDescent="0.25">
      <c r="C43" s="49"/>
      <c r="D43" s="49"/>
      <c r="E43" s="33"/>
      <c r="F43" s="40"/>
      <c r="G43" s="41"/>
    </row>
    <row r="44" spans="2:7" x14ac:dyDescent="0.25">
      <c r="C44" s="49"/>
      <c r="D44" s="49"/>
      <c r="E44" s="33"/>
      <c r="F44" s="40"/>
      <c r="G44" s="41"/>
    </row>
    <row r="46" spans="2:7" x14ac:dyDescent="0.25">
      <c r="B46" s="8" t="e">
        <f>VLOOKUP(#REF!,FINNERFARING,2,FALSE)</f>
        <v>#REF!</v>
      </c>
    </row>
    <row r="47" spans="2:7" x14ac:dyDescent="0.25">
      <c r="B47" s="8" t="e">
        <f>VLOOKUP(#REF!,FINNERFARING,2,FALSE)</f>
        <v>#REF!</v>
      </c>
    </row>
    <row r="48" spans="2:7" x14ac:dyDescent="0.25">
      <c r="B48" s="8" t="e">
        <f>VLOOKUP(#REF!,FINNERFARING,2,FALSE)</f>
        <v>#REF!</v>
      </c>
    </row>
    <row r="49" spans="2:2" ht="15.75" customHeight="1" x14ac:dyDescent="0.25">
      <c r="B49" s="8" t="e">
        <f>VLOOKUP(#REF!,FINNERFARING,2,FALSE)</f>
        <v>#REF!</v>
      </c>
    </row>
    <row r="50" spans="2:2" ht="15" customHeight="1" x14ac:dyDescent="0.25">
      <c r="B50" s="8" t="e">
        <f>VLOOKUP(#REF!,FINNERFARING,2,FALSE)</f>
        <v>#REF!</v>
      </c>
    </row>
    <row r="51" spans="2:2" ht="21" customHeight="1" x14ac:dyDescent="0.25">
      <c r="B51" s="8" t="e">
        <f>VLOOKUP(#REF!,FINNERFARING,2,FALSE)</f>
        <v>#REF!</v>
      </c>
    </row>
    <row r="52" spans="2:2" ht="15" customHeight="1" x14ac:dyDescent="0.25"/>
    <row r="53" spans="2:2" ht="15" customHeight="1" x14ac:dyDescent="0.25"/>
    <row r="54" spans="2:2" x14ac:dyDescent="0.25">
      <c r="B54" s="1" t="e">
        <f>+#REF!+1</f>
        <v>#REF!</v>
      </c>
    </row>
    <row r="70" spans="2:2" x14ac:dyDescent="0.25">
      <c r="B70" s="8" t="e">
        <f>VLOOKUP(#REF!,FINNKOMPETANSE,2,FALSE)</f>
        <v>#REF!</v>
      </c>
    </row>
    <row r="71" spans="2:2" x14ac:dyDescent="0.25">
      <c r="B71" s="8" t="e">
        <f>VLOOKUP(#REF!,FINNKOMPETANSE,2,FALSE)</f>
        <v>#REF!</v>
      </c>
    </row>
    <row r="72" spans="2:2" x14ac:dyDescent="0.25">
      <c r="B72" s="8" t="e">
        <f>VLOOKUP(#REF!,FINNKOMPETANSE,2,FALSE)</f>
        <v>#REF!</v>
      </c>
    </row>
    <row r="73" spans="2:2" x14ac:dyDescent="0.25">
      <c r="B73" s="8" t="e">
        <f>VLOOKUP(#REF!,FINNKOMPETANSE,2,FALSE)</f>
        <v>#REF!</v>
      </c>
    </row>
    <row r="74" spans="2:2" x14ac:dyDescent="0.25">
      <c r="B74" s="8" t="e">
        <f>VLOOKUP(#REF!,FINNKOMPETANSE,2,FALSE)</f>
        <v>#REF!</v>
      </c>
    </row>
    <row r="75" spans="2:2" x14ac:dyDescent="0.25">
      <c r="B75" s="8" t="e">
        <f>VLOOKUP(#REF!,FINNKOMPETANSE,2,FALSE)</f>
        <v>#REF!</v>
      </c>
    </row>
    <row r="79" spans="2:2" x14ac:dyDescent="0.25">
      <c r="B79" s="8" t="e">
        <f>VLOOKUP(#REF!,FINNERFARING,2,FALSE)</f>
        <v>#REF!</v>
      </c>
    </row>
    <row r="80" spans="2:2" x14ac:dyDescent="0.25">
      <c r="B80" s="8" t="e">
        <f>VLOOKUP(#REF!,FINNERFARING,2,FALSE)</f>
        <v>#REF!</v>
      </c>
    </row>
    <row r="81" spans="2:2" x14ac:dyDescent="0.25">
      <c r="B81" s="8" t="e">
        <f>VLOOKUP(#REF!,FINNERFARING,2,FALSE)</f>
        <v>#REF!</v>
      </c>
    </row>
    <row r="82" spans="2:2" x14ac:dyDescent="0.25">
      <c r="B82" s="8" t="e">
        <f>VLOOKUP(#REF!,FINNERFARING,2,FALSE)</f>
        <v>#REF!</v>
      </c>
    </row>
    <row r="83" spans="2:2" x14ac:dyDescent="0.25">
      <c r="B83" s="8" t="e">
        <f>VLOOKUP(#REF!,FINNERFARING,2,FALSE)</f>
        <v>#REF!</v>
      </c>
    </row>
    <row r="84" spans="2:2" x14ac:dyDescent="0.25">
      <c r="B84" s="8" t="e">
        <f>VLOOKUP(#REF!,FINNERFARING,2,FALSE)</f>
        <v>#REF!</v>
      </c>
    </row>
    <row r="87" spans="2:2" x14ac:dyDescent="0.25">
      <c r="B87" s="1" t="e">
        <f>+B54+1</f>
        <v>#REF!</v>
      </c>
    </row>
    <row r="103" spans="2:2" x14ac:dyDescent="0.25">
      <c r="B103" s="8" t="e">
        <f>VLOOKUP(#REF!,FINNKOMPETANSE,2,FALSE)</f>
        <v>#REF!</v>
      </c>
    </row>
    <row r="104" spans="2:2" x14ac:dyDescent="0.25">
      <c r="B104" s="8" t="e">
        <f>VLOOKUP(#REF!,FINNKOMPETANSE,2,FALSE)</f>
        <v>#REF!</v>
      </c>
    </row>
    <row r="105" spans="2:2" x14ac:dyDescent="0.25">
      <c r="B105" s="8" t="e">
        <f>VLOOKUP(#REF!,FINNKOMPETANSE,2,FALSE)</f>
        <v>#REF!</v>
      </c>
    </row>
    <row r="106" spans="2:2" x14ac:dyDescent="0.25">
      <c r="B106" s="8" t="e">
        <f>VLOOKUP(#REF!,FINNKOMPETANSE,2,FALSE)</f>
        <v>#REF!</v>
      </c>
    </row>
    <row r="107" spans="2:2" x14ac:dyDescent="0.25">
      <c r="B107" s="8" t="e">
        <f>VLOOKUP(#REF!,FINNKOMPETANSE,2,FALSE)</f>
        <v>#REF!</v>
      </c>
    </row>
    <row r="108" spans="2:2" x14ac:dyDescent="0.25">
      <c r="B108" s="8" t="e">
        <f>VLOOKUP(#REF!,FINNKOMPETANSE,2,FALSE)</f>
        <v>#REF!</v>
      </c>
    </row>
    <row r="112" spans="2:2" x14ac:dyDescent="0.25">
      <c r="B112" s="8" t="e">
        <f>VLOOKUP(#REF!,FINNERFARING,2,FALSE)</f>
        <v>#REF!</v>
      </c>
    </row>
    <row r="113" spans="2:2" x14ac:dyDescent="0.25">
      <c r="B113" s="8" t="e">
        <f>VLOOKUP(#REF!,FINNERFARING,2,FALSE)</f>
        <v>#REF!</v>
      </c>
    </row>
    <row r="114" spans="2:2" x14ac:dyDescent="0.25">
      <c r="B114" s="8" t="e">
        <f>VLOOKUP(#REF!,FINNERFARING,2,FALSE)</f>
        <v>#REF!</v>
      </c>
    </row>
    <row r="115" spans="2:2" x14ac:dyDescent="0.25">
      <c r="B115" s="8" t="e">
        <f>VLOOKUP(#REF!,FINNERFARING,2,FALSE)</f>
        <v>#REF!</v>
      </c>
    </row>
    <row r="116" spans="2:2" x14ac:dyDescent="0.25">
      <c r="B116" s="8" t="e">
        <f>VLOOKUP(#REF!,FINNERFARING,2,FALSE)</f>
        <v>#REF!</v>
      </c>
    </row>
    <row r="117" spans="2:2" x14ac:dyDescent="0.25">
      <c r="B117" s="8" t="e">
        <f>VLOOKUP(#REF!,FINNERFARING,2,FALSE)</f>
        <v>#REF!</v>
      </c>
    </row>
    <row r="120" spans="2:2" x14ac:dyDescent="0.25">
      <c r="B120" s="1" t="e">
        <f>+B87+1</f>
        <v>#REF!</v>
      </c>
    </row>
    <row r="136" spans="2:2" x14ac:dyDescent="0.25">
      <c r="B136" s="8" t="e">
        <f>VLOOKUP(#REF!,FINNKOMPETANSE,2,FALSE)</f>
        <v>#REF!</v>
      </c>
    </row>
    <row r="137" spans="2:2" x14ac:dyDescent="0.25">
      <c r="B137" s="8" t="e">
        <f>VLOOKUP(#REF!,FINNKOMPETANSE,2,FALSE)</f>
        <v>#REF!</v>
      </c>
    </row>
    <row r="138" spans="2:2" x14ac:dyDescent="0.25">
      <c r="B138" s="8" t="e">
        <f>VLOOKUP(#REF!,FINNKOMPETANSE,2,FALSE)</f>
        <v>#REF!</v>
      </c>
    </row>
    <row r="139" spans="2:2" x14ac:dyDescent="0.25">
      <c r="B139" s="8" t="e">
        <f>VLOOKUP(#REF!,FINNKOMPETANSE,2,FALSE)</f>
        <v>#REF!</v>
      </c>
    </row>
    <row r="140" spans="2:2" x14ac:dyDescent="0.25">
      <c r="B140" s="8" t="e">
        <f>VLOOKUP(#REF!,FINNKOMPETANSE,2,FALSE)</f>
        <v>#REF!</v>
      </c>
    </row>
    <row r="141" spans="2:2" x14ac:dyDescent="0.25">
      <c r="B141" s="8" t="e">
        <f>VLOOKUP(#REF!,FINNKOMPETANSE,2,FALSE)</f>
        <v>#REF!</v>
      </c>
    </row>
    <row r="145" spans="2:2" x14ac:dyDescent="0.25">
      <c r="B145" s="8" t="e">
        <f>VLOOKUP(#REF!,FINNERFARING,2,FALSE)</f>
        <v>#REF!</v>
      </c>
    </row>
    <row r="146" spans="2:2" x14ac:dyDescent="0.25">
      <c r="B146" s="8" t="e">
        <f>VLOOKUP(#REF!,FINNERFARING,2,FALSE)</f>
        <v>#REF!</v>
      </c>
    </row>
    <row r="147" spans="2:2" x14ac:dyDescent="0.25">
      <c r="B147" s="8" t="e">
        <f>VLOOKUP(#REF!,FINNERFARING,2,FALSE)</f>
        <v>#REF!</v>
      </c>
    </row>
    <row r="148" spans="2:2" x14ac:dyDescent="0.25">
      <c r="B148" s="8" t="e">
        <f>VLOOKUP(#REF!,FINNERFARING,2,FALSE)</f>
        <v>#REF!</v>
      </c>
    </row>
    <row r="149" spans="2:2" x14ac:dyDescent="0.25">
      <c r="B149" s="8" t="e">
        <f>VLOOKUP(#REF!,FINNERFARING,2,FALSE)</f>
        <v>#REF!</v>
      </c>
    </row>
    <row r="150" spans="2:2" x14ac:dyDescent="0.25">
      <c r="B150" s="8" t="e">
        <f>VLOOKUP(#REF!,FINNERFARING,2,FALSE)</f>
        <v>#REF!</v>
      </c>
    </row>
    <row r="153" spans="2:2" x14ac:dyDescent="0.25">
      <c r="B153" s="1" t="e">
        <f>+B120+1</f>
        <v>#REF!</v>
      </c>
    </row>
    <row r="169" spans="2:2" x14ac:dyDescent="0.25">
      <c r="B169" s="8" t="e">
        <f>VLOOKUP(#REF!,FINNKOMPETANSE,2,FALSE)</f>
        <v>#REF!</v>
      </c>
    </row>
    <row r="170" spans="2:2" x14ac:dyDescent="0.25">
      <c r="B170" s="8" t="e">
        <f>VLOOKUP(#REF!,FINNKOMPETANSE,2,FALSE)</f>
        <v>#REF!</v>
      </c>
    </row>
    <row r="171" spans="2:2" x14ac:dyDescent="0.25">
      <c r="B171" s="8" t="e">
        <f>VLOOKUP(#REF!,FINNKOMPETANSE,2,FALSE)</f>
        <v>#REF!</v>
      </c>
    </row>
    <row r="172" spans="2:2" x14ac:dyDescent="0.25">
      <c r="B172" s="8" t="e">
        <f>VLOOKUP(#REF!,FINNKOMPETANSE,2,FALSE)</f>
        <v>#REF!</v>
      </c>
    </row>
    <row r="173" spans="2:2" x14ac:dyDescent="0.25">
      <c r="B173" s="8" t="e">
        <f>VLOOKUP(#REF!,FINNKOMPETANSE,2,FALSE)</f>
        <v>#REF!</v>
      </c>
    </row>
    <row r="174" spans="2:2" x14ac:dyDescent="0.25">
      <c r="B174" s="8" t="e">
        <f>VLOOKUP(#REF!,FINNKOMPETANSE,2,FALSE)</f>
        <v>#REF!</v>
      </c>
    </row>
    <row r="178" spans="2:2" x14ac:dyDescent="0.25">
      <c r="B178" s="8" t="e">
        <f>VLOOKUP(#REF!,FINNERFARING,2,FALSE)</f>
        <v>#REF!</v>
      </c>
    </row>
    <row r="179" spans="2:2" x14ac:dyDescent="0.25">
      <c r="B179" s="8" t="e">
        <f>VLOOKUP(#REF!,FINNERFARING,2,FALSE)</f>
        <v>#REF!</v>
      </c>
    </row>
    <row r="180" spans="2:2" x14ac:dyDescent="0.25">
      <c r="B180" s="8" t="e">
        <f>VLOOKUP(#REF!,FINNERFARING,2,FALSE)</f>
        <v>#REF!</v>
      </c>
    </row>
    <row r="181" spans="2:2" x14ac:dyDescent="0.25">
      <c r="B181" s="8" t="e">
        <f>VLOOKUP(#REF!,FINNERFARING,2,FALSE)</f>
        <v>#REF!</v>
      </c>
    </row>
    <row r="182" spans="2:2" x14ac:dyDescent="0.25">
      <c r="B182" s="8" t="e">
        <f>VLOOKUP(#REF!,FINNERFARING,2,FALSE)</f>
        <v>#REF!</v>
      </c>
    </row>
    <row r="183" spans="2:2" x14ac:dyDescent="0.25">
      <c r="B183" s="8" t="e">
        <f>VLOOKUP(#REF!,FINNERFARING,2,FALSE)</f>
        <v>#REF!</v>
      </c>
    </row>
    <row r="186" spans="2:2" x14ac:dyDescent="0.25">
      <c r="B186" s="1" t="e">
        <f>+B153+1</f>
        <v>#REF!</v>
      </c>
    </row>
    <row r="202" spans="2:2" x14ac:dyDescent="0.25">
      <c r="B202" s="8" t="e">
        <f>VLOOKUP(#REF!,FINNKOMPETANSE,2,FALSE)</f>
        <v>#REF!</v>
      </c>
    </row>
    <row r="203" spans="2:2" x14ac:dyDescent="0.25">
      <c r="B203" s="8" t="e">
        <f>VLOOKUP(#REF!,FINNKOMPETANSE,2,FALSE)</f>
        <v>#REF!</v>
      </c>
    </row>
    <row r="204" spans="2:2" x14ac:dyDescent="0.25">
      <c r="B204" s="8" t="e">
        <f>VLOOKUP(#REF!,FINNKOMPETANSE,2,FALSE)</f>
        <v>#REF!</v>
      </c>
    </row>
    <row r="205" spans="2:2" x14ac:dyDescent="0.25">
      <c r="B205" s="8" t="e">
        <f>VLOOKUP(#REF!,FINNKOMPETANSE,2,FALSE)</f>
        <v>#REF!</v>
      </c>
    </row>
    <row r="206" spans="2:2" x14ac:dyDescent="0.25">
      <c r="B206" s="8" t="e">
        <f>VLOOKUP(#REF!,FINNKOMPETANSE,2,FALSE)</f>
        <v>#REF!</v>
      </c>
    </row>
    <row r="207" spans="2:2" x14ac:dyDescent="0.25">
      <c r="B207" s="8" t="e">
        <f>VLOOKUP(#REF!,FINNKOMPETANSE,2,FALSE)</f>
        <v>#REF!</v>
      </c>
    </row>
    <row r="211" spans="2:2" x14ac:dyDescent="0.25">
      <c r="B211" s="8" t="e">
        <f>VLOOKUP(#REF!,FINNERFARING,2,FALSE)</f>
        <v>#REF!</v>
      </c>
    </row>
    <row r="212" spans="2:2" x14ac:dyDescent="0.25">
      <c r="B212" s="8" t="e">
        <f>VLOOKUP(#REF!,FINNERFARING,2,FALSE)</f>
        <v>#REF!</v>
      </c>
    </row>
    <row r="213" spans="2:2" x14ac:dyDescent="0.25">
      <c r="B213" s="8" t="e">
        <f>VLOOKUP(#REF!,FINNERFARING,2,FALSE)</f>
        <v>#REF!</v>
      </c>
    </row>
    <row r="214" spans="2:2" x14ac:dyDescent="0.25">
      <c r="B214" s="8" t="e">
        <f>VLOOKUP(#REF!,FINNERFARING,2,FALSE)</f>
        <v>#REF!</v>
      </c>
    </row>
    <row r="215" spans="2:2" x14ac:dyDescent="0.25">
      <c r="B215" s="8" t="e">
        <f>VLOOKUP(#REF!,FINNERFARING,2,FALSE)</f>
        <v>#REF!</v>
      </c>
    </row>
    <row r="216" spans="2:2" x14ac:dyDescent="0.25">
      <c r="B216" s="8" t="e">
        <f>VLOOKUP(#REF!,FINNERFARING,2,FALSE)</f>
        <v>#REF!</v>
      </c>
    </row>
    <row r="219" spans="2:2" x14ac:dyDescent="0.25">
      <c r="B219" s="1" t="e">
        <f>+B186+1</f>
        <v>#REF!</v>
      </c>
    </row>
    <row r="235" spans="2:2" x14ac:dyDescent="0.25">
      <c r="B235" s="8" t="e">
        <f>VLOOKUP(#REF!,FINNKOMPETANSE,2,FALSE)</f>
        <v>#REF!</v>
      </c>
    </row>
    <row r="236" spans="2:2" x14ac:dyDescent="0.25">
      <c r="B236" s="8" t="e">
        <f>VLOOKUP(#REF!,FINNKOMPETANSE,2,FALSE)</f>
        <v>#REF!</v>
      </c>
    </row>
    <row r="237" spans="2:2" x14ac:dyDescent="0.25">
      <c r="B237" s="8" t="e">
        <f>VLOOKUP(#REF!,FINNKOMPETANSE,2,FALSE)</f>
        <v>#REF!</v>
      </c>
    </row>
    <row r="238" spans="2:2" x14ac:dyDescent="0.25">
      <c r="B238" s="8" t="e">
        <f>VLOOKUP(#REF!,FINNKOMPETANSE,2,FALSE)</f>
        <v>#REF!</v>
      </c>
    </row>
    <row r="239" spans="2:2" x14ac:dyDescent="0.25">
      <c r="B239" s="8" t="e">
        <f>VLOOKUP(#REF!,FINNKOMPETANSE,2,FALSE)</f>
        <v>#REF!</v>
      </c>
    </row>
    <row r="240" spans="2:2" x14ac:dyDescent="0.25">
      <c r="B240" s="8" t="e">
        <f>VLOOKUP(#REF!,FINNKOMPETANSE,2,FALSE)</f>
        <v>#REF!</v>
      </c>
    </row>
    <row r="244" spans="2:2" x14ac:dyDescent="0.25">
      <c r="B244" s="8" t="e">
        <f>VLOOKUP(#REF!,FINNERFARING,2,FALSE)</f>
        <v>#REF!</v>
      </c>
    </row>
    <row r="245" spans="2:2" x14ac:dyDescent="0.25">
      <c r="B245" s="8" t="e">
        <f>VLOOKUP(#REF!,FINNERFARING,2,FALSE)</f>
        <v>#REF!</v>
      </c>
    </row>
    <row r="246" spans="2:2" x14ac:dyDescent="0.25">
      <c r="B246" s="8" t="e">
        <f>VLOOKUP(#REF!,FINNERFARING,2,FALSE)</f>
        <v>#REF!</v>
      </c>
    </row>
    <row r="247" spans="2:2" x14ac:dyDescent="0.25">
      <c r="B247" s="8" t="e">
        <f>VLOOKUP(#REF!,FINNERFARING,2,FALSE)</f>
        <v>#REF!</v>
      </c>
    </row>
    <row r="248" spans="2:2" x14ac:dyDescent="0.25">
      <c r="B248" s="8" t="e">
        <f>VLOOKUP(#REF!,FINNERFARING,2,FALSE)</f>
        <v>#REF!</v>
      </c>
    </row>
    <row r="249" spans="2:2" x14ac:dyDescent="0.25">
      <c r="B249" s="8" t="e">
        <f>VLOOKUP(#REF!,FINNERFARING,2,FALSE)</f>
        <v>#REF!</v>
      </c>
    </row>
    <row r="252" spans="2:2" x14ac:dyDescent="0.25">
      <c r="B252" s="1" t="e">
        <f>+B219+1</f>
        <v>#REF!</v>
      </c>
    </row>
    <row r="268" spans="2:2" x14ac:dyDescent="0.25">
      <c r="B268" s="8" t="e">
        <f>VLOOKUP(#REF!,FINNKOMPETANSE,2,FALSE)</f>
        <v>#REF!</v>
      </c>
    </row>
    <row r="269" spans="2:2" x14ac:dyDescent="0.25">
      <c r="B269" s="8" t="e">
        <f>VLOOKUP(#REF!,FINNKOMPETANSE,2,FALSE)</f>
        <v>#REF!</v>
      </c>
    </row>
    <row r="270" spans="2:2" x14ac:dyDescent="0.25">
      <c r="B270" s="8" t="e">
        <f>VLOOKUP(#REF!,FINNKOMPETANSE,2,FALSE)</f>
        <v>#REF!</v>
      </c>
    </row>
    <row r="271" spans="2:2" x14ac:dyDescent="0.25">
      <c r="B271" s="8" t="e">
        <f>VLOOKUP(#REF!,FINNKOMPETANSE,2,FALSE)</f>
        <v>#REF!</v>
      </c>
    </row>
    <row r="272" spans="2:2" x14ac:dyDescent="0.25">
      <c r="B272" s="8" t="e">
        <f>VLOOKUP(#REF!,FINNKOMPETANSE,2,FALSE)</f>
        <v>#REF!</v>
      </c>
    </row>
    <row r="273" spans="2:2" x14ac:dyDescent="0.25">
      <c r="B273" s="8" t="e">
        <f>VLOOKUP(#REF!,FINNKOMPETANSE,2,FALSE)</f>
        <v>#REF!</v>
      </c>
    </row>
    <row r="277" spans="2:2" x14ac:dyDescent="0.25">
      <c r="B277" s="8" t="e">
        <f>VLOOKUP(#REF!,FINNERFARING,2,FALSE)</f>
        <v>#REF!</v>
      </c>
    </row>
    <row r="278" spans="2:2" x14ac:dyDescent="0.25">
      <c r="B278" s="8" t="e">
        <f>VLOOKUP(#REF!,FINNERFARING,2,FALSE)</f>
        <v>#REF!</v>
      </c>
    </row>
    <row r="279" spans="2:2" x14ac:dyDescent="0.25">
      <c r="B279" s="8" t="e">
        <f>VLOOKUP(#REF!,FINNERFARING,2,FALSE)</f>
        <v>#REF!</v>
      </c>
    </row>
    <row r="280" spans="2:2" x14ac:dyDescent="0.25">
      <c r="B280" s="8" t="e">
        <f>VLOOKUP(#REF!,FINNERFARING,2,FALSE)</f>
        <v>#REF!</v>
      </c>
    </row>
    <row r="281" spans="2:2" x14ac:dyDescent="0.25">
      <c r="B281" s="8" t="e">
        <f>VLOOKUP(#REF!,FINNERFARING,2,FALSE)</f>
        <v>#REF!</v>
      </c>
    </row>
    <row r="282" spans="2:2" x14ac:dyDescent="0.25">
      <c r="B282" s="8" t="e">
        <f>VLOOKUP(#REF!,FINNERFARING,2,FALSE)</f>
        <v>#REF!</v>
      </c>
    </row>
    <row r="285" spans="2:2" x14ac:dyDescent="0.25">
      <c r="B285" s="1" t="e">
        <f>+B252+1</f>
        <v>#REF!</v>
      </c>
    </row>
    <row r="301" spans="2:2" x14ac:dyDescent="0.25">
      <c r="B301" s="8" t="e">
        <f>VLOOKUP(#REF!,FINNKOMPETANSE,2,FALSE)</f>
        <v>#REF!</v>
      </c>
    </row>
    <row r="302" spans="2:2" x14ac:dyDescent="0.25">
      <c r="B302" s="8" t="e">
        <f>VLOOKUP(#REF!,FINNKOMPETANSE,2,FALSE)</f>
        <v>#REF!</v>
      </c>
    </row>
    <row r="303" spans="2:2" x14ac:dyDescent="0.25">
      <c r="B303" s="8" t="e">
        <f>VLOOKUP(#REF!,FINNKOMPETANSE,2,FALSE)</f>
        <v>#REF!</v>
      </c>
    </row>
    <row r="304" spans="2:2" x14ac:dyDescent="0.25">
      <c r="B304" s="8" t="e">
        <f>VLOOKUP(#REF!,FINNKOMPETANSE,2,FALSE)</f>
        <v>#REF!</v>
      </c>
    </row>
    <row r="305" spans="2:2" x14ac:dyDescent="0.25">
      <c r="B305" s="8" t="e">
        <f>VLOOKUP(#REF!,FINNKOMPETANSE,2,FALSE)</f>
        <v>#REF!</v>
      </c>
    </row>
    <row r="306" spans="2:2" x14ac:dyDescent="0.25">
      <c r="B306" s="8" t="e">
        <f>VLOOKUP(#REF!,FINNKOMPETANSE,2,FALSE)</f>
        <v>#REF!</v>
      </c>
    </row>
    <row r="310" spans="2:2" x14ac:dyDescent="0.25">
      <c r="B310" s="8" t="e">
        <f>VLOOKUP(#REF!,FINNERFARING,2,FALSE)</f>
        <v>#REF!</v>
      </c>
    </row>
    <row r="311" spans="2:2" x14ac:dyDescent="0.25">
      <c r="B311" s="8" t="e">
        <f>VLOOKUP(#REF!,FINNERFARING,2,FALSE)</f>
        <v>#REF!</v>
      </c>
    </row>
    <row r="312" spans="2:2" x14ac:dyDescent="0.25">
      <c r="B312" s="8" t="e">
        <f>VLOOKUP(#REF!,FINNERFARING,2,FALSE)</f>
        <v>#REF!</v>
      </c>
    </row>
    <row r="313" spans="2:2" x14ac:dyDescent="0.25">
      <c r="B313" s="8" t="e">
        <f>VLOOKUP(#REF!,FINNERFARING,2,FALSE)</f>
        <v>#REF!</v>
      </c>
    </row>
    <row r="314" spans="2:2" x14ac:dyDescent="0.25">
      <c r="B314" s="8" t="e">
        <f>VLOOKUP(#REF!,FINNERFARING,2,FALSE)</f>
        <v>#REF!</v>
      </c>
    </row>
    <row r="315" spans="2:2" x14ac:dyDescent="0.25">
      <c r="B315" s="8" t="e">
        <f>VLOOKUP(#REF!,FINNERFARING,2,FALSE)</f>
        <v>#REF!</v>
      </c>
    </row>
    <row r="318" spans="2:2" x14ac:dyDescent="0.25">
      <c r="B318" s="1" t="e">
        <f>+B285+1</f>
        <v>#REF!</v>
      </c>
    </row>
    <row r="334" spans="2:2" x14ac:dyDescent="0.25">
      <c r="B334" s="8" t="e">
        <f>VLOOKUP(#REF!,FINNKOMPETANSE,2,FALSE)</f>
        <v>#REF!</v>
      </c>
    </row>
    <row r="335" spans="2:2" x14ac:dyDescent="0.25">
      <c r="B335" s="8" t="e">
        <f>VLOOKUP(#REF!,FINNKOMPETANSE,2,FALSE)</f>
        <v>#REF!</v>
      </c>
    </row>
    <row r="336" spans="2:2" x14ac:dyDescent="0.25">
      <c r="B336" s="8" t="e">
        <f>VLOOKUP(#REF!,FINNKOMPETANSE,2,FALSE)</f>
        <v>#REF!</v>
      </c>
    </row>
    <row r="337" spans="2:2" x14ac:dyDescent="0.25">
      <c r="B337" s="8" t="e">
        <f>VLOOKUP(#REF!,FINNKOMPETANSE,2,FALSE)</f>
        <v>#REF!</v>
      </c>
    </row>
    <row r="338" spans="2:2" x14ac:dyDescent="0.25">
      <c r="B338" s="8" t="e">
        <f>VLOOKUP(#REF!,FINNKOMPETANSE,2,FALSE)</f>
        <v>#REF!</v>
      </c>
    </row>
    <row r="339" spans="2:2" x14ac:dyDescent="0.25">
      <c r="B339" s="8" t="e">
        <f>VLOOKUP(#REF!,FINNKOMPETANSE,2,FALSE)</f>
        <v>#REF!</v>
      </c>
    </row>
    <row r="343" spans="2:2" x14ac:dyDescent="0.25">
      <c r="B343" s="8" t="e">
        <f>VLOOKUP(#REF!,FINNERFARING,2,FALSE)</f>
        <v>#REF!</v>
      </c>
    </row>
    <row r="344" spans="2:2" x14ac:dyDescent="0.25">
      <c r="B344" s="8" t="e">
        <f>VLOOKUP(#REF!,FINNERFARING,2,FALSE)</f>
        <v>#REF!</v>
      </c>
    </row>
    <row r="345" spans="2:2" x14ac:dyDescent="0.25">
      <c r="B345" s="8" t="e">
        <f>VLOOKUP(#REF!,FINNERFARING,2,FALSE)</f>
        <v>#REF!</v>
      </c>
    </row>
    <row r="346" spans="2:2" x14ac:dyDescent="0.25">
      <c r="B346" s="8" t="e">
        <f>VLOOKUP(#REF!,FINNERFARING,2,FALSE)</f>
        <v>#REF!</v>
      </c>
    </row>
    <row r="347" spans="2:2" x14ac:dyDescent="0.25">
      <c r="B347" s="8" t="e">
        <f>VLOOKUP(#REF!,FINNERFARING,2,FALSE)</f>
        <v>#REF!</v>
      </c>
    </row>
    <row r="348" spans="2:2" x14ac:dyDescent="0.25">
      <c r="B348" s="8" t="e">
        <f>VLOOKUP(#REF!,FINNERFARING,2,FALSE)</f>
        <v>#REF!</v>
      </c>
    </row>
    <row r="351" spans="2:2" x14ac:dyDescent="0.25">
      <c r="B351" s="1" t="e">
        <f>+B318+1</f>
        <v>#REF!</v>
      </c>
    </row>
    <row r="367" spans="2:2" x14ac:dyDescent="0.25">
      <c r="B367" s="8" t="e">
        <f>VLOOKUP(#REF!,FINNKOMPETANSE,2,FALSE)</f>
        <v>#REF!</v>
      </c>
    </row>
    <row r="368" spans="2:2" x14ac:dyDescent="0.25">
      <c r="B368" s="8" t="e">
        <f>VLOOKUP(#REF!,FINNKOMPETANSE,2,FALSE)</f>
        <v>#REF!</v>
      </c>
    </row>
    <row r="369" spans="2:2" x14ac:dyDescent="0.25">
      <c r="B369" s="8" t="e">
        <f>VLOOKUP(#REF!,FINNKOMPETANSE,2,FALSE)</f>
        <v>#REF!</v>
      </c>
    </row>
    <row r="370" spans="2:2" x14ac:dyDescent="0.25">
      <c r="B370" s="8" t="e">
        <f>VLOOKUP(#REF!,FINNKOMPETANSE,2,FALSE)</f>
        <v>#REF!</v>
      </c>
    </row>
    <row r="371" spans="2:2" x14ac:dyDescent="0.25">
      <c r="B371" s="8" t="e">
        <f>VLOOKUP(#REF!,FINNKOMPETANSE,2,FALSE)</f>
        <v>#REF!</v>
      </c>
    </row>
    <row r="372" spans="2:2" x14ac:dyDescent="0.25">
      <c r="B372" s="8" t="e">
        <f>VLOOKUP(#REF!,FINNKOMPETANSE,2,FALSE)</f>
        <v>#REF!</v>
      </c>
    </row>
    <row r="376" spans="2:2" x14ac:dyDescent="0.25">
      <c r="B376" s="8" t="e">
        <f>VLOOKUP(#REF!,FINNERFARING,2,FALSE)</f>
        <v>#REF!</v>
      </c>
    </row>
    <row r="377" spans="2:2" x14ac:dyDescent="0.25">
      <c r="B377" s="8" t="e">
        <f>VLOOKUP(#REF!,FINNERFARING,2,FALSE)</f>
        <v>#REF!</v>
      </c>
    </row>
    <row r="378" spans="2:2" x14ac:dyDescent="0.25">
      <c r="B378" s="8" t="e">
        <f>VLOOKUP(#REF!,FINNERFARING,2,FALSE)</f>
        <v>#REF!</v>
      </c>
    </row>
    <row r="379" spans="2:2" x14ac:dyDescent="0.25">
      <c r="B379" s="8" t="e">
        <f>VLOOKUP(#REF!,FINNERFARING,2,FALSE)</f>
        <v>#REF!</v>
      </c>
    </row>
    <row r="380" spans="2:2" x14ac:dyDescent="0.25">
      <c r="B380" s="8" t="e">
        <f>VLOOKUP(#REF!,FINNERFARING,2,FALSE)</f>
        <v>#REF!</v>
      </c>
    </row>
    <row r="381" spans="2:2" x14ac:dyDescent="0.25">
      <c r="B381" s="8" t="e">
        <f>VLOOKUP(#REF!,FINNERFARING,2,FALSE)</f>
        <v>#REF!</v>
      </c>
    </row>
    <row r="384" spans="2:2" x14ac:dyDescent="0.25">
      <c r="B384" s="1" t="e">
        <f>+B351+1</f>
        <v>#REF!</v>
      </c>
    </row>
    <row r="400" spans="2:2" x14ac:dyDescent="0.25">
      <c r="B400" s="8" t="e">
        <f>VLOOKUP(#REF!,FINNKOMPETANSE,2,FALSE)</f>
        <v>#REF!</v>
      </c>
    </row>
    <row r="401" spans="2:2" x14ac:dyDescent="0.25">
      <c r="B401" s="8" t="e">
        <f>VLOOKUP(#REF!,FINNKOMPETANSE,2,FALSE)</f>
        <v>#REF!</v>
      </c>
    </row>
    <row r="402" spans="2:2" x14ac:dyDescent="0.25">
      <c r="B402" s="8" t="e">
        <f>VLOOKUP(#REF!,FINNKOMPETANSE,2,FALSE)</f>
        <v>#REF!</v>
      </c>
    </row>
    <row r="403" spans="2:2" x14ac:dyDescent="0.25">
      <c r="B403" s="8" t="e">
        <f>VLOOKUP(#REF!,FINNKOMPETANSE,2,FALSE)</f>
        <v>#REF!</v>
      </c>
    </row>
    <row r="404" spans="2:2" x14ac:dyDescent="0.25">
      <c r="B404" s="8" t="e">
        <f>VLOOKUP(#REF!,FINNKOMPETANSE,2,FALSE)</f>
        <v>#REF!</v>
      </c>
    </row>
    <row r="405" spans="2:2" x14ac:dyDescent="0.25">
      <c r="B405" s="8" t="e">
        <f>VLOOKUP(#REF!,FINNKOMPETANSE,2,FALSE)</f>
        <v>#REF!</v>
      </c>
    </row>
    <row r="409" spans="2:2" x14ac:dyDescent="0.25">
      <c r="B409" s="8" t="e">
        <f>VLOOKUP(#REF!,FINNERFARING,2,FALSE)</f>
        <v>#REF!</v>
      </c>
    </row>
    <row r="410" spans="2:2" x14ac:dyDescent="0.25">
      <c r="B410" s="8" t="e">
        <f>VLOOKUP(#REF!,FINNERFARING,2,FALSE)</f>
        <v>#REF!</v>
      </c>
    </row>
    <row r="411" spans="2:2" x14ac:dyDescent="0.25">
      <c r="B411" s="8" t="e">
        <f>VLOOKUP(#REF!,FINNERFARING,2,FALSE)</f>
        <v>#REF!</v>
      </c>
    </row>
    <row r="412" spans="2:2" x14ac:dyDescent="0.25">
      <c r="B412" s="8" t="e">
        <f>VLOOKUP(#REF!,FINNERFARING,2,FALSE)</f>
        <v>#REF!</v>
      </c>
    </row>
    <row r="413" spans="2:2" x14ac:dyDescent="0.25">
      <c r="B413" s="8" t="e">
        <f>VLOOKUP(#REF!,FINNERFARING,2,FALSE)</f>
        <v>#REF!</v>
      </c>
    </row>
    <row r="414" spans="2:2" x14ac:dyDescent="0.25">
      <c r="B414" s="8" t="e">
        <f>VLOOKUP(#REF!,FINNERFARING,2,FALSE)</f>
        <v>#REF!</v>
      </c>
    </row>
    <row r="417" spans="2:2" x14ac:dyDescent="0.25">
      <c r="B417" s="1" t="e">
        <f>+B384+1</f>
        <v>#REF!</v>
      </c>
    </row>
    <row r="433" spans="2:2" x14ac:dyDescent="0.25">
      <c r="B433" s="8" t="e">
        <f>VLOOKUP(#REF!,FINNKOMPETANSE,2,FALSE)</f>
        <v>#REF!</v>
      </c>
    </row>
    <row r="434" spans="2:2" x14ac:dyDescent="0.25">
      <c r="B434" s="8" t="e">
        <f>VLOOKUP(#REF!,FINNKOMPETANSE,2,FALSE)</f>
        <v>#REF!</v>
      </c>
    </row>
    <row r="435" spans="2:2" x14ac:dyDescent="0.25">
      <c r="B435" s="8" t="e">
        <f>VLOOKUP(#REF!,FINNKOMPETANSE,2,FALSE)</f>
        <v>#REF!</v>
      </c>
    </row>
    <row r="436" spans="2:2" x14ac:dyDescent="0.25">
      <c r="B436" s="8" t="e">
        <f>VLOOKUP(#REF!,FINNKOMPETANSE,2,FALSE)</f>
        <v>#REF!</v>
      </c>
    </row>
    <row r="437" spans="2:2" x14ac:dyDescent="0.25">
      <c r="B437" s="8" t="e">
        <f>VLOOKUP(#REF!,FINNKOMPETANSE,2,FALSE)</f>
        <v>#REF!</v>
      </c>
    </row>
    <row r="438" spans="2:2" x14ac:dyDescent="0.25">
      <c r="B438" s="8" t="e">
        <f>VLOOKUP(#REF!,FINNKOMPETANSE,2,FALSE)</f>
        <v>#REF!</v>
      </c>
    </row>
    <row r="442" spans="2:2" x14ac:dyDescent="0.25">
      <c r="B442" s="8" t="e">
        <f>VLOOKUP(#REF!,FINNERFARING,2,FALSE)</f>
        <v>#REF!</v>
      </c>
    </row>
    <row r="443" spans="2:2" x14ac:dyDescent="0.25">
      <c r="B443" s="8" t="e">
        <f>VLOOKUP(#REF!,FINNERFARING,2,FALSE)</f>
        <v>#REF!</v>
      </c>
    </row>
    <row r="444" spans="2:2" x14ac:dyDescent="0.25">
      <c r="B444" s="8" t="e">
        <f>VLOOKUP(#REF!,FINNERFARING,2,FALSE)</f>
        <v>#REF!</v>
      </c>
    </row>
    <row r="445" spans="2:2" x14ac:dyDescent="0.25">
      <c r="B445" s="8" t="e">
        <f>VLOOKUP(#REF!,FINNERFARING,2,FALSE)</f>
        <v>#REF!</v>
      </c>
    </row>
    <row r="446" spans="2:2" x14ac:dyDescent="0.25">
      <c r="B446" s="8" t="e">
        <f>VLOOKUP(#REF!,FINNERFARING,2,FALSE)</f>
        <v>#REF!</v>
      </c>
    </row>
    <row r="447" spans="2:2" x14ac:dyDescent="0.25">
      <c r="B447" s="8" t="e">
        <f>VLOOKUP(#REF!,FINNERFARING,2,FALSE)</f>
        <v>#REF!</v>
      </c>
    </row>
    <row r="450" spans="2:2" x14ac:dyDescent="0.25">
      <c r="B450" s="1" t="e">
        <f>+B417+1</f>
        <v>#REF!</v>
      </c>
    </row>
    <row r="466" spans="2:2" x14ac:dyDescent="0.25">
      <c r="B466" s="8" t="e">
        <f>VLOOKUP(#REF!,FINNKOMPETANSE,2,FALSE)</f>
        <v>#REF!</v>
      </c>
    </row>
    <row r="467" spans="2:2" x14ac:dyDescent="0.25">
      <c r="B467" s="8" t="e">
        <f>VLOOKUP(#REF!,FINNKOMPETANSE,2,FALSE)</f>
        <v>#REF!</v>
      </c>
    </row>
    <row r="468" spans="2:2" x14ac:dyDescent="0.25">
      <c r="B468" s="8" t="e">
        <f>VLOOKUP(#REF!,FINNKOMPETANSE,2,FALSE)</f>
        <v>#REF!</v>
      </c>
    </row>
    <row r="469" spans="2:2" x14ac:dyDescent="0.25">
      <c r="B469" s="8" t="e">
        <f>VLOOKUP(#REF!,FINNKOMPETANSE,2,FALSE)</f>
        <v>#REF!</v>
      </c>
    </row>
    <row r="470" spans="2:2" x14ac:dyDescent="0.25">
      <c r="B470" s="8" t="e">
        <f>VLOOKUP(#REF!,FINNKOMPETANSE,2,FALSE)</f>
        <v>#REF!</v>
      </c>
    </row>
    <row r="471" spans="2:2" x14ac:dyDescent="0.25">
      <c r="B471" s="8" t="e">
        <f>VLOOKUP(#REF!,FINNKOMPETANSE,2,FALSE)</f>
        <v>#REF!</v>
      </c>
    </row>
    <row r="475" spans="2:2" x14ac:dyDescent="0.25">
      <c r="B475" s="8" t="e">
        <f>VLOOKUP(#REF!,FINNERFARING,2,FALSE)</f>
        <v>#REF!</v>
      </c>
    </row>
    <row r="476" spans="2:2" x14ac:dyDescent="0.25">
      <c r="B476" s="8" t="e">
        <f>VLOOKUP(#REF!,FINNERFARING,2,FALSE)</f>
        <v>#REF!</v>
      </c>
    </row>
    <row r="477" spans="2:2" x14ac:dyDescent="0.25">
      <c r="B477" s="8" t="e">
        <f>VLOOKUP(#REF!,FINNERFARING,2,FALSE)</f>
        <v>#REF!</v>
      </c>
    </row>
    <row r="478" spans="2:2" x14ac:dyDescent="0.25">
      <c r="B478" s="8" t="e">
        <f>VLOOKUP(#REF!,FINNERFARING,2,FALSE)</f>
        <v>#REF!</v>
      </c>
    </row>
    <row r="479" spans="2:2" x14ac:dyDescent="0.25">
      <c r="B479" s="8" t="e">
        <f>VLOOKUP(#REF!,FINNERFARING,2,FALSE)</f>
        <v>#REF!</v>
      </c>
    </row>
    <row r="480" spans="2:2" x14ac:dyDescent="0.25">
      <c r="B480" s="8" t="e">
        <f>VLOOKUP(#REF!,FINNERFARING,2,FALSE)</f>
        <v>#REF!</v>
      </c>
    </row>
    <row r="483" spans="2:2" x14ac:dyDescent="0.25">
      <c r="B483" s="1" t="e">
        <f>+B450+1</f>
        <v>#REF!</v>
      </c>
    </row>
    <row r="499" spans="2:2" x14ac:dyDescent="0.25">
      <c r="B499" s="8" t="e">
        <f>VLOOKUP(#REF!,FINNKOMPETANSE,2,FALSE)</f>
        <v>#REF!</v>
      </c>
    </row>
    <row r="500" spans="2:2" x14ac:dyDescent="0.25">
      <c r="B500" s="8" t="e">
        <f>VLOOKUP(#REF!,FINNKOMPETANSE,2,FALSE)</f>
        <v>#REF!</v>
      </c>
    </row>
    <row r="501" spans="2:2" x14ac:dyDescent="0.25">
      <c r="B501" s="8" t="e">
        <f>VLOOKUP(#REF!,FINNKOMPETANSE,2,FALSE)</f>
        <v>#REF!</v>
      </c>
    </row>
    <row r="502" spans="2:2" x14ac:dyDescent="0.25">
      <c r="B502" s="8" t="e">
        <f>VLOOKUP(#REF!,FINNKOMPETANSE,2,FALSE)</f>
        <v>#REF!</v>
      </c>
    </row>
    <row r="503" spans="2:2" x14ac:dyDescent="0.25">
      <c r="B503" s="8" t="e">
        <f>VLOOKUP(#REF!,FINNKOMPETANSE,2,FALSE)</f>
        <v>#REF!</v>
      </c>
    </row>
    <row r="504" spans="2:2" x14ac:dyDescent="0.25">
      <c r="B504" s="8" t="e">
        <f>VLOOKUP(#REF!,FINNKOMPETANSE,2,FALSE)</f>
        <v>#REF!</v>
      </c>
    </row>
    <row r="508" spans="2:2" x14ac:dyDescent="0.25">
      <c r="B508" s="8" t="e">
        <f>VLOOKUP(#REF!,FINNERFARING,2,FALSE)</f>
        <v>#REF!</v>
      </c>
    </row>
    <row r="509" spans="2:2" x14ac:dyDescent="0.25">
      <c r="B509" s="8" t="e">
        <f>VLOOKUP(#REF!,FINNERFARING,2,FALSE)</f>
        <v>#REF!</v>
      </c>
    </row>
    <row r="510" spans="2:2" x14ac:dyDescent="0.25">
      <c r="B510" s="8" t="e">
        <f>VLOOKUP(#REF!,FINNERFARING,2,FALSE)</f>
        <v>#REF!</v>
      </c>
    </row>
    <row r="511" spans="2:2" x14ac:dyDescent="0.25">
      <c r="B511" s="8" t="e">
        <f>VLOOKUP(#REF!,FINNERFARING,2,FALSE)</f>
        <v>#REF!</v>
      </c>
    </row>
    <row r="512" spans="2:2" x14ac:dyDescent="0.25">
      <c r="B512" s="8" t="e">
        <f>VLOOKUP(#REF!,FINNERFARING,2,FALSE)</f>
        <v>#REF!</v>
      </c>
    </row>
    <row r="513" spans="2:2" x14ac:dyDescent="0.25">
      <c r="B513" s="8" t="e">
        <f>VLOOKUP(#REF!,FINNERFARING,2,FALSE)</f>
        <v>#REF!</v>
      </c>
    </row>
    <row r="516" spans="2:2" x14ac:dyDescent="0.25">
      <c r="B516" s="1" t="e">
        <f>+B483+1</f>
        <v>#REF!</v>
      </c>
    </row>
    <row r="532" spans="2:2" x14ac:dyDescent="0.25">
      <c r="B532" s="8" t="e">
        <f>VLOOKUP(#REF!,FINNKOMPETANSE,2,FALSE)</f>
        <v>#REF!</v>
      </c>
    </row>
    <row r="533" spans="2:2" x14ac:dyDescent="0.25">
      <c r="B533" s="8" t="e">
        <f>VLOOKUP(#REF!,FINNKOMPETANSE,2,FALSE)</f>
        <v>#REF!</v>
      </c>
    </row>
    <row r="534" spans="2:2" x14ac:dyDescent="0.25">
      <c r="B534" s="8" t="e">
        <f>VLOOKUP(#REF!,FINNKOMPETANSE,2,FALSE)</f>
        <v>#REF!</v>
      </c>
    </row>
    <row r="535" spans="2:2" x14ac:dyDescent="0.25">
      <c r="B535" s="8" t="e">
        <f>VLOOKUP(#REF!,FINNKOMPETANSE,2,FALSE)</f>
        <v>#REF!</v>
      </c>
    </row>
    <row r="536" spans="2:2" x14ac:dyDescent="0.25">
      <c r="B536" s="8" t="e">
        <f>VLOOKUP(#REF!,FINNKOMPETANSE,2,FALSE)</f>
        <v>#REF!</v>
      </c>
    </row>
    <row r="537" spans="2:2" x14ac:dyDescent="0.25">
      <c r="B537" s="8" t="e">
        <f>VLOOKUP(#REF!,FINNKOMPETANSE,2,FALSE)</f>
        <v>#REF!</v>
      </c>
    </row>
    <row r="541" spans="2:2" x14ac:dyDescent="0.25">
      <c r="B541" s="8" t="e">
        <f>VLOOKUP(#REF!,FINNERFARING,2,FALSE)</f>
        <v>#REF!</v>
      </c>
    </row>
    <row r="542" spans="2:2" x14ac:dyDescent="0.25">
      <c r="B542" s="8" t="e">
        <f>VLOOKUP(#REF!,FINNERFARING,2,FALSE)</f>
        <v>#REF!</v>
      </c>
    </row>
    <row r="543" spans="2:2" x14ac:dyDescent="0.25">
      <c r="B543" s="8" t="e">
        <f>VLOOKUP(#REF!,FINNERFARING,2,FALSE)</f>
        <v>#REF!</v>
      </c>
    </row>
    <row r="544" spans="2:2" x14ac:dyDescent="0.25">
      <c r="B544" s="8" t="e">
        <f>VLOOKUP(#REF!,FINNERFARING,2,FALSE)</f>
        <v>#REF!</v>
      </c>
    </row>
    <row r="545" spans="2:2" x14ac:dyDescent="0.25">
      <c r="B545" s="8" t="e">
        <f>VLOOKUP(#REF!,FINNERFARING,2,FALSE)</f>
        <v>#REF!</v>
      </c>
    </row>
    <row r="546" spans="2:2" x14ac:dyDescent="0.25">
      <c r="B546" s="8" t="e">
        <f>VLOOKUP(#REF!,FINNERFARING,2,FALSE)</f>
        <v>#REF!</v>
      </c>
    </row>
    <row r="549" spans="2:2" x14ac:dyDescent="0.25">
      <c r="B549" s="1" t="e">
        <f>+B516+1</f>
        <v>#REF!</v>
      </c>
    </row>
    <row r="565" spans="2:2" x14ac:dyDescent="0.25">
      <c r="B565" s="8" t="e">
        <f>VLOOKUP(#REF!,FINNKOMPETANSE,2,FALSE)</f>
        <v>#REF!</v>
      </c>
    </row>
    <row r="566" spans="2:2" x14ac:dyDescent="0.25">
      <c r="B566" s="8" t="e">
        <f>VLOOKUP(#REF!,FINNKOMPETANSE,2,FALSE)</f>
        <v>#REF!</v>
      </c>
    </row>
    <row r="567" spans="2:2" x14ac:dyDescent="0.25">
      <c r="B567" s="8" t="e">
        <f>VLOOKUP(#REF!,FINNKOMPETANSE,2,FALSE)</f>
        <v>#REF!</v>
      </c>
    </row>
    <row r="568" spans="2:2" x14ac:dyDescent="0.25">
      <c r="B568" s="8" t="e">
        <f>VLOOKUP(#REF!,FINNKOMPETANSE,2,FALSE)</f>
        <v>#REF!</v>
      </c>
    </row>
    <row r="569" spans="2:2" x14ac:dyDescent="0.25">
      <c r="B569" s="8" t="e">
        <f>VLOOKUP(#REF!,FINNKOMPETANSE,2,FALSE)</f>
        <v>#REF!</v>
      </c>
    </row>
    <row r="570" spans="2:2" x14ac:dyDescent="0.25">
      <c r="B570" s="8" t="e">
        <f>VLOOKUP(#REF!,FINNKOMPETANSE,2,FALSE)</f>
        <v>#REF!</v>
      </c>
    </row>
    <row r="574" spans="2:2" x14ac:dyDescent="0.25">
      <c r="B574" s="8" t="e">
        <f>VLOOKUP(#REF!,FINNERFARING,2,FALSE)</f>
        <v>#REF!</v>
      </c>
    </row>
    <row r="575" spans="2:2" x14ac:dyDescent="0.25">
      <c r="B575" s="8" t="e">
        <f>VLOOKUP(#REF!,FINNERFARING,2,FALSE)</f>
        <v>#REF!</v>
      </c>
    </row>
    <row r="576" spans="2:2" x14ac:dyDescent="0.25">
      <c r="B576" s="8" t="e">
        <f>VLOOKUP(#REF!,FINNERFARING,2,FALSE)</f>
        <v>#REF!</v>
      </c>
    </row>
    <row r="577" spans="2:2" x14ac:dyDescent="0.25">
      <c r="B577" s="8" t="e">
        <f>VLOOKUP(#REF!,FINNERFARING,2,FALSE)</f>
        <v>#REF!</v>
      </c>
    </row>
    <row r="578" spans="2:2" x14ac:dyDescent="0.25">
      <c r="B578" s="8" t="e">
        <f>VLOOKUP(#REF!,FINNERFARING,2,FALSE)</f>
        <v>#REF!</v>
      </c>
    </row>
    <row r="579" spans="2:2" x14ac:dyDescent="0.25">
      <c r="B579" s="8" t="e">
        <f>VLOOKUP(#REF!,FINNERFARING,2,FALSE)</f>
        <v>#REF!</v>
      </c>
    </row>
    <row r="582" spans="2:2" x14ac:dyDescent="0.25">
      <c r="B582" s="1" t="e">
        <f>+B549+1</f>
        <v>#REF!</v>
      </c>
    </row>
    <row r="598" spans="2:2" x14ac:dyDescent="0.25">
      <c r="B598" s="8" t="e">
        <f>VLOOKUP(#REF!,FINNKOMPETANSE,2,FALSE)</f>
        <v>#REF!</v>
      </c>
    </row>
    <row r="599" spans="2:2" x14ac:dyDescent="0.25">
      <c r="B599" s="8" t="e">
        <f>VLOOKUP(#REF!,FINNKOMPETANSE,2,FALSE)</f>
        <v>#REF!</v>
      </c>
    </row>
    <row r="600" spans="2:2" x14ac:dyDescent="0.25">
      <c r="B600" s="8" t="e">
        <f>VLOOKUP(#REF!,FINNKOMPETANSE,2,FALSE)</f>
        <v>#REF!</v>
      </c>
    </row>
    <row r="601" spans="2:2" x14ac:dyDescent="0.25">
      <c r="B601" s="8" t="e">
        <f>VLOOKUP(#REF!,FINNKOMPETANSE,2,FALSE)</f>
        <v>#REF!</v>
      </c>
    </row>
    <row r="602" spans="2:2" x14ac:dyDescent="0.25">
      <c r="B602" s="8" t="e">
        <f>VLOOKUP(#REF!,FINNKOMPETANSE,2,FALSE)</f>
        <v>#REF!</v>
      </c>
    </row>
    <row r="603" spans="2:2" x14ac:dyDescent="0.25">
      <c r="B603" s="8" t="e">
        <f>VLOOKUP(#REF!,FINNKOMPETANSE,2,FALSE)</f>
        <v>#REF!</v>
      </c>
    </row>
    <row r="607" spans="2:2" x14ac:dyDescent="0.25">
      <c r="B607" s="8" t="e">
        <f>VLOOKUP(#REF!,FINNERFARING,2,FALSE)</f>
        <v>#REF!</v>
      </c>
    </row>
    <row r="608" spans="2:2" x14ac:dyDescent="0.25">
      <c r="B608" s="8" t="e">
        <f>VLOOKUP(#REF!,FINNERFARING,2,FALSE)</f>
        <v>#REF!</v>
      </c>
    </row>
    <row r="609" spans="2:2" x14ac:dyDescent="0.25">
      <c r="B609" s="8" t="e">
        <f>VLOOKUP(#REF!,FINNERFARING,2,FALSE)</f>
        <v>#REF!</v>
      </c>
    </row>
    <row r="610" spans="2:2" x14ac:dyDescent="0.25">
      <c r="B610" s="8" t="e">
        <f>VLOOKUP(#REF!,FINNERFARING,2,FALSE)</f>
        <v>#REF!</v>
      </c>
    </row>
    <row r="611" spans="2:2" x14ac:dyDescent="0.25">
      <c r="B611" s="8" t="e">
        <f>VLOOKUP(#REF!,FINNERFARING,2,FALSE)</f>
        <v>#REF!</v>
      </c>
    </row>
    <row r="612" spans="2:2" x14ac:dyDescent="0.25">
      <c r="B612" s="8" t="e">
        <f>VLOOKUP(#REF!,FINNERFARING,2,FALSE)</f>
        <v>#REF!</v>
      </c>
    </row>
    <row r="615" spans="2:2" x14ac:dyDescent="0.25">
      <c r="B615" s="1" t="e">
        <f>+B582+1</f>
        <v>#REF!</v>
      </c>
    </row>
    <row r="631" spans="2:2" x14ac:dyDescent="0.25">
      <c r="B631" s="8" t="e">
        <f>VLOOKUP(#REF!,FINNKOMPETANSE,2,FALSE)</f>
        <v>#REF!</v>
      </c>
    </row>
    <row r="632" spans="2:2" x14ac:dyDescent="0.25">
      <c r="B632" s="8" t="e">
        <f>VLOOKUP(#REF!,FINNKOMPETANSE,2,FALSE)</f>
        <v>#REF!</v>
      </c>
    </row>
    <row r="633" spans="2:2" x14ac:dyDescent="0.25">
      <c r="B633" s="8" t="e">
        <f>VLOOKUP(#REF!,FINNKOMPETANSE,2,FALSE)</f>
        <v>#REF!</v>
      </c>
    </row>
    <row r="634" spans="2:2" x14ac:dyDescent="0.25">
      <c r="B634" s="8" t="e">
        <f>VLOOKUP(#REF!,FINNKOMPETANSE,2,FALSE)</f>
        <v>#REF!</v>
      </c>
    </row>
    <row r="635" spans="2:2" x14ac:dyDescent="0.25">
      <c r="B635" s="8" t="e">
        <f>VLOOKUP(#REF!,FINNKOMPETANSE,2,FALSE)</f>
        <v>#REF!</v>
      </c>
    </row>
    <row r="636" spans="2:2" x14ac:dyDescent="0.25">
      <c r="B636" s="8" t="e">
        <f>VLOOKUP(#REF!,FINNKOMPETANSE,2,FALSE)</f>
        <v>#REF!</v>
      </c>
    </row>
    <row r="640" spans="2:2" x14ac:dyDescent="0.25">
      <c r="B640" s="8" t="e">
        <f>VLOOKUP(#REF!,FINNERFARING,2,FALSE)</f>
        <v>#REF!</v>
      </c>
    </row>
    <row r="641" spans="2:2" x14ac:dyDescent="0.25">
      <c r="B641" s="8" t="e">
        <f>VLOOKUP(#REF!,FINNERFARING,2,FALSE)</f>
        <v>#REF!</v>
      </c>
    </row>
    <row r="642" spans="2:2" x14ac:dyDescent="0.25">
      <c r="B642" s="8" t="e">
        <f>VLOOKUP(#REF!,FINNERFARING,2,FALSE)</f>
        <v>#REF!</v>
      </c>
    </row>
    <row r="643" spans="2:2" x14ac:dyDescent="0.25">
      <c r="B643" s="8" t="e">
        <f>VLOOKUP(#REF!,FINNERFARING,2,FALSE)</f>
        <v>#REF!</v>
      </c>
    </row>
    <row r="644" spans="2:2" x14ac:dyDescent="0.25">
      <c r="B644" s="8" t="e">
        <f>VLOOKUP(#REF!,FINNERFARING,2,FALSE)</f>
        <v>#REF!</v>
      </c>
    </row>
    <row r="645" spans="2:2" x14ac:dyDescent="0.25">
      <c r="B645" s="8" t="e">
        <f>VLOOKUP(#REF!,FINNERFARING,2,FALSE)</f>
        <v>#REF!</v>
      </c>
    </row>
  </sheetData>
  <mergeCells count="22">
    <mergeCell ref="C12:G12"/>
    <mergeCell ref="D4:G4"/>
    <mergeCell ref="C6:G6"/>
    <mergeCell ref="D7:G7"/>
    <mergeCell ref="D8:G8"/>
    <mergeCell ref="D9:G9"/>
    <mergeCell ref="C24:G24"/>
    <mergeCell ref="C37:G37"/>
    <mergeCell ref="C38:D38"/>
    <mergeCell ref="F38:G38"/>
    <mergeCell ref="C39:D39"/>
    <mergeCell ref="F39:G39"/>
    <mergeCell ref="C43:D43"/>
    <mergeCell ref="F43:G43"/>
    <mergeCell ref="C44:D44"/>
    <mergeCell ref="F44:G44"/>
    <mergeCell ref="C40:D40"/>
    <mergeCell ref="F40:G40"/>
    <mergeCell ref="C41:D41"/>
    <mergeCell ref="F41:G41"/>
    <mergeCell ref="C42:D42"/>
    <mergeCell ref="F42:G42"/>
  </mergeCells>
  <dataValidations count="3">
    <dataValidation type="whole" allowBlank="1" showInputMessage="1" showErrorMessage="1" sqref="D8:G8" xr:uid="{00000000-0002-0000-0900-000000000000}">
      <formula1>0</formula1>
      <formula2>100</formula2>
    </dataValidation>
    <dataValidation allowBlank="1" showErrorMessage="1" errorTitle="Du kan kun angi med bokstaven X" error="Velg fra rullegardin eller skriv X" promptTitle="Du kan kun angi med bokstaven X" prompt="Velg fra rullegardin eller skriv X" sqref="D26:G33 D14:G22" xr:uid="{00000000-0002-0000-0900-000001000000}"/>
    <dataValidation type="list" allowBlank="1" showInputMessage="1" showErrorMessage="1" sqref="D34" xr:uid="{00000000-0002-0000-0900-000002000000}">
      <formula1>INDIRECT($C34)</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3000000}">
          <x14:formula1>
            <xm:f>Nedtrekk!$N$2:$N$6</xm:f>
          </x14:formula1>
          <xm:sqref>C35</xm:sqref>
        </x14:dataValidation>
        <x14:dataValidation type="list" allowBlank="1" showInputMessage="1" showErrorMessage="1" xr:uid="{00000000-0002-0000-0900-000004000000}">
          <x14:formula1>
            <xm:f>Nedtrekk!$I$2:$I$4</xm:f>
          </x14:formula1>
          <xm:sqref>C34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5FF5A-1742-46A4-9322-50083B040865}">
  <sheetPr>
    <tabColor rgb="FF7030A0"/>
  </sheetPr>
  <dimension ref="B2:G645"/>
  <sheetViews>
    <sheetView zoomScale="80" zoomScaleNormal="80" workbookViewId="0">
      <selection activeCell="C7" sqref="C7"/>
    </sheetView>
  </sheetViews>
  <sheetFormatPr baseColWidth="10" defaultColWidth="11.42578125" defaultRowHeight="15" x14ac:dyDescent="0.25"/>
  <cols>
    <col min="1" max="1" width="3" style="1" customWidth="1"/>
    <col min="2" max="2" width="3.85546875" style="1" hidden="1" customWidth="1"/>
    <col min="3" max="3" width="31.42578125" style="1" customWidth="1"/>
    <col min="4" max="4" width="79.85546875" style="1" customWidth="1"/>
    <col min="5" max="5" width="45.42578125" style="1" customWidth="1"/>
    <col min="6" max="6" width="32.140625" style="1" customWidth="1"/>
    <col min="7" max="7" width="38.140625" style="1" customWidth="1"/>
    <col min="8" max="8" width="10" style="1" bestFit="1" customWidth="1"/>
    <col min="9" max="16384" width="11.42578125" style="1"/>
  </cols>
  <sheetData>
    <row r="2" spans="2:7" ht="26.25" x14ac:dyDescent="0.25">
      <c r="C2" s="2" t="s">
        <v>71</v>
      </c>
    </row>
    <row r="4" spans="2:7" ht="15.75" x14ac:dyDescent="0.25">
      <c r="C4" s="6" t="s">
        <v>14</v>
      </c>
      <c r="D4" s="51"/>
      <c r="E4" s="52"/>
      <c r="F4" s="52"/>
      <c r="G4" s="53"/>
    </row>
    <row r="6" spans="2:7" ht="21" x14ac:dyDescent="0.35">
      <c r="B6" s="1">
        <v>1</v>
      </c>
      <c r="C6" s="54" t="s">
        <v>77</v>
      </c>
      <c r="D6" s="54"/>
      <c r="E6" s="54"/>
      <c r="F6" s="54"/>
      <c r="G6" s="54"/>
    </row>
    <row r="7" spans="2:7" x14ac:dyDescent="0.25">
      <c r="C7" s="4" t="s">
        <v>15</v>
      </c>
      <c r="D7" s="51"/>
      <c r="E7" s="52"/>
      <c r="F7" s="52"/>
      <c r="G7" s="53"/>
    </row>
    <row r="8" spans="2:7" x14ac:dyDescent="0.25">
      <c r="C8" s="4" t="s">
        <v>16</v>
      </c>
      <c r="D8" s="51"/>
      <c r="E8" s="52"/>
      <c r="F8" s="52"/>
      <c r="G8" s="53"/>
    </row>
    <row r="9" spans="2:7" x14ac:dyDescent="0.25">
      <c r="C9" s="4" t="s">
        <v>17</v>
      </c>
      <c r="D9" s="51"/>
      <c r="E9" s="52"/>
      <c r="F9" s="52"/>
      <c r="G9" s="53"/>
    </row>
    <row r="10" spans="2:7" x14ac:dyDescent="0.25">
      <c r="C10" s="14"/>
      <c r="D10" s="15"/>
      <c r="E10" s="15"/>
      <c r="F10" s="15"/>
      <c r="G10" s="15"/>
    </row>
    <row r="11" spans="2:7" x14ac:dyDescent="0.25">
      <c r="C11" s="16" t="s">
        <v>18</v>
      </c>
      <c r="D11" s="3"/>
    </row>
    <row r="12" spans="2:7" x14ac:dyDescent="0.25">
      <c r="C12" s="50" t="str">
        <f>D7&amp;" har følgende utdannelse:"</f>
        <v xml:space="preserve"> har følgende utdannelse:</v>
      </c>
      <c r="D12" s="44"/>
      <c r="E12" s="44"/>
      <c r="F12" s="44"/>
      <c r="G12" s="45"/>
    </row>
    <row r="13" spans="2:7" x14ac:dyDescent="0.25">
      <c r="C13" s="4" t="s">
        <v>19</v>
      </c>
      <c r="D13" s="5" t="s">
        <v>20</v>
      </c>
      <c r="E13" s="5" t="s">
        <v>21</v>
      </c>
      <c r="F13" s="7" t="s">
        <v>22</v>
      </c>
      <c r="G13" s="5"/>
    </row>
    <row r="14" spans="2:7" x14ac:dyDescent="0.25">
      <c r="C14" s="10"/>
      <c r="D14" s="32"/>
      <c r="E14" s="32"/>
      <c r="F14" s="32"/>
      <c r="G14" s="32"/>
    </row>
    <row r="15" spans="2:7" x14ac:dyDescent="0.25">
      <c r="C15" s="10"/>
      <c r="D15" s="32"/>
      <c r="E15" s="32"/>
      <c r="F15" s="32"/>
      <c r="G15" s="32"/>
    </row>
    <row r="16" spans="2:7" x14ac:dyDescent="0.25">
      <c r="C16" s="10"/>
      <c r="D16" s="32"/>
      <c r="E16" s="32"/>
      <c r="F16" s="32"/>
      <c r="G16" s="32"/>
    </row>
    <row r="17" spans="2:7" x14ac:dyDescent="0.25">
      <c r="C17" s="10"/>
      <c r="D17" s="32"/>
      <c r="E17" s="32"/>
      <c r="F17" s="32"/>
      <c r="G17" s="32"/>
    </row>
    <row r="18" spans="2:7" x14ac:dyDescent="0.25">
      <c r="C18" s="10"/>
      <c r="D18" s="32"/>
      <c r="E18" s="32"/>
      <c r="F18" s="32"/>
      <c r="G18" s="32"/>
    </row>
    <row r="19" spans="2:7" x14ac:dyDescent="0.25">
      <c r="C19" s="10"/>
      <c r="D19" s="32"/>
      <c r="E19" s="32"/>
      <c r="F19" s="32"/>
      <c r="G19" s="32"/>
    </row>
    <row r="20" spans="2:7" x14ac:dyDescent="0.25">
      <c r="C20" s="10"/>
      <c r="D20" s="32"/>
      <c r="E20" s="32"/>
      <c r="F20" s="32"/>
      <c r="G20" s="32"/>
    </row>
    <row r="21" spans="2:7" x14ac:dyDescent="0.25">
      <c r="C21" s="10"/>
      <c r="D21" s="32"/>
      <c r="E21" s="32"/>
      <c r="F21" s="32"/>
      <c r="G21" s="32"/>
    </row>
    <row r="22" spans="2:7" x14ac:dyDescent="0.25">
      <c r="C22" s="14"/>
      <c r="D22" s="17"/>
      <c r="E22" s="17"/>
      <c r="F22" s="17"/>
      <c r="G22" s="17"/>
    </row>
    <row r="23" spans="2:7" x14ac:dyDescent="0.25">
      <c r="B23" s="8" t="e">
        <f>VLOOKUP(#REF!,FINNKOMPETANSE,2,FALSE)</f>
        <v>#REF!</v>
      </c>
      <c r="C23" s="16" t="s">
        <v>23</v>
      </c>
      <c r="D23" s="3"/>
    </row>
    <row r="24" spans="2:7" x14ac:dyDescent="0.25">
      <c r="B24" s="8" t="e">
        <f>VLOOKUP(#REF!,FINNKOMPETANSE,2,FALSE)</f>
        <v>#REF!</v>
      </c>
      <c r="C24" s="50" t="str">
        <f>D7&amp;" har følgende relevante yrkeserfaring:"</f>
        <v xml:space="preserve"> har følgende relevante yrkeserfaring:</v>
      </c>
      <c r="D24" s="44"/>
      <c r="E24" s="44"/>
      <c r="F24" s="44"/>
      <c r="G24" s="45"/>
    </row>
    <row r="25" spans="2:7" x14ac:dyDescent="0.25">
      <c r="B25" s="8" t="e">
        <f>VLOOKUP(#REF!,FINNKOMPETANSE,2,FALSE)</f>
        <v>#REF!</v>
      </c>
      <c r="C25" s="4" t="s">
        <v>19</v>
      </c>
      <c r="D25" s="5" t="s">
        <v>25</v>
      </c>
      <c r="E25" s="5" t="s">
        <v>26</v>
      </c>
      <c r="F25" s="7" t="s">
        <v>22</v>
      </c>
      <c r="G25" s="5"/>
    </row>
    <row r="26" spans="2:7" x14ac:dyDescent="0.25">
      <c r="B26" s="8" t="e">
        <f>VLOOKUP(#REF!,FINNKOMPETANSE,2,FALSE)</f>
        <v>#REF!</v>
      </c>
      <c r="C26" s="10"/>
      <c r="D26" s="32"/>
      <c r="E26" s="32"/>
      <c r="F26" s="32"/>
      <c r="G26" s="32"/>
    </row>
    <row r="27" spans="2:7" x14ac:dyDescent="0.25">
      <c r="B27" s="8" t="e">
        <f>VLOOKUP(#REF!,FINNKOMPETANSE,2,FALSE)</f>
        <v>#REF!</v>
      </c>
      <c r="C27" s="10"/>
      <c r="D27" s="32"/>
      <c r="E27" s="32"/>
      <c r="F27" s="32"/>
      <c r="G27" s="32"/>
    </row>
    <row r="28" spans="2:7" x14ac:dyDescent="0.25">
      <c r="B28" s="8" t="e">
        <f>VLOOKUP(#REF!,FINNKOMPETANSE,2,FALSE)</f>
        <v>#REF!</v>
      </c>
      <c r="C28" s="10"/>
      <c r="D28" s="32"/>
      <c r="E28" s="32"/>
      <c r="F28" s="32"/>
      <c r="G28" s="32"/>
    </row>
    <row r="29" spans="2:7" x14ac:dyDescent="0.25">
      <c r="C29" s="10"/>
      <c r="D29" s="32"/>
      <c r="E29" s="32"/>
      <c r="F29" s="32"/>
      <c r="G29" s="32"/>
    </row>
    <row r="30" spans="2:7" x14ac:dyDescent="0.25">
      <c r="C30" s="10"/>
      <c r="D30" s="32"/>
      <c r="E30" s="32"/>
      <c r="F30" s="32"/>
      <c r="G30" s="32"/>
    </row>
    <row r="31" spans="2:7" x14ac:dyDescent="0.25">
      <c r="C31" s="10"/>
      <c r="D31" s="32"/>
      <c r="E31" s="32"/>
      <c r="F31" s="32"/>
      <c r="G31" s="32"/>
    </row>
    <row r="32" spans="2:7" x14ac:dyDescent="0.25">
      <c r="B32" s="8" t="e">
        <f>VLOOKUP(#REF!,FINNERFARING,2,FALSE)</f>
        <v>#REF!</v>
      </c>
      <c r="C32" s="10"/>
      <c r="D32" s="32"/>
      <c r="E32" s="32"/>
      <c r="F32" s="32"/>
      <c r="G32" s="32"/>
    </row>
    <row r="33" spans="2:7" x14ac:dyDescent="0.25">
      <c r="B33" s="8" t="e">
        <f>VLOOKUP(#REF!,FINNERFARING,2,FALSE)</f>
        <v>#REF!</v>
      </c>
      <c r="C33" s="10"/>
      <c r="D33" s="32"/>
      <c r="E33" s="32"/>
      <c r="F33" s="32"/>
      <c r="G33" s="32"/>
    </row>
    <row r="34" spans="2:7" x14ac:dyDescent="0.25">
      <c r="C34" s="18"/>
      <c r="D34" s="18"/>
      <c r="E34" s="18"/>
      <c r="F34" s="19"/>
      <c r="G34" s="19"/>
    </row>
    <row r="35" spans="2:7" x14ac:dyDescent="0.25">
      <c r="C35" s="18"/>
      <c r="D35" s="18"/>
      <c r="E35" s="18"/>
      <c r="F35" s="19"/>
      <c r="G35" s="19"/>
    </row>
    <row r="36" spans="2:7" x14ac:dyDescent="0.25">
      <c r="C36" s="16" t="s">
        <v>27</v>
      </c>
    </row>
    <row r="37" spans="2:7" x14ac:dyDescent="0.25">
      <c r="B37" s="8" t="e">
        <f>VLOOKUP(#REF!,FINNKOMPETANSE,2,FALSE)</f>
        <v>#REF!</v>
      </c>
      <c r="C37" s="42" t="str">
        <f>D7&amp;" har følgende erfaring fra relevante oppdrag siste 3 år:"</f>
        <v xml:space="preserve"> har følgende erfaring fra relevante oppdrag siste 3 år:</v>
      </c>
      <c r="D37" s="43"/>
      <c r="E37" s="43"/>
      <c r="F37" s="44"/>
      <c r="G37" s="45"/>
    </row>
    <row r="38" spans="2:7" x14ac:dyDescent="0.25">
      <c r="B38" s="8" t="e">
        <f>VLOOKUP(#REF!,FINNKOMPETANSE,2,FALSE)</f>
        <v>#REF!</v>
      </c>
      <c r="C38" s="48" t="s">
        <v>28</v>
      </c>
      <c r="D38" s="48"/>
      <c r="E38" s="36" t="s">
        <v>29</v>
      </c>
      <c r="F38" s="46" t="s">
        <v>30</v>
      </c>
      <c r="G38" s="47"/>
    </row>
    <row r="39" spans="2:7" x14ac:dyDescent="0.25">
      <c r="B39" s="8" t="e">
        <f>VLOOKUP(#REF!,FINNKOMPETANSE,2,FALSE)</f>
        <v>#REF!</v>
      </c>
      <c r="C39" s="49"/>
      <c r="D39" s="49"/>
      <c r="E39" s="33"/>
      <c r="F39" s="40"/>
      <c r="G39" s="41"/>
    </row>
    <row r="40" spans="2:7" x14ac:dyDescent="0.25">
      <c r="B40" s="8" t="e">
        <f>VLOOKUP(#REF!,FINNKOMPETANSE,2,FALSE)</f>
        <v>#REF!</v>
      </c>
      <c r="C40" s="49"/>
      <c r="D40" s="49"/>
      <c r="E40" s="33"/>
      <c r="F40" s="40"/>
      <c r="G40" s="41"/>
    </row>
    <row r="41" spans="2:7" x14ac:dyDescent="0.25">
      <c r="B41" s="8" t="e">
        <f>VLOOKUP(#REF!,FINNKOMPETANSE,2,FALSE)</f>
        <v>#REF!</v>
      </c>
      <c r="C41" s="49"/>
      <c r="D41" s="49"/>
      <c r="E41" s="33"/>
      <c r="F41" s="40"/>
      <c r="G41" s="41"/>
    </row>
    <row r="42" spans="2:7" x14ac:dyDescent="0.25">
      <c r="B42" s="8" t="e">
        <f>VLOOKUP(#REF!,FINNKOMPETANSE,2,FALSE)</f>
        <v>#REF!</v>
      </c>
      <c r="C42" s="49"/>
      <c r="D42" s="49"/>
      <c r="E42" s="33"/>
      <c r="F42" s="40"/>
      <c r="G42" s="41"/>
    </row>
    <row r="43" spans="2:7" x14ac:dyDescent="0.25">
      <c r="C43" s="49"/>
      <c r="D43" s="49"/>
      <c r="E43" s="33"/>
      <c r="F43" s="40"/>
      <c r="G43" s="41"/>
    </row>
    <row r="44" spans="2:7" x14ac:dyDescent="0.25">
      <c r="C44" s="49"/>
      <c r="D44" s="49"/>
      <c r="E44" s="33"/>
      <c r="F44" s="40"/>
      <c r="G44" s="41"/>
    </row>
    <row r="46" spans="2:7" x14ac:dyDescent="0.25">
      <c r="B46" s="8" t="e">
        <f>VLOOKUP(#REF!,FINNERFARING,2,FALSE)</f>
        <v>#REF!</v>
      </c>
    </row>
    <row r="47" spans="2:7" x14ac:dyDescent="0.25">
      <c r="B47" s="8" t="e">
        <f>VLOOKUP(#REF!,FINNERFARING,2,FALSE)</f>
        <v>#REF!</v>
      </c>
    </row>
    <row r="48" spans="2:7" x14ac:dyDescent="0.25">
      <c r="B48" s="8" t="e">
        <f>VLOOKUP(#REF!,FINNERFARING,2,FALSE)</f>
        <v>#REF!</v>
      </c>
    </row>
    <row r="49" spans="2:2" ht="15.75" customHeight="1" x14ac:dyDescent="0.25">
      <c r="B49" s="8" t="e">
        <f>VLOOKUP(#REF!,FINNERFARING,2,FALSE)</f>
        <v>#REF!</v>
      </c>
    </row>
    <row r="50" spans="2:2" ht="15" customHeight="1" x14ac:dyDescent="0.25">
      <c r="B50" s="8" t="e">
        <f>VLOOKUP(#REF!,FINNERFARING,2,FALSE)</f>
        <v>#REF!</v>
      </c>
    </row>
    <row r="51" spans="2:2" ht="21" customHeight="1" x14ac:dyDescent="0.25">
      <c r="B51" s="8" t="e">
        <f>VLOOKUP(#REF!,FINNERFARING,2,FALSE)</f>
        <v>#REF!</v>
      </c>
    </row>
    <row r="52" spans="2:2" ht="15" customHeight="1" x14ac:dyDescent="0.25"/>
    <row r="53" spans="2:2" ht="15" customHeight="1" x14ac:dyDescent="0.25"/>
    <row r="54" spans="2:2" x14ac:dyDescent="0.25">
      <c r="B54" s="1" t="e">
        <f>+#REF!+1</f>
        <v>#REF!</v>
      </c>
    </row>
    <row r="70" spans="2:2" x14ac:dyDescent="0.25">
      <c r="B70" s="8" t="e">
        <f>VLOOKUP(#REF!,FINNKOMPETANSE,2,FALSE)</f>
        <v>#REF!</v>
      </c>
    </row>
    <row r="71" spans="2:2" x14ac:dyDescent="0.25">
      <c r="B71" s="8" t="e">
        <f>VLOOKUP(#REF!,FINNKOMPETANSE,2,FALSE)</f>
        <v>#REF!</v>
      </c>
    </row>
    <row r="72" spans="2:2" x14ac:dyDescent="0.25">
      <c r="B72" s="8" t="e">
        <f>VLOOKUP(#REF!,FINNKOMPETANSE,2,FALSE)</f>
        <v>#REF!</v>
      </c>
    </row>
    <row r="73" spans="2:2" x14ac:dyDescent="0.25">
      <c r="B73" s="8" t="e">
        <f>VLOOKUP(#REF!,FINNKOMPETANSE,2,FALSE)</f>
        <v>#REF!</v>
      </c>
    </row>
    <row r="74" spans="2:2" x14ac:dyDescent="0.25">
      <c r="B74" s="8" t="e">
        <f>VLOOKUP(#REF!,FINNKOMPETANSE,2,FALSE)</f>
        <v>#REF!</v>
      </c>
    </row>
    <row r="75" spans="2:2" x14ac:dyDescent="0.25">
      <c r="B75" s="8" t="e">
        <f>VLOOKUP(#REF!,FINNKOMPETANSE,2,FALSE)</f>
        <v>#REF!</v>
      </c>
    </row>
    <row r="79" spans="2:2" x14ac:dyDescent="0.25">
      <c r="B79" s="8" t="e">
        <f>VLOOKUP(#REF!,FINNERFARING,2,FALSE)</f>
        <v>#REF!</v>
      </c>
    </row>
    <row r="80" spans="2:2" x14ac:dyDescent="0.25">
      <c r="B80" s="8" t="e">
        <f>VLOOKUP(#REF!,FINNERFARING,2,FALSE)</f>
        <v>#REF!</v>
      </c>
    </row>
    <row r="81" spans="2:2" x14ac:dyDescent="0.25">
      <c r="B81" s="8" t="e">
        <f>VLOOKUP(#REF!,FINNERFARING,2,FALSE)</f>
        <v>#REF!</v>
      </c>
    </row>
    <row r="82" spans="2:2" x14ac:dyDescent="0.25">
      <c r="B82" s="8" t="e">
        <f>VLOOKUP(#REF!,FINNERFARING,2,FALSE)</f>
        <v>#REF!</v>
      </c>
    </row>
    <row r="83" spans="2:2" x14ac:dyDescent="0.25">
      <c r="B83" s="8" t="e">
        <f>VLOOKUP(#REF!,FINNERFARING,2,FALSE)</f>
        <v>#REF!</v>
      </c>
    </row>
    <row r="84" spans="2:2" x14ac:dyDescent="0.25">
      <c r="B84" s="8" t="e">
        <f>VLOOKUP(#REF!,FINNERFARING,2,FALSE)</f>
        <v>#REF!</v>
      </c>
    </row>
    <row r="87" spans="2:2" x14ac:dyDescent="0.25">
      <c r="B87" s="1" t="e">
        <f>+B54+1</f>
        <v>#REF!</v>
      </c>
    </row>
    <row r="103" spans="2:2" x14ac:dyDescent="0.25">
      <c r="B103" s="8" t="e">
        <f>VLOOKUP(#REF!,FINNKOMPETANSE,2,FALSE)</f>
        <v>#REF!</v>
      </c>
    </row>
    <row r="104" spans="2:2" x14ac:dyDescent="0.25">
      <c r="B104" s="8" t="e">
        <f>VLOOKUP(#REF!,FINNKOMPETANSE,2,FALSE)</f>
        <v>#REF!</v>
      </c>
    </row>
    <row r="105" spans="2:2" x14ac:dyDescent="0.25">
      <c r="B105" s="8" t="e">
        <f>VLOOKUP(#REF!,FINNKOMPETANSE,2,FALSE)</f>
        <v>#REF!</v>
      </c>
    </row>
    <row r="106" spans="2:2" x14ac:dyDescent="0.25">
      <c r="B106" s="8" t="e">
        <f>VLOOKUP(#REF!,FINNKOMPETANSE,2,FALSE)</f>
        <v>#REF!</v>
      </c>
    </row>
    <row r="107" spans="2:2" x14ac:dyDescent="0.25">
      <c r="B107" s="8" t="e">
        <f>VLOOKUP(#REF!,FINNKOMPETANSE,2,FALSE)</f>
        <v>#REF!</v>
      </c>
    </row>
    <row r="108" spans="2:2" x14ac:dyDescent="0.25">
      <c r="B108" s="8" t="e">
        <f>VLOOKUP(#REF!,FINNKOMPETANSE,2,FALSE)</f>
        <v>#REF!</v>
      </c>
    </row>
    <row r="112" spans="2:2" x14ac:dyDescent="0.25">
      <c r="B112" s="8" t="e">
        <f>VLOOKUP(#REF!,FINNERFARING,2,FALSE)</f>
        <v>#REF!</v>
      </c>
    </row>
    <row r="113" spans="2:2" x14ac:dyDescent="0.25">
      <c r="B113" s="8" t="e">
        <f>VLOOKUP(#REF!,FINNERFARING,2,FALSE)</f>
        <v>#REF!</v>
      </c>
    </row>
    <row r="114" spans="2:2" x14ac:dyDescent="0.25">
      <c r="B114" s="8" t="e">
        <f>VLOOKUP(#REF!,FINNERFARING,2,FALSE)</f>
        <v>#REF!</v>
      </c>
    </row>
    <row r="115" spans="2:2" x14ac:dyDescent="0.25">
      <c r="B115" s="8" t="e">
        <f>VLOOKUP(#REF!,FINNERFARING,2,FALSE)</f>
        <v>#REF!</v>
      </c>
    </row>
    <row r="116" spans="2:2" x14ac:dyDescent="0.25">
      <c r="B116" s="8" t="e">
        <f>VLOOKUP(#REF!,FINNERFARING,2,FALSE)</f>
        <v>#REF!</v>
      </c>
    </row>
    <row r="117" spans="2:2" x14ac:dyDescent="0.25">
      <c r="B117" s="8" t="e">
        <f>VLOOKUP(#REF!,FINNERFARING,2,FALSE)</f>
        <v>#REF!</v>
      </c>
    </row>
    <row r="120" spans="2:2" x14ac:dyDescent="0.25">
      <c r="B120" s="1" t="e">
        <f>+B87+1</f>
        <v>#REF!</v>
      </c>
    </row>
    <row r="136" spans="2:2" x14ac:dyDescent="0.25">
      <c r="B136" s="8" t="e">
        <f>VLOOKUP(#REF!,FINNKOMPETANSE,2,FALSE)</f>
        <v>#REF!</v>
      </c>
    </row>
    <row r="137" spans="2:2" x14ac:dyDescent="0.25">
      <c r="B137" s="8" t="e">
        <f>VLOOKUP(#REF!,FINNKOMPETANSE,2,FALSE)</f>
        <v>#REF!</v>
      </c>
    </row>
    <row r="138" spans="2:2" x14ac:dyDescent="0.25">
      <c r="B138" s="8" t="e">
        <f>VLOOKUP(#REF!,FINNKOMPETANSE,2,FALSE)</f>
        <v>#REF!</v>
      </c>
    </row>
    <row r="139" spans="2:2" x14ac:dyDescent="0.25">
      <c r="B139" s="8" t="e">
        <f>VLOOKUP(#REF!,FINNKOMPETANSE,2,FALSE)</f>
        <v>#REF!</v>
      </c>
    </row>
    <row r="140" spans="2:2" x14ac:dyDescent="0.25">
      <c r="B140" s="8" t="e">
        <f>VLOOKUP(#REF!,FINNKOMPETANSE,2,FALSE)</f>
        <v>#REF!</v>
      </c>
    </row>
    <row r="141" spans="2:2" x14ac:dyDescent="0.25">
      <c r="B141" s="8" t="e">
        <f>VLOOKUP(#REF!,FINNKOMPETANSE,2,FALSE)</f>
        <v>#REF!</v>
      </c>
    </row>
    <row r="145" spans="2:2" x14ac:dyDescent="0.25">
      <c r="B145" s="8" t="e">
        <f>VLOOKUP(#REF!,FINNERFARING,2,FALSE)</f>
        <v>#REF!</v>
      </c>
    </row>
    <row r="146" spans="2:2" x14ac:dyDescent="0.25">
      <c r="B146" s="8" t="e">
        <f>VLOOKUP(#REF!,FINNERFARING,2,FALSE)</f>
        <v>#REF!</v>
      </c>
    </row>
    <row r="147" spans="2:2" x14ac:dyDescent="0.25">
      <c r="B147" s="8" t="e">
        <f>VLOOKUP(#REF!,FINNERFARING,2,FALSE)</f>
        <v>#REF!</v>
      </c>
    </row>
    <row r="148" spans="2:2" x14ac:dyDescent="0.25">
      <c r="B148" s="8" t="e">
        <f>VLOOKUP(#REF!,FINNERFARING,2,FALSE)</f>
        <v>#REF!</v>
      </c>
    </row>
    <row r="149" spans="2:2" x14ac:dyDescent="0.25">
      <c r="B149" s="8" t="e">
        <f>VLOOKUP(#REF!,FINNERFARING,2,FALSE)</f>
        <v>#REF!</v>
      </c>
    </row>
    <row r="150" spans="2:2" x14ac:dyDescent="0.25">
      <c r="B150" s="8" t="e">
        <f>VLOOKUP(#REF!,FINNERFARING,2,FALSE)</f>
        <v>#REF!</v>
      </c>
    </row>
    <row r="153" spans="2:2" x14ac:dyDescent="0.25">
      <c r="B153" s="1" t="e">
        <f>+B120+1</f>
        <v>#REF!</v>
      </c>
    </row>
    <row r="169" spans="2:2" x14ac:dyDescent="0.25">
      <c r="B169" s="8" t="e">
        <f>VLOOKUP(#REF!,FINNKOMPETANSE,2,FALSE)</f>
        <v>#REF!</v>
      </c>
    </row>
    <row r="170" spans="2:2" x14ac:dyDescent="0.25">
      <c r="B170" s="8" t="e">
        <f>VLOOKUP(#REF!,FINNKOMPETANSE,2,FALSE)</f>
        <v>#REF!</v>
      </c>
    </row>
    <row r="171" spans="2:2" x14ac:dyDescent="0.25">
      <c r="B171" s="8" t="e">
        <f>VLOOKUP(#REF!,FINNKOMPETANSE,2,FALSE)</f>
        <v>#REF!</v>
      </c>
    </row>
    <row r="172" spans="2:2" x14ac:dyDescent="0.25">
      <c r="B172" s="8" t="e">
        <f>VLOOKUP(#REF!,FINNKOMPETANSE,2,FALSE)</f>
        <v>#REF!</v>
      </c>
    </row>
    <row r="173" spans="2:2" x14ac:dyDescent="0.25">
      <c r="B173" s="8" t="e">
        <f>VLOOKUP(#REF!,FINNKOMPETANSE,2,FALSE)</f>
        <v>#REF!</v>
      </c>
    </row>
    <row r="174" spans="2:2" x14ac:dyDescent="0.25">
      <c r="B174" s="8" t="e">
        <f>VLOOKUP(#REF!,FINNKOMPETANSE,2,FALSE)</f>
        <v>#REF!</v>
      </c>
    </row>
    <row r="178" spans="2:2" x14ac:dyDescent="0.25">
      <c r="B178" s="8" t="e">
        <f>VLOOKUP(#REF!,FINNERFARING,2,FALSE)</f>
        <v>#REF!</v>
      </c>
    </row>
    <row r="179" spans="2:2" x14ac:dyDescent="0.25">
      <c r="B179" s="8" t="e">
        <f>VLOOKUP(#REF!,FINNERFARING,2,FALSE)</f>
        <v>#REF!</v>
      </c>
    </row>
    <row r="180" spans="2:2" x14ac:dyDescent="0.25">
      <c r="B180" s="8" t="e">
        <f>VLOOKUP(#REF!,FINNERFARING,2,FALSE)</f>
        <v>#REF!</v>
      </c>
    </row>
    <row r="181" spans="2:2" x14ac:dyDescent="0.25">
      <c r="B181" s="8" t="e">
        <f>VLOOKUP(#REF!,FINNERFARING,2,FALSE)</f>
        <v>#REF!</v>
      </c>
    </row>
    <row r="182" spans="2:2" x14ac:dyDescent="0.25">
      <c r="B182" s="8" t="e">
        <f>VLOOKUP(#REF!,FINNERFARING,2,FALSE)</f>
        <v>#REF!</v>
      </c>
    </row>
    <row r="183" spans="2:2" x14ac:dyDescent="0.25">
      <c r="B183" s="8" t="e">
        <f>VLOOKUP(#REF!,FINNERFARING,2,FALSE)</f>
        <v>#REF!</v>
      </c>
    </row>
    <row r="186" spans="2:2" x14ac:dyDescent="0.25">
      <c r="B186" s="1" t="e">
        <f>+B153+1</f>
        <v>#REF!</v>
      </c>
    </row>
    <row r="202" spans="2:2" x14ac:dyDescent="0.25">
      <c r="B202" s="8" t="e">
        <f>VLOOKUP(#REF!,FINNKOMPETANSE,2,FALSE)</f>
        <v>#REF!</v>
      </c>
    </row>
    <row r="203" spans="2:2" x14ac:dyDescent="0.25">
      <c r="B203" s="8" t="e">
        <f>VLOOKUP(#REF!,FINNKOMPETANSE,2,FALSE)</f>
        <v>#REF!</v>
      </c>
    </row>
    <row r="204" spans="2:2" x14ac:dyDescent="0.25">
      <c r="B204" s="8" t="e">
        <f>VLOOKUP(#REF!,FINNKOMPETANSE,2,FALSE)</f>
        <v>#REF!</v>
      </c>
    </row>
    <row r="205" spans="2:2" x14ac:dyDescent="0.25">
      <c r="B205" s="8" t="e">
        <f>VLOOKUP(#REF!,FINNKOMPETANSE,2,FALSE)</f>
        <v>#REF!</v>
      </c>
    </row>
    <row r="206" spans="2:2" x14ac:dyDescent="0.25">
      <c r="B206" s="8" t="e">
        <f>VLOOKUP(#REF!,FINNKOMPETANSE,2,FALSE)</f>
        <v>#REF!</v>
      </c>
    </row>
    <row r="207" spans="2:2" x14ac:dyDescent="0.25">
      <c r="B207" s="8" t="e">
        <f>VLOOKUP(#REF!,FINNKOMPETANSE,2,FALSE)</f>
        <v>#REF!</v>
      </c>
    </row>
    <row r="211" spans="2:2" x14ac:dyDescent="0.25">
      <c r="B211" s="8" t="e">
        <f>VLOOKUP(#REF!,FINNERFARING,2,FALSE)</f>
        <v>#REF!</v>
      </c>
    </row>
    <row r="212" spans="2:2" x14ac:dyDescent="0.25">
      <c r="B212" s="8" t="e">
        <f>VLOOKUP(#REF!,FINNERFARING,2,FALSE)</f>
        <v>#REF!</v>
      </c>
    </row>
    <row r="213" spans="2:2" x14ac:dyDescent="0.25">
      <c r="B213" s="8" t="e">
        <f>VLOOKUP(#REF!,FINNERFARING,2,FALSE)</f>
        <v>#REF!</v>
      </c>
    </row>
    <row r="214" spans="2:2" x14ac:dyDescent="0.25">
      <c r="B214" s="8" t="e">
        <f>VLOOKUP(#REF!,FINNERFARING,2,FALSE)</f>
        <v>#REF!</v>
      </c>
    </row>
    <row r="215" spans="2:2" x14ac:dyDescent="0.25">
      <c r="B215" s="8" t="e">
        <f>VLOOKUP(#REF!,FINNERFARING,2,FALSE)</f>
        <v>#REF!</v>
      </c>
    </row>
    <row r="216" spans="2:2" x14ac:dyDescent="0.25">
      <c r="B216" s="8" t="e">
        <f>VLOOKUP(#REF!,FINNERFARING,2,FALSE)</f>
        <v>#REF!</v>
      </c>
    </row>
    <row r="219" spans="2:2" x14ac:dyDescent="0.25">
      <c r="B219" s="1" t="e">
        <f>+B186+1</f>
        <v>#REF!</v>
      </c>
    </row>
    <row r="235" spans="2:2" x14ac:dyDescent="0.25">
      <c r="B235" s="8" t="e">
        <f>VLOOKUP(#REF!,FINNKOMPETANSE,2,FALSE)</f>
        <v>#REF!</v>
      </c>
    </row>
    <row r="236" spans="2:2" x14ac:dyDescent="0.25">
      <c r="B236" s="8" t="e">
        <f>VLOOKUP(#REF!,FINNKOMPETANSE,2,FALSE)</f>
        <v>#REF!</v>
      </c>
    </row>
    <row r="237" spans="2:2" x14ac:dyDescent="0.25">
      <c r="B237" s="8" t="e">
        <f>VLOOKUP(#REF!,FINNKOMPETANSE,2,FALSE)</f>
        <v>#REF!</v>
      </c>
    </row>
    <row r="238" spans="2:2" x14ac:dyDescent="0.25">
      <c r="B238" s="8" t="e">
        <f>VLOOKUP(#REF!,FINNKOMPETANSE,2,FALSE)</f>
        <v>#REF!</v>
      </c>
    </row>
    <row r="239" spans="2:2" x14ac:dyDescent="0.25">
      <c r="B239" s="8" t="e">
        <f>VLOOKUP(#REF!,FINNKOMPETANSE,2,FALSE)</f>
        <v>#REF!</v>
      </c>
    </row>
    <row r="240" spans="2:2" x14ac:dyDescent="0.25">
      <c r="B240" s="8" t="e">
        <f>VLOOKUP(#REF!,FINNKOMPETANSE,2,FALSE)</f>
        <v>#REF!</v>
      </c>
    </row>
    <row r="244" spans="2:2" x14ac:dyDescent="0.25">
      <c r="B244" s="8" t="e">
        <f>VLOOKUP(#REF!,FINNERFARING,2,FALSE)</f>
        <v>#REF!</v>
      </c>
    </row>
    <row r="245" spans="2:2" x14ac:dyDescent="0.25">
      <c r="B245" s="8" t="e">
        <f>VLOOKUP(#REF!,FINNERFARING,2,FALSE)</f>
        <v>#REF!</v>
      </c>
    </row>
    <row r="246" spans="2:2" x14ac:dyDescent="0.25">
      <c r="B246" s="8" t="e">
        <f>VLOOKUP(#REF!,FINNERFARING,2,FALSE)</f>
        <v>#REF!</v>
      </c>
    </row>
    <row r="247" spans="2:2" x14ac:dyDescent="0.25">
      <c r="B247" s="8" t="e">
        <f>VLOOKUP(#REF!,FINNERFARING,2,FALSE)</f>
        <v>#REF!</v>
      </c>
    </row>
    <row r="248" spans="2:2" x14ac:dyDescent="0.25">
      <c r="B248" s="8" t="e">
        <f>VLOOKUP(#REF!,FINNERFARING,2,FALSE)</f>
        <v>#REF!</v>
      </c>
    </row>
    <row r="249" spans="2:2" x14ac:dyDescent="0.25">
      <c r="B249" s="8" t="e">
        <f>VLOOKUP(#REF!,FINNERFARING,2,FALSE)</f>
        <v>#REF!</v>
      </c>
    </row>
    <row r="252" spans="2:2" x14ac:dyDescent="0.25">
      <c r="B252" s="1" t="e">
        <f>+B219+1</f>
        <v>#REF!</v>
      </c>
    </row>
    <row r="268" spans="2:2" x14ac:dyDescent="0.25">
      <c r="B268" s="8" t="e">
        <f>VLOOKUP(#REF!,FINNKOMPETANSE,2,FALSE)</f>
        <v>#REF!</v>
      </c>
    </row>
    <row r="269" spans="2:2" x14ac:dyDescent="0.25">
      <c r="B269" s="8" t="e">
        <f>VLOOKUP(#REF!,FINNKOMPETANSE,2,FALSE)</f>
        <v>#REF!</v>
      </c>
    </row>
    <row r="270" spans="2:2" x14ac:dyDescent="0.25">
      <c r="B270" s="8" t="e">
        <f>VLOOKUP(#REF!,FINNKOMPETANSE,2,FALSE)</f>
        <v>#REF!</v>
      </c>
    </row>
    <row r="271" spans="2:2" x14ac:dyDescent="0.25">
      <c r="B271" s="8" t="e">
        <f>VLOOKUP(#REF!,FINNKOMPETANSE,2,FALSE)</f>
        <v>#REF!</v>
      </c>
    </row>
    <row r="272" spans="2:2" x14ac:dyDescent="0.25">
      <c r="B272" s="8" t="e">
        <f>VLOOKUP(#REF!,FINNKOMPETANSE,2,FALSE)</f>
        <v>#REF!</v>
      </c>
    </row>
    <row r="273" spans="2:2" x14ac:dyDescent="0.25">
      <c r="B273" s="8" t="e">
        <f>VLOOKUP(#REF!,FINNKOMPETANSE,2,FALSE)</f>
        <v>#REF!</v>
      </c>
    </row>
    <row r="277" spans="2:2" x14ac:dyDescent="0.25">
      <c r="B277" s="8" t="e">
        <f>VLOOKUP(#REF!,FINNERFARING,2,FALSE)</f>
        <v>#REF!</v>
      </c>
    </row>
    <row r="278" spans="2:2" x14ac:dyDescent="0.25">
      <c r="B278" s="8" t="e">
        <f>VLOOKUP(#REF!,FINNERFARING,2,FALSE)</f>
        <v>#REF!</v>
      </c>
    </row>
    <row r="279" spans="2:2" x14ac:dyDescent="0.25">
      <c r="B279" s="8" t="e">
        <f>VLOOKUP(#REF!,FINNERFARING,2,FALSE)</f>
        <v>#REF!</v>
      </c>
    </row>
    <row r="280" spans="2:2" x14ac:dyDescent="0.25">
      <c r="B280" s="8" t="e">
        <f>VLOOKUP(#REF!,FINNERFARING,2,FALSE)</f>
        <v>#REF!</v>
      </c>
    </row>
    <row r="281" spans="2:2" x14ac:dyDescent="0.25">
      <c r="B281" s="8" t="e">
        <f>VLOOKUP(#REF!,FINNERFARING,2,FALSE)</f>
        <v>#REF!</v>
      </c>
    </row>
    <row r="282" spans="2:2" x14ac:dyDescent="0.25">
      <c r="B282" s="8" t="e">
        <f>VLOOKUP(#REF!,FINNERFARING,2,FALSE)</f>
        <v>#REF!</v>
      </c>
    </row>
    <row r="285" spans="2:2" x14ac:dyDescent="0.25">
      <c r="B285" s="1" t="e">
        <f>+B252+1</f>
        <v>#REF!</v>
      </c>
    </row>
    <row r="301" spans="2:2" x14ac:dyDescent="0.25">
      <c r="B301" s="8" t="e">
        <f>VLOOKUP(#REF!,FINNKOMPETANSE,2,FALSE)</f>
        <v>#REF!</v>
      </c>
    </row>
    <row r="302" spans="2:2" x14ac:dyDescent="0.25">
      <c r="B302" s="8" t="e">
        <f>VLOOKUP(#REF!,FINNKOMPETANSE,2,FALSE)</f>
        <v>#REF!</v>
      </c>
    </row>
    <row r="303" spans="2:2" x14ac:dyDescent="0.25">
      <c r="B303" s="8" t="e">
        <f>VLOOKUP(#REF!,FINNKOMPETANSE,2,FALSE)</f>
        <v>#REF!</v>
      </c>
    </row>
    <row r="304" spans="2:2" x14ac:dyDescent="0.25">
      <c r="B304" s="8" t="e">
        <f>VLOOKUP(#REF!,FINNKOMPETANSE,2,FALSE)</f>
        <v>#REF!</v>
      </c>
    </row>
    <row r="305" spans="2:2" x14ac:dyDescent="0.25">
      <c r="B305" s="8" t="e">
        <f>VLOOKUP(#REF!,FINNKOMPETANSE,2,FALSE)</f>
        <v>#REF!</v>
      </c>
    </row>
    <row r="306" spans="2:2" x14ac:dyDescent="0.25">
      <c r="B306" s="8" t="e">
        <f>VLOOKUP(#REF!,FINNKOMPETANSE,2,FALSE)</f>
        <v>#REF!</v>
      </c>
    </row>
    <row r="310" spans="2:2" x14ac:dyDescent="0.25">
      <c r="B310" s="8" t="e">
        <f>VLOOKUP(#REF!,FINNERFARING,2,FALSE)</f>
        <v>#REF!</v>
      </c>
    </row>
    <row r="311" spans="2:2" x14ac:dyDescent="0.25">
      <c r="B311" s="8" t="e">
        <f>VLOOKUP(#REF!,FINNERFARING,2,FALSE)</f>
        <v>#REF!</v>
      </c>
    </row>
    <row r="312" spans="2:2" x14ac:dyDescent="0.25">
      <c r="B312" s="8" t="e">
        <f>VLOOKUP(#REF!,FINNERFARING,2,FALSE)</f>
        <v>#REF!</v>
      </c>
    </row>
    <row r="313" spans="2:2" x14ac:dyDescent="0.25">
      <c r="B313" s="8" t="e">
        <f>VLOOKUP(#REF!,FINNERFARING,2,FALSE)</f>
        <v>#REF!</v>
      </c>
    </row>
    <row r="314" spans="2:2" x14ac:dyDescent="0.25">
      <c r="B314" s="8" t="e">
        <f>VLOOKUP(#REF!,FINNERFARING,2,FALSE)</f>
        <v>#REF!</v>
      </c>
    </row>
    <row r="315" spans="2:2" x14ac:dyDescent="0.25">
      <c r="B315" s="8" t="e">
        <f>VLOOKUP(#REF!,FINNERFARING,2,FALSE)</f>
        <v>#REF!</v>
      </c>
    </row>
    <row r="318" spans="2:2" x14ac:dyDescent="0.25">
      <c r="B318" s="1" t="e">
        <f>+B285+1</f>
        <v>#REF!</v>
      </c>
    </row>
    <row r="334" spans="2:2" x14ac:dyDescent="0.25">
      <c r="B334" s="8" t="e">
        <f>VLOOKUP(#REF!,FINNKOMPETANSE,2,FALSE)</f>
        <v>#REF!</v>
      </c>
    </row>
    <row r="335" spans="2:2" x14ac:dyDescent="0.25">
      <c r="B335" s="8" t="e">
        <f>VLOOKUP(#REF!,FINNKOMPETANSE,2,FALSE)</f>
        <v>#REF!</v>
      </c>
    </row>
    <row r="336" spans="2:2" x14ac:dyDescent="0.25">
      <c r="B336" s="8" t="e">
        <f>VLOOKUP(#REF!,FINNKOMPETANSE,2,FALSE)</f>
        <v>#REF!</v>
      </c>
    </row>
    <row r="337" spans="2:2" x14ac:dyDescent="0.25">
      <c r="B337" s="8" t="e">
        <f>VLOOKUP(#REF!,FINNKOMPETANSE,2,FALSE)</f>
        <v>#REF!</v>
      </c>
    </row>
    <row r="338" spans="2:2" x14ac:dyDescent="0.25">
      <c r="B338" s="8" t="e">
        <f>VLOOKUP(#REF!,FINNKOMPETANSE,2,FALSE)</f>
        <v>#REF!</v>
      </c>
    </row>
    <row r="339" spans="2:2" x14ac:dyDescent="0.25">
      <c r="B339" s="8" t="e">
        <f>VLOOKUP(#REF!,FINNKOMPETANSE,2,FALSE)</f>
        <v>#REF!</v>
      </c>
    </row>
    <row r="343" spans="2:2" x14ac:dyDescent="0.25">
      <c r="B343" s="8" t="e">
        <f>VLOOKUP(#REF!,FINNERFARING,2,FALSE)</f>
        <v>#REF!</v>
      </c>
    </row>
    <row r="344" spans="2:2" x14ac:dyDescent="0.25">
      <c r="B344" s="8" t="e">
        <f>VLOOKUP(#REF!,FINNERFARING,2,FALSE)</f>
        <v>#REF!</v>
      </c>
    </row>
    <row r="345" spans="2:2" x14ac:dyDescent="0.25">
      <c r="B345" s="8" t="e">
        <f>VLOOKUP(#REF!,FINNERFARING,2,FALSE)</f>
        <v>#REF!</v>
      </c>
    </row>
    <row r="346" spans="2:2" x14ac:dyDescent="0.25">
      <c r="B346" s="8" t="e">
        <f>VLOOKUP(#REF!,FINNERFARING,2,FALSE)</f>
        <v>#REF!</v>
      </c>
    </row>
    <row r="347" spans="2:2" x14ac:dyDescent="0.25">
      <c r="B347" s="8" t="e">
        <f>VLOOKUP(#REF!,FINNERFARING,2,FALSE)</f>
        <v>#REF!</v>
      </c>
    </row>
    <row r="348" spans="2:2" x14ac:dyDescent="0.25">
      <c r="B348" s="8" t="e">
        <f>VLOOKUP(#REF!,FINNERFARING,2,FALSE)</f>
        <v>#REF!</v>
      </c>
    </row>
    <row r="351" spans="2:2" x14ac:dyDescent="0.25">
      <c r="B351" s="1" t="e">
        <f>+B318+1</f>
        <v>#REF!</v>
      </c>
    </row>
    <row r="367" spans="2:2" x14ac:dyDescent="0.25">
      <c r="B367" s="8" t="e">
        <f>VLOOKUP(#REF!,FINNKOMPETANSE,2,FALSE)</f>
        <v>#REF!</v>
      </c>
    </row>
    <row r="368" spans="2:2" x14ac:dyDescent="0.25">
      <c r="B368" s="8" t="e">
        <f>VLOOKUP(#REF!,FINNKOMPETANSE,2,FALSE)</f>
        <v>#REF!</v>
      </c>
    </row>
    <row r="369" spans="2:2" x14ac:dyDescent="0.25">
      <c r="B369" s="8" t="e">
        <f>VLOOKUP(#REF!,FINNKOMPETANSE,2,FALSE)</f>
        <v>#REF!</v>
      </c>
    </row>
    <row r="370" spans="2:2" x14ac:dyDescent="0.25">
      <c r="B370" s="8" t="e">
        <f>VLOOKUP(#REF!,FINNKOMPETANSE,2,FALSE)</f>
        <v>#REF!</v>
      </c>
    </row>
    <row r="371" spans="2:2" x14ac:dyDescent="0.25">
      <c r="B371" s="8" t="e">
        <f>VLOOKUP(#REF!,FINNKOMPETANSE,2,FALSE)</f>
        <v>#REF!</v>
      </c>
    </row>
    <row r="372" spans="2:2" x14ac:dyDescent="0.25">
      <c r="B372" s="8" t="e">
        <f>VLOOKUP(#REF!,FINNKOMPETANSE,2,FALSE)</f>
        <v>#REF!</v>
      </c>
    </row>
    <row r="376" spans="2:2" x14ac:dyDescent="0.25">
      <c r="B376" s="8" t="e">
        <f>VLOOKUP(#REF!,FINNERFARING,2,FALSE)</f>
        <v>#REF!</v>
      </c>
    </row>
    <row r="377" spans="2:2" x14ac:dyDescent="0.25">
      <c r="B377" s="8" t="e">
        <f>VLOOKUP(#REF!,FINNERFARING,2,FALSE)</f>
        <v>#REF!</v>
      </c>
    </row>
    <row r="378" spans="2:2" x14ac:dyDescent="0.25">
      <c r="B378" s="8" t="e">
        <f>VLOOKUP(#REF!,FINNERFARING,2,FALSE)</f>
        <v>#REF!</v>
      </c>
    </row>
    <row r="379" spans="2:2" x14ac:dyDescent="0.25">
      <c r="B379" s="8" t="e">
        <f>VLOOKUP(#REF!,FINNERFARING,2,FALSE)</f>
        <v>#REF!</v>
      </c>
    </row>
    <row r="380" spans="2:2" x14ac:dyDescent="0.25">
      <c r="B380" s="8" t="e">
        <f>VLOOKUP(#REF!,FINNERFARING,2,FALSE)</f>
        <v>#REF!</v>
      </c>
    </row>
    <row r="381" spans="2:2" x14ac:dyDescent="0.25">
      <c r="B381" s="8" t="e">
        <f>VLOOKUP(#REF!,FINNERFARING,2,FALSE)</f>
        <v>#REF!</v>
      </c>
    </row>
    <row r="384" spans="2:2" x14ac:dyDescent="0.25">
      <c r="B384" s="1" t="e">
        <f>+B351+1</f>
        <v>#REF!</v>
      </c>
    </row>
    <row r="400" spans="2:2" x14ac:dyDescent="0.25">
      <c r="B400" s="8" t="e">
        <f>VLOOKUP(#REF!,FINNKOMPETANSE,2,FALSE)</f>
        <v>#REF!</v>
      </c>
    </row>
    <row r="401" spans="2:2" x14ac:dyDescent="0.25">
      <c r="B401" s="8" t="e">
        <f>VLOOKUP(#REF!,FINNKOMPETANSE,2,FALSE)</f>
        <v>#REF!</v>
      </c>
    </row>
    <row r="402" spans="2:2" x14ac:dyDescent="0.25">
      <c r="B402" s="8" t="e">
        <f>VLOOKUP(#REF!,FINNKOMPETANSE,2,FALSE)</f>
        <v>#REF!</v>
      </c>
    </row>
    <row r="403" spans="2:2" x14ac:dyDescent="0.25">
      <c r="B403" s="8" t="e">
        <f>VLOOKUP(#REF!,FINNKOMPETANSE,2,FALSE)</f>
        <v>#REF!</v>
      </c>
    </row>
    <row r="404" spans="2:2" x14ac:dyDescent="0.25">
      <c r="B404" s="8" t="e">
        <f>VLOOKUP(#REF!,FINNKOMPETANSE,2,FALSE)</f>
        <v>#REF!</v>
      </c>
    </row>
    <row r="405" spans="2:2" x14ac:dyDescent="0.25">
      <c r="B405" s="8" t="e">
        <f>VLOOKUP(#REF!,FINNKOMPETANSE,2,FALSE)</f>
        <v>#REF!</v>
      </c>
    </row>
    <row r="409" spans="2:2" x14ac:dyDescent="0.25">
      <c r="B409" s="8" t="e">
        <f>VLOOKUP(#REF!,FINNERFARING,2,FALSE)</f>
        <v>#REF!</v>
      </c>
    </row>
    <row r="410" spans="2:2" x14ac:dyDescent="0.25">
      <c r="B410" s="8" t="e">
        <f>VLOOKUP(#REF!,FINNERFARING,2,FALSE)</f>
        <v>#REF!</v>
      </c>
    </row>
    <row r="411" spans="2:2" x14ac:dyDescent="0.25">
      <c r="B411" s="8" t="e">
        <f>VLOOKUP(#REF!,FINNERFARING,2,FALSE)</f>
        <v>#REF!</v>
      </c>
    </row>
    <row r="412" spans="2:2" x14ac:dyDescent="0.25">
      <c r="B412" s="8" t="e">
        <f>VLOOKUP(#REF!,FINNERFARING,2,FALSE)</f>
        <v>#REF!</v>
      </c>
    </row>
    <row r="413" spans="2:2" x14ac:dyDescent="0.25">
      <c r="B413" s="8" t="e">
        <f>VLOOKUP(#REF!,FINNERFARING,2,FALSE)</f>
        <v>#REF!</v>
      </c>
    </row>
    <row r="414" spans="2:2" x14ac:dyDescent="0.25">
      <c r="B414" s="8" t="e">
        <f>VLOOKUP(#REF!,FINNERFARING,2,FALSE)</f>
        <v>#REF!</v>
      </c>
    </row>
    <row r="417" spans="2:2" x14ac:dyDescent="0.25">
      <c r="B417" s="1" t="e">
        <f>+B384+1</f>
        <v>#REF!</v>
      </c>
    </row>
    <row r="433" spans="2:2" x14ac:dyDescent="0.25">
      <c r="B433" s="8" t="e">
        <f>VLOOKUP(#REF!,FINNKOMPETANSE,2,FALSE)</f>
        <v>#REF!</v>
      </c>
    </row>
    <row r="434" spans="2:2" x14ac:dyDescent="0.25">
      <c r="B434" s="8" t="e">
        <f>VLOOKUP(#REF!,FINNKOMPETANSE,2,FALSE)</f>
        <v>#REF!</v>
      </c>
    </row>
    <row r="435" spans="2:2" x14ac:dyDescent="0.25">
      <c r="B435" s="8" t="e">
        <f>VLOOKUP(#REF!,FINNKOMPETANSE,2,FALSE)</f>
        <v>#REF!</v>
      </c>
    </row>
    <row r="436" spans="2:2" x14ac:dyDescent="0.25">
      <c r="B436" s="8" t="e">
        <f>VLOOKUP(#REF!,FINNKOMPETANSE,2,FALSE)</f>
        <v>#REF!</v>
      </c>
    </row>
    <row r="437" spans="2:2" x14ac:dyDescent="0.25">
      <c r="B437" s="8" t="e">
        <f>VLOOKUP(#REF!,FINNKOMPETANSE,2,FALSE)</f>
        <v>#REF!</v>
      </c>
    </row>
    <row r="438" spans="2:2" x14ac:dyDescent="0.25">
      <c r="B438" s="8" t="e">
        <f>VLOOKUP(#REF!,FINNKOMPETANSE,2,FALSE)</f>
        <v>#REF!</v>
      </c>
    </row>
    <row r="442" spans="2:2" x14ac:dyDescent="0.25">
      <c r="B442" s="8" t="e">
        <f>VLOOKUP(#REF!,FINNERFARING,2,FALSE)</f>
        <v>#REF!</v>
      </c>
    </row>
    <row r="443" spans="2:2" x14ac:dyDescent="0.25">
      <c r="B443" s="8" t="e">
        <f>VLOOKUP(#REF!,FINNERFARING,2,FALSE)</f>
        <v>#REF!</v>
      </c>
    </row>
    <row r="444" spans="2:2" x14ac:dyDescent="0.25">
      <c r="B444" s="8" t="e">
        <f>VLOOKUP(#REF!,FINNERFARING,2,FALSE)</f>
        <v>#REF!</v>
      </c>
    </row>
    <row r="445" spans="2:2" x14ac:dyDescent="0.25">
      <c r="B445" s="8" t="e">
        <f>VLOOKUP(#REF!,FINNERFARING,2,FALSE)</f>
        <v>#REF!</v>
      </c>
    </row>
    <row r="446" spans="2:2" x14ac:dyDescent="0.25">
      <c r="B446" s="8" t="e">
        <f>VLOOKUP(#REF!,FINNERFARING,2,FALSE)</f>
        <v>#REF!</v>
      </c>
    </row>
    <row r="447" spans="2:2" x14ac:dyDescent="0.25">
      <c r="B447" s="8" t="e">
        <f>VLOOKUP(#REF!,FINNERFARING,2,FALSE)</f>
        <v>#REF!</v>
      </c>
    </row>
    <row r="450" spans="2:2" x14ac:dyDescent="0.25">
      <c r="B450" s="1" t="e">
        <f>+B417+1</f>
        <v>#REF!</v>
      </c>
    </row>
    <row r="466" spans="2:2" x14ac:dyDescent="0.25">
      <c r="B466" s="8" t="e">
        <f>VLOOKUP(#REF!,FINNKOMPETANSE,2,FALSE)</f>
        <v>#REF!</v>
      </c>
    </row>
    <row r="467" spans="2:2" x14ac:dyDescent="0.25">
      <c r="B467" s="8" t="e">
        <f>VLOOKUP(#REF!,FINNKOMPETANSE,2,FALSE)</f>
        <v>#REF!</v>
      </c>
    </row>
    <row r="468" spans="2:2" x14ac:dyDescent="0.25">
      <c r="B468" s="8" t="e">
        <f>VLOOKUP(#REF!,FINNKOMPETANSE,2,FALSE)</f>
        <v>#REF!</v>
      </c>
    </row>
    <row r="469" spans="2:2" x14ac:dyDescent="0.25">
      <c r="B469" s="8" t="e">
        <f>VLOOKUP(#REF!,FINNKOMPETANSE,2,FALSE)</f>
        <v>#REF!</v>
      </c>
    </row>
    <row r="470" spans="2:2" x14ac:dyDescent="0.25">
      <c r="B470" s="8" t="e">
        <f>VLOOKUP(#REF!,FINNKOMPETANSE,2,FALSE)</f>
        <v>#REF!</v>
      </c>
    </row>
    <row r="471" spans="2:2" x14ac:dyDescent="0.25">
      <c r="B471" s="8" t="e">
        <f>VLOOKUP(#REF!,FINNKOMPETANSE,2,FALSE)</f>
        <v>#REF!</v>
      </c>
    </row>
    <row r="475" spans="2:2" x14ac:dyDescent="0.25">
      <c r="B475" s="8" t="e">
        <f>VLOOKUP(#REF!,FINNERFARING,2,FALSE)</f>
        <v>#REF!</v>
      </c>
    </row>
    <row r="476" spans="2:2" x14ac:dyDescent="0.25">
      <c r="B476" s="8" t="e">
        <f>VLOOKUP(#REF!,FINNERFARING,2,FALSE)</f>
        <v>#REF!</v>
      </c>
    </row>
    <row r="477" spans="2:2" x14ac:dyDescent="0.25">
      <c r="B477" s="8" t="e">
        <f>VLOOKUP(#REF!,FINNERFARING,2,FALSE)</f>
        <v>#REF!</v>
      </c>
    </row>
    <row r="478" spans="2:2" x14ac:dyDescent="0.25">
      <c r="B478" s="8" t="e">
        <f>VLOOKUP(#REF!,FINNERFARING,2,FALSE)</f>
        <v>#REF!</v>
      </c>
    </row>
    <row r="479" spans="2:2" x14ac:dyDescent="0.25">
      <c r="B479" s="8" t="e">
        <f>VLOOKUP(#REF!,FINNERFARING,2,FALSE)</f>
        <v>#REF!</v>
      </c>
    </row>
    <row r="480" spans="2:2" x14ac:dyDescent="0.25">
      <c r="B480" s="8" t="e">
        <f>VLOOKUP(#REF!,FINNERFARING,2,FALSE)</f>
        <v>#REF!</v>
      </c>
    </row>
    <row r="483" spans="2:2" x14ac:dyDescent="0.25">
      <c r="B483" s="1" t="e">
        <f>+B450+1</f>
        <v>#REF!</v>
      </c>
    </row>
    <row r="499" spans="2:2" x14ac:dyDescent="0.25">
      <c r="B499" s="8" t="e">
        <f>VLOOKUP(#REF!,FINNKOMPETANSE,2,FALSE)</f>
        <v>#REF!</v>
      </c>
    </row>
    <row r="500" spans="2:2" x14ac:dyDescent="0.25">
      <c r="B500" s="8" t="e">
        <f>VLOOKUP(#REF!,FINNKOMPETANSE,2,FALSE)</f>
        <v>#REF!</v>
      </c>
    </row>
    <row r="501" spans="2:2" x14ac:dyDescent="0.25">
      <c r="B501" s="8" t="e">
        <f>VLOOKUP(#REF!,FINNKOMPETANSE,2,FALSE)</f>
        <v>#REF!</v>
      </c>
    </row>
    <row r="502" spans="2:2" x14ac:dyDescent="0.25">
      <c r="B502" s="8" t="e">
        <f>VLOOKUP(#REF!,FINNKOMPETANSE,2,FALSE)</f>
        <v>#REF!</v>
      </c>
    </row>
    <row r="503" spans="2:2" x14ac:dyDescent="0.25">
      <c r="B503" s="8" t="e">
        <f>VLOOKUP(#REF!,FINNKOMPETANSE,2,FALSE)</f>
        <v>#REF!</v>
      </c>
    </row>
    <row r="504" spans="2:2" x14ac:dyDescent="0.25">
      <c r="B504" s="8" t="e">
        <f>VLOOKUP(#REF!,FINNKOMPETANSE,2,FALSE)</f>
        <v>#REF!</v>
      </c>
    </row>
    <row r="508" spans="2:2" x14ac:dyDescent="0.25">
      <c r="B508" s="8" t="e">
        <f>VLOOKUP(#REF!,FINNERFARING,2,FALSE)</f>
        <v>#REF!</v>
      </c>
    </row>
    <row r="509" spans="2:2" x14ac:dyDescent="0.25">
      <c r="B509" s="8" t="e">
        <f>VLOOKUP(#REF!,FINNERFARING,2,FALSE)</f>
        <v>#REF!</v>
      </c>
    </row>
    <row r="510" spans="2:2" x14ac:dyDescent="0.25">
      <c r="B510" s="8" t="e">
        <f>VLOOKUP(#REF!,FINNERFARING,2,FALSE)</f>
        <v>#REF!</v>
      </c>
    </row>
    <row r="511" spans="2:2" x14ac:dyDescent="0.25">
      <c r="B511" s="8" t="e">
        <f>VLOOKUP(#REF!,FINNERFARING,2,FALSE)</f>
        <v>#REF!</v>
      </c>
    </row>
    <row r="512" spans="2:2" x14ac:dyDescent="0.25">
      <c r="B512" s="8" t="e">
        <f>VLOOKUP(#REF!,FINNERFARING,2,FALSE)</f>
        <v>#REF!</v>
      </c>
    </row>
    <row r="513" spans="2:2" x14ac:dyDescent="0.25">
      <c r="B513" s="8" t="e">
        <f>VLOOKUP(#REF!,FINNERFARING,2,FALSE)</f>
        <v>#REF!</v>
      </c>
    </row>
    <row r="516" spans="2:2" x14ac:dyDescent="0.25">
      <c r="B516" s="1" t="e">
        <f>+B483+1</f>
        <v>#REF!</v>
      </c>
    </row>
    <row r="532" spans="2:2" x14ac:dyDescent="0.25">
      <c r="B532" s="8" t="e">
        <f>VLOOKUP(#REF!,FINNKOMPETANSE,2,FALSE)</f>
        <v>#REF!</v>
      </c>
    </row>
    <row r="533" spans="2:2" x14ac:dyDescent="0.25">
      <c r="B533" s="8" t="e">
        <f>VLOOKUP(#REF!,FINNKOMPETANSE,2,FALSE)</f>
        <v>#REF!</v>
      </c>
    </row>
    <row r="534" spans="2:2" x14ac:dyDescent="0.25">
      <c r="B534" s="8" t="e">
        <f>VLOOKUP(#REF!,FINNKOMPETANSE,2,FALSE)</f>
        <v>#REF!</v>
      </c>
    </row>
    <row r="535" spans="2:2" x14ac:dyDescent="0.25">
      <c r="B535" s="8" t="e">
        <f>VLOOKUP(#REF!,FINNKOMPETANSE,2,FALSE)</f>
        <v>#REF!</v>
      </c>
    </row>
    <row r="536" spans="2:2" x14ac:dyDescent="0.25">
      <c r="B536" s="8" t="e">
        <f>VLOOKUP(#REF!,FINNKOMPETANSE,2,FALSE)</f>
        <v>#REF!</v>
      </c>
    </row>
    <row r="537" spans="2:2" x14ac:dyDescent="0.25">
      <c r="B537" s="8" t="e">
        <f>VLOOKUP(#REF!,FINNKOMPETANSE,2,FALSE)</f>
        <v>#REF!</v>
      </c>
    </row>
    <row r="541" spans="2:2" x14ac:dyDescent="0.25">
      <c r="B541" s="8" t="e">
        <f>VLOOKUP(#REF!,FINNERFARING,2,FALSE)</f>
        <v>#REF!</v>
      </c>
    </row>
    <row r="542" spans="2:2" x14ac:dyDescent="0.25">
      <c r="B542" s="8" t="e">
        <f>VLOOKUP(#REF!,FINNERFARING,2,FALSE)</f>
        <v>#REF!</v>
      </c>
    </row>
    <row r="543" spans="2:2" x14ac:dyDescent="0.25">
      <c r="B543" s="8" t="e">
        <f>VLOOKUP(#REF!,FINNERFARING,2,FALSE)</f>
        <v>#REF!</v>
      </c>
    </row>
    <row r="544" spans="2:2" x14ac:dyDescent="0.25">
      <c r="B544" s="8" t="e">
        <f>VLOOKUP(#REF!,FINNERFARING,2,FALSE)</f>
        <v>#REF!</v>
      </c>
    </row>
    <row r="545" spans="2:2" x14ac:dyDescent="0.25">
      <c r="B545" s="8" t="e">
        <f>VLOOKUP(#REF!,FINNERFARING,2,FALSE)</f>
        <v>#REF!</v>
      </c>
    </row>
    <row r="546" spans="2:2" x14ac:dyDescent="0.25">
      <c r="B546" s="8" t="e">
        <f>VLOOKUP(#REF!,FINNERFARING,2,FALSE)</f>
        <v>#REF!</v>
      </c>
    </row>
    <row r="549" spans="2:2" x14ac:dyDescent="0.25">
      <c r="B549" s="1" t="e">
        <f>+B516+1</f>
        <v>#REF!</v>
      </c>
    </row>
    <row r="565" spans="2:2" x14ac:dyDescent="0.25">
      <c r="B565" s="8" t="e">
        <f>VLOOKUP(#REF!,FINNKOMPETANSE,2,FALSE)</f>
        <v>#REF!</v>
      </c>
    </row>
    <row r="566" spans="2:2" x14ac:dyDescent="0.25">
      <c r="B566" s="8" t="e">
        <f>VLOOKUP(#REF!,FINNKOMPETANSE,2,FALSE)</f>
        <v>#REF!</v>
      </c>
    </row>
    <row r="567" spans="2:2" x14ac:dyDescent="0.25">
      <c r="B567" s="8" t="e">
        <f>VLOOKUP(#REF!,FINNKOMPETANSE,2,FALSE)</f>
        <v>#REF!</v>
      </c>
    </row>
    <row r="568" spans="2:2" x14ac:dyDescent="0.25">
      <c r="B568" s="8" t="e">
        <f>VLOOKUP(#REF!,FINNKOMPETANSE,2,FALSE)</f>
        <v>#REF!</v>
      </c>
    </row>
    <row r="569" spans="2:2" x14ac:dyDescent="0.25">
      <c r="B569" s="8" t="e">
        <f>VLOOKUP(#REF!,FINNKOMPETANSE,2,FALSE)</f>
        <v>#REF!</v>
      </c>
    </row>
    <row r="570" spans="2:2" x14ac:dyDescent="0.25">
      <c r="B570" s="8" t="e">
        <f>VLOOKUP(#REF!,FINNKOMPETANSE,2,FALSE)</f>
        <v>#REF!</v>
      </c>
    </row>
    <row r="574" spans="2:2" x14ac:dyDescent="0.25">
      <c r="B574" s="8" t="e">
        <f>VLOOKUP(#REF!,FINNERFARING,2,FALSE)</f>
        <v>#REF!</v>
      </c>
    </row>
    <row r="575" spans="2:2" x14ac:dyDescent="0.25">
      <c r="B575" s="8" t="e">
        <f>VLOOKUP(#REF!,FINNERFARING,2,FALSE)</f>
        <v>#REF!</v>
      </c>
    </row>
    <row r="576" spans="2:2" x14ac:dyDescent="0.25">
      <c r="B576" s="8" t="e">
        <f>VLOOKUP(#REF!,FINNERFARING,2,FALSE)</f>
        <v>#REF!</v>
      </c>
    </row>
    <row r="577" spans="2:2" x14ac:dyDescent="0.25">
      <c r="B577" s="8" t="e">
        <f>VLOOKUP(#REF!,FINNERFARING,2,FALSE)</f>
        <v>#REF!</v>
      </c>
    </row>
    <row r="578" spans="2:2" x14ac:dyDescent="0.25">
      <c r="B578" s="8" t="e">
        <f>VLOOKUP(#REF!,FINNERFARING,2,FALSE)</f>
        <v>#REF!</v>
      </c>
    </row>
    <row r="579" spans="2:2" x14ac:dyDescent="0.25">
      <c r="B579" s="8" t="e">
        <f>VLOOKUP(#REF!,FINNERFARING,2,FALSE)</f>
        <v>#REF!</v>
      </c>
    </row>
    <row r="582" spans="2:2" x14ac:dyDescent="0.25">
      <c r="B582" s="1" t="e">
        <f>+B549+1</f>
        <v>#REF!</v>
      </c>
    </row>
    <row r="598" spans="2:2" x14ac:dyDescent="0.25">
      <c r="B598" s="8" t="e">
        <f>VLOOKUP(#REF!,FINNKOMPETANSE,2,FALSE)</f>
        <v>#REF!</v>
      </c>
    </row>
    <row r="599" spans="2:2" x14ac:dyDescent="0.25">
      <c r="B599" s="8" t="e">
        <f>VLOOKUP(#REF!,FINNKOMPETANSE,2,FALSE)</f>
        <v>#REF!</v>
      </c>
    </row>
    <row r="600" spans="2:2" x14ac:dyDescent="0.25">
      <c r="B600" s="8" t="e">
        <f>VLOOKUP(#REF!,FINNKOMPETANSE,2,FALSE)</f>
        <v>#REF!</v>
      </c>
    </row>
    <row r="601" spans="2:2" x14ac:dyDescent="0.25">
      <c r="B601" s="8" t="e">
        <f>VLOOKUP(#REF!,FINNKOMPETANSE,2,FALSE)</f>
        <v>#REF!</v>
      </c>
    </row>
    <row r="602" spans="2:2" x14ac:dyDescent="0.25">
      <c r="B602" s="8" t="e">
        <f>VLOOKUP(#REF!,FINNKOMPETANSE,2,FALSE)</f>
        <v>#REF!</v>
      </c>
    </row>
    <row r="603" spans="2:2" x14ac:dyDescent="0.25">
      <c r="B603" s="8" t="e">
        <f>VLOOKUP(#REF!,FINNKOMPETANSE,2,FALSE)</f>
        <v>#REF!</v>
      </c>
    </row>
    <row r="607" spans="2:2" x14ac:dyDescent="0.25">
      <c r="B607" s="8" t="e">
        <f>VLOOKUP(#REF!,FINNERFARING,2,FALSE)</f>
        <v>#REF!</v>
      </c>
    </row>
    <row r="608" spans="2:2" x14ac:dyDescent="0.25">
      <c r="B608" s="8" t="e">
        <f>VLOOKUP(#REF!,FINNERFARING,2,FALSE)</f>
        <v>#REF!</v>
      </c>
    </row>
    <row r="609" spans="2:2" x14ac:dyDescent="0.25">
      <c r="B609" s="8" t="e">
        <f>VLOOKUP(#REF!,FINNERFARING,2,FALSE)</f>
        <v>#REF!</v>
      </c>
    </row>
    <row r="610" spans="2:2" x14ac:dyDescent="0.25">
      <c r="B610" s="8" t="e">
        <f>VLOOKUP(#REF!,FINNERFARING,2,FALSE)</f>
        <v>#REF!</v>
      </c>
    </row>
    <row r="611" spans="2:2" x14ac:dyDescent="0.25">
      <c r="B611" s="8" t="e">
        <f>VLOOKUP(#REF!,FINNERFARING,2,FALSE)</f>
        <v>#REF!</v>
      </c>
    </row>
    <row r="612" spans="2:2" x14ac:dyDescent="0.25">
      <c r="B612" s="8" t="e">
        <f>VLOOKUP(#REF!,FINNERFARING,2,FALSE)</f>
        <v>#REF!</v>
      </c>
    </row>
    <row r="615" spans="2:2" x14ac:dyDescent="0.25">
      <c r="B615" s="1" t="e">
        <f>+B582+1</f>
        <v>#REF!</v>
      </c>
    </row>
    <row r="631" spans="2:2" x14ac:dyDescent="0.25">
      <c r="B631" s="8" t="e">
        <f>VLOOKUP(#REF!,FINNKOMPETANSE,2,FALSE)</f>
        <v>#REF!</v>
      </c>
    </row>
    <row r="632" spans="2:2" x14ac:dyDescent="0.25">
      <c r="B632" s="8" t="e">
        <f>VLOOKUP(#REF!,FINNKOMPETANSE,2,FALSE)</f>
        <v>#REF!</v>
      </c>
    </row>
    <row r="633" spans="2:2" x14ac:dyDescent="0.25">
      <c r="B633" s="8" t="e">
        <f>VLOOKUP(#REF!,FINNKOMPETANSE,2,FALSE)</f>
        <v>#REF!</v>
      </c>
    </row>
    <row r="634" spans="2:2" x14ac:dyDescent="0.25">
      <c r="B634" s="8" t="e">
        <f>VLOOKUP(#REF!,FINNKOMPETANSE,2,FALSE)</f>
        <v>#REF!</v>
      </c>
    </row>
    <row r="635" spans="2:2" x14ac:dyDescent="0.25">
      <c r="B635" s="8" t="e">
        <f>VLOOKUP(#REF!,FINNKOMPETANSE,2,FALSE)</f>
        <v>#REF!</v>
      </c>
    </row>
    <row r="636" spans="2:2" x14ac:dyDescent="0.25">
      <c r="B636" s="8" t="e">
        <f>VLOOKUP(#REF!,FINNKOMPETANSE,2,FALSE)</f>
        <v>#REF!</v>
      </c>
    </row>
    <row r="640" spans="2:2" x14ac:dyDescent="0.25">
      <c r="B640" s="8" t="e">
        <f>VLOOKUP(#REF!,FINNERFARING,2,FALSE)</f>
        <v>#REF!</v>
      </c>
    </row>
    <row r="641" spans="2:2" x14ac:dyDescent="0.25">
      <c r="B641" s="8" t="e">
        <f>VLOOKUP(#REF!,FINNERFARING,2,FALSE)</f>
        <v>#REF!</v>
      </c>
    </row>
    <row r="642" spans="2:2" x14ac:dyDescent="0.25">
      <c r="B642" s="8" t="e">
        <f>VLOOKUP(#REF!,FINNERFARING,2,FALSE)</f>
        <v>#REF!</v>
      </c>
    </row>
    <row r="643" spans="2:2" x14ac:dyDescent="0.25">
      <c r="B643" s="8" t="e">
        <f>VLOOKUP(#REF!,FINNERFARING,2,FALSE)</f>
        <v>#REF!</v>
      </c>
    </row>
    <row r="644" spans="2:2" x14ac:dyDescent="0.25">
      <c r="B644" s="8" t="e">
        <f>VLOOKUP(#REF!,FINNERFARING,2,FALSE)</f>
        <v>#REF!</v>
      </c>
    </row>
    <row r="645" spans="2:2" x14ac:dyDescent="0.25">
      <c r="B645" s="8" t="e">
        <f>VLOOKUP(#REF!,FINNERFARING,2,FALSE)</f>
        <v>#REF!</v>
      </c>
    </row>
  </sheetData>
  <mergeCells count="22">
    <mergeCell ref="C12:G12"/>
    <mergeCell ref="D4:G4"/>
    <mergeCell ref="C6:G6"/>
    <mergeCell ref="D7:G7"/>
    <mergeCell ref="D8:G8"/>
    <mergeCell ref="D9:G9"/>
    <mergeCell ref="C24:G24"/>
    <mergeCell ref="C37:G37"/>
    <mergeCell ref="C38:D38"/>
    <mergeCell ref="F38:G38"/>
    <mergeCell ref="C39:D39"/>
    <mergeCell ref="F39:G39"/>
    <mergeCell ref="C43:D43"/>
    <mergeCell ref="F43:G43"/>
    <mergeCell ref="C44:D44"/>
    <mergeCell ref="F44:G44"/>
    <mergeCell ref="C40:D40"/>
    <mergeCell ref="F40:G40"/>
    <mergeCell ref="C41:D41"/>
    <mergeCell ref="F41:G41"/>
    <mergeCell ref="C42:D42"/>
    <mergeCell ref="F42:G42"/>
  </mergeCells>
  <dataValidations count="3">
    <dataValidation type="list" allowBlank="1" showInputMessage="1" showErrorMessage="1" sqref="D34" xr:uid="{98F7CF71-058F-413A-846A-5041E6321EA8}">
      <formula1>INDIRECT($C34)</formula1>
    </dataValidation>
    <dataValidation allowBlank="1" showErrorMessage="1" errorTitle="Du kan kun angi med bokstaven X" error="Velg fra rullegardin eller skriv X" promptTitle="Du kan kun angi med bokstaven X" prompt="Velg fra rullegardin eller skriv X" sqref="D26:G33 D14:G22" xr:uid="{7F8CD431-1128-4FFE-A67D-2F1BEF63D3B8}"/>
    <dataValidation type="whole" allowBlank="1" showInputMessage="1" showErrorMessage="1" sqref="D8:G8" xr:uid="{ED17691A-5CBA-414D-BA89-A34BE3B3BFBE}">
      <formula1>0</formula1>
      <formula2>100</formula2>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3C111619-58D0-487C-88A2-DFA20CB06162}">
          <x14:formula1>
            <xm:f>Nedtrekk!$I$2:$I$4</xm:f>
          </x14:formula1>
          <xm:sqref>C34</xm:sqref>
        </x14:dataValidation>
        <x14:dataValidation type="list" allowBlank="1" showInputMessage="1" showErrorMessage="1" xr:uid="{567A25A4-DF67-4FA3-BBC1-54C6431E5445}">
          <x14:formula1>
            <xm:f>Nedtrekk!$N$2:$N$6</xm:f>
          </x14:formula1>
          <xm:sqref>C35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6F9DE-4677-44CE-8102-0513D8AA3E15}">
  <sheetPr>
    <tabColor rgb="FF7030A0"/>
  </sheetPr>
  <dimension ref="B2:G644"/>
  <sheetViews>
    <sheetView zoomScale="80" zoomScaleNormal="80" workbookViewId="0">
      <selection activeCell="K17" sqref="K17"/>
    </sheetView>
  </sheetViews>
  <sheetFormatPr baseColWidth="10" defaultColWidth="11.42578125" defaultRowHeight="15" x14ac:dyDescent="0.25"/>
  <cols>
    <col min="1" max="1" width="3" style="1" customWidth="1"/>
    <col min="2" max="2" width="3.85546875" style="1" hidden="1" customWidth="1"/>
    <col min="3" max="3" width="31.42578125" style="1" customWidth="1"/>
    <col min="4" max="4" width="85" style="1" customWidth="1"/>
    <col min="5" max="5" width="45.42578125" style="1" customWidth="1"/>
    <col min="6" max="6" width="32.140625" style="1" customWidth="1"/>
    <col min="7" max="7" width="35.85546875" style="1" bestFit="1" customWidth="1"/>
    <col min="8" max="8" width="10" style="1" bestFit="1" customWidth="1"/>
    <col min="9" max="16384" width="11.42578125" style="1"/>
  </cols>
  <sheetData>
    <row r="2" spans="2:7" ht="26.25" x14ac:dyDescent="0.25">
      <c r="C2" s="2" t="s">
        <v>72</v>
      </c>
    </row>
    <row r="4" spans="2:7" ht="15.75" x14ac:dyDescent="0.25">
      <c r="C4" s="6" t="s">
        <v>14</v>
      </c>
      <c r="D4" s="51"/>
      <c r="E4" s="52"/>
      <c r="F4" s="52"/>
      <c r="G4" s="53"/>
    </row>
    <row r="6" spans="2:7" ht="21" x14ac:dyDescent="0.35">
      <c r="B6" s="1">
        <v>1</v>
      </c>
      <c r="C6" s="54" t="str">
        <f>"Hjelpearbeider4"</f>
        <v>Hjelpearbeider4</v>
      </c>
      <c r="D6" s="54"/>
      <c r="E6" s="54"/>
      <c r="F6" s="54"/>
      <c r="G6" s="54"/>
    </row>
    <row r="7" spans="2:7" x14ac:dyDescent="0.25">
      <c r="C7" s="4" t="s">
        <v>15</v>
      </c>
      <c r="D7" s="51"/>
      <c r="E7" s="52"/>
      <c r="F7" s="52"/>
      <c r="G7" s="53"/>
    </row>
    <row r="8" spans="2:7" x14ac:dyDescent="0.25">
      <c r="C8" s="4" t="s">
        <v>16</v>
      </c>
      <c r="D8" s="51"/>
      <c r="E8" s="52"/>
      <c r="F8" s="52"/>
      <c r="G8" s="53"/>
    </row>
    <row r="9" spans="2:7" x14ac:dyDescent="0.25">
      <c r="C9" s="4" t="s">
        <v>17</v>
      </c>
      <c r="D9" s="51"/>
      <c r="E9" s="52"/>
      <c r="F9" s="52"/>
      <c r="G9" s="53"/>
    </row>
    <row r="10" spans="2:7" x14ac:dyDescent="0.25">
      <c r="C10" s="14"/>
      <c r="D10" s="15"/>
      <c r="E10" s="15"/>
      <c r="F10" s="15"/>
      <c r="G10" s="15"/>
    </row>
    <row r="11" spans="2:7" x14ac:dyDescent="0.25">
      <c r="C11" s="16" t="s">
        <v>18</v>
      </c>
      <c r="D11" s="3"/>
    </row>
    <row r="12" spans="2:7" x14ac:dyDescent="0.25">
      <c r="C12" s="50" t="str">
        <f>D7&amp;" har følgende utdannelse:"</f>
        <v xml:space="preserve"> har følgende utdannelse:</v>
      </c>
      <c r="D12" s="44"/>
      <c r="E12" s="44"/>
      <c r="F12" s="44"/>
      <c r="G12" s="45"/>
    </row>
    <row r="13" spans="2:7" x14ac:dyDescent="0.25">
      <c r="C13" s="4" t="s">
        <v>19</v>
      </c>
      <c r="D13" s="5" t="s">
        <v>20</v>
      </c>
      <c r="E13" s="5" t="s">
        <v>21</v>
      </c>
      <c r="F13" s="7" t="s">
        <v>22</v>
      </c>
      <c r="G13" s="5"/>
    </row>
    <row r="14" spans="2:7" x14ac:dyDescent="0.25">
      <c r="C14" s="10"/>
      <c r="D14" s="32"/>
      <c r="E14" s="32"/>
      <c r="F14" s="32"/>
      <c r="G14" s="32"/>
    </row>
    <row r="15" spans="2:7" x14ac:dyDescent="0.25">
      <c r="C15" s="10"/>
      <c r="D15" s="32"/>
      <c r="E15" s="32"/>
      <c r="F15" s="32"/>
      <c r="G15" s="32"/>
    </row>
    <row r="16" spans="2:7" x14ac:dyDescent="0.25">
      <c r="C16" s="10"/>
      <c r="D16" s="32"/>
      <c r="E16" s="32"/>
      <c r="F16" s="32"/>
      <c r="G16" s="32"/>
    </row>
    <row r="17" spans="2:7" x14ac:dyDescent="0.25">
      <c r="C17" s="10"/>
      <c r="D17" s="32"/>
      <c r="E17" s="32"/>
      <c r="F17" s="32"/>
      <c r="G17" s="32"/>
    </row>
    <row r="18" spans="2:7" x14ac:dyDescent="0.25">
      <c r="C18" s="10"/>
      <c r="D18" s="32"/>
      <c r="E18" s="32"/>
      <c r="F18" s="32"/>
      <c r="G18" s="32"/>
    </row>
    <row r="19" spans="2:7" x14ac:dyDescent="0.25">
      <c r="C19" s="10"/>
      <c r="D19" s="32"/>
      <c r="E19" s="32"/>
      <c r="F19" s="32"/>
      <c r="G19" s="32"/>
    </row>
    <row r="20" spans="2:7" x14ac:dyDescent="0.25">
      <c r="C20" s="10"/>
      <c r="D20" s="32"/>
      <c r="E20" s="32"/>
      <c r="F20" s="32"/>
      <c r="G20" s="32"/>
    </row>
    <row r="21" spans="2:7" x14ac:dyDescent="0.25">
      <c r="C21" s="10"/>
      <c r="D21" s="32"/>
      <c r="E21" s="32"/>
      <c r="F21" s="32"/>
      <c r="G21" s="32"/>
    </row>
    <row r="22" spans="2:7" x14ac:dyDescent="0.25">
      <c r="C22" s="14"/>
      <c r="D22" s="17"/>
      <c r="E22" s="17"/>
      <c r="F22" s="17"/>
      <c r="G22" s="17"/>
    </row>
    <row r="23" spans="2:7" x14ac:dyDescent="0.25">
      <c r="B23" s="8" t="e">
        <f>VLOOKUP(#REF!,FINNKOMPETANSE,2,FALSE)</f>
        <v>#REF!</v>
      </c>
      <c r="C23" s="16" t="s">
        <v>23</v>
      </c>
      <c r="D23" s="3"/>
    </row>
    <row r="24" spans="2:7" x14ac:dyDescent="0.25">
      <c r="B24" s="8" t="e">
        <f>VLOOKUP(#REF!,FINNKOMPETANSE,2,FALSE)</f>
        <v>#REF!</v>
      </c>
      <c r="C24" s="50" t="str">
        <f>D7&amp;" har følgende relevante yrkeserfaring:"</f>
        <v xml:space="preserve"> har følgende relevante yrkeserfaring:</v>
      </c>
      <c r="D24" s="44"/>
      <c r="E24" s="44"/>
      <c r="F24" s="44"/>
      <c r="G24" s="45"/>
    </row>
    <row r="25" spans="2:7" x14ac:dyDescent="0.25">
      <c r="B25" s="8" t="e">
        <f>VLOOKUP(#REF!,FINNKOMPETANSE,2,FALSE)</f>
        <v>#REF!</v>
      </c>
      <c r="C25" s="4" t="s">
        <v>19</v>
      </c>
      <c r="D25" s="5" t="s">
        <v>25</v>
      </c>
      <c r="E25" s="5" t="s">
        <v>26</v>
      </c>
      <c r="F25" s="7" t="s">
        <v>22</v>
      </c>
      <c r="G25" s="5"/>
    </row>
    <row r="26" spans="2:7" x14ac:dyDescent="0.25">
      <c r="B26" s="8" t="e">
        <f>VLOOKUP(#REF!,FINNKOMPETANSE,2,FALSE)</f>
        <v>#REF!</v>
      </c>
      <c r="C26" s="10"/>
      <c r="D26" s="32"/>
      <c r="E26" s="32"/>
      <c r="F26" s="32"/>
      <c r="G26" s="32"/>
    </row>
    <row r="27" spans="2:7" x14ac:dyDescent="0.25">
      <c r="B27" s="8" t="e">
        <f>VLOOKUP(#REF!,FINNKOMPETANSE,2,FALSE)</f>
        <v>#REF!</v>
      </c>
      <c r="C27" s="10"/>
      <c r="D27" s="32"/>
      <c r="E27" s="32"/>
      <c r="F27" s="32"/>
      <c r="G27" s="32"/>
    </row>
    <row r="28" spans="2:7" x14ac:dyDescent="0.25">
      <c r="B28" s="8" t="e">
        <f>VLOOKUP(#REF!,FINNKOMPETANSE,2,FALSE)</f>
        <v>#REF!</v>
      </c>
      <c r="C28" s="10"/>
      <c r="D28" s="32"/>
      <c r="E28" s="32"/>
      <c r="F28" s="32"/>
      <c r="G28" s="32"/>
    </row>
    <row r="29" spans="2:7" x14ac:dyDescent="0.25">
      <c r="C29" s="10"/>
      <c r="D29" s="32"/>
      <c r="E29" s="32"/>
      <c r="F29" s="32"/>
      <c r="G29" s="32"/>
    </row>
    <row r="30" spans="2:7" x14ac:dyDescent="0.25">
      <c r="C30" s="10"/>
      <c r="D30" s="32"/>
      <c r="E30" s="32"/>
      <c r="F30" s="32"/>
      <c r="G30" s="32"/>
    </row>
    <row r="31" spans="2:7" x14ac:dyDescent="0.25">
      <c r="C31" s="10"/>
      <c r="D31" s="32"/>
      <c r="E31" s="32"/>
      <c r="F31" s="32"/>
      <c r="G31" s="32"/>
    </row>
    <row r="32" spans="2:7" x14ac:dyDescent="0.25">
      <c r="B32" s="8" t="e">
        <f>VLOOKUP(#REF!,FINNERFARING,2,FALSE)</f>
        <v>#REF!</v>
      </c>
      <c r="C32" s="10"/>
      <c r="D32" s="32"/>
      <c r="E32" s="32"/>
      <c r="F32" s="32"/>
      <c r="G32" s="32"/>
    </row>
    <row r="33" spans="2:7" x14ac:dyDescent="0.25">
      <c r="B33" s="8" t="e">
        <f>VLOOKUP(#REF!,FINNERFARING,2,FALSE)</f>
        <v>#REF!</v>
      </c>
      <c r="C33" s="10"/>
      <c r="D33" s="32"/>
      <c r="E33" s="32"/>
      <c r="F33" s="32"/>
      <c r="G33" s="32"/>
    </row>
    <row r="34" spans="2:7" x14ac:dyDescent="0.25">
      <c r="C34" s="18"/>
      <c r="D34" s="18"/>
      <c r="E34" s="18"/>
      <c r="F34" s="19"/>
      <c r="G34" s="19"/>
    </row>
    <row r="35" spans="2:7" x14ac:dyDescent="0.25">
      <c r="C35" s="16" t="s">
        <v>27</v>
      </c>
    </row>
    <row r="36" spans="2:7" x14ac:dyDescent="0.25">
      <c r="B36" s="8" t="e">
        <f>VLOOKUP(#REF!,FINNKOMPETANSE,2,FALSE)</f>
        <v>#REF!</v>
      </c>
      <c r="C36" s="42" t="str">
        <f>D7&amp;" har følgende erfaring fra relevante oppdrag siste 3 år:"</f>
        <v xml:space="preserve"> har følgende erfaring fra relevante oppdrag siste 3 år:</v>
      </c>
      <c r="D36" s="43"/>
      <c r="E36" s="43"/>
      <c r="F36" s="44"/>
      <c r="G36" s="45"/>
    </row>
    <row r="37" spans="2:7" x14ac:dyDescent="0.25">
      <c r="B37" s="8" t="e">
        <f>VLOOKUP(#REF!,FINNKOMPETANSE,2,FALSE)</f>
        <v>#REF!</v>
      </c>
      <c r="C37" s="48" t="s">
        <v>28</v>
      </c>
      <c r="D37" s="48"/>
      <c r="E37" s="36" t="s">
        <v>29</v>
      </c>
      <c r="F37" s="46" t="s">
        <v>30</v>
      </c>
      <c r="G37" s="47"/>
    </row>
    <row r="38" spans="2:7" x14ac:dyDescent="0.25">
      <c r="B38" s="8" t="e">
        <f>VLOOKUP(#REF!,FINNKOMPETANSE,2,FALSE)</f>
        <v>#REF!</v>
      </c>
      <c r="C38" s="49"/>
      <c r="D38" s="49"/>
      <c r="E38" s="33"/>
      <c r="F38" s="40"/>
      <c r="G38" s="41"/>
    </row>
    <row r="39" spans="2:7" x14ac:dyDescent="0.25">
      <c r="B39" s="8" t="e">
        <f>VLOOKUP(#REF!,FINNKOMPETANSE,2,FALSE)</f>
        <v>#REF!</v>
      </c>
      <c r="C39" s="49"/>
      <c r="D39" s="49"/>
      <c r="E39" s="33"/>
      <c r="F39" s="40"/>
      <c r="G39" s="41"/>
    </row>
    <row r="40" spans="2:7" x14ac:dyDescent="0.25">
      <c r="B40" s="8" t="e">
        <f>VLOOKUP(#REF!,FINNKOMPETANSE,2,FALSE)</f>
        <v>#REF!</v>
      </c>
      <c r="C40" s="49"/>
      <c r="D40" s="49"/>
      <c r="E40" s="33"/>
      <c r="F40" s="40"/>
      <c r="G40" s="41"/>
    </row>
    <row r="41" spans="2:7" x14ac:dyDescent="0.25">
      <c r="B41" s="8" t="e">
        <f>VLOOKUP(#REF!,FINNKOMPETANSE,2,FALSE)</f>
        <v>#REF!</v>
      </c>
      <c r="C41" s="49"/>
      <c r="D41" s="49"/>
      <c r="E41" s="33"/>
      <c r="F41" s="40"/>
      <c r="G41" s="41"/>
    </row>
    <row r="42" spans="2:7" x14ac:dyDescent="0.25">
      <c r="C42" s="49"/>
      <c r="D42" s="49"/>
      <c r="E42" s="33"/>
      <c r="F42" s="40"/>
      <c r="G42" s="41"/>
    </row>
    <row r="43" spans="2:7" x14ac:dyDescent="0.25">
      <c r="C43" s="49"/>
      <c r="D43" s="49"/>
      <c r="E43" s="33"/>
      <c r="F43" s="40"/>
      <c r="G43" s="41"/>
    </row>
    <row r="45" spans="2:7" x14ac:dyDescent="0.25">
      <c r="B45" s="8" t="e">
        <f>VLOOKUP(#REF!,FINNERFARING,2,FALSE)</f>
        <v>#REF!</v>
      </c>
    </row>
    <row r="46" spans="2:7" x14ac:dyDescent="0.25">
      <c r="B46" s="8" t="e">
        <f>VLOOKUP(#REF!,FINNERFARING,2,FALSE)</f>
        <v>#REF!</v>
      </c>
    </row>
    <row r="47" spans="2:7" x14ac:dyDescent="0.25">
      <c r="B47" s="8" t="e">
        <f>VLOOKUP(#REF!,FINNERFARING,2,FALSE)</f>
        <v>#REF!</v>
      </c>
    </row>
    <row r="48" spans="2:7" ht="15.75" customHeight="1" x14ac:dyDescent="0.25">
      <c r="B48" s="8" t="e">
        <f>VLOOKUP(#REF!,FINNERFARING,2,FALSE)</f>
        <v>#REF!</v>
      </c>
    </row>
    <row r="49" spans="2:2" ht="15" customHeight="1" x14ac:dyDescent="0.25">
      <c r="B49" s="8" t="e">
        <f>VLOOKUP(#REF!,FINNERFARING,2,FALSE)</f>
        <v>#REF!</v>
      </c>
    </row>
    <row r="50" spans="2:2" ht="21" customHeight="1" x14ac:dyDescent="0.25">
      <c r="B50" s="8" t="e">
        <f>VLOOKUP(#REF!,FINNERFARING,2,FALSE)</f>
        <v>#REF!</v>
      </c>
    </row>
    <row r="51" spans="2:2" ht="15" customHeight="1" x14ac:dyDescent="0.25"/>
    <row r="52" spans="2:2" ht="15" customHeight="1" x14ac:dyDescent="0.25"/>
    <row r="53" spans="2:2" x14ac:dyDescent="0.25">
      <c r="B53" s="1" t="e">
        <f>+#REF!+1</f>
        <v>#REF!</v>
      </c>
    </row>
    <row r="69" spans="2:2" x14ac:dyDescent="0.25">
      <c r="B69" s="8" t="e">
        <f>VLOOKUP(#REF!,FINNKOMPETANSE,2,FALSE)</f>
        <v>#REF!</v>
      </c>
    </row>
    <row r="70" spans="2:2" x14ac:dyDescent="0.25">
      <c r="B70" s="8" t="e">
        <f>VLOOKUP(#REF!,FINNKOMPETANSE,2,FALSE)</f>
        <v>#REF!</v>
      </c>
    </row>
    <row r="71" spans="2:2" x14ac:dyDescent="0.25">
      <c r="B71" s="8" t="e">
        <f>VLOOKUP(#REF!,FINNKOMPETANSE,2,FALSE)</f>
        <v>#REF!</v>
      </c>
    </row>
    <row r="72" spans="2:2" x14ac:dyDescent="0.25">
      <c r="B72" s="8" t="e">
        <f>VLOOKUP(#REF!,FINNKOMPETANSE,2,FALSE)</f>
        <v>#REF!</v>
      </c>
    </row>
    <row r="73" spans="2:2" x14ac:dyDescent="0.25">
      <c r="B73" s="8" t="e">
        <f>VLOOKUP(#REF!,FINNKOMPETANSE,2,FALSE)</f>
        <v>#REF!</v>
      </c>
    </row>
    <row r="74" spans="2:2" x14ac:dyDescent="0.25">
      <c r="B74" s="8" t="e">
        <f>VLOOKUP(#REF!,FINNKOMPETANSE,2,FALSE)</f>
        <v>#REF!</v>
      </c>
    </row>
    <row r="78" spans="2:2" x14ac:dyDescent="0.25">
      <c r="B78" s="8" t="e">
        <f>VLOOKUP(#REF!,FINNERFARING,2,FALSE)</f>
        <v>#REF!</v>
      </c>
    </row>
    <row r="79" spans="2:2" x14ac:dyDescent="0.25">
      <c r="B79" s="8" t="e">
        <f>VLOOKUP(#REF!,FINNERFARING,2,FALSE)</f>
        <v>#REF!</v>
      </c>
    </row>
    <row r="80" spans="2:2" x14ac:dyDescent="0.25">
      <c r="B80" s="8" t="e">
        <f>VLOOKUP(#REF!,FINNERFARING,2,FALSE)</f>
        <v>#REF!</v>
      </c>
    </row>
    <row r="81" spans="2:2" x14ac:dyDescent="0.25">
      <c r="B81" s="8" t="e">
        <f>VLOOKUP(#REF!,FINNERFARING,2,FALSE)</f>
        <v>#REF!</v>
      </c>
    </row>
    <row r="82" spans="2:2" x14ac:dyDescent="0.25">
      <c r="B82" s="8" t="e">
        <f>VLOOKUP(#REF!,FINNERFARING,2,FALSE)</f>
        <v>#REF!</v>
      </c>
    </row>
    <row r="83" spans="2:2" x14ac:dyDescent="0.25">
      <c r="B83" s="8" t="e">
        <f>VLOOKUP(#REF!,FINNERFARING,2,FALSE)</f>
        <v>#REF!</v>
      </c>
    </row>
    <row r="86" spans="2:2" x14ac:dyDescent="0.25">
      <c r="B86" s="1" t="e">
        <f>+B53+1</f>
        <v>#REF!</v>
      </c>
    </row>
    <row r="102" spans="2:2" x14ac:dyDescent="0.25">
      <c r="B102" s="8" t="e">
        <f>VLOOKUP(#REF!,FINNKOMPETANSE,2,FALSE)</f>
        <v>#REF!</v>
      </c>
    </row>
    <row r="103" spans="2:2" x14ac:dyDescent="0.25">
      <c r="B103" s="8" t="e">
        <f>VLOOKUP(#REF!,FINNKOMPETANSE,2,FALSE)</f>
        <v>#REF!</v>
      </c>
    </row>
    <row r="104" spans="2:2" x14ac:dyDescent="0.25">
      <c r="B104" s="8" t="e">
        <f>VLOOKUP(#REF!,FINNKOMPETANSE,2,FALSE)</f>
        <v>#REF!</v>
      </c>
    </row>
    <row r="105" spans="2:2" x14ac:dyDescent="0.25">
      <c r="B105" s="8" t="e">
        <f>VLOOKUP(#REF!,FINNKOMPETANSE,2,FALSE)</f>
        <v>#REF!</v>
      </c>
    </row>
    <row r="106" spans="2:2" x14ac:dyDescent="0.25">
      <c r="B106" s="8" t="e">
        <f>VLOOKUP(#REF!,FINNKOMPETANSE,2,FALSE)</f>
        <v>#REF!</v>
      </c>
    </row>
    <row r="107" spans="2:2" x14ac:dyDescent="0.25">
      <c r="B107" s="8" t="e">
        <f>VLOOKUP(#REF!,FINNKOMPETANSE,2,FALSE)</f>
        <v>#REF!</v>
      </c>
    </row>
    <row r="111" spans="2:2" x14ac:dyDescent="0.25">
      <c r="B111" s="8" t="e">
        <f>VLOOKUP(#REF!,FINNERFARING,2,FALSE)</f>
        <v>#REF!</v>
      </c>
    </row>
    <row r="112" spans="2:2" x14ac:dyDescent="0.25">
      <c r="B112" s="8" t="e">
        <f>VLOOKUP(#REF!,FINNERFARING,2,FALSE)</f>
        <v>#REF!</v>
      </c>
    </row>
    <row r="113" spans="2:2" x14ac:dyDescent="0.25">
      <c r="B113" s="8" t="e">
        <f>VLOOKUP(#REF!,FINNERFARING,2,FALSE)</f>
        <v>#REF!</v>
      </c>
    </row>
    <row r="114" spans="2:2" x14ac:dyDescent="0.25">
      <c r="B114" s="8" t="e">
        <f>VLOOKUP(#REF!,FINNERFARING,2,FALSE)</f>
        <v>#REF!</v>
      </c>
    </row>
    <row r="115" spans="2:2" x14ac:dyDescent="0.25">
      <c r="B115" s="8" t="e">
        <f>VLOOKUP(#REF!,FINNERFARING,2,FALSE)</f>
        <v>#REF!</v>
      </c>
    </row>
    <row r="116" spans="2:2" x14ac:dyDescent="0.25">
      <c r="B116" s="8" t="e">
        <f>VLOOKUP(#REF!,FINNERFARING,2,FALSE)</f>
        <v>#REF!</v>
      </c>
    </row>
    <row r="119" spans="2:2" x14ac:dyDescent="0.25">
      <c r="B119" s="1" t="e">
        <f>+B86+1</f>
        <v>#REF!</v>
      </c>
    </row>
    <row r="135" spans="2:2" x14ac:dyDescent="0.25">
      <c r="B135" s="8" t="e">
        <f>VLOOKUP(#REF!,FINNKOMPETANSE,2,FALSE)</f>
        <v>#REF!</v>
      </c>
    </row>
    <row r="136" spans="2:2" x14ac:dyDescent="0.25">
      <c r="B136" s="8" t="e">
        <f>VLOOKUP(#REF!,FINNKOMPETANSE,2,FALSE)</f>
        <v>#REF!</v>
      </c>
    </row>
    <row r="137" spans="2:2" x14ac:dyDescent="0.25">
      <c r="B137" s="8" t="e">
        <f>VLOOKUP(#REF!,FINNKOMPETANSE,2,FALSE)</f>
        <v>#REF!</v>
      </c>
    </row>
    <row r="138" spans="2:2" x14ac:dyDescent="0.25">
      <c r="B138" s="8" t="e">
        <f>VLOOKUP(#REF!,FINNKOMPETANSE,2,FALSE)</f>
        <v>#REF!</v>
      </c>
    </row>
    <row r="139" spans="2:2" x14ac:dyDescent="0.25">
      <c r="B139" s="8" t="e">
        <f>VLOOKUP(#REF!,FINNKOMPETANSE,2,FALSE)</f>
        <v>#REF!</v>
      </c>
    </row>
    <row r="140" spans="2:2" x14ac:dyDescent="0.25">
      <c r="B140" s="8" t="e">
        <f>VLOOKUP(#REF!,FINNKOMPETANSE,2,FALSE)</f>
        <v>#REF!</v>
      </c>
    </row>
    <row r="144" spans="2:2" x14ac:dyDescent="0.25">
      <c r="B144" s="8" t="e">
        <f>VLOOKUP(#REF!,FINNERFARING,2,FALSE)</f>
        <v>#REF!</v>
      </c>
    </row>
    <row r="145" spans="2:2" x14ac:dyDescent="0.25">
      <c r="B145" s="8" t="e">
        <f>VLOOKUP(#REF!,FINNERFARING,2,FALSE)</f>
        <v>#REF!</v>
      </c>
    </row>
    <row r="146" spans="2:2" x14ac:dyDescent="0.25">
      <c r="B146" s="8" t="e">
        <f>VLOOKUP(#REF!,FINNERFARING,2,FALSE)</f>
        <v>#REF!</v>
      </c>
    </row>
    <row r="147" spans="2:2" x14ac:dyDescent="0.25">
      <c r="B147" s="8" t="e">
        <f>VLOOKUP(#REF!,FINNERFARING,2,FALSE)</f>
        <v>#REF!</v>
      </c>
    </row>
    <row r="148" spans="2:2" x14ac:dyDescent="0.25">
      <c r="B148" s="8" t="e">
        <f>VLOOKUP(#REF!,FINNERFARING,2,FALSE)</f>
        <v>#REF!</v>
      </c>
    </row>
    <row r="149" spans="2:2" x14ac:dyDescent="0.25">
      <c r="B149" s="8" t="e">
        <f>VLOOKUP(#REF!,FINNERFARING,2,FALSE)</f>
        <v>#REF!</v>
      </c>
    </row>
    <row r="152" spans="2:2" x14ac:dyDescent="0.25">
      <c r="B152" s="1" t="e">
        <f>+B119+1</f>
        <v>#REF!</v>
      </c>
    </row>
    <row r="168" spans="2:2" x14ac:dyDescent="0.25">
      <c r="B168" s="8" t="e">
        <f>VLOOKUP(#REF!,FINNKOMPETANSE,2,FALSE)</f>
        <v>#REF!</v>
      </c>
    </row>
    <row r="169" spans="2:2" x14ac:dyDescent="0.25">
      <c r="B169" s="8" t="e">
        <f>VLOOKUP(#REF!,FINNKOMPETANSE,2,FALSE)</f>
        <v>#REF!</v>
      </c>
    </row>
    <row r="170" spans="2:2" x14ac:dyDescent="0.25">
      <c r="B170" s="8" t="e">
        <f>VLOOKUP(#REF!,FINNKOMPETANSE,2,FALSE)</f>
        <v>#REF!</v>
      </c>
    </row>
    <row r="171" spans="2:2" x14ac:dyDescent="0.25">
      <c r="B171" s="8" t="e">
        <f>VLOOKUP(#REF!,FINNKOMPETANSE,2,FALSE)</f>
        <v>#REF!</v>
      </c>
    </row>
    <row r="172" spans="2:2" x14ac:dyDescent="0.25">
      <c r="B172" s="8" t="e">
        <f>VLOOKUP(#REF!,FINNKOMPETANSE,2,FALSE)</f>
        <v>#REF!</v>
      </c>
    </row>
    <row r="173" spans="2:2" x14ac:dyDescent="0.25">
      <c r="B173" s="8" t="e">
        <f>VLOOKUP(#REF!,FINNKOMPETANSE,2,FALSE)</f>
        <v>#REF!</v>
      </c>
    </row>
    <row r="177" spans="2:2" x14ac:dyDescent="0.25">
      <c r="B177" s="8" t="e">
        <f>VLOOKUP(#REF!,FINNERFARING,2,FALSE)</f>
        <v>#REF!</v>
      </c>
    </row>
    <row r="178" spans="2:2" x14ac:dyDescent="0.25">
      <c r="B178" s="8" t="e">
        <f>VLOOKUP(#REF!,FINNERFARING,2,FALSE)</f>
        <v>#REF!</v>
      </c>
    </row>
    <row r="179" spans="2:2" x14ac:dyDescent="0.25">
      <c r="B179" s="8" t="e">
        <f>VLOOKUP(#REF!,FINNERFARING,2,FALSE)</f>
        <v>#REF!</v>
      </c>
    </row>
    <row r="180" spans="2:2" x14ac:dyDescent="0.25">
      <c r="B180" s="8" t="e">
        <f>VLOOKUP(#REF!,FINNERFARING,2,FALSE)</f>
        <v>#REF!</v>
      </c>
    </row>
    <row r="181" spans="2:2" x14ac:dyDescent="0.25">
      <c r="B181" s="8" t="e">
        <f>VLOOKUP(#REF!,FINNERFARING,2,FALSE)</f>
        <v>#REF!</v>
      </c>
    </row>
    <row r="182" spans="2:2" x14ac:dyDescent="0.25">
      <c r="B182" s="8" t="e">
        <f>VLOOKUP(#REF!,FINNERFARING,2,FALSE)</f>
        <v>#REF!</v>
      </c>
    </row>
    <row r="185" spans="2:2" x14ac:dyDescent="0.25">
      <c r="B185" s="1" t="e">
        <f>+B152+1</f>
        <v>#REF!</v>
      </c>
    </row>
    <row r="201" spans="2:2" x14ac:dyDescent="0.25">
      <c r="B201" s="8" t="e">
        <f>VLOOKUP(#REF!,FINNKOMPETANSE,2,FALSE)</f>
        <v>#REF!</v>
      </c>
    </row>
    <row r="202" spans="2:2" x14ac:dyDescent="0.25">
      <c r="B202" s="8" t="e">
        <f>VLOOKUP(#REF!,FINNKOMPETANSE,2,FALSE)</f>
        <v>#REF!</v>
      </c>
    </row>
    <row r="203" spans="2:2" x14ac:dyDescent="0.25">
      <c r="B203" s="8" t="e">
        <f>VLOOKUP(#REF!,FINNKOMPETANSE,2,FALSE)</f>
        <v>#REF!</v>
      </c>
    </row>
    <row r="204" spans="2:2" x14ac:dyDescent="0.25">
      <c r="B204" s="8" t="e">
        <f>VLOOKUP(#REF!,FINNKOMPETANSE,2,FALSE)</f>
        <v>#REF!</v>
      </c>
    </row>
    <row r="205" spans="2:2" x14ac:dyDescent="0.25">
      <c r="B205" s="8" t="e">
        <f>VLOOKUP(#REF!,FINNKOMPETANSE,2,FALSE)</f>
        <v>#REF!</v>
      </c>
    </row>
    <row r="206" spans="2:2" x14ac:dyDescent="0.25">
      <c r="B206" s="8" t="e">
        <f>VLOOKUP(#REF!,FINNKOMPETANSE,2,FALSE)</f>
        <v>#REF!</v>
      </c>
    </row>
    <row r="210" spans="2:2" x14ac:dyDescent="0.25">
      <c r="B210" s="8" t="e">
        <f>VLOOKUP(#REF!,FINNERFARING,2,FALSE)</f>
        <v>#REF!</v>
      </c>
    </row>
    <row r="211" spans="2:2" x14ac:dyDescent="0.25">
      <c r="B211" s="8" t="e">
        <f>VLOOKUP(#REF!,FINNERFARING,2,FALSE)</f>
        <v>#REF!</v>
      </c>
    </row>
    <row r="212" spans="2:2" x14ac:dyDescent="0.25">
      <c r="B212" s="8" t="e">
        <f>VLOOKUP(#REF!,FINNERFARING,2,FALSE)</f>
        <v>#REF!</v>
      </c>
    </row>
    <row r="213" spans="2:2" x14ac:dyDescent="0.25">
      <c r="B213" s="8" t="e">
        <f>VLOOKUP(#REF!,FINNERFARING,2,FALSE)</f>
        <v>#REF!</v>
      </c>
    </row>
    <row r="214" spans="2:2" x14ac:dyDescent="0.25">
      <c r="B214" s="8" t="e">
        <f>VLOOKUP(#REF!,FINNERFARING,2,FALSE)</f>
        <v>#REF!</v>
      </c>
    </row>
    <row r="215" spans="2:2" x14ac:dyDescent="0.25">
      <c r="B215" s="8" t="e">
        <f>VLOOKUP(#REF!,FINNERFARING,2,FALSE)</f>
        <v>#REF!</v>
      </c>
    </row>
    <row r="218" spans="2:2" x14ac:dyDescent="0.25">
      <c r="B218" s="1" t="e">
        <f>+B185+1</f>
        <v>#REF!</v>
      </c>
    </row>
    <row r="234" spans="2:2" x14ac:dyDescent="0.25">
      <c r="B234" s="8" t="e">
        <f>VLOOKUP(#REF!,FINNKOMPETANSE,2,FALSE)</f>
        <v>#REF!</v>
      </c>
    </row>
    <row r="235" spans="2:2" x14ac:dyDescent="0.25">
      <c r="B235" s="8" t="e">
        <f>VLOOKUP(#REF!,FINNKOMPETANSE,2,FALSE)</f>
        <v>#REF!</v>
      </c>
    </row>
    <row r="236" spans="2:2" x14ac:dyDescent="0.25">
      <c r="B236" s="8" t="e">
        <f>VLOOKUP(#REF!,FINNKOMPETANSE,2,FALSE)</f>
        <v>#REF!</v>
      </c>
    </row>
    <row r="237" spans="2:2" x14ac:dyDescent="0.25">
      <c r="B237" s="8" t="e">
        <f>VLOOKUP(#REF!,FINNKOMPETANSE,2,FALSE)</f>
        <v>#REF!</v>
      </c>
    </row>
    <row r="238" spans="2:2" x14ac:dyDescent="0.25">
      <c r="B238" s="8" t="e">
        <f>VLOOKUP(#REF!,FINNKOMPETANSE,2,FALSE)</f>
        <v>#REF!</v>
      </c>
    </row>
    <row r="239" spans="2:2" x14ac:dyDescent="0.25">
      <c r="B239" s="8" t="e">
        <f>VLOOKUP(#REF!,FINNKOMPETANSE,2,FALSE)</f>
        <v>#REF!</v>
      </c>
    </row>
    <row r="243" spans="2:2" x14ac:dyDescent="0.25">
      <c r="B243" s="8" t="e">
        <f>VLOOKUP(#REF!,FINNERFARING,2,FALSE)</f>
        <v>#REF!</v>
      </c>
    </row>
    <row r="244" spans="2:2" x14ac:dyDescent="0.25">
      <c r="B244" s="8" t="e">
        <f>VLOOKUP(#REF!,FINNERFARING,2,FALSE)</f>
        <v>#REF!</v>
      </c>
    </row>
    <row r="245" spans="2:2" x14ac:dyDescent="0.25">
      <c r="B245" s="8" t="e">
        <f>VLOOKUP(#REF!,FINNERFARING,2,FALSE)</f>
        <v>#REF!</v>
      </c>
    </row>
    <row r="246" spans="2:2" x14ac:dyDescent="0.25">
      <c r="B246" s="8" t="e">
        <f>VLOOKUP(#REF!,FINNERFARING,2,FALSE)</f>
        <v>#REF!</v>
      </c>
    </row>
    <row r="247" spans="2:2" x14ac:dyDescent="0.25">
      <c r="B247" s="8" t="e">
        <f>VLOOKUP(#REF!,FINNERFARING,2,FALSE)</f>
        <v>#REF!</v>
      </c>
    </row>
    <row r="248" spans="2:2" x14ac:dyDescent="0.25">
      <c r="B248" s="8" t="e">
        <f>VLOOKUP(#REF!,FINNERFARING,2,FALSE)</f>
        <v>#REF!</v>
      </c>
    </row>
    <row r="251" spans="2:2" x14ac:dyDescent="0.25">
      <c r="B251" s="1" t="e">
        <f>+B218+1</f>
        <v>#REF!</v>
      </c>
    </row>
    <row r="267" spans="2:2" x14ac:dyDescent="0.25">
      <c r="B267" s="8" t="e">
        <f>VLOOKUP(#REF!,FINNKOMPETANSE,2,FALSE)</f>
        <v>#REF!</v>
      </c>
    </row>
    <row r="268" spans="2:2" x14ac:dyDescent="0.25">
      <c r="B268" s="8" t="e">
        <f>VLOOKUP(#REF!,FINNKOMPETANSE,2,FALSE)</f>
        <v>#REF!</v>
      </c>
    </row>
    <row r="269" spans="2:2" x14ac:dyDescent="0.25">
      <c r="B269" s="8" t="e">
        <f>VLOOKUP(#REF!,FINNKOMPETANSE,2,FALSE)</f>
        <v>#REF!</v>
      </c>
    </row>
    <row r="270" spans="2:2" x14ac:dyDescent="0.25">
      <c r="B270" s="8" t="e">
        <f>VLOOKUP(#REF!,FINNKOMPETANSE,2,FALSE)</f>
        <v>#REF!</v>
      </c>
    </row>
    <row r="271" spans="2:2" x14ac:dyDescent="0.25">
      <c r="B271" s="8" t="e">
        <f>VLOOKUP(#REF!,FINNKOMPETANSE,2,FALSE)</f>
        <v>#REF!</v>
      </c>
    </row>
    <row r="272" spans="2:2" x14ac:dyDescent="0.25">
      <c r="B272" s="8" t="e">
        <f>VLOOKUP(#REF!,FINNKOMPETANSE,2,FALSE)</f>
        <v>#REF!</v>
      </c>
    </row>
    <row r="276" spans="2:2" x14ac:dyDescent="0.25">
      <c r="B276" s="8" t="e">
        <f>VLOOKUP(#REF!,FINNERFARING,2,FALSE)</f>
        <v>#REF!</v>
      </c>
    </row>
    <row r="277" spans="2:2" x14ac:dyDescent="0.25">
      <c r="B277" s="8" t="e">
        <f>VLOOKUP(#REF!,FINNERFARING,2,FALSE)</f>
        <v>#REF!</v>
      </c>
    </row>
    <row r="278" spans="2:2" x14ac:dyDescent="0.25">
      <c r="B278" s="8" t="e">
        <f>VLOOKUP(#REF!,FINNERFARING,2,FALSE)</f>
        <v>#REF!</v>
      </c>
    </row>
    <row r="279" spans="2:2" x14ac:dyDescent="0.25">
      <c r="B279" s="8" t="e">
        <f>VLOOKUP(#REF!,FINNERFARING,2,FALSE)</f>
        <v>#REF!</v>
      </c>
    </row>
    <row r="280" spans="2:2" x14ac:dyDescent="0.25">
      <c r="B280" s="8" t="e">
        <f>VLOOKUP(#REF!,FINNERFARING,2,FALSE)</f>
        <v>#REF!</v>
      </c>
    </row>
    <row r="281" spans="2:2" x14ac:dyDescent="0.25">
      <c r="B281" s="8" t="e">
        <f>VLOOKUP(#REF!,FINNERFARING,2,FALSE)</f>
        <v>#REF!</v>
      </c>
    </row>
    <row r="284" spans="2:2" x14ac:dyDescent="0.25">
      <c r="B284" s="1" t="e">
        <f>+B251+1</f>
        <v>#REF!</v>
      </c>
    </row>
    <row r="300" spans="2:2" x14ac:dyDescent="0.25">
      <c r="B300" s="8" t="e">
        <f>VLOOKUP(#REF!,FINNKOMPETANSE,2,FALSE)</f>
        <v>#REF!</v>
      </c>
    </row>
    <row r="301" spans="2:2" x14ac:dyDescent="0.25">
      <c r="B301" s="8" t="e">
        <f>VLOOKUP(#REF!,FINNKOMPETANSE,2,FALSE)</f>
        <v>#REF!</v>
      </c>
    </row>
    <row r="302" spans="2:2" x14ac:dyDescent="0.25">
      <c r="B302" s="8" t="e">
        <f>VLOOKUP(#REF!,FINNKOMPETANSE,2,FALSE)</f>
        <v>#REF!</v>
      </c>
    </row>
    <row r="303" spans="2:2" x14ac:dyDescent="0.25">
      <c r="B303" s="8" t="e">
        <f>VLOOKUP(#REF!,FINNKOMPETANSE,2,FALSE)</f>
        <v>#REF!</v>
      </c>
    </row>
    <row r="304" spans="2:2" x14ac:dyDescent="0.25">
      <c r="B304" s="8" t="e">
        <f>VLOOKUP(#REF!,FINNKOMPETANSE,2,FALSE)</f>
        <v>#REF!</v>
      </c>
    </row>
    <row r="305" spans="2:2" x14ac:dyDescent="0.25">
      <c r="B305" s="8" t="e">
        <f>VLOOKUP(#REF!,FINNKOMPETANSE,2,FALSE)</f>
        <v>#REF!</v>
      </c>
    </row>
    <row r="309" spans="2:2" x14ac:dyDescent="0.25">
      <c r="B309" s="8" t="e">
        <f>VLOOKUP(#REF!,FINNERFARING,2,FALSE)</f>
        <v>#REF!</v>
      </c>
    </row>
    <row r="310" spans="2:2" x14ac:dyDescent="0.25">
      <c r="B310" s="8" t="e">
        <f>VLOOKUP(#REF!,FINNERFARING,2,FALSE)</f>
        <v>#REF!</v>
      </c>
    </row>
    <row r="311" spans="2:2" x14ac:dyDescent="0.25">
      <c r="B311" s="8" t="e">
        <f>VLOOKUP(#REF!,FINNERFARING,2,FALSE)</f>
        <v>#REF!</v>
      </c>
    </row>
    <row r="312" spans="2:2" x14ac:dyDescent="0.25">
      <c r="B312" s="8" t="e">
        <f>VLOOKUP(#REF!,FINNERFARING,2,FALSE)</f>
        <v>#REF!</v>
      </c>
    </row>
    <row r="313" spans="2:2" x14ac:dyDescent="0.25">
      <c r="B313" s="8" t="e">
        <f>VLOOKUP(#REF!,FINNERFARING,2,FALSE)</f>
        <v>#REF!</v>
      </c>
    </row>
    <row r="314" spans="2:2" x14ac:dyDescent="0.25">
      <c r="B314" s="8" t="e">
        <f>VLOOKUP(#REF!,FINNERFARING,2,FALSE)</f>
        <v>#REF!</v>
      </c>
    </row>
    <row r="317" spans="2:2" x14ac:dyDescent="0.25">
      <c r="B317" s="1" t="e">
        <f>+B284+1</f>
        <v>#REF!</v>
      </c>
    </row>
    <row r="333" spans="2:2" x14ac:dyDescent="0.25">
      <c r="B333" s="8" t="e">
        <f>VLOOKUP(#REF!,FINNKOMPETANSE,2,FALSE)</f>
        <v>#REF!</v>
      </c>
    </row>
    <row r="334" spans="2:2" x14ac:dyDescent="0.25">
      <c r="B334" s="8" t="e">
        <f>VLOOKUP(#REF!,FINNKOMPETANSE,2,FALSE)</f>
        <v>#REF!</v>
      </c>
    </row>
    <row r="335" spans="2:2" x14ac:dyDescent="0.25">
      <c r="B335" s="8" t="e">
        <f>VLOOKUP(#REF!,FINNKOMPETANSE,2,FALSE)</f>
        <v>#REF!</v>
      </c>
    </row>
    <row r="336" spans="2:2" x14ac:dyDescent="0.25">
      <c r="B336" s="8" t="e">
        <f>VLOOKUP(#REF!,FINNKOMPETANSE,2,FALSE)</f>
        <v>#REF!</v>
      </c>
    </row>
    <row r="337" spans="2:2" x14ac:dyDescent="0.25">
      <c r="B337" s="8" t="e">
        <f>VLOOKUP(#REF!,FINNKOMPETANSE,2,FALSE)</f>
        <v>#REF!</v>
      </c>
    </row>
    <row r="338" spans="2:2" x14ac:dyDescent="0.25">
      <c r="B338" s="8" t="e">
        <f>VLOOKUP(#REF!,FINNKOMPETANSE,2,FALSE)</f>
        <v>#REF!</v>
      </c>
    </row>
    <row r="342" spans="2:2" x14ac:dyDescent="0.25">
      <c r="B342" s="8" t="e">
        <f>VLOOKUP(#REF!,FINNERFARING,2,FALSE)</f>
        <v>#REF!</v>
      </c>
    </row>
    <row r="343" spans="2:2" x14ac:dyDescent="0.25">
      <c r="B343" s="8" t="e">
        <f>VLOOKUP(#REF!,FINNERFARING,2,FALSE)</f>
        <v>#REF!</v>
      </c>
    </row>
    <row r="344" spans="2:2" x14ac:dyDescent="0.25">
      <c r="B344" s="8" t="e">
        <f>VLOOKUP(#REF!,FINNERFARING,2,FALSE)</f>
        <v>#REF!</v>
      </c>
    </row>
    <row r="345" spans="2:2" x14ac:dyDescent="0.25">
      <c r="B345" s="8" t="e">
        <f>VLOOKUP(#REF!,FINNERFARING,2,FALSE)</f>
        <v>#REF!</v>
      </c>
    </row>
    <row r="346" spans="2:2" x14ac:dyDescent="0.25">
      <c r="B346" s="8" t="e">
        <f>VLOOKUP(#REF!,FINNERFARING,2,FALSE)</f>
        <v>#REF!</v>
      </c>
    </row>
    <row r="347" spans="2:2" x14ac:dyDescent="0.25">
      <c r="B347" s="8" t="e">
        <f>VLOOKUP(#REF!,FINNERFARING,2,FALSE)</f>
        <v>#REF!</v>
      </c>
    </row>
    <row r="350" spans="2:2" x14ac:dyDescent="0.25">
      <c r="B350" s="1" t="e">
        <f>+B317+1</f>
        <v>#REF!</v>
      </c>
    </row>
    <row r="366" spans="2:2" x14ac:dyDescent="0.25">
      <c r="B366" s="8" t="e">
        <f>VLOOKUP(#REF!,FINNKOMPETANSE,2,FALSE)</f>
        <v>#REF!</v>
      </c>
    </row>
    <row r="367" spans="2:2" x14ac:dyDescent="0.25">
      <c r="B367" s="8" t="e">
        <f>VLOOKUP(#REF!,FINNKOMPETANSE,2,FALSE)</f>
        <v>#REF!</v>
      </c>
    </row>
    <row r="368" spans="2:2" x14ac:dyDescent="0.25">
      <c r="B368" s="8" t="e">
        <f>VLOOKUP(#REF!,FINNKOMPETANSE,2,FALSE)</f>
        <v>#REF!</v>
      </c>
    </row>
    <row r="369" spans="2:2" x14ac:dyDescent="0.25">
      <c r="B369" s="8" t="e">
        <f>VLOOKUP(#REF!,FINNKOMPETANSE,2,FALSE)</f>
        <v>#REF!</v>
      </c>
    </row>
    <row r="370" spans="2:2" x14ac:dyDescent="0.25">
      <c r="B370" s="8" t="e">
        <f>VLOOKUP(#REF!,FINNKOMPETANSE,2,FALSE)</f>
        <v>#REF!</v>
      </c>
    </row>
    <row r="371" spans="2:2" x14ac:dyDescent="0.25">
      <c r="B371" s="8" t="e">
        <f>VLOOKUP(#REF!,FINNKOMPETANSE,2,FALSE)</f>
        <v>#REF!</v>
      </c>
    </row>
    <row r="375" spans="2:2" x14ac:dyDescent="0.25">
      <c r="B375" s="8" t="e">
        <f>VLOOKUP(#REF!,FINNERFARING,2,FALSE)</f>
        <v>#REF!</v>
      </c>
    </row>
    <row r="376" spans="2:2" x14ac:dyDescent="0.25">
      <c r="B376" s="8" t="e">
        <f>VLOOKUP(#REF!,FINNERFARING,2,FALSE)</f>
        <v>#REF!</v>
      </c>
    </row>
    <row r="377" spans="2:2" x14ac:dyDescent="0.25">
      <c r="B377" s="8" t="e">
        <f>VLOOKUP(#REF!,FINNERFARING,2,FALSE)</f>
        <v>#REF!</v>
      </c>
    </row>
    <row r="378" spans="2:2" x14ac:dyDescent="0.25">
      <c r="B378" s="8" t="e">
        <f>VLOOKUP(#REF!,FINNERFARING,2,FALSE)</f>
        <v>#REF!</v>
      </c>
    </row>
    <row r="379" spans="2:2" x14ac:dyDescent="0.25">
      <c r="B379" s="8" t="e">
        <f>VLOOKUP(#REF!,FINNERFARING,2,FALSE)</f>
        <v>#REF!</v>
      </c>
    </row>
    <row r="380" spans="2:2" x14ac:dyDescent="0.25">
      <c r="B380" s="8" t="e">
        <f>VLOOKUP(#REF!,FINNERFARING,2,FALSE)</f>
        <v>#REF!</v>
      </c>
    </row>
    <row r="383" spans="2:2" x14ac:dyDescent="0.25">
      <c r="B383" s="1" t="e">
        <f>+B350+1</f>
        <v>#REF!</v>
      </c>
    </row>
    <row r="399" spans="2:2" x14ac:dyDescent="0.25">
      <c r="B399" s="8" t="e">
        <f>VLOOKUP(#REF!,FINNKOMPETANSE,2,FALSE)</f>
        <v>#REF!</v>
      </c>
    </row>
    <row r="400" spans="2:2" x14ac:dyDescent="0.25">
      <c r="B400" s="8" t="e">
        <f>VLOOKUP(#REF!,FINNKOMPETANSE,2,FALSE)</f>
        <v>#REF!</v>
      </c>
    </row>
    <row r="401" spans="2:2" x14ac:dyDescent="0.25">
      <c r="B401" s="8" t="e">
        <f>VLOOKUP(#REF!,FINNKOMPETANSE,2,FALSE)</f>
        <v>#REF!</v>
      </c>
    </row>
    <row r="402" spans="2:2" x14ac:dyDescent="0.25">
      <c r="B402" s="8" t="e">
        <f>VLOOKUP(#REF!,FINNKOMPETANSE,2,FALSE)</f>
        <v>#REF!</v>
      </c>
    </row>
    <row r="403" spans="2:2" x14ac:dyDescent="0.25">
      <c r="B403" s="8" t="e">
        <f>VLOOKUP(#REF!,FINNKOMPETANSE,2,FALSE)</f>
        <v>#REF!</v>
      </c>
    </row>
    <row r="404" spans="2:2" x14ac:dyDescent="0.25">
      <c r="B404" s="8" t="e">
        <f>VLOOKUP(#REF!,FINNKOMPETANSE,2,FALSE)</f>
        <v>#REF!</v>
      </c>
    </row>
    <row r="408" spans="2:2" x14ac:dyDescent="0.25">
      <c r="B408" s="8" t="e">
        <f>VLOOKUP(#REF!,FINNERFARING,2,FALSE)</f>
        <v>#REF!</v>
      </c>
    </row>
    <row r="409" spans="2:2" x14ac:dyDescent="0.25">
      <c r="B409" s="8" t="e">
        <f>VLOOKUP(#REF!,FINNERFARING,2,FALSE)</f>
        <v>#REF!</v>
      </c>
    </row>
    <row r="410" spans="2:2" x14ac:dyDescent="0.25">
      <c r="B410" s="8" t="e">
        <f>VLOOKUP(#REF!,FINNERFARING,2,FALSE)</f>
        <v>#REF!</v>
      </c>
    </row>
    <row r="411" spans="2:2" x14ac:dyDescent="0.25">
      <c r="B411" s="8" t="e">
        <f>VLOOKUP(#REF!,FINNERFARING,2,FALSE)</f>
        <v>#REF!</v>
      </c>
    </row>
    <row r="412" spans="2:2" x14ac:dyDescent="0.25">
      <c r="B412" s="8" t="e">
        <f>VLOOKUP(#REF!,FINNERFARING,2,FALSE)</f>
        <v>#REF!</v>
      </c>
    </row>
    <row r="413" spans="2:2" x14ac:dyDescent="0.25">
      <c r="B413" s="8" t="e">
        <f>VLOOKUP(#REF!,FINNERFARING,2,FALSE)</f>
        <v>#REF!</v>
      </c>
    </row>
    <row r="416" spans="2:2" x14ac:dyDescent="0.25">
      <c r="B416" s="1" t="e">
        <f>+B383+1</f>
        <v>#REF!</v>
      </c>
    </row>
    <row r="432" spans="2:2" x14ac:dyDescent="0.25">
      <c r="B432" s="8" t="e">
        <f>VLOOKUP(#REF!,FINNKOMPETANSE,2,FALSE)</f>
        <v>#REF!</v>
      </c>
    </row>
    <row r="433" spans="2:2" x14ac:dyDescent="0.25">
      <c r="B433" s="8" t="e">
        <f>VLOOKUP(#REF!,FINNKOMPETANSE,2,FALSE)</f>
        <v>#REF!</v>
      </c>
    </row>
    <row r="434" spans="2:2" x14ac:dyDescent="0.25">
      <c r="B434" s="8" t="e">
        <f>VLOOKUP(#REF!,FINNKOMPETANSE,2,FALSE)</f>
        <v>#REF!</v>
      </c>
    </row>
    <row r="435" spans="2:2" x14ac:dyDescent="0.25">
      <c r="B435" s="8" t="e">
        <f>VLOOKUP(#REF!,FINNKOMPETANSE,2,FALSE)</f>
        <v>#REF!</v>
      </c>
    </row>
    <row r="436" spans="2:2" x14ac:dyDescent="0.25">
      <c r="B436" s="8" t="e">
        <f>VLOOKUP(#REF!,FINNKOMPETANSE,2,FALSE)</f>
        <v>#REF!</v>
      </c>
    </row>
    <row r="437" spans="2:2" x14ac:dyDescent="0.25">
      <c r="B437" s="8" t="e">
        <f>VLOOKUP(#REF!,FINNKOMPETANSE,2,FALSE)</f>
        <v>#REF!</v>
      </c>
    </row>
    <row r="441" spans="2:2" x14ac:dyDescent="0.25">
      <c r="B441" s="8" t="e">
        <f>VLOOKUP(#REF!,FINNERFARING,2,FALSE)</f>
        <v>#REF!</v>
      </c>
    </row>
    <row r="442" spans="2:2" x14ac:dyDescent="0.25">
      <c r="B442" s="8" t="e">
        <f>VLOOKUP(#REF!,FINNERFARING,2,FALSE)</f>
        <v>#REF!</v>
      </c>
    </row>
    <row r="443" spans="2:2" x14ac:dyDescent="0.25">
      <c r="B443" s="8" t="e">
        <f>VLOOKUP(#REF!,FINNERFARING,2,FALSE)</f>
        <v>#REF!</v>
      </c>
    </row>
    <row r="444" spans="2:2" x14ac:dyDescent="0.25">
      <c r="B444" s="8" t="e">
        <f>VLOOKUP(#REF!,FINNERFARING,2,FALSE)</f>
        <v>#REF!</v>
      </c>
    </row>
    <row r="445" spans="2:2" x14ac:dyDescent="0.25">
      <c r="B445" s="8" t="e">
        <f>VLOOKUP(#REF!,FINNERFARING,2,FALSE)</f>
        <v>#REF!</v>
      </c>
    </row>
    <row r="446" spans="2:2" x14ac:dyDescent="0.25">
      <c r="B446" s="8" t="e">
        <f>VLOOKUP(#REF!,FINNERFARING,2,FALSE)</f>
        <v>#REF!</v>
      </c>
    </row>
    <row r="449" spans="2:2" x14ac:dyDescent="0.25">
      <c r="B449" s="1" t="e">
        <f>+B416+1</f>
        <v>#REF!</v>
      </c>
    </row>
    <row r="465" spans="2:2" x14ac:dyDescent="0.25">
      <c r="B465" s="8" t="e">
        <f>VLOOKUP(#REF!,FINNKOMPETANSE,2,FALSE)</f>
        <v>#REF!</v>
      </c>
    </row>
    <row r="466" spans="2:2" x14ac:dyDescent="0.25">
      <c r="B466" s="8" t="e">
        <f>VLOOKUP(#REF!,FINNKOMPETANSE,2,FALSE)</f>
        <v>#REF!</v>
      </c>
    </row>
    <row r="467" spans="2:2" x14ac:dyDescent="0.25">
      <c r="B467" s="8" t="e">
        <f>VLOOKUP(#REF!,FINNKOMPETANSE,2,FALSE)</f>
        <v>#REF!</v>
      </c>
    </row>
    <row r="468" spans="2:2" x14ac:dyDescent="0.25">
      <c r="B468" s="8" t="e">
        <f>VLOOKUP(#REF!,FINNKOMPETANSE,2,FALSE)</f>
        <v>#REF!</v>
      </c>
    </row>
    <row r="469" spans="2:2" x14ac:dyDescent="0.25">
      <c r="B469" s="8" t="e">
        <f>VLOOKUP(#REF!,FINNKOMPETANSE,2,FALSE)</f>
        <v>#REF!</v>
      </c>
    </row>
    <row r="470" spans="2:2" x14ac:dyDescent="0.25">
      <c r="B470" s="8" t="e">
        <f>VLOOKUP(#REF!,FINNKOMPETANSE,2,FALSE)</f>
        <v>#REF!</v>
      </c>
    </row>
    <row r="474" spans="2:2" x14ac:dyDescent="0.25">
      <c r="B474" s="8" t="e">
        <f>VLOOKUP(#REF!,FINNERFARING,2,FALSE)</f>
        <v>#REF!</v>
      </c>
    </row>
    <row r="475" spans="2:2" x14ac:dyDescent="0.25">
      <c r="B475" s="8" t="e">
        <f>VLOOKUP(#REF!,FINNERFARING,2,FALSE)</f>
        <v>#REF!</v>
      </c>
    </row>
    <row r="476" spans="2:2" x14ac:dyDescent="0.25">
      <c r="B476" s="8" t="e">
        <f>VLOOKUP(#REF!,FINNERFARING,2,FALSE)</f>
        <v>#REF!</v>
      </c>
    </row>
    <row r="477" spans="2:2" x14ac:dyDescent="0.25">
      <c r="B477" s="8" t="e">
        <f>VLOOKUP(#REF!,FINNERFARING,2,FALSE)</f>
        <v>#REF!</v>
      </c>
    </row>
    <row r="478" spans="2:2" x14ac:dyDescent="0.25">
      <c r="B478" s="8" t="e">
        <f>VLOOKUP(#REF!,FINNERFARING,2,FALSE)</f>
        <v>#REF!</v>
      </c>
    </row>
    <row r="479" spans="2:2" x14ac:dyDescent="0.25">
      <c r="B479" s="8" t="e">
        <f>VLOOKUP(#REF!,FINNERFARING,2,FALSE)</f>
        <v>#REF!</v>
      </c>
    </row>
    <row r="482" spans="2:2" x14ac:dyDescent="0.25">
      <c r="B482" s="1" t="e">
        <f>+B449+1</f>
        <v>#REF!</v>
      </c>
    </row>
    <row r="498" spans="2:2" x14ac:dyDescent="0.25">
      <c r="B498" s="8" t="e">
        <f>VLOOKUP(#REF!,FINNKOMPETANSE,2,FALSE)</f>
        <v>#REF!</v>
      </c>
    </row>
    <row r="499" spans="2:2" x14ac:dyDescent="0.25">
      <c r="B499" s="8" t="e">
        <f>VLOOKUP(#REF!,FINNKOMPETANSE,2,FALSE)</f>
        <v>#REF!</v>
      </c>
    </row>
    <row r="500" spans="2:2" x14ac:dyDescent="0.25">
      <c r="B500" s="8" t="e">
        <f>VLOOKUP(#REF!,FINNKOMPETANSE,2,FALSE)</f>
        <v>#REF!</v>
      </c>
    </row>
    <row r="501" spans="2:2" x14ac:dyDescent="0.25">
      <c r="B501" s="8" t="e">
        <f>VLOOKUP(#REF!,FINNKOMPETANSE,2,FALSE)</f>
        <v>#REF!</v>
      </c>
    </row>
    <row r="502" spans="2:2" x14ac:dyDescent="0.25">
      <c r="B502" s="8" t="e">
        <f>VLOOKUP(#REF!,FINNKOMPETANSE,2,FALSE)</f>
        <v>#REF!</v>
      </c>
    </row>
    <row r="503" spans="2:2" x14ac:dyDescent="0.25">
      <c r="B503" s="8" t="e">
        <f>VLOOKUP(#REF!,FINNKOMPETANSE,2,FALSE)</f>
        <v>#REF!</v>
      </c>
    </row>
    <row r="507" spans="2:2" x14ac:dyDescent="0.25">
      <c r="B507" s="8" t="e">
        <f>VLOOKUP(#REF!,FINNERFARING,2,FALSE)</f>
        <v>#REF!</v>
      </c>
    </row>
    <row r="508" spans="2:2" x14ac:dyDescent="0.25">
      <c r="B508" s="8" t="e">
        <f>VLOOKUP(#REF!,FINNERFARING,2,FALSE)</f>
        <v>#REF!</v>
      </c>
    </row>
    <row r="509" spans="2:2" x14ac:dyDescent="0.25">
      <c r="B509" s="8" t="e">
        <f>VLOOKUP(#REF!,FINNERFARING,2,FALSE)</f>
        <v>#REF!</v>
      </c>
    </row>
    <row r="510" spans="2:2" x14ac:dyDescent="0.25">
      <c r="B510" s="8" t="e">
        <f>VLOOKUP(#REF!,FINNERFARING,2,FALSE)</f>
        <v>#REF!</v>
      </c>
    </row>
    <row r="511" spans="2:2" x14ac:dyDescent="0.25">
      <c r="B511" s="8" t="e">
        <f>VLOOKUP(#REF!,FINNERFARING,2,FALSE)</f>
        <v>#REF!</v>
      </c>
    </row>
    <row r="512" spans="2:2" x14ac:dyDescent="0.25">
      <c r="B512" s="8" t="e">
        <f>VLOOKUP(#REF!,FINNERFARING,2,FALSE)</f>
        <v>#REF!</v>
      </c>
    </row>
    <row r="515" spans="2:2" x14ac:dyDescent="0.25">
      <c r="B515" s="1" t="e">
        <f>+B482+1</f>
        <v>#REF!</v>
      </c>
    </row>
    <row r="531" spans="2:2" x14ac:dyDescent="0.25">
      <c r="B531" s="8" t="e">
        <f>VLOOKUP(#REF!,FINNKOMPETANSE,2,FALSE)</f>
        <v>#REF!</v>
      </c>
    </row>
    <row r="532" spans="2:2" x14ac:dyDescent="0.25">
      <c r="B532" s="8" t="e">
        <f>VLOOKUP(#REF!,FINNKOMPETANSE,2,FALSE)</f>
        <v>#REF!</v>
      </c>
    </row>
    <row r="533" spans="2:2" x14ac:dyDescent="0.25">
      <c r="B533" s="8" t="e">
        <f>VLOOKUP(#REF!,FINNKOMPETANSE,2,FALSE)</f>
        <v>#REF!</v>
      </c>
    </row>
    <row r="534" spans="2:2" x14ac:dyDescent="0.25">
      <c r="B534" s="8" t="e">
        <f>VLOOKUP(#REF!,FINNKOMPETANSE,2,FALSE)</f>
        <v>#REF!</v>
      </c>
    </row>
    <row r="535" spans="2:2" x14ac:dyDescent="0.25">
      <c r="B535" s="8" t="e">
        <f>VLOOKUP(#REF!,FINNKOMPETANSE,2,FALSE)</f>
        <v>#REF!</v>
      </c>
    </row>
    <row r="536" spans="2:2" x14ac:dyDescent="0.25">
      <c r="B536" s="8" t="e">
        <f>VLOOKUP(#REF!,FINNKOMPETANSE,2,FALSE)</f>
        <v>#REF!</v>
      </c>
    </row>
    <row r="540" spans="2:2" x14ac:dyDescent="0.25">
      <c r="B540" s="8" t="e">
        <f>VLOOKUP(#REF!,FINNERFARING,2,FALSE)</f>
        <v>#REF!</v>
      </c>
    </row>
    <row r="541" spans="2:2" x14ac:dyDescent="0.25">
      <c r="B541" s="8" t="e">
        <f>VLOOKUP(#REF!,FINNERFARING,2,FALSE)</f>
        <v>#REF!</v>
      </c>
    </row>
    <row r="542" spans="2:2" x14ac:dyDescent="0.25">
      <c r="B542" s="8" t="e">
        <f>VLOOKUP(#REF!,FINNERFARING,2,FALSE)</f>
        <v>#REF!</v>
      </c>
    </row>
    <row r="543" spans="2:2" x14ac:dyDescent="0.25">
      <c r="B543" s="8" t="e">
        <f>VLOOKUP(#REF!,FINNERFARING,2,FALSE)</f>
        <v>#REF!</v>
      </c>
    </row>
    <row r="544" spans="2:2" x14ac:dyDescent="0.25">
      <c r="B544" s="8" t="e">
        <f>VLOOKUP(#REF!,FINNERFARING,2,FALSE)</f>
        <v>#REF!</v>
      </c>
    </row>
    <row r="545" spans="2:2" x14ac:dyDescent="0.25">
      <c r="B545" s="8" t="e">
        <f>VLOOKUP(#REF!,FINNERFARING,2,FALSE)</f>
        <v>#REF!</v>
      </c>
    </row>
    <row r="548" spans="2:2" x14ac:dyDescent="0.25">
      <c r="B548" s="1" t="e">
        <f>+B515+1</f>
        <v>#REF!</v>
      </c>
    </row>
    <row r="564" spans="2:2" x14ac:dyDescent="0.25">
      <c r="B564" s="8" t="e">
        <f>VLOOKUP(#REF!,FINNKOMPETANSE,2,FALSE)</f>
        <v>#REF!</v>
      </c>
    </row>
    <row r="565" spans="2:2" x14ac:dyDescent="0.25">
      <c r="B565" s="8" t="e">
        <f>VLOOKUP(#REF!,FINNKOMPETANSE,2,FALSE)</f>
        <v>#REF!</v>
      </c>
    </row>
    <row r="566" spans="2:2" x14ac:dyDescent="0.25">
      <c r="B566" s="8" t="e">
        <f>VLOOKUP(#REF!,FINNKOMPETANSE,2,FALSE)</f>
        <v>#REF!</v>
      </c>
    </row>
    <row r="567" spans="2:2" x14ac:dyDescent="0.25">
      <c r="B567" s="8" t="e">
        <f>VLOOKUP(#REF!,FINNKOMPETANSE,2,FALSE)</f>
        <v>#REF!</v>
      </c>
    </row>
    <row r="568" spans="2:2" x14ac:dyDescent="0.25">
      <c r="B568" s="8" t="e">
        <f>VLOOKUP(#REF!,FINNKOMPETANSE,2,FALSE)</f>
        <v>#REF!</v>
      </c>
    </row>
    <row r="569" spans="2:2" x14ac:dyDescent="0.25">
      <c r="B569" s="8" t="e">
        <f>VLOOKUP(#REF!,FINNKOMPETANSE,2,FALSE)</f>
        <v>#REF!</v>
      </c>
    </row>
    <row r="573" spans="2:2" x14ac:dyDescent="0.25">
      <c r="B573" s="8" t="e">
        <f>VLOOKUP(#REF!,FINNERFARING,2,FALSE)</f>
        <v>#REF!</v>
      </c>
    </row>
    <row r="574" spans="2:2" x14ac:dyDescent="0.25">
      <c r="B574" s="8" t="e">
        <f>VLOOKUP(#REF!,FINNERFARING,2,FALSE)</f>
        <v>#REF!</v>
      </c>
    </row>
    <row r="575" spans="2:2" x14ac:dyDescent="0.25">
      <c r="B575" s="8" t="e">
        <f>VLOOKUP(#REF!,FINNERFARING,2,FALSE)</f>
        <v>#REF!</v>
      </c>
    </row>
    <row r="576" spans="2:2" x14ac:dyDescent="0.25">
      <c r="B576" s="8" t="e">
        <f>VLOOKUP(#REF!,FINNERFARING,2,FALSE)</f>
        <v>#REF!</v>
      </c>
    </row>
    <row r="577" spans="2:2" x14ac:dyDescent="0.25">
      <c r="B577" s="8" t="e">
        <f>VLOOKUP(#REF!,FINNERFARING,2,FALSE)</f>
        <v>#REF!</v>
      </c>
    </row>
    <row r="578" spans="2:2" x14ac:dyDescent="0.25">
      <c r="B578" s="8" t="e">
        <f>VLOOKUP(#REF!,FINNERFARING,2,FALSE)</f>
        <v>#REF!</v>
      </c>
    </row>
    <row r="581" spans="2:2" x14ac:dyDescent="0.25">
      <c r="B581" s="1" t="e">
        <f>+B548+1</f>
        <v>#REF!</v>
      </c>
    </row>
    <row r="597" spans="2:2" x14ac:dyDescent="0.25">
      <c r="B597" s="8" t="e">
        <f>VLOOKUP(#REF!,FINNKOMPETANSE,2,FALSE)</f>
        <v>#REF!</v>
      </c>
    </row>
    <row r="598" spans="2:2" x14ac:dyDescent="0.25">
      <c r="B598" s="8" t="e">
        <f>VLOOKUP(#REF!,FINNKOMPETANSE,2,FALSE)</f>
        <v>#REF!</v>
      </c>
    </row>
    <row r="599" spans="2:2" x14ac:dyDescent="0.25">
      <c r="B599" s="8" t="e">
        <f>VLOOKUP(#REF!,FINNKOMPETANSE,2,FALSE)</f>
        <v>#REF!</v>
      </c>
    </row>
    <row r="600" spans="2:2" x14ac:dyDescent="0.25">
      <c r="B600" s="8" t="e">
        <f>VLOOKUP(#REF!,FINNKOMPETANSE,2,FALSE)</f>
        <v>#REF!</v>
      </c>
    </row>
    <row r="601" spans="2:2" x14ac:dyDescent="0.25">
      <c r="B601" s="8" t="e">
        <f>VLOOKUP(#REF!,FINNKOMPETANSE,2,FALSE)</f>
        <v>#REF!</v>
      </c>
    </row>
    <row r="602" spans="2:2" x14ac:dyDescent="0.25">
      <c r="B602" s="8" t="e">
        <f>VLOOKUP(#REF!,FINNKOMPETANSE,2,FALSE)</f>
        <v>#REF!</v>
      </c>
    </row>
    <row r="606" spans="2:2" x14ac:dyDescent="0.25">
      <c r="B606" s="8" t="e">
        <f>VLOOKUP(#REF!,FINNERFARING,2,FALSE)</f>
        <v>#REF!</v>
      </c>
    </row>
    <row r="607" spans="2:2" x14ac:dyDescent="0.25">
      <c r="B607" s="8" t="e">
        <f>VLOOKUP(#REF!,FINNERFARING,2,FALSE)</f>
        <v>#REF!</v>
      </c>
    </row>
    <row r="608" spans="2:2" x14ac:dyDescent="0.25">
      <c r="B608" s="8" t="e">
        <f>VLOOKUP(#REF!,FINNERFARING,2,FALSE)</f>
        <v>#REF!</v>
      </c>
    </row>
    <row r="609" spans="2:2" x14ac:dyDescent="0.25">
      <c r="B609" s="8" t="e">
        <f>VLOOKUP(#REF!,FINNERFARING,2,FALSE)</f>
        <v>#REF!</v>
      </c>
    </row>
    <row r="610" spans="2:2" x14ac:dyDescent="0.25">
      <c r="B610" s="8" t="e">
        <f>VLOOKUP(#REF!,FINNERFARING,2,FALSE)</f>
        <v>#REF!</v>
      </c>
    </row>
    <row r="611" spans="2:2" x14ac:dyDescent="0.25">
      <c r="B611" s="8" t="e">
        <f>VLOOKUP(#REF!,FINNERFARING,2,FALSE)</f>
        <v>#REF!</v>
      </c>
    </row>
    <row r="614" spans="2:2" x14ac:dyDescent="0.25">
      <c r="B614" s="1" t="e">
        <f>+B581+1</f>
        <v>#REF!</v>
      </c>
    </row>
    <row r="630" spans="2:2" x14ac:dyDescent="0.25">
      <c r="B630" s="8" t="e">
        <f>VLOOKUP(#REF!,FINNKOMPETANSE,2,FALSE)</f>
        <v>#REF!</v>
      </c>
    </row>
    <row r="631" spans="2:2" x14ac:dyDescent="0.25">
      <c r="B631" s="8" t="e">
        <f>VLOOKUP(#REF!,FINNKOMPETANSE,2,FALSE)</f>
        <v>#REF!</v>
      </c>
    </row>
    <row r="632" spans="2:2" x14ac:dyDescent="0.25">
      <c r="B632" s="8" t="e">
        <f>VLOOKUP(#REF!,FINNKOMPETANSE,2,FALSE)</f>
        <v>#REF!</v>
      </c>
    </row>
    <row r="633" spans="2:2" x14ac:dyDescent="0.25">
      <c r="B633" s="8" t="e">
        <f>VLOOKUP(#REF!,FINNKOMPETANSE,2,FALSE)</f>
        <v>#REF!</v>
      </c>
    </row>
    <row r="634" spans="2:2" x14ac:dyDescent="0.25">
      <c r="B634" s="8" t="e">
        <f>VLOOKUP(#REF!,FINNKOMPETANSE,2,FALSE)</f>
        <v>#REF!</v>
      </c>
    </row>
    <row r="635" spans="2:2" x14ac:dyDescent="0.25">
      <c r="B635" s="8" t="e">
        <f>VLOOKUP(#REF!,FINNKOMPETANSE,2,FALSE)</f>
        <v>#REF!</v>
      </c>
    </row>
    <row r="639" spans="2:2" x14ac:dyDescent="0.25">
      <c r="B639" s="8" t="e">
        <f>VLOOKUP(#REF!,FINNERFARING,2,FALSE)</f>
        <v>#REF!</v>
      </c>
    </row>
    <row r="640" spans="2:2" x14ac:dyDescent="0.25">
      <c r="B640" s="8" t="e">
        <f>VLOOKUP(#REF!,FINNERFARING,2,FALSE)</f>
        <v>#REF!</v>
      </c>
    </row>
    <row r="641" spans="2:2" x14ac:dyDescent="0.25">
      <c r="B641" s="8" t="e">
        <f>VLOOKUP(#REF!,FINNERFARING,2,FALSE)</f>
        <v>#REF!</v>
      </c>
    </row>
    <row r="642" spans="2:2" x14ac:dyDescent="0.25">
      <c r="B642" s="8" t="e">
        <f>VLOOKUP(#REF!,FINNERFARING,2,FALSE)</f>
        <v>#REF!</v>
      </c>
    </row>
    <row r="643" spans="2:2" x14ac:dyDescent="0.25">
      <c r="B643" s="8" t="e">
        <f>VLOOKUP(#REF!,FINNERFARING,2,FALSE)</f>
        <v>#REF!</v>
      </c>
    </row>
    <row r="644" spans="2:2" x14ac:dyDescent="0.25">
      <c r="B644" s="8" t="e">
        <f>VLOOKUP(#REF!,FINNERFARING,2,FALSE)</f>
        <v>#REF!</v>
      </c>
    </row>
  </sheetData>
  <mergeCells count="22">
    <mergeCell ref="C12:G12"/>
    <mergeCell ref="D4:G4"/>
    <mergeCell ref="C6:G6"/>
    <mergeCell ref="D7:G7"/>
    <mergeCell ref="D8:G8"/>
    <mergeCell ref="D9:G9"/>
    <mergeCell ref="C24:G24"/>
    <mergeCell ref="C36:G36"/>
    <mergeCell ref="C37:D37"/>
    <mergeCell ref="F37:G37"/>
    <mergeCell ref="C38:D38"/>
    <mergeCell ref="F38:G38"/>
    <mergeCell ref="C42:D42"/>
    <mergeCell ref="F42:G42"/>
    <mergeCell ref="C43:D43"/>
    <mergeCell ref="F43:G43"/>
    <mergeCell ref="C39:D39"/>
    <mergeCell ref="F39:G39"/>
    <mergeCell ref="C40:D40"/>
    <mergeCell ref="F40:G40"/>
    <mergeCell ref="C41:D41"/>
    <mergeCell ref="F41:G41"/>
  </mergeCells>
  <dataValidations count="3">
    <dataValidation type="list" allowBlank="1" showInputMessage="1" showErrorMessage="1" sqref="D34" xr:uid="{F1DD99EF-0539-4B2D-B7E9-AC9D2C9BEB82}">
      <formula1>INDIRECT($C34)</formula1>
    </dataValidation>
    <dataValidation allowBlank="1" showErrorMessage="1" errorTitle="Du kan kun angi med bokstaven X" error="Velg fra rullegardin eller skriv X" promptTitle="Du kan kun angi med bokstaven X" prompt="Velg fra rullegardin eller skriv X" sqref="D26:G33 D14:G22" xr:uid="{B15C865D-28F5-4927-9A77-4641CF21D7B4}"/>
    <dataValidation type="whole" allowBlank="1" showInputMessage="1" showErrorMessage="1" sqref="D8:G8" xr:uid="{33BD2F53-1919-4DBE-8B15-52A4416BDC94}">
      <formula1>0</formula1>
      <formula2>100</formula2>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E5A4599-F4A5-40AA-94B4-59057284CDE8}">
          <x14:formula1>
            <xm:f>Nedtrekk!$I$2:$I$4</xm:f>
          </x14:formula1>
          <xm:sqref>C34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sheetPr>
  <dimension ref="B2:G644"/>
  <sheetViews>
    <sheetView zoomScale="80" zoomScaleNormal="80" workbookViewId="0">
      <selection activeCell="C7" sqref="C7"/>
    </sheetView>
  </sheetViews>
  <sheetFormatPr baseColWidth="10" defaultColWidth="11.42578125" defaultRowHeight="15" x14ac:dyDescent="0.25"/>
  <cols>
    <col min="1" max="1" width="3" style="1" customWidth="1"/>
    <col min="2" max="2" width="3.85546875" style="1" hidden="1" customWidth="1"/>
    <col min="3" max="3" width="31.42578125" style="1" customWidth="1"/>
    <col min="4" max="4" width="83.85546875" style="1" customWidth="1"/>
    <col min="5" max="5" width="45.42578125" style="1" customWidth="1"/>
    <col min="6" max="6" width="32.140625" style="1" customWidth="1"/>
    <col min="7" max="7" width="35.85546875" style="1" bestFit="1" customWidth="1"/>
    <col min="8" max="8" width="10" style="1" bestFit="1" customWidth="1"/>
    <col min="9" max="16384" width="11.42578125" style="1"/>
  </cols>
  <sheetData>
    <row r="2" spans="2:7" ht="26.25" x14ac:dyDescent="0.25">
      <c r="C2" s="2" t="s">
        <v>72</v>
      </c>
    </row>
    <row r="4" spans="2:7" ht="15.75" x14ac:dyDescent="0.25">
      <c r="C4" s="6" t="s">
        <v>14</v>
      </c>
      <c r="D4" s="51"/>
      <c r="E4" s="52"/>
      <c r="F4" s="52"/>
      <c r="G4" s="53"/>
    </row>
    <row r="6" spans="2:7" ht="21" x14ac:dyDescent="0.35">
      <c r="B6" s="1">
        <v>1</v>
      </c>
      <c r="C6" s="54" t="str">
        <f>"Hjelpearbeider5"</f>
        <v>Hjelpearbeider5</v>
      </c>
      <c r="D6" s="54"/>
      <c r="E6" s="54"/>
      <c r="F6" s="54"/>
      <c r="G6" s="54"/>
    </row>
    <row r="7" spans="2:7" x14ac:dyDescent="0.25">
      <c r="C7" s="4" t="s">
        <v>15</v>
      </c>
      <c r="D7" s="51"/>
      <c r="E7" s="52"/>
      <c r="F7" s="52"/>
      <c r="G7" s="53"/>
    </row>
    <row r="8" spans="2:7" x14ac:dyDescent="0.25">
      <c r="C8" s="4" t="s">
        <v>16</v>
      </c>
      <c r="D8" s="51"/>
      <c r="E8" s="52"/>
      <c r="F8" s="52"/>
      <c r="G8" s="53"/>
    </row>
    <row r="9" spans="2:7" x14ac:dyDescent="0.25">
      <c r="C9" s="4" t="s">
        <v>17</v>
      </c>
      <c r="D9" s="51"/>
      <c r="E9" s="52"/>
      <c r="F9" s="52"/>
      <c r="G9" s="53"/>
    </row>
    <row r="10" spans="2:7" x14ac:dyDescent="0.25">
      <c r="C10" s="14"/>
      <c r="D10" s="15"/>
      <c r="E10" s="15"/>
      <c r="F10" s="15"/>
      <c r="G10" s="15"/>
    </row>
    <row r="11" spans="2:7" x14ac:dyDescent="0.25">
      <c r="C11" s="16" t="s">
        <v>18</v>
      </c>
      <c r="D11" s="3"/>
    </row>
    <row r="12" spans="2:7" x14ac:dyDescent="0.25">
      <c r="C12" s="50" t="str">
        <f>D7&amp;" har følgende utdannelse:"</f>
        <v xml:space="preserve"> har følgende utdannelse:</v>
      </c>
      <c r="D12" s="44"/>
      <c r="E12" s="44"/>
      <c r="F12" s="44"/>
      <c r="G12" s="45"/>
    </row>
    <row r="13" spans="2:7" x14ac:dyDescent="0.25">
      <c r="C13" s="4" t="s">
        <v>19</v>
      </c>
      <c r="D13" s="5" t="s">
        <v>20</v>
      </c>
      <c r="E13" s="5" t="s">
        <v>21</v>
      </c>
      <c r="F13" s="7" t="s">
        <v>22</v>
      </c>
      <c r="G13" s="5"/>
    </row>
    <row r="14" spans="2:7" x14ac:dyDescent="0.25">
      <c r="C14" s="10"/>
      <c r="D14" s="32"/>
      <c r="E14" s="32"/>
      <c r="F14" s="32"/>
      <c r="G14" s="32"/>
    </row>
    <row r="15" spans="2:7" x14ac:dyDescent="0.25">
      <c r="C15" s="10"/>
      <c r="D15" s="32"/>
      <c r="E15" s="32"/>
      <c r="F15" s="32"/>
      <c r="G15" s="32"/>
    </row>
    <row r="16" spans="2:7" x14ac:dyDescent="0.25">
      <c r="C16" s="10"/>
      <c r="D16" s="32"/>
      <c r="E16" s="32"/>
      <c r="F16" s="32"/>
      <c r="G16" s="32"/>
    </row>
    <row r="17" spans="2:7" x14ac:dyDescent="0.25">
      <c r="C17" s="10"/>
      <c r="D17" s="32"/>
      <c r="E17" s="32"/>
      <c r="F17" s="32"/>
      <c r="G17" s="32"/>
    </row>
    <row r="18" spans="2:7" x14ac:dyDescent="0.25">
      <c r="C18" s="10"/>
      <c r="D18" s="32"/>
      <c r="E18" s="32"/>
      <c r="F18" s="32"/>
      <c r="G18" s="32"/>
    </row>
    <row r="19" spans="2:7" x14ac:dyDescent="0.25">
      <c r="C19" s="10"/>
      <c r="D19" s="32"/>
      <c r="E19" s="32"/>
      <c r="F19" s="32"/>
      <c r="G19" s="32"/>
    </row>
    <row r="20" spans="2:7" x14ac:dyDescent="0.25">
      <c r="C20" s="10"/>
      <c r="D20" s="32"/>
      <c r="E20" s="32"/>
      <c r="F20" s="32"/>
      <c r="G20" s="32"/>
    </row>
    <row r="21" spans="2:7" x14ac:dyDescent="0.25">
      <c r="C21" s="10"/>
      <c r="D21" s="32"/>
      <c r="E21" s="32"/>
      <c r="F21" s="32"/>
      <c r="G21" s="32"/>
    </row>
    <row r="22" spans="2:7" x14ac:dyDescent="0.25">
      <c r="C22" s="14"/>
      <c r="D22" s="17"/>
      <c r="E22" s="17"/>
      <c r="F22" s="17"/>
      <c r="G22" s="17"/>
    </row>
    <row r="23" spans="2:7" x14ac:dyDescent="0.25">
      <c r="B23" s="8" t="e">
        <f>VLOOKUP(#REF!,FINNKOMPETANSE,2,FALSE)</f>
        <v>#REF!</v>
      </c>
      <c r="C23" s="16" t="s">
        <v>23</v>
      </c>
      <c r="D23" s="3"/>
    </row>
    <row r="24" spans="2:7" x14ac:dyDescent="0.25">
      <c r="B24" s="8" t="e">
        <f>VLOOKUP(#REF!,FINNKOMPETANSE,2,FALSE)</f>
        <v>#REF!</v>
      </c>
      <c r="C24" s="50" t="str">
        <f>D7&amp;" har følgende relevante yrkeserfaring:"</f>
        <v xml:space="preserve"> har følgende relevante yrkeserfaring:</v>
      </c>
      <c r="D24" s="44"/>
      <c r="E24" s="44"/>
      <c r="F24" s="44"/>
      <c r="G24" s="45"/>
    </row>
    <row r="25" spans="2:7" x14ac:dyDescent="0.25">
      <c r="B25" s="8" t="e">
        <f>VLOOKUP(#REF!,FINNKOMPETANSE,2,FALSE)</f>
        <v>#REF!</v>
      </c>
      <c r="C25" s="4" t="s">
        <v>19</v>
      </c>
      <c r="D25" s="5" t="s">
        <v>25</v>
      </c>
      <c r="E25" s="5" t="s">
        <v>26</v>
      </c>
      <c r="F25" s="7" t="s">
        <v>22</v>
      </c>
      <c r="G25" s="5"/>
    </row>
    <row r="26" spans="2:7" x14ac:dyDescent="0.25">
      <c r="B26" s="8" t="e">
        <f>VLOOKUP(#REF!,FINNKOMPETANSE,2,FALSE)</f>
        <v>#REF!</v>
      </c>
      <c r="C26" s="10"/>
      <c r="D26" s="32"/>
      <c r="E26" s="32"/>
      <c r="F26" s="32"/>
      <c r="G26" s="32"/>
    </row>
    <row r="27" spans="2:7" x14ac:dyDescent="0.25">
      <c r="B27" s="8" t="e">
        <f>VLOOKUP(#REF!,FINNKOMPETANSE,2,FALSE)</f>
        <v>#REF!</v>
      </c>
      <c r="C27" s="10"/>
      <c r="D27" s="32"/>
      <c r="E27" s="32"/>
      <c r="F27" s="32"/>
      <c r="G27" s="32"/>
    </row>
    <row r="28" spans="2:7" x14ac:dyDescent="0.25">
      <c r="B28" s="8" t="e">
        <f>VLOOKUP(#REF!,FINNKOMPETANSE,2,FALSE)</f>
        <v>#REF!</v>
      </c>
      <c r="C28" s="10"/>
      <c r="D28" s="32"/>
      <c r="E28" s="32"/>
      <c r="F28" s="32"/>
      <c r="G28" s="32"/>
    </row>
    <row r="29" spans="2:7" x14ac:dyDescent="0.25">
      <c r="C29" s="10"/>
      <c r="D29" s="32"/>
      <c r="E29" s="32"/>
      <c r="F29" s="32"/>
      <c r="G29" s="32"/>
    </row>
    <row r="30" spans="2:7" x14ac:dyDescent="0.25">
      <c r="C30" s="10"/>
      <c r="D30" s="32"/>
      <c r="E30" s="32"/>
      <c r="F30" s="32"/>
      <c r="G30" s="32"/>
    </row>
    <row r="31" spans="2:7" x14ac:dyDescent="0.25">
      <c r="C31" s="10"/>
      <c r="D31" s="32"/>
      <c r="E31" s="32"/>
      <c r="F31" s="32"/>
      <c r="G31" s="32"/>
    </row>
    <row r="32" spans="2:7" x14ac:dyDescent="0.25">
      <c r="B32" s="8" t="e">
        <f>VLOOKUP(#REF!,FINNERFARING,2,FALSE)</f>
        <v>#REF!</v>
      </c>
      <c r="C32" s="10"/>
      <c r="D32" s="32"/>
      <c r="E32" s="32"/>
      <c r="F32" s="32"/>
      <c r="G32" s="32"/>
    </row>
    <row r="33" spans="2:7" x14ac:dyDescent="0.25">
      <c r="B33" s="8" t="e">
        <f>VLOOKUP(#REF!,FINNERFARING,2,FALSE)</f>
        <v>#REF!</v>
      </c>
      <c r="C33" s="10"/>
      <c r="D33" s="32"/>
      <c r="E33" s="32"/>
      <c r="F33" s="32"/>
      <c r="G33" s="32"/>
    </row>
    <row r="34" spans="2:7" x14ac:dyDescent="0.25">
      <c r="C34" s="18"/>
      <c r="D34" s="18"/>
      <c r="E34" s="18"/>
      <c r="F34" s="19"/>
      <c r="G34" s="19"/>
    </row>
    <row r="35" spans="2:7" x14ac:dyDescent="0.25">
      <c r="C35" s="16" t="s">
        <v>27</v>
      </c>
    </row>
    <row r="36" spans="2:7" x14ac:dyDescent="0.25">
      <c r="B36" s="8" t="e">
        <f>VLOOKUP(#REF!,FINNKOMPETANSE,2,FALSE)</f>
        <v>#REF!</v>
      </c>
      <c r="C36" s="42" t="str">
        <f>D7&amp;" har følgende erfaring fra relevante oppdrag siste 3 år:"</f>
        <v xml:space="preserve"> har følgende erfaring fra relevante oppdrag siste 3 år:</v>
      </c>
      <c r="D36" s="43"/>
      <c r="E36" s="43"/>
      <c r="F36" s="44"/>
      <c r="G36" s="45"/>
    </row>
    <row r="37" spans="2:7" x14ac:dyDescent="0.25">
      <c r="B37" s="8" t="e">
        <f>VLOOKUP(#REF!,FINNKOMPETANSE,2,FALSE)</f>
        <v>#REF!</v>
      </c>
      <c r="C37" s="48" t="s">
        <v>28</v>
      </c>
      <c r="D37" s="48"/>
      <c r="E37" s="13" t="s">
        <v>29</v>
      </c>
      <c r="F37" s="46" t="s">
        <v>30</v>
      </c>
      <c r="G37" s="47"/>
    </row>
    <row r="38" spans="2:7" x14ac:dyDescent="0.25">
      <c r="B38" s="8" t="e">
        <f>VLOOKUP(#REF!,FINNKOMPETANSE,2,FALSE)</f>
        <v>#REF!</v>
      </c>
      <c r="C38" s="49"/>
      <c r="D38" s="49"/>
      <c r="E38" s="33"/>
      <c r="F38" s="40"/>
      <c r="G38" s="41"/>
    </row>
    <row r="39" spans="2:7" x14ac:dyDescent="0.25">
      <c r="B39" s="8" t="e">
        <f>VLOOKUP(#REF!,FINNKOMPETANSE,2,FALSE)</f>
        <v>#REF!</v>
      </c>
      <c r="C39" s="49"/>
      <c r="D39" s="49"/>
      <c r="E39" s="33"/>
      <c r="F39" s="40"/>
      <c r="G39" s="41"/>
    </row>
    <row r="40" spans="2:7" x14ac:dyDescent="0.25">
      <c r="B40" s="8" t="e">
        <f>VLOOKUP(#REF!,FINNKOMPETANSE,2,FALSE)</f>
        <v>#REF!</v>
      </c>
      <c r="C40" s="49"/>
      <c r="D40" s="49"/>
      <c r="E40" s="33"/>
      <c r="F40" s="40"/>
      <c r="G40" s="41"/>
    </row>
    <row r="41" spans="2:7" x14ac:dyDescent="0.25">
      <c r="B41" s="8" t="e">
        <f>VLOOKUP(#REF!,FINNKOMPETANSE,2,FALSE)</f>
        <v>#REF!</v>
      </c>
      <c r="C41" s="49"/>
      <c r="D41" s="49"/>
      <c r="E41" s="33"/>
      <c r="F41" s="40"/>
      <c r="G41" s="41"/>
    </row>
    <row r="42" spans="2:7" x14ac:dyDescent="0.25">
      <c r="C42" s="49"/>
      <c r="D42" s="49"/>
      <c r="E42" s="33"/>
      <c r="F42" s="40"/>
      <c r="G42" s="41"/>
    </row>
    <row r="43" spans="2:7" x14ac:dyDescent="0.25">
      <c r="C43" s="49"/>
      <c r="D43" s="49"/>
      <c r="E43" s="33"/>
      <c r="F43" s="40"/>
      <c r="G43" s="41"/>
    </row>
    <row r="45" spans="2:7" x14ac:dyDescent="0.25">
      <c r="B45" s="8" t="e">
        <f>VLOOKUP(#REF!,FINNERFARING,2,FALSE)</f>
        <v>#REF!</v>
      </c>
    </row>
    <row r="46" spans="2:7" x14ac:dyDescent="0.25">
      <c r="B46" s="8" t="e">
        <f>VLOOKUP(#REF!,FINNERFARING,2,FALSE)</f>
        <v>#REF!</v>
      </c>
    </row>
    <row r="47" spans="2:7" x14ac:dyDescent="0.25">
      <c r="B47" s="8" t="e">
        <f>VLOOKUP(#REF!,FINNERFARING,2,FALSE)</f>
        <v>#REF!</v>
      </c>
    </row>
    <row r="48" spans="2:7" ht="15.75" customHeight="1" x14ac:dyDescent="0.25">
      <c r="B48" s="8" t="e">
        <f>VLOOKUP(#REF!,FINNERFARING,2,FALSE)</f>
        <v>#REF!</v>
      </c>
    </row>
    <row r="49" spans="2:2" ht="15" customHeight="1" x14ac:dyDescent="0.25">
      <c r="B49" s="8" t="e">
        <f>VLOOKUP(#REF!,FINNERFARING,2,FALSE)</f>
        <v>#REF!</v>
      </c>
    </row>
    <row r="50" spans="2:2" ht="21" customHeight="1" x14ac:dyDescent="0.25">
      <c r="B50" s="8" t="e">
        <f>VLOOKUP(#REF!,FINNERFARING,2,FALSE)</f>
        <v>#REF!</v>
      </c>
    </row>
    <row r="51" spans="2:2" ht="15" customHeight="1" x14ac:dyDescent="0.25"/>
    <row r="52" spans="2:2" ht="15" customHeight="1" x14ac:dyDescent="0.25"/>
    <row r="53" spans="2:2" x14ac:dyDescent="0.25">
      <c r="B53" s="1" t="e">
        <f>+#REF!+1</f>
        <v>#REF!</v>
      </c>
    </row>
    <row r="69" spans="2:2" x14ac:dyDescent="0.25">
      <c r="B69" s="8" t="e">
        <f>VLOOKUP(#REF!,FINNKOMPETANSE,2,FALSE)</f>
        <v>#REF!</v>
      </c>
    </row>
    <row r="70" spans="2:2" x14ac:dyDescent="0.25">
      <c r="B70" s="8" t="e">
        <f>VLOOKUP(#REF!,FINNKOMPETANSE,2,FALSE)</f>
        <v>#REF!</v>
      </c>
    </row>
    <row r="71" spans="2:2" x14ac:dyDescent="0.25">
      <c r="B71" s="8" t="e">
        <f>VLOOKUP(#REF!,FINNKOMPETANSE,2,FALSE)</f>
        <v>#REF!</v>
      </c>
    </row>
    <row r="72" spans="2:2" x14ac:dyDescent="0.25">
      <c r="B72" s="8" t="e">
        <f>VLOOKUP(#REF!,FINNKOMPETANSE,2,FALSE)</f>
        <v>#REF!</v>
      </c>
    </row>
    <row r="73" spans="2:2" x14ac:dyDescent="0.25">
      <c r="B73" s="8" t="e">
        <f>VLOOKUP(#REF!,FINNKOMPETANSE,2,FALSE)</f>
        <v>#REF!</v>
      </c>
    </row>
    <row r="74" spans="2:2" x14ac:dyDescent="0.25">
      <c r="B74" s="8" t="e">
        <f>VLOOKUP(#REF!,FINNKOMPETANSE,2,FALSE)</f>
        <v>#REF!</v>
      </c>
    </row>
    <row r="78" spans="2:2" x14ac:dyDescent="0.25">
      <c r="B78" s="8" t="e">
        <f>VLOOKUP(#REF!,FINNERFARING,2,FALSE)</f>
        <v>#REF!</v>
      </c>
    </row>
    <row r="79" spans="2:2" x14ac:dyDescent="0.25">
      <c r="B79" s="8" t="e">
        <f>VLOOKUP(#REF!,FINNERFARING,2,FALSE)</f>
        <v>#REF!</v>
      </c>
    </row>
    <row r="80" spans="2:2" x14ac:dyDescent="0.25">
      <c r="B80" s="8" t="e">
        <f>VLOOKUP(#REF!,FINNERFARING,2,FALSE)</f>
        <v>#REF!</v>
      </c>
    </row>
    <row r="81" spans="2:2" x14ac:dyDescent="0.25">
      <c r="B81" s="8" t="e">
        <f>VLOOKUP(#REF!,FINNERFARING,2,FALSE)</f>
        <v>#REF!</v>
      </c>
    </row>
    <row r="82" spans="2:2" x14ac:dyDescent="0.25">
      <c r="B82" s="8" t="e">
        <f>VLOOKUP(#REF!,FINNERFARING,2,FALSE)</f>
        <v>#REF!</v>
      </c>
    </row>
    <row r="83" spans="2:2" x14ac:dyDescent="0.25">
      <c r="B83" s="8" t="e">
        <f>VLOOKUP(#REF!,FINNERFARING,2,FALSE)</f>
        <v>#REF!</v>
      </c>
    </row>
    <row r="86" spans="2:2" x14ac:dyDescent="0.25">
      <c r="B86" s="1" t="e">
        <f>+B53+1</f>
        <v>#REF!</v>
      </c>
    </row>
    <row r="102" spans="2:2" x14ac:dyDescent="0.25">
      <c r="B102" s="8" t="e">
        <f>VLOOKUP(#REF!,FINNKOMPETANSE,2,FALSE)</f>
        <v>#REF!</v>
      </c>
    </row>
    <row r="103" spans="2:2" x14ac:dyDescent="0.25">
      <c r="B103" s="8" t="e">
        <f>VLOOKUP(#REF!,FINNKOMPETANSE,2,FALSE)</f>
        <v>#REF!</v>
      </c>
    </row>
    <row r="104" spans="2:2" x14ac:dyDescent="0.25">
      <c r="B104" s="8" t="e">
        <f>VLOOKUP(#REF!,FINNKOMPETANSE,2,FALSE)</f>
        <v>#REF!</v>
      </c>
    </row>
    <row r="105" spans="2:2" x14ac:dyDescent="0.25">
      <c r="B105" s="8" t="e">
        <f>VLOOKUP(#REF!,FINNKOMPETANSE,2,FALSE)</f>
        <v>#REF!</v>
      </c>
    </row>
    <row r="106" spans="2:2" x14ac:dyDescent="0.25">
      <c r="B106" s="8" t="e">
        <f>VLOOKUP(#REF!,FINNKOMPETANSE,2,FALSE)</f>
        <v>#REF!</v>
      </c>
    </row>
    <row r="107" spans="2:2" x14ac:dyDescent="0.25">
      <c r="B107" s="8" t="e">
        <f>VLOOKUP(#REF!,FINNKOMPETANSE,2,FALSE)</f>
        <v>#REF!</v>
      </c>
    </row>
    <row r="111" spans="2:2" x14ac:dyDescent="0.25">
      <c r="B111" s="8" t="e">
        <f>VLOOKUP(#REF!,FINNERFARING,2,FALSE)</f>
        <v>#REF!</v>
      </c>
    </row>
    <row r="112" spans="2:2" x14ac:dyDescent="0.25">
      <c r="B112" s="8" t="e">
        <f>VLOOKUP(#REF!,FINNERFARING,2,FALSE)</f>
        <v>#REF!</v>
      </c>
    </row>
    <row r="113" spans="2:2" x14ac:dyDescent="0.25">
      <c r="B113" s="8" t="e">
        <f>VLOOKUP(#REF!,FINNERFARING,2,FALSE)</f>
        <v>#REF!</v>
      </c>
    </row>
    <row r="114" spans="2:2" x14ac:dyDescent="0.25">
      <c r="B114" s="8" t="e">
        <f>VLOOKUP(#REF!,FINNERFARING,2,FALSE)</f>
        <v>#REF!</v>
      </c>
    </row>
    <row r="115" spans="2:2" x14ac:dyDescent="0.25">
      <c r="B115" s="8" t="e">
        <f>VLOOKUP(#REF!,FINNERFARING,2,FALSE)</f>
        <v>#REF!</v>
      </c>
    </row>
    <row r="116" spans="2:2" x14ac:dyDescent="0.25">
      <c r="B116" s="8" t="e">
        <f>VLOOKUP(#REF!,FINNERFARING,2,FALSE)</f>
        <v>#REF!</v>
      </c>
    </row>
    <row r="119" spans="2:2" x14ac:dyDescent="0.25">
      <c r="B119" s="1" t="e">
        <f>+B86+1</f>
        <v>#REF!</v>
      </c>
    </row>
    <row r="135" spans="2:2" x14ac:dyDescent="0.25">
      <c r="B135" s="8" t="e">
        <f>VLOOKUP(#REF!,FINNKOMPETANSE,2,FALSE)</f>
        <v>#REF!</v>
      </c>
    </row>
    <row r="136" spans="2:2" x14ac:dyDescent="0.25">
      <c r="B136" s="8" t="e">
        <f>VLOOKUP(#REF!,FINNKOMPETANSE,2,FALSE)</f>
        <v>#REF!</v>
      </c>
    </row>
    <row r="137" spans="2:2" x14ac:dyDescent="0.25">
      <c r="B137" s="8" t="e">
        <f>VLOOKUP(#REF!,FINNKOMPETANSE,2,FALSE)</f>
        <v>#REF!</v>
      </c>
    </row>
    <row r="138" spans="2:2" x14ac:dyDescent="0.25">
      <c r="B138" s="8" t="e">
        <f>VLOOKUP(#REF!,FINNKOMPETANSE,2,FALSE)</f>
        <v>#REF!</v>
      </c>
    </row>
    <row r="139" spans="2:2" x14ac:dyDescent="0.25">
      <c r="B139" s="8" t="e">
        <f>VLOOKUP(#REF!,FINNKOMPETANSE,2,FALSE)</f>
        <v>#REF!</v>
      </c>
    </row>
    <row r="140" spans="2:2" x14ac:dyDescent="0.25">
      <c r="B140" s="8" t="e">
        <f>VLOOKUP(#REF!,FINNKOMPETANSE,2,FALSE)</f>
        <v>#REF!</v>
      </c>
    </row>
    <row r="144" spans="2:2" x14ac:dyDescent="0.25">
      <c r="B144" s="8" t="e">
        <f>VLOOKUP(#REF!,FINNERFARING,2,FALSE)</f>
        <v>#REF!</v>
      </c>
    </row>
    <row r="145" spans="2:2" x14ac:dyDescent="0.25">
      <c r="B145" s="8" t="e">
        <f>VLOOKUP(#REF!,FINNERFARING,2,FALSE)</f>
        <v>#REF!</v>
      </c>
    </row>
    <row r="146" spans="2:2" x14ac:dyDescent="0.25">
      <c r="B146" s="8" t="e">
        <f>VLOOKUP(#REF!,FINNERFARING,2,FALSE)</f>
        <v>#REF!</v>
      </c>
    </row>
    <row r="147" spans="2:2" x14ac:dyDescent="0.25">
      <c r="B147" s="8" t="e">
        <f>VLOOKUP(#REF!,FINNERFARING,2,FALSE)</f>
        <v>#REF!</v>
      </c>
    </row>
    <row r="148" spans="2:2" x14ac:dyDescent="0.25">
      <c r="B148" s="8" t="e">
        <f>VLOOKUP(#REF!,FINNERFARING,2,FALSE)</f>
        <v>#REF!</v>
      </c>
    </row>
    <row r="149" spans="2:2" x14ac:dyDescent="0.25">
      <c r="B149" s="8" t="e">
        <f>VLOOKUP(#REF!,FINNERFARING,2,FALSE)</f>
        <v>#REF!</v>
      </c>
    </row>
    <row r="152" spans="2:2" x14ac:dyDescent="0.25">
      <c r="B152" s="1" t="e">
        <f>+B119+1</f>
        <v>#REF!</v>
      </c>
    </row>
    <row r="168" spans="2:2" x14ac:dyDescent="0.25">
      <c r="B168" s="8" t="e">
        <f>VLOOKUP(#REF!,FINNKOMPETANSE,2,FALSE)</f>
        <v>#REF!</v>
      </c>
    </row>
    <row r="169" spans="2:2" x14ac:dyDescent="0.25">
      <c r="B169" s="8" t="e">
        <f>VLOOKUP(#REF!,FINNKOMPETANSE,2,FALSE)</f>
        <v>#REF!</v>
      </c>
    </row>
    <row r="170" spans="2:2" x14ac:dyDescent="0.25">
      <c r="B170" s="8" t="e">
        <f>VLOOKUP(#REF!,FINNKOMPETANSE,2,FALSE)</f>
        <v>#REF!</v>
      </c>
    </row>
    <row r="171" spans="2:2" x14ac:dyDescent="0.25">
      <c r="B171" s="8" t="e">
        <f>VLOOKUP(#REF!,FINNKOMPETANSE,2,FALSE)</f>
        <v>#REF!</v>
      </c>
    </row>
    <row r="172" spans="2:2" x14ac:dyDescent="0.25">
      <c r="B172" s="8" t="e">
        <f>VLOOKUP(#REF!,FINNKOMPETANSE,2,FALSE)</f>
        <v>#REF!</v>
      </c>
    </row>
    <row r="173" spans="2:2" x14ac:dyDescent="0.25">
      <c r="B173" s="8" t="e">
        <f>VLOOKUP(#REF!,FINNKOMPETANSE,2,FALSE)</f>
        <v>#REF!</v>
      </c>
    </row>
    <row r="177" spans="2:2" x14ac:dyDescent="0.25">
      <c r="B177" s="8" t="e">
        <f>VLOOKUP(#REF!,FINNERFARING,2,FALSE)</f>
        <v>#REF!</v>
      </c>
    </row>
    <row r="178" spans="2:2" x14ac:dyDescent="0.25">
      <c r="B178" s="8" t="e">
        <f>VLOOKUP(#REF!,FINNERFARING,2,FALSE)</f>
        <v>#REF!</v>
      </c>
    </row>
    <row r="179" spans="2:2" x14ac:dyDescent="0.25">
      <c r="B179" s="8" t="e">
        <f>VLOOKUP(#REF!,FINNERFARING,2,FALSE)</f>
        <v>#REF!</v>
      </c>
    </row>
    <row r="180" spans="2:2" x14ac:dyDescent="0.25">
      <c r="B180" s="8" t="e">
        <f>VLOOKUP(#REF!,FINNERFARING,2,FALSE)</f>
        <v>#REF!</v>
      </c>
    </row>
    <row r="181" spans="2:2" x14ac:dyDescent="0.25">
      <c r="B181" s="8" t="e">
        <f>VLOOKUP(#REF!,FINNERFARING,2,FALSE)</f>
        <v>#REF!</v>
      </c>
    </row>
    <row r="182" spans="2:2" x14ac:dyDescent="0.25">
      <c r="B182" s="8" t="e">
        <f>VLOOKUP(#REF!,FINNERFARING,2,FALSE)</f>
        <v>#REF!</v>
      </c>
    </row>
    <row r="185" spans="2:2" x14ac:dyDescent="0.25">
      <c r="B185" s="1" t="e">
        <f>+B152+1</f>
        <v>#REF!</v>
      </c>
    </row>
    <row r="201" spans="2:2" x14ac:dyDescent="0.25">
      <c r="B201" s="8" t="e">
        <f>VLOOKUP(#REF!,FINNKOMPETANSE,2,FALSE)</f>
        <v>#REF!</v>
      </c>
    </row>
    <row r="202" spans="2:2" x14ac:dyDescent="0.25">
      <c r="B202" s="8" t="e">
        <f>VLOOKUP(#REF!,FINNKOMPETANSE,2,FALSE)</f>
        <v>#REF!</v>
      </c>
    </row>
    <row r="203" spans="2:2" x14ac:dyDescent="0.25">
      <c r="B203" s="8" t="e">
        <f>VLOOKUP(#REF!,FINNKOMPETANSE,2,FALSE)</f>
        <v>#REF!</v>
      </c>
    </row>
    <row r="204" spans="2:2" x14ac:dyDescent="0.25">
      <c r="B204" s="8" t="e">
        <f>VLOOKUP(#REF!,FINNKOMPETANSE,2,FALSE)</f>
        <v>#REF!</v>
      </c>
    </row>
    <row r="205" spans="2:2" x14ac:dyDescent="0.25">
      <c r="B205" s="8" t="e">
        <f>VLOOKUP(#REF!,FINNKOMPETANSE,2,FALSE)</f>
        <v>#REF!</v>
      </c>
    </row>
    <row r="206" spans="2:2" x14ac:dyDescent="0.25">
      <c r="B206" s="8" t="e">
        <f>VLOOKUP(#REF!,FINNKOMPETANSE,2,FALSE)</f>
        <v>#REF!</v>
      </c>
    </row>
    <row r="210" spans="2:2" x14ac:dyDescent="0.25">
      <c r="B210" s="8" t="e">
        <f>VLOOKUP(#REF!,FINNERFARING,2,FALSE)</f>
        <v>#REF!</v>
      </c>
    </row>
    <row r="211" spans="2:2" x14ac:dyDescent="0.25">
      <c r="B211" s="8" t="e">
        <f>VLOOKUP(#REF!,FINNERFARING,2,FALSE)</f>
        <v>#REF!</v>
      </c>
    </row>
    <row r="212" spans="2:2" x14ac:dyDescent="0.25">
      <c r="B212" s="8" t="e">
        <f>VLOOKUP(#REF!,FINNERFARING,2,FALSE)</f>
        <v>#REF!</v>
      </c>
    </row>
    <row r="213" spans="2:2" x14ac:dyDescent="0.25">
      <c r="B213" s="8" t="e">
        <f>VLOOKUP(#REF!,FINNERFARING,2,FALSE)</f>
        <v>#REF!</v>
      </c>
    </row>
    <row r="214" spans="2:2" x14ac:dyDescent="0.25">
      <c r="B214" s="8" t="e">
        <f>VLOOKUP(#REF!,FINNERFARING,2,FALSE)</f>
        <v>#REF!</v>
      </c>
    </row>
    <row r="215" spans="2:2" x14ac:dyDescent="0.25">
      <c r="B215" s="8" t="e">
        <f>VLOOKUP(#REF!,FINNERFARING,2,FALSE)</f>
        <v>#REF!</v>
      </c>
    </row>
    <row r="218" spans="2:2" x14ac:dyDescent="0.25">
      <c r="B218" s="1" t="e">
        <f>+B185+1</f>
        <v>#REF!</v>
      </c>
    </row>
    <row r="234" spans="2:2" x14ac:dyDescent="0.25">
      <c r="B234" s="8" t="e">
        <f>VLOOKUP(#REF!,FINNKOMPETANSE,2,FALSE)</f>
        <v>#REF!</v>
      </c>
    </row>
    <row r="235" spans="2:2" x14ac:dyDescent="0.25">
      <c r="B235" s="8" t="e">
        <f>VLOOKUP(#REF!,FINNKOMPETANSE,2,FALSE)</f>
        <v>#REF!</v>
      </c>
    </row>
    <row r="236" spans="2:2" x14ac:dyDescent="0.25">
      <c r="B236" s="8" t="e">
        <f>VLOOKUP(#REF!,FINNKOMPETANSE,2,FALSE)</f>
        <v>#REF!</v>
      </c>
    </row>
    <row r="237" spans="2:2" x14ac:dyDescent="0.25">
      <c r="B237" s="8" t="e">
        <f>VLOOKUP(#REF!,FINNKOMPETANSE,2,FALSE)</f>
        <v>#REF!</v>
      </c>
    </row>
    <row r="238" spans="2:2" x14ac:dyDescent="0.25">
      <c r="B238" s="8" t="e">
        <f>VLOOKUP(#REF!,FINNKOMPETANSE,2,FALSE)</f>
        <v>#REF!</v>
      </c>
    </row>
    <row r="239" spans="2:2" x14ac:dyDescent="0.25">
      <c r="B239" s="8" t="e">
        <f>VLOOKUP(#REF!,FINNKOMPETANSE,2,FALSE)</f>
        <v>#REF!</v>
      </c>
    </row>
    <row r="243" spans="2:2" x14ac:dyDescent="0.25">
      <c r="B243" s="8" t="e">
        <f>VLOOKUP(#REF!,FINNERFARING,2,FALSE)</f>
        <v>#REF!</v>
      </c>
    </row>
    <row r="244" spans="2:2" x14ac:dyDescent="0.25">
      <c r="B244" s="8" t="e">
        <f>VLOOKUP(#REF!,FINNERFARING,2,FALSE)</f>
        <v>#REF!</v>
      </c>
    </row>
    <row r="245" spans="2:2" x14ac:dyDescent="0.25">
      <c r="B245" s="8" t="e">
        <f>VLOOKUP(#REF!,FINNERFARING,2,FALSE)</f>
        <v>#REF!</v>
      </c>
    </row>
    <row r="246" spans="2:2" x14ac:dyDescent="0.25">
      <c r="B246" s="8" t="e">
        <f>VLOOKUP(#REF!,FINNERFARING,2,FALSE)</f>
        <v>#REF!</v>
      </c>
    </row>
    <row r="247" spans="2:2" x14ac:dyDescent="0.25">
      <c r="B247" s="8" t="e">
        <f>VLOOKUP(#REF!,FINNERFARING,2,FALSE)</f>
        <v>#REF!</v>
      </c>
    </row>
    <row r="248" spans="2:2" x14ac:dyDescent="0.25">
      <c r="B248" s="8" t="e">
        <f>VLOOKUP(#REF!,FINNERFARING,2,FALSE)</f>
        <v>#REF!</v>
      </c>
    </row>
    <row r="251" spans="2:2" x14ac:dyDescent="0.25">
      <c r="B251" s="1" t="e">
        <f>+B218+1</f>
        <v>#REF!</v>
      </c>
    </row>
    <row r="267" spans="2:2" x14ac:dyDescent="0.25">
      <c r="B267" s="8" t="e">
        <f>VLOOKUP(#REF!,FINNKOMPETANSE,2,FALSE)</f>
        <v>#REF!</v>
      </c>
    </row>
    <row r="268" spans="2:2" x14ac:dyDescent="0.25">
      <c r="B268" s="8" t="e">
        <f>VLOOKUP(#REF!,FINNKOMPETANSE,2,FALSE)</f>
        <v>#REF!</v>
      </c>
    </row>
    <row r="269" spans="2:2" x14ac:dyDescent="0.25">
      <c r="B269" s="8" t="e">
        <f>VLOOKUP(#REF!,FINNKOMPETANSE,2,FALSE)</f>
        <v>#REF!</v>
      </c>
    </row>
    <row r="270" spans="2:2" x14ac:dyDescent="0.25">
      <c r="B270" s="8" t="e">
        <f>VLOOKUP(#REF!,FINNKOMPETANSE,2,FALSE)</f>
        <v>#REF!</v>
      </c>
    </row>
    <row r="271" spans="2:2" x14ac:dyDescent="0.25">
      <c r="B271" s="8" t="e">
        <f>VLOOKUP(#REF!,FINNKOMPETANSE,2,FALSE)</f>
        <v>#REF!</v>
      </c>
    </row>
    <row r="272" spans="2:2" x14ac:dyDescent="0.25">
      <c r="B272" s="8" t="e">
        <f>VLOOKUP(#REF!,FINNKOMPETANSE,2,FALSE)</f>
        <v>#REF!</v>
      </c>
    </row>
    <row r="276" spans="2:2" x14ac:dyDescent="0.25">
      <c r="B276" s="8" t="e">
        <f>VLOOKUP(#REF!,FINNERFARING,2,FALSE)</f>
        <v>#REF!</v>
      </c>
    </row>
    <row r="277" spans="2:2" x14ac:dyDescent="0.25">
      <c r="B277" s="8" t="e">
        <f>VLOOKUP(#REF!,FINNERFARING,2,FALSE)</f>
        <v>#REF!</v>
      </c>
    </row>
    <row r="278" spans="2:2" x14ac:dyDescent="0.25">
      <c r="B278" s="8" t="e">
        <f>VLOOKUP(#REF!,FINNERFARING,2,FALSE)</f>
        <v>#REF!</v>
      </c>
    </row>
    <row r="279" spans="2:2" x14ac:dyDescent="0.25">
      <c r="B279" s="8" t="e">
        <f>VLOOKUP(#REF!,FINNERFARING,2,FALSE)</f>
        <v>#REF!</v>
      </c>
    </row>
    <row r="280" spans="2:2" x14ac:dyDescent="0.25">
      <c r="B280" s="8" t="e">
        <f>VLOOKUP(#REF!,FINNERFARING,2,FALSE)</f>
        <v>#REF!</v>
      </c>
    </row>
    <row r="281" spans="2:2" x14ac:dyDescent="0.25">
      <c r="B281" s="8" t="e">
        <f>VLOOKUP(#REF!,FINNERFARING,2,FALSE)</f>
        <v>#REF!</v>
      </c>
    </row>
    <row r="284" spans="2:2" x14ac:dyDescent="0.25">
      <c r="B284" s="1" t="e">
        <f>+B251+1</f>
        <v>#REF!</v>
      </c>
    </row>
    <row r="300" spans="2:2" x14ac:dyDescent="0.25">
      <c r="B300" s="8" t="e">
        <f>VLOOKUP(#REF!,FINNKOMPETANSE,2,FALSE)</f>
        <v>#REF!</v>
      </c>
    </row>
    <row r="301" spans="2:2" x14ac:dyDescent="0.25">
      <c r="B301" s="8" t="e">
        <f>VLOOKUP(#REF!,FINNKOMPETANSE,2,FALSE)</f>
        <v>#REF!</v>
      </c>
    </row>
    <row r="302" spans="2:2" x14ac:dyDescent="0.25">
      <c r="B302" s="8" t="e">
        <f>VLOOKUP(#REF!,FINNKOMPETANSE,2,FALSE)</f>
        <v>#REF!</v>
      </c>
    </row>
    <row r="303" spans="2:2" x14ac:dyDescent="0.25">
      <c r="B303" s="8" t="e">
        <f>VLOOKUP(#REF!,FINNKOMPETANSE,2,FALSE)</f>
        <v>#REF!</v>
      </c>
    </row>
    <row r="304" spans="2:2" x14ac:dyDescent="0.25">
      <c r="B304" s="8" t="e">
        <f>VLOOKUP(#REF!,FINNKOMPETANSE,2,FALSE)</f>
        <v>#REF!</v>
      </c>
    </row>
    <row r="305" spans="2:2" x14ac:dyDescent="0.25">
      <c r="B305" s="8" t="e">
        <f>VLOOKUP(#REF!,FINNKOMPETANSE,2,FALSE)</f>
        <v>#REF!</v>
      </c>
    </row>
    <row r="309" spans="2:2" x14ac:dyDescent="0.25">
      <c r="B309" s="8" t="e">
        <f>VLOOKUP(#REF!,FINNERFARING,2,FALSE)</f>
        <v>#REF!</v>
      </c>
    </row>
    <row r="310" spans="2:2" x14ac:dyDescent="0.25">
      <c r="B310" s="8" t="e">
        <f>VLOOKUP(#REF!,FINNERFARING,2,FALSE)</f>
        <v>#REF!</v>
      </c>
    </row>
    <row r="311" spans="2:2" x14ac:dyDescent="0.25">
      <c r="B311" s="8" t="e">
        <f>VLOOKUP(#REF!,FINNERFARING,2,FALSE)</f>
        <v>#REF!</v>
      </c>
    </row>
    <row r="312" spans="2:2" x14ac:dyDescent="0.25">
      <c r="B312" s="8" t="e">
        <f>VLOOKUP(#REF!,FINNERFARING,2,FALSE)</f>
        <v>#REF!</v>
      </c>
    </row>
    <row r="313" spans="2:2" x14ac:dyDescent="0.25">
      <c r="B313" s="8" t="e">
        <f>VLOOKUP(#REF!,FINNERFARING,2,FALSE)</f>
        <v>#REF!</v>
      </c>
    </row>
    <row r="314" spans="2:2" x14ac:dyDescent="0.25">
      <c r="B314" s="8" t="e">
        <f>VLOOKUP(#REF!,FINNERFARING,2,FALSE)</f>
        <v>#REF!</v>
      </c>
    </row>
    <row r="317" spans="2:2" x14ac:dyDescent="0.25">
      <c r="B317" s="1" t="e">
        <f>+B284+1</f>
        <v>#REF!</v>
      </c>
    </row>
    <row r="333" spans="2:2" x14ac:dyDescent="0.25">
      <c r="B333" s="8" t="e">
        <f>VLOOKUP(#REF!,FINNKOMPETANSE,2,FALSE)</f>
        <v>#REF!</v>
      </c>
    </row>
    <row r="334" spans="2:2" x14ac:dyDescent="0.25">
      <c r="B334" s="8" t="e">
        <f>VLOOKUP(#REF!,FINNKOMPETANSE,2,FALSE)</f>
        <v>#REF!</v>
      </c>
    </row>
    <row r="335" spans="2:2" x14ac:dyDescent="0.25">
      <c r="B335" s="8" t="e">
        <f>VLOOKUP(#REF!,FINNKOMPETANSE,2,FALSE)</f>
        <v>#REF!</v>
      </c>
    </row>
    <row r="336" spans="2:2" x14ac:dyDescent="0.25">
      <c r="B336" s="8" t="e">
        <f>VLOOKUP(#REF!,FINNKOMPETANSE,2,FALSE)</f>
        <v>#REF!</v>
      </c>
    </row>
    <row r="337" spans="2:2" x14ac:dyDescent="0.25">
      <c r="B337" s="8" t="e">
        <f>VLOOKUP(#REF!,FINNKOMPETANSE,2,FALSE)</f>
        <v>#REF!</v>
      </c>
    </row>
    <row r="338" spans="2:2" x14ac:dyDescent="0.25">
      <c r="B338" s="8" t="e">
        <f>VLOOKUP(#REF!,FINNKOMPETANSE,2,FALSE)</f>
        <v>#REF!</v>
      </c>
    </row>
    <row r="342" spans="2:2" x14ac:dyDescent="0.25">
      <c r="B342" s="8" t="e">
        <f>VLOOKUP(#REF!,FINNERFARING,2,FALSE)</f>
        <v>#REF!</v>
      </c>
    </row>
    <row r="343" spans="2:2" x14ac:dyDescent="0.25">
      <c r="B343" s="8" t="e">
        <f>VLOOKUP(#REF!,FINNERFARING,2,FALSE)</f>
        <v>#REF!</v>
      </c>
    </row>
    <row r="344" spans="2:2" x14ac:dyDescent="0.25">
      <c r="B344" s="8" t="e">
        <f>VLOOKUP(#REF!,FINNERFARING,2,FALSE)</f>
        <v>#REF!</v>
      </c>
    </row>
    <row r="345" spans="2:2" x14ac:dyDescent="0.25">
      <c r="B345" s="8" t="e">
        <f>VLOOKUP(#REF!,FINNERFARING,2,FALSE)</f>
        <v>#REF!</v>
      </c>
    </row>
    <row r="346" spans="2:2" x14ac:dyDescent="0.25">
      <c r="B346" s="8" t="e">
        <f>VLOOKUP(#REF!,FINNERFARING,2,FALSE)</f>
        <v>#REF!</v>
      </c>
    </row>
    <row r="347" spans="2:2" x14ac:dyDescent="0.25">
      <c r="B347" s="8" t="e">
        <f>VLOOKUP(#REF!,FINNERFARING,2,FALSE)</f>
        <v>#REF!</v>
      </c>
    </row>
    <row r="350" spans="2:2" x14ac:dyDescent="0.25">
      <c r="B350" s="1" t="e">
        <f>+B317+1</f>
        <v>#REF!</v>
      </c>
    </row>
    <row r="366" spans="2:2" x14ac:dyDescent="0.25">
      <c r="B366" s="8" t="e">
        <f>VLOOKUP(#REF!,FINNKOMPETANSE,2,FALSE)</f>
        <v>#REF!</v>
      </c>
    </row>
    <row r="367" spans="2:2" x14ac:dyDescent="0.25">
      <c r="B367" s="8" t="e">
        <f>VLOOKUP(#REF!,FINNKOMPETANSE,2,FALSE)</f>
        <v>#REF!</v>
      </c>
    </row>
    <row r="368" spans="2:2" x14ac:dyDescent="0.25">
      <c r="B368" s="8" t="e">
        <f>VLOOKUP(#REF!,FINNKOMPETANSE,2,FALSE)</f>
        <v>#REF!</v>
      </c>
    </row>
    <row r="369" spans="2:2" x14ac:dyDescent="0.25">
      <c r="B369" s="8" t="e">
        <f>VLOOKUP(#REF!,FINNKOMPETANSE,2,FALSE)</f>
        <v>#REF!</v>
      </c>
    </row>
    <row r="370" spans="2:2" x14ac:dyDescent="0.25">
      <c r="B370" s="8" t="e">
        <f>VLOOKUP(#REF!,FINNKOMPETANSE,2,FALSE)</f>
        <v>#REF!</v>
      </c>
    </row>
    <row r="371" spans="2:2" x14ac:dyDescent="0.25">
      <c r="B371" s="8" t="e">
        <f>VLOOKUP(#REF!,FINNKOMPETANSE,2,FALSE)</f>
        <v>#REF!</v>
      </c>
    </row>
    <row r="375" spans="2:2" x14ac:dyDescent="0.25">
      <c r="B375" s="8" t="e">
        <f>VLOOKUP(#REF!,FINNERFARING,2,FALSE)</f>
        <v>#REF!</v>
      </c>
    </row>
    <row r="376" spans="2:2" x14ac:dyDescent="0.25">
      <c r="B376" s="8" t="e">
        <f>VLOOKUP(#REF!,FINNERFARING,2,FALSE)</f>
        <v>#REF!</v>
      </c>
    </row>
    <row r="377" spans="2:2" x14ac:dyDescent="0.25">
      <c r="B377" s="8" t="e">
        <f>VLOOKUP(#REF!,FINNERFARING,2,FALSE)</f>
        <v>#REF!</v>
      </c>
    </row>
    <row r="378" spans="2:2" x14ac:dyDescent="0.25">
      <c r="B378" s="8" t="e">
        <f>VLOOKUP(#REF!,FINNERFARING,2,FALSE)</f>
        <v>#REF!</v>
      </c>
    </row>
    <row r="379" spans="2:2" x14ac:dyDescent="0.25">
      <c r="B379" s="8" t="e">
        <f>VLOOKUP(#REF!,FINNERFARING,2,FALSE)</f>
        <v>#REF!</v>
      </c>
    </row>
    <row r="380" spans="2:2" x14ac:dyDescent="0.25">
      <c r="B380" s="8" t="e">
        <f>VLOOKUP(#REF!,FINNERFARING,2,FALSE)</f>
        <v>#REF!</v>
      </c>
    </row>
    <row r="383" spans="2:2" x14ac:dyDescent="0.25">
      <c r="B383" s="1" t="e">
        <f>+B350+1</f>
        <v>#REF!</v>
      </c>
    </row>
    <row r="399" spans="2:2" x14ac:dyDescent="0.25">
      <c r="B399" s="8" t="e">
        <f>VLOOKUP(#REF!,FINNKOMPETANSE,2,FALSE)</f>
        <v>#REF!</v>
      </c>
    </row>
    <row r="400" spans="2:2" x14ac:dyDescent="0.25">
      <c r="B400" s="8" t="e">
        <f>VLOOKUP(#REF!,FINNKOMPETANSE,2,FALSE)</f>
        <v>#REF!</v>
      </c>
    </row>
    <row r="401" spans="2:2" x14ac:dyDescent="0.25">
      <c r="B401" s="8" t="e">
        <f>VLOOKUP(#REF!,FINNKOMPETANSE,2,FALSE)</f>
        <v>#REF!</v>
      </c>
    </row>
    <row r="402" spans="2:2" x14ac:dyDescent="0.25">
      <c r="B402" s="8" t="e">
        <f>VLOOKUP(#REF!,FINNKOMPETANSE,2,FALSE)</f>
        <v>#REF!</v>
      </c>
    </row>
    <row r="403" spans="2:2" x14ac:dyDescent="0.25">
      <c r="B403" s="8" t="e">
        <f>VLOOKUP(#REF!,FINNKOMPETANSE,2,FALSE)</f>
        <v>#REF!</v>
      </c>
    </row>
    <row r="404" spans="2:2" x14ac:dyDescent="0.25">
      <c r="B404" s="8" t="e">
        <f>VLOOKUP(#REF!,FINNKOMPETANSE,2,FALSE)</f>
        <v>#REF!</v>
      </c>
    </row>
    <row r="408" spans="2:2" x14ac:dyDescent="0.25">
      <c r="B408" s="8" t="e">
        <f>VLOOKUP(#REF!,FINNERFARING,2,FALSE)</f>
        <v>#REF!</v>
      </c>
    </row>
    <row r="409" spans="2:2" x14ac:dyDescent="0.25">
      <c r="B409" s="8" t="e">
        <f>VLOOKUP(#REF!,FINNERFARING,2,FALSE)</f>
        <v>#REF!</v>
      </c>
    </row>
    <row r="410" spans="2:2" x14ac:dyDescent="0.25">
      <c r="B410" s="8" t="e">
        <f>VLOOKUP(#REF!,FINNERFARING,2,FALSE)</f>
        <v>#REF!</v>
      </c>
    </row>
    <row r="411" spans="2:2" x14ac:dyDescent="0.25">
      <c r="B411" s="8" t="e">
        <f>VLOOKUP(#REF!,FINNERFARING,2,FALSE)</f>
        <v>#REF!</v>
      </c>
    </row>
    <row r="412" spans="2:2" x14ac:dyDescent="0.25">
      <c r="B412" s="8" t="e">
        <f>VLOOKUP(#REF!,FINNERFARING,2,FALSE)</f>
        <v>#REF!</v>
      </c>
    </row>
    <row r="413" spans="2:2" x14ac:dyDescent="0.25">
      <c r="B413" s="8" t="e">
        <f>VLOOKUP(#REF!,FINNERFARING,2,FALSE)</f>
        <v>#REF!</v>
      </c>
    </row>
    <row r="416" spans="2:2" x14ac:dyDescent="0.25">
      <c r="B416" s="1" t="e">
        <f>+B383+1</f>
        <v>#REF!</v>
      </c>
    </row>
    <row r="432" spans="2:2" x14ac:dyDescent="0.25">
      <c r="B432" s="8" t="e">
        <f>VLOOKUP(#REF!,FINNKOMPETANSE,2,FALSE)</f>
        <v>#REF!</v>
      </c>
    </row>
    <row r="433" spans="2:2" x14ac:dyDescent="0.25">
      <c r="B433" s="8" t="e">
        <f>VLOOKUP(#REF!,FINNKOMPETANSE,2,FALSE)</f>
        <v>#REF!</v>
      </c>
    </row>
    <row r="434" spans="2:2" x14ac:dyDescent="0.25">
      <c r="B434" s="8" t="e">
        <f>VLOOKUP(#REF!,FINNKOMPETANSE,2,FALSE)</f>
        <v>#REF!</v>
      </c>
    </row>
    <row r="435" spans="2:2" x14ac:dyDescent="0.25">
      <c r="B435" s="8" t="e">
        <f>VLOOKUP(#REF!,FINNKOMPETANSE,2,FALSE)</f>
        <v>#REF!</v>
      </c>
    </row>
    <row r="436" spans="2:2" x14ac:dyDescent="0.25">
      <c r="B436" s="8" t="e">
        <f>VLOOKUP(#REF!,FINNKOMPETANSE,2,FALSE)</f>
        <v>#REF!</v>
      </c>
    </row>
    <row r="437" spans="2:2" x14ac:dyDescent="0.25">
      <c r="B437" s="8" t="e">
        <f>VLOOKUP(#REF!,FINNKOMPETANSE,2,FALSE)</f>
        <v>#REF!</v>
      </c>
    </row>
    <row r="441" spans="2:2" x14ac:dyDescent="0.25">
      <c r="B441" s="8" t="e">
        <f>VLOOKUP(#REF!,FINNERFARING,2,FALSE)</f>
        <v>#REF!</v>
      </c>
    </row>
    <row r="442" spans="2:2" x14ac:dyDescent="0.25">
      <c r="B442" s="8" t="e">
        <f>VLOOKUP(#REF!,FINNERFARING,2,FALSE)</f>
        <v>#REF!</v>
      </c>
    </row>
    <row r="443" spans="2:2" x14ac:dyDescent="0.25">
      <c r="B443" s="8" t="e">
        <f>VLOOKUP(#REF!,FINNERFARING,2,FALSE)</f>
        <v>#REF!</v>
      </c>
    </row>
    <row r="444" spans="2:2" x14ac:dyDescent="0.25">
      <c r="B444" s="8" t="e">
        <f>VLOOKUP(#REF!,FINNERFARING,2,FALSE)</f>
        <v>#REF!</v>
      </c>
    </row>
    <row r="445" spans="2:2" x14ac:dyDescent="0.25">
      <c r="B445" s="8" t="e">
        <f>VLOOKUP(#REF!,FINNERFARING,2,FALSE)</f>
        <v>#REF!</v>
      </c>
    </row>
    <row r="446" spans="2:2" x14ac:dyDescent="0.25">
      <c r="B446" s="8" t="e">
        <f>VLOOKUP(#REF!,FINNERFARING,2,FALSE)</f>
        <v>#REF!</v>
      </c>
    </row>
    <row r="449" spans="2:2" x14ac:dyDescent="0.25">
      <c r="B449" s="1" t="e">
        <f>+B416+1</f>
        <v>#REF!</v>
      </c>
    </row>
    <row r="465" spans="2:2" x14ac:dyDescent="0.25">
      <c r="B465" s="8" t="e">
        <f>VLOOKUP(#REF!,FINNKOMPETANSE,2,FALSE)</f>
        <v>#REF!</v>
      </c>
    </row>
    <row r="466" spans="2:2" x14ac:dyDescent="0.25">
      <c r="B466" s="8" t="e">
        <f>VLOOKUP(#REF!,FINNKOMPETANSE,2,FALSE)</f>
        <v>#REF!</v>
      </c>
    </row>
    <row r="467" spans="2:2" x14ac:dyDescent="0.25">
      <c r="B467" s="8" t="e">
        <f>VLOOKUP(#REF!,FINNKOMPETANSE,2,FALSE)</f>
        <v>#REF!</v>
      </c>
    </row>
    <row r="468" spans="2:2" x14ac:dyDescent="0.25">
      <c r="B468" s="8" t="e">
        <f>VLOOKUP(#REF!,FINNKOMPETANSE,2,FALSE)</f>
        <v>#REF!</v>
      </c>
    </row>
    <row r="469" spans="2:2" x14ac:dyDescent="0.25">
      <c r="B469" s="8" t="e">
        <f>VLOOKUP(#REF!,FINNKOMPETANSE,2,FALSE)</f>
        <v>#REF!</v>
      </c>
    </row>
    <row r="470" spans="2:2" x14ac:dyDescent="0.25">
      <c r="B470" s="8" t="e">
        <f>VLOOKUP(#REF!,FINNKOMPETANSE,2,FALSE)</f>
        <v>#REF!</v>
      </c>
    </row>
    <row r="474" spans="2:2" x14ac:dyDescent="0.25">
      <c r="B474" s="8" t="e">
        <f>VLOOKUP(#REF!,FINNERFARING,2,FALSE)</f>
        <v>#REF!</v>
      </c>
    </row>
    <row r="475" spans="2:2" x14ac:dyDescent="0.25">
      <c r="B475" s="8" t="e">
        <f>VLOOKUP(#REF!,FINNERFARING,2,FALSE)</f>
        <v>#REF!</v>
      </c>
    </row>
    <row r="476" spans="2:2" x14ac:dyDescent="0.25">
      <c r="B476" s="8" t="e">
        <f>VLOOKUP(#REF!,FINNERFARING,2,FALSE)</f>
        <v>#REF!</v>
      </c>
    </row>
    <row r="477" spans="2:2" x14ac:dyDescent="0.25">
      <c r="B477" s="8" t="e">
        <f>VLOOKUP(#REF!,FINNERFARING,2,FALSE)</f>
        <v>#REF!</v>
      </c>
    </row>
    <row r="478" spans="2:2" x14ac:dyDescent="0.25">
      <c r="B478" s="8" t="e">
        <f>VLOOKUP(#REF!,FINNERFARING,2,FALSE)</f>
        <v>#REF!</v>
      </c>
    </row>
    <row r="479" spans="2:2" x14ac:dyDescent="0.25">
      <c r="B479" s="8" t="e">
        <f>VLOOKUP(#REF!,FINNERFARING,2,FALSE)</f>
        <v>#REF!</v>
      </c>
    </row>
    <row r="482" spans="2:2" x14ac:dyDescent="0.25">
      <c r="B482" s="1" t="e">
        <f>+B449+1</f>
        <v>#REF!</v>
      </c>
    </row>
    <row r="498" spans="2:2" x14ac:dyDescent="0.25">
      <c r="B498" s="8" t="e">
        <f>VLOOKUP(#REF!,FINNKOMPETANSE,2,FALSE)</f>
        <v>#REF!</v>
      </c>
    </row>
    <row r="499" spans="2:2" x14ac:dyDescent="0.25">
      <c r="B499" s="8" t="e">
        <f>VLOOKUP(#REF!,FINNKOMPETANSE,2,FALSE)</f>
        <v>#REF!</v>
      </c>
    </row>
    <row r="500" spans="2:2" x14ac:dyDescent="0.25">
      <c r="B500" s="8" t="e">
        <f>VLOOKUP(#REF!,FINNKOMPETANSE,2,FALSE)</f>
        <v>#REF!</v>
      </c>
    </row>
    <row r="501" spans="2:2" x14ac:dyDescent="0.25">
      <c r="B501" s="8" t="e">
        <f>VLOOKUP(#REF!,FINNKOMPETANSE,2,FALSE)</f>
        <v>#REF!</v>
      </c>
    </row>
    <row r="502" spans="2:2" x14ac:dyDescent="0.25">
      <c r="B502" s="8" t="e">
        <f>VLOOKUP(#REF!,FINNKOMPETANSE,2,FALSE)</f>
        <v>#REF!</v>
      </c>
    </row>
    <row r="503" spans="2:2" x14ac:dyDescent="0.25">
      <c r="B503" s="8" t="e">
        <f>VLOOKUP(#REF!,FINNKOMPETANSE,2,FALSE)</f>
        <v>#REF!</v>
      </c>
    </row>
    <row r="507" spans="2:2" x14ac:dyDescent="0.25">
      <c r="B507" s="8" t="e">
        <f>VLOOKUP(#REF!,FINNERFARING,2,FALSE)</f>
        <v>#REF!</v>
      </c>
    </row>
    <row r="508" spans="2:2" x14ac:dyDescent="0.25">
      <c r="B508" s="8" t="e">
        <f>VLOOKUP(#REF!,FINNERFARING,2,FALSE)</f>
        <v>#REF!</v>
      </c>
    </row>
    <row r="509" spans="2:2" x14ac:dyDescent="0.25">
      <c r="B509" s="8" t="e">
        <f>VLOOKUP(#REF!,FINNERFARING,2,FALSE)</f>
        <v>#REF!</v>
      </c>
    </row>
    <row r="510" spans="2:2" x14ac:dyDescent="0.25">
      <c r="B510" s="8" t="e">
        <f>VLOOKUP(#REF!,FINNERFARING,2,FALSE)</f>
        <v>#REF!</v>
      </c>
    </row>
    <row r="511" spans="2:2" x14ac:dyDescent="0.25">
      <c r="B511" s="8" t="e">
        <f>VLOOKUP(#REF!,FINNERFARING,2,FALSE)</f>
        <v>#REF!</v>
      </c>
    </row>
    <row r="512" spans="2:2" x14ac:dyDescent="0.25">
      <c r="B512" s="8" t="e">
        <f>VLOOKUP(#REF!,FINNERFARING,2,FALSE)</f>
        <v>#REF!</v>
      </c>
    </row>
    <row r="515" spans="2:2" x14ac:dyDescent="0.25">
      <c r="B515" s="1" t="e">
        <f>+B482+1</f>
        <v>#REF!</v>
      </c>
    </row>
    <row r="531" spans="2:2" x14ac:dyDescent="0.25">
      <c r="B531" s="8" t="e">
        <f>VLOOKUP(#REF!,FINNKOMPETANSE,2,FALSE)</f>
        <v>#REF!</v>
      </c>
    </row>
    <row r="532" spans="2:2" x14ac:dyDescent="0.25">
      <c r="B532" s="8" t="e">
        <f>VLOOKUP(#REF!,FINNKOMPETANSE,2,FALSE)</f>
        <v>#REF!</v>
      </c>
    </row>
    <row r="533" spans="2:2" x14ac:dyDescent="0.25">
      <c r="B533" s="8" t="e">
        <f>VLOOKUP(#REF!,FINNKOMPETANSE,2,FALSE)</f>
        <v>#REF!</v>
      </c>
    </row>
    <row r="534" spans="2:2" x14ac:dyDescent="0.25">
      <c r="B534" s="8" t="e">
        <f>VLOOKUP(#REF!,FINNKOMPETANSE,2,FALSE)</f>
        <v>#REF!</v>
      </c>
    </row>
    <row r="535" spans="2:2" x14ac:dyDescent="0.25">
      <c r="B535" s="8" t="e">
        <f>VLOOKUP(#REF!,FINNKOMPETANSE,2,FALSE)</f>
        <v>#REF!</v>
      </c>
    </row>
    <row r="536" spans="2:2" x14ac:dyDescent="0.25">
      <c r="B536" s="8" t="e">
        <f>VLOOKUP(#REF!,FINNKOMPETANSE,2,FALSE)</f>
        <v>#REF!</v>
      </c>
    </row>
    <row r="540" spans="2:2" x14ac:dyDescent="0.25">
      <c r="B540" s="8" t="e">
        <f>VLOOKUP(#REF!,FINNERFARING,2,FALSE)</f>
        <v>#REF!</v>
      </c>
    </row>
    <row r="541" spans="2:2" x14ac:dyDescent="0.25">
      <c r="B541" s="8" t="e">
        <f>VLOOKUP(#REF!,FINNERFARING,2,FALSE)</f>
        <v>#REF!</v>
      </c>
    </row>
    <row r="542" spans="2:2" x14ac:dyDescent="0.25">
      <c r="B542" s="8" t="e">
        <f>VLOOKUP(#REF!,FINNERFARING,2,FALSE)</f>
        <v>#REF!</v>
      </c>
    </row>
    <row r="543" spans="2:2" x14ac:dyDescent="0.25">
      <c r="B543" s="8" t="e">
        <f>VLOOKUP(#REF!,FINNERFARING,2,FALSE)</f>
        <v>#REF!</v>
      </c>
    </row>
    <row r="544" spans="2:2" x14ac:dyDescent="0.25">
      <c r="B544" s="8" t="e">
        <f>VLOOKUP(#REF!,FINNERFARING,2,FALSE)</f>
        <v>#REF!</v>
      </c>
    </row>
    <row r="545" spans="2:2" x14ac:dyDescent="0.25">
      <c r="B545" s="8" t="e">
        <f>VLOOKUP(#REF!,FINNERFARING,2,FALSE)</f>
        <v>#REF!</v>
      </c>
    </row>
    <row r="548" spans="2:2" x14ac:dyDescent="0.25">
      <c r="B548" s="1" t="e">
        <f>+B515+1</f>
        <v>#REF!</v>
      </c>
    </row>
    <row r="564" spans="2:2" x14ac:dyDescent="0.25">
      <c r="B564" s="8" t="e">
        <f>VLOOKUP(#REF!,FINNKOMPETANSE,2,FALSE)</f>
        <v>#REF!</v>
      </c>
    </row>
    <row r="565" spans="2:2" x14ac:dyDescent="0.25">
      <c r="B565" s="8" t="e">
        <f>VLOOKUP(#REF!,FINNKOMPETANSE,2,FALSE)</f>
        <v>#REF!</v>
      </c>
    </row>
    <row r="566" spans="2:2" x14ac:dyDescent="0.25">
      <c r="B566" s="8" t="e">
        <f>VLOOKUP(#REF!,FINNKOMPETANSE,2,FALSE)</f>
        <v>#REF!</v>
      </c>
    </row>
    <row r="567" spans="2:2" x14ac:dyDescent="0.25">
      <c r="B567" s="8" t="e">
        <f>VLOOKUP(#REF!,FINNKOMPETANSE,2,FALSE)</f>
        <v>#REF!</v>
      </c>
    </row>
    <row r="568" spans="2:2" x14ac:dyDescent="0.25">
      <c r="B568" s="8" t="e">
        <f>VLOOKUP(#REF!,FINNKOMPETANSE,2,FALSE)</f>
        <v>#REF!</v>
      </c>
    </row>
    <row r="569" spans="2:2" x14ac:dyDescent="0.25">
      <c r="B569" s="8" t="e">
        <f>VLOOKUP(#REF!,FINNKOMPETANSE,2,FALSE)</f>
        <v>#REF!</v>
      </c>
    </row>
    <row r="573" spans="2:2" x14ac:dyDescent="0.25">
      <c r="B573" s="8" t="e">
        <f>VLOOKUP(#REF!,FINNERFARING,2,FALSE)</f>
        <v>#REF!</v>
      </c>
    </row>
    <row r="574" spans="2:2" x14ac:dyDescent="0.25">
      <c r="B574" s="8" t="e">
        <f>VLOOKUP(#REF!,FINNERFARING,2,FALSE)</f>
        <v>#REF!</v>
      </c>
    </row>
    <row r="575" spans="2:2" x14ac:dyDescent="0.25">
      <c r="B575" s="8" t="e">
        <f>VLOOKUP(#REF!,FINNERFARING,2,FALSE)</f>
        <v>#REF!</v>
      </c>
    </row>
    <row r="576" spans="2:2" x14ac:dyDescent="0.25">
      <c r="B576" s="8" t="e">
        <f>VLOOKUP(#REF!,FINNERFARING,2,FALSE)</f>
        <v>#REF!</v>
      </c>
    </row>
    <row r="577" spans="2:2" x14ac:dyDescent="0.25">
      <c r="B577" s="8" t="e">
        <f>VLOOKUP(#REF!,FINNERFARING,2,FALSE)</f>
        <v>#REF!</v>
      </c>
    </row>
    <row r="578" spans="2:2" x14ac:dyDescent="0.25">
      <c r="B578" s="8" t="e">
        <f>VLOOKUP(#REF!,FINNERFARING,2,FALSE)</f>
        <v>#REF!</v>
      </c>
    </row>
    <row r="581" spans="2:2" x14ac:dyDescent="0.25">
      <c r="B581" s="1" t="e">
        <f>+B548+1</f>
        <v>#REF!</v>
      </c>
    </row>
    <row r="597" spans="2:2" x14ac:dyDescent="0.25">
      <c r="B597" s="8" t="e">
        <f>VLOOKUP(#REF!,FINNKOMPETANSE,2,FALSE)</f>
        <v>#REF!</v>
      </c>
    </row>
    <row r="598" spans="2:2" x14ac:dyDescent="0.25">
      <c r="B598" s="8" t="e">
        <f>VLOOKUP(#REF!,FINNKOMPETANSE,2,FALSE)</f>
        <v>#REF!</v>
      </c>
    </row>
    <row r="599" spans="2:2" x14ac:dyDescent="0.25">
      <c r="B599" s="8" t="e">
        <f>VLOOKUP(#REF!,FINNKOMPETANSE,2,FALSE)</f>
        <v>#REF!</v>
      </c>
    </row>
    <row r="600" spans="2:2" x14ac:dyDescent="0.25">
      <c r="B600" s="8" t="e">
        <f>VLOOKUP(#REF!,FINNKOMPETANSE,2,FALSE)</f>
        <v>#REF!</v>
      </c>
    </row>
    <row r="601" spans="2:2" x14ac:dyDescent="0.25">
      <c r="B601" s="8" t="e">
        <f>VLOOKUP(#REF!,FINNKOMPETANSE,2,FALSE)</f>
        <v>#REF!</v>
      </c>
    </row>
    <row r="602" spans="2:2" x14ac:dyDescent="0.25">
      <c r="B602" s="8" t="e">
        <f>VLOOKUP(#REF!,FINNKOMPETANSE,2,FALSE)</f>
        <v>#REF!</v>
      </c>
    </row>
    <row r="606" spans="2:2" x14ac:dyDescent="0.25">
      <c r="B606" s="8" t="e">
        <f>VLOOKUP(#REF!,FINNERFARING,2,FALSE)</f>
        <v>#REF!</v>
      </c>
    </row>
    <row r="607" spans="2:2" x14ac:dyDescent="0.25">
      <c r="B607" s="8" t="e">
        <f>VLOOKUP(#REF!,FINNERFARING,2,FALSE)</f>
        <v>#REF!</v>
      </c>
    </row>
    <row r="608" spans="2:2" x14ac:dyDescent="0.25">
      <c r="B608" s="8" t="e">
        <f>VLOOKUP(#REF!,FINNERFARING,2,FALSE)</f>
        <v>#REF!</v>
      </c>
    </row>
    <row r="609" spans="2:2" x14ac:dyDescent="0.25">
      <c r="B609" s="8" t="e">
        <f>VLOOKUP(#REF!,FINNERFARING,2,FALSE)</f>
        <v>#REF!</v>
      </c>
    </row>
    <row r="610" spans="2:2" x14ac:dyDescent="0.25">
      <c r="B610" s="8" t="e">
        <f>VLOOKUP(#REF!,FINNERFARING,2,FALSE)</f>
        <v>#REF!</v>
      </c>
    </row>
    <row r="611" spans="2:2" x14ac:dyDescent="0.25">
      <c r="B611" s="8" t="e">
        <f>VLOOKUP(#REF!,FINNERFARING,2,FALSE)</f>
        <v>#REF!</v>
      </c>
    </row>
    <row r="614" spans="2:2" x14ac:dyDescent="0.25">
      <c r="B614" s="1" t="e">
        <f>+B581+1</f>
        <v>#REF!</v>
      </c>
    </row>
    <row r="630" spans="2:2" x14ac:dyDescent="0.25">
      <c r="B630" s="8" t="e">
        <f>VLOOKUP(#REF!,FINNKOMPETANSE,2,FALSE)</f>
        <v>#REF!</v>
      </c>
    </row>
    <row r="631" spans="2:2" x14ac:dyDescent="0.25">
      <c r="B631" s="8" t="e">
        <f>VLOOKUP(#REF!,FINNKOMPETANSE,2,FALSE)</f>
        <v>#REF!</v>
      </c>
    </row>
    <row r="632" spans="2:2" x14ac:dyDescent="0.25">
      <c r="B632" s="8" t="e">
        <f>VLOOKUP(#REF!,FINNKOMPETANSE,2,FALSE)</f>
        <v>#REF!</v>
      </c>
    </row>
    <row r="633" spans="2:2" x14ac:dyDescent="0.25">
      <c r="B633" s="8" t="e">
        <f>VLOOKUP(#REF!,FINNKOMPETANSE,2,FALSE)</f>
        <v>#REF!</v>
      </c>
    </row>
    <row r="634" spans="2:2" x14ac:dyDescent="0.25">
      <c r="B634" s="8" t="e">
        <f>VLOOKUP(#REF!,FINNKOMPETANSE,2,FALSE)</f>
        <v>#REF!</v>
      </c>
    </row>
    <row r="635" spans="2:2" x14ac:dyDescent="0.25">
      <c r="B635" s="8" t="e">
        <f>VLOOKUP(#REF!,FINNKOMPETANSE,2,FALSE)</f>
        <v>#REF!</v>
      </c>
    </row>
    <row r="639" spans="2:2" x14ac:dyDescent="0.25">
      <c r="B639" s="8" t="e">
        <f>VLOOKUP(#REF!,FINNERFARING,2,FALSE)</f>
        <v>#REF!</v>
      </c>
    </row>
    <row r="640" spans="2:2" x14ac:dyDescent="0.25">
      <c r="B640" s="8" t="e">
        <f>VLOOKUP(#REF!,FINNERFARING,2,FALSE)</f>
        <v>#REF!</v>
      </c>
    </row>
    <row r="641" spans="2:2" x14ac:dyDescent="0.25">
      <c r="B641" s="8" t="e">
        <f>VLOOKUP(#REF!,FINNERFARING,2,FALSE)</f>
        <v>#REF!</v>
      </c>
    </row>
    <row r="642" spans="2:2" x14ac:dyDescent="0.25">
      <c r="B642" s="8" t="e">
        <f>VLOOKUP(#REF!,FINNERFARING,2,FALSE)</f>
        <v>#REF!</v>
      </c>
    </row>
    <row r="643" spans="2:2" x14ac:dyDescent="0.25">
      <c r="B643" s="8" t="e">
        <f>VLOOKUP(#REF!,FINNERFARING,2,FALSE)</f>
        <v>#REF!</v>
      </c>
    </row>
    <row r="644" spans="2:2" x14ac:dyDescent="0.25">
      <c r="B644" s="8" t="e">
        <f>VLOOKUP(#REF!,FINNERFARING,2,FALSE)</f>
        <v>#REF!</v>
      </c>
    </row>
  </sheetData>
  <mergeCells count="22">
    <mergeCell ref="C12:G12"/>
    <mergeCell ref="D4:G4"/>
    <mergeCell ref="C6:G6"/>
    <mergeCell ref="D7:G7"/>
    <mergeCell ref="D8:G8"/>
    <mergeCell ref="D9:G9"/>
    <mergeCell ref="C24:G24"/>
    <mergeCell ref="C36:G36"/>
    <mergeCell ref="C37:D37"/>
    <mergeCell ref="F37:G37"/>
    <mergeCell ref="C38:D38"/>
    <mergeCell ref="F38:G38"/>
    <mergeCell ref="C42:D42"/>
    <mergeCell ref="F42:G42"/>
    <mergeCell ref="C43:D43"/>
    <mergeCell ref="F43:G43"/>
    <mergeCell ref="C39:D39"/>
    <mergeCell ref="F39:G39"/>
    <mergeCell ref="C40:D40"/>
    <mergeCell ref="F40:G40"/>
    <mergeCell ref="C41:D41"/>
    <mergeCell ref="F41:G41"/>
  </mergeCells>
  <dataValidations count="3">
    <dataValidation type="whole" allowBlank="1" showInputMessage="1" showErrorMessage="1" sqref="D8:G8" xr:uid="{00000000-0002-0000-0C00-000000000000}">
      <formula1>0</formula1>
      <formula2>100</formula2>
    </dataValidation>
    <dataValidation allowBlank="1" showErrorMessage="1" errorTitle="Du kan kun angi med bokstaven X" error="Velg fra rullegardin eller skriv X" promptTitle="Du kan kun angi med bokstaven X" prompt="Velg fra rullegardin eller skriv X" sqref="D26:G33 D14:G22" xr:uid="{00000000-0002-0000-0C00-000001000000}"/>
    <dataValidation type="list" allowBlank="1" showInputMessage="1" showErrorMessage="1" sqref="D34" xr:uid="{00000000-0002-0000-0C00-000002000000}">
      <formula1>INDIRECT($C34)</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3000000}">
          <x14:formula1>
            <xm:f>Nedtrekk!$I$2:$I$4</xm:f>
          </x14:formula1>
          <xm:sqref>C34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22"/>
  <sheetViews>
    <sheetView zoomScaleNormal="100" workbookViewId="0">
      <selection activeCell="B4" sqref="B4"/>
    </sheetView>
  </sheetViews>
  <sheetFormatPr baseColWidth="10" defaultColWidth="11.42578125" defaultRowHeight="15" x14ac:dyDescent="0.25"/>
  <cols>
    <col min="1" max="1" width="11.42578125" customWidth="1"/>
    <col min="2" max="2" width="19.42578125" customWidth="1"/>
    <col min="3" max="3" width="12.28515625" customWidth="1"/>
    <col min="4" max="8" width="11.42578125" hidden="1" customWidth="1"/>
    <col min="9" max="9" width="19.85546875" customWidth="1"/>
    <col min="10" max="10" width="2" customWidth="1"/>
    <col min="11" max="11" width="23.85546875" customWidth="1"/>
    <col min="12" max="12" width="58.140625" customWidth="1"/>
    <col min="13" max="13" width="58.85546875" customWidth="1"/>
    <col min="14" max="14" width="19.85546875" customWidth="1"/>
  </cols>
  <sheetData>
    <row r="1" spans="2:14" x14ac:dyDescent="0.25">
      <c r="B1" s="9" t="s">
        <v>17</v>
      </c>
      <c r="I1" s="12" t="s">
        <v>36</v>
      </c>
      <c r="K1" s="21" t="s">
        <v>37</v>
      </c>
      <c r="L1" s="20" t="s">
        <v>38</v>
      </c>
      <c r="M1" s="25" t="s">
        <v>39</v>
      </c>
      <c r="N1" s="11" t="s">
        <v>40</v>
      </c>
    </row>
    <row r="2" spans="2:14" x14ac:dyDescent="0.25">
      <c r="B2" t="s">
        <v>31</v>
      </c>
      <c r="I2" t="s">
        <v>41</v>
      </c>
      <c r="K2" t="s">
        <v>42</v>
      </c>
      <c r="L2" t="s">
        <v>39</v>
      </c>
      <c r="M2" t="s">
        <v>43</v>
      </c>
      <c r="N2" t="s">
        <v>44</v>
      </c>
    </row>
    <row r="3" spans="2:14" x14ac:dyDescent="0.25">
      <c r="B3" t="s">
        <v>35</v>
      </c>
      <c r="I3" t="s">
        <v>38</v>
      </c>
      <c r="K3" t="s">
        <v>45</v>
      </c>
      <c r="L3" t="s">
        <v>46</v>
      </c>
      <c r="M3" s="22" t="s">
        <v>47</v>
      </c>
      <c r="N3" t="s">
        <v>48</v>
      </c>
    </row>
    <row r="4" spans="2:14" x14ac:dyDescent="0.25">
      <c r="B4" t="s">
        <v>33</v>
      </c>
      <c r="K4" t="s">
        <v>49</v>
      </c>
      <c r="L4" t="s">
        <v>50</v>
      </c>
      <c r="M4" s="23" t="s">
        <v>51</v>
      </c>
      <c r="N4" t="s">
        <v>52</v>
      </c>
    </row>
    <row r="5" spans="2:14" x14ac:dyDescent="0.25">
      <c r="K5" t="s">
        <v>53</v>
      </c>
      <c r="L5" t="s">
        <v>54</v>
      </c>
      <c r="M5" s="22" t="s">
        <v>53</v>
      </c>
      <c r="N5" t="s">
        <v>55</v>
      </c>
    </row>
    <row r="6" spans="2:14" x14ac:dyDescent="0.25">
      <c r="L6" t="s">
        <v>56</v>
      </c>
      <c r="M6" s="26" t="s">
        <v>46</v>
      </c>
    </row>
    <row r="7" spans="2:14" x14ac:dyDescent="0.25">
      <c r="L7" t="s">
        <v>57</v>
      </c>
      <c r="M7" t="s">
        <v>43</v>
      </c>
    </row>
    <row r="8" spans="2:14" x14ac:dyDescent="0.25">
      <c r="K8" s="29" t="s">
        <v>42</v>
      </c>
      <c r="M8" s="22" t="s">
        <v>47</v>
      </c>
    </row>
    <row r="9" spans="2:14" x14ac:dyDescent="0.25">
      <c r="K9" t="s">
        <v>58</v>
      </c>
      <c r="M9" s="23" t="s">
        <v>51</v>
      </c>
    </row>
    <row r="10" spans="2:14" x14ac:dyDescent="0.25">
      <c r="K10" s="29" t="s">
        <v>45</v>
      </c>
      <c r="M10" s="22" t="s">
        <v>53</v>
      </c>
    </row>
    <row r="11" spans="2:14" x14ac:dyDescent="0.25">
      <c r="K11" t="s">
        <v>59</v>
      </c>
      <c r="M11" s="29" t="s">
        <v>60</v>
      </c>
    </row>
    <row r="12" spans="2:14" x14ac:dyDescent="0.25">
      <c r="K12" s="29" t="s">
        <v>49</v>
      </c>
      <c r="M12" t="s">
        <v>61</v>
      </c>
    </row>
    <row r="13" spans="2:14" x14ac:dyDescent="0.25">
      <c r="K13" t="s">
        <v>62</v>
      </c>
      <c r="M13" s="28" t="s">
        <v>54</v>
      </c>
    </row>
    <row r="14" spans="2:14" x14ac:dyDescent="0.25">
      <c r="K14" s="29" t="s">
        <v>53</v>
      </c>
      <c r="M14" t="s">
        <v>63</v>
      </c>
    </row>
    <row r="15" spans="2:14" x14ac:dyDescent="0.25">
      <c r="K15" t="s">
        <v>58</v>
      </c>
      <c r="M15" s="31" t="s">
        <v>56</v>
      </c>
    </row>
    <row r="16" spans="2:14" x14ac:dyDescent="0.25">
      <c r="M16" t="s">
        <v>64</v>
      </c>
    </row>
    <row r="17" spans="13:13" x14ac:dyDescent="0.25">
      <c r="M17" s="24" t="s">
        <v>57</v>
      </c>
    </row>
    <row r="18" spans="13:13" x14ac:dyDescent="0.25">
      <c r="M18" t="s">
        <v>65</v>
      </c>
    </row>
    <row r="19" spans="13:13" x14ac:dyDescent="0.25">
      <c r="M19" s="23"/>
    </row>
    <row r="20" spans="13:13" x14ac:dyDescent="0.25">
      <c r="M20" s="22"/>
    </row>
    <row r="21" spans="13:13" x14ac:dyDescent="0.25">
      <c r="M21" s="30"/>
    </row>
    <row r="22" spans="13:13" x14ac:dyDescent="0.25">
      <c r="M22" s="2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5A91E67B58FDC408008C6B0BDDA624A" ma:contentTypeVersion="3" ma:contentTypeDescription="Create a new document." ma:contentTypeScope="" ma:versionID="067f8bd7565d6796d9a4cb0cd4f8f8f1">
  <xsd:schema xmlns:xsd="http://www.w3.org/2001/XMLSchema" xmlns:xs="http://www.w3.org/2001/XMLSchema" xmlns:p="http://schemas.microsoft.com/office/2006/metadata/properties" xmlns:ns2="25e65009-51c7-4842-8ea0-1322413c247f" targetNamespace="http://schemas.microsoft.com/office/2006/metadata/properties" ma:root="true" ma:fieldsID="b6a93bb375d33abfb6a8da868bdec109" ns2:_="">
    <xsd:import namespace="25e65009-51c7-4842-8ea0-1322413c247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e65009-51c7-4842-8ea0-1322413c24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3907AE-81EC-4DFF-9BBF-E562E101DFAB}">
  <ds:schemaRefs>
    <ds:schemaRef ds:uri="http://schemas.microsoft.com/sharepoint/v3/contenttype/forms"/>
  </ds:schemaRefs>
</ds:datastoreItem>
</file>

<file path=customXml/itemProps2.xml><?xml version="1.0" encoding="utf-8"?>
<ds:datastoreItem xmlns:ds="http://schemas.openxmlformats.org/officeDocument/2006/customXml" ds:itemID="{2F1A5020-3753-444F-A9FF-4CAA0FC6DF0D}">
  <ds:schemaRefs>
    <ds:schemaRef ds:uri="http://schemas.microsoft.com/office/infopath/2007/PartnerControls"/>
    <ds:schemaRef ds:uri="http://purl.org/dc/elements/1.1/"/>
    <ds:schemaRef ds:uri="25e65009-51c7-4842-8ea0-1322413c247f"/>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7229BA6E-3A96-4C6E-8690-2CBDF70DEF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13</vt:i4>
      </vt:variant>
      <vt:variant>
        <vt:lpstr>Navngitte områder</vt:lpstr>
      </vt:variant>
      <vt:variant>
        <vt:i4>17</vt:i4>
      </vt:variant>
    </vt:vector>
  </HeadingPairs>
  <TitlesOfParts>
    <vt:vector size="30" baseType="lpstr">
      <vt:lpstr>Veiledning</vt:lpstr>
      <vt:lpstr>Prosjektleder</vt:lpstr>
      <vt:lpstr>Fagarbeider1</vt:lpstr>
      <vt:lpstr>Fagarbeider2</vt:lpstr>
      <vt:lpstr>Fagarbeider3</vt:lpstr>
      <vt:lpstr>Hjelpearbeider1</vt:lpstr>
      <vt:lpstr>Hjelpearbeider2</vt:lpstr>
      <vt:lpstr>Hjelpearbeider3</vt:lpstr>
      <vt:lpstr>Fagarbeider4 (E-KRAV)</vt:lpstr>
      <vt:lpstr>Fagarbeider5 (E-KRAV)</vt:lpstr>
      <vt:lpstr>Hjelpearbeider4 (E-KRAV)</vt:lpstr>
      <vt:lpstr>Hjelpearbeider5 (E-KRAV)</vt:lpstr>
      <vt:lpstr>Nedtrekk</vt:lpstr>
      <vt:lpstr>Annet</vt:lpstr>
      <vt:lpstr>Bransjeerfaring</vt:lpstr>
      <vt:lpstr>Innkjøp_annen_offentlig_helsesektor_bistand_på_innkjøpssiden</vt:lpstr>
      <vt:lpstr>Innkjøp_annen_offentlig_helsesektor_bistand_på_selgersiden</vt:lpstr>
      <vt:lpstr>Innkjøp_annen_offentlig_virksomhet</vt:lpstr>
      <vt:lpstr>Innkjøp_annen_offentlig_virksomhet_bistand_på_innkjøpssiden</vt:lpstr>
      <vt:lpstr>Innkjøp_annen_offentlig_virksomhet_bistand_på_selgersiden</vt:lpstr>
      <vt:lpstr>Innkjøp_offentlig_helsesektor</vt:lpstr>
      <vt:lpstr>Innkjøp_offentlig_helsesektor_bistand_på_selgersiden</vt:lpstr>
      <vt:lpstr>Innkjøp_spesialisthelsetjenesten_bistand_på_innkjøpssiden</vt:lpstr>
      <vt:lpstr>Innkjøp_spesialisthelsetjenesten_bistand_på_selgersiden</vt:lpstr>
      <vt:lpstr>Kompetanse</vt:lpstr>
      <vt:lpstr>Kontraktsrett</vt:lpstr>
      <vt:lpstr>Offentlige_anskaffelser</vt:lpstr>
      <vt:lpstr>Prosedyre</vt:lpstr>
      <vt:lpstr>Relevantkompetanse</vt:lpstr>
      <vt:lpstr>Stilling</vt:lpstr>
    </vt:vector>
  </TitlesOfParts>
  <Manager/>
  <Company>Helseforetakenes Innkjopsservice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Tony Tausvik</dc:creator>
  <cp:keywords/>
  <dc:description/>
  <cp:lastModifiedBy>Line Humlebrekke Skage</cp:lastModifiedBy>
  <cp:revision/>
  <dcterms:created xsi:type="dcterms:W3CDTF">2015-04-30T05:42:48Z</dcterms:created>
  <dcterms:modified xsi:type="dcterms:W3CDTF">2026-07-02T10:56:47Z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0x01010095A91E67B58FDC408008C6B0BDDA624A</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eddf1c2c1da842e2bc8d48adb607c365">
    <vt:lpwstr/>
  </property>
  <property fmtid="{D5CDD505-2E9C-101B-9397-08002B2CF9AE}" pid="7" name="SHIBusinessUnit">
    <vt:lpwstr/>
  </property>
  <property fmtid="{D5CDD505-2E9C-101B-9397-08002B2CF9AE}" pid="8" name="SHIStatus">
    <vt:lpwstr>1;#Kladd|b4b6a614-00e1-4169-90bb-f9dbedae6a98</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ies>
</file>