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heiskonsulenten.sharepoint.com/Delte dokumenter/KFM/01_Kunder/UiO/Zoologisk museum Robert Collets hus/Tilbudsfasen/"/>
    </mc:Choice>
  </mc:AlternateContent>
  <xr:revisionPtr revIDLastSave="10" documentId="13_ncr:1_{B13008F7-EEF3-4637-913C-75523BD9558F}" xr6:coauthVersionLast="47" xr6:coauthVersionMax="47" xr10:uidLastSave="{A1A87495-5F67-4F77-928C-DF0974337DFF}"/>
  <bookViews>
    <workbookView xWindow="-120" yWindow="-120" windowWidth="29040" windowHeight="17520" xr2:uid="{00000000-000D-0000-FFFF-FFFF00000000}"/>
  </bookViews>
  <sheets>
    <sheet name="Robert Colletts hus"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6" l="1"/>
  <c r="E21" i="6"/>
  <c r="H37" i="6"/>
  <c r="H36" i="6"/>
  <c r="H35" i="6"/>
  <c r="H33" i="6"/>
  <c r="H32" i="6"/>
  <c r="H31" i="6"/>
  <c r="H30" i="6"/>
  <c r="E26" i="6"/>
  <c r="E24" i="6"/>
  <c r="E20" i="6" s="1"/>
  <c r="H38" i="6" l="1"/>
  <c r="E19" i="6" l="1"/>
  <c r="C16" i="6" l="1"/>
  <c r="C17"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Christina Victoria Eckhoff</author>
  </authors>
  <commentList>
    <comment ref="D32" authorId="0" shapeId="0" xr:uid="{1E3DB7F1-F5C2-4384-BA32-6A44E7DF78D3}">
      <text>
        <r>
          <rPr>
            <b/>
            <sz val="9"/>
            <color indexed="81"/>
            <rFont val="Tahoma"/>
            <family val="2"/>
          </rPr>
          <t xml:space="preserve">Lærlinger under 18 år skal ikke arbeide overtid </t>
        </r>
      </text>
    </comment>
    <comment ref="E32" authorId="0" shapeId="0" xr:uid="{4D8046D7-CD67-4478-A771-2A48F948BE45}">
      <text>
        <r>
          <rPr>
            <b/>
            <sz val="9"/>
            <color indexed="81"/>
            <rFont val="Tahoma"/>
            <family val="2"/>
          </rPr>
          <t xml:space="preserve">Lærlinger under 18 år skal ikke arbeide i helger eller helligdager
</t>
        </r>
        <r>
          <rPr>
            <sz val="9"/>
            <color indexed="81"/>
            <rFont val="Tahoma"/>
            <family val="2"/>
          </rPr>
          <t xml:space="preserve">
</t>
        </r>
      </text>
    </comment>
    <comment ref="F32" authorId="0" shapeId="0" xr:uid="{814B17AC-22BD-4A4C-A355-5C9D63F19247}">
      <text>
        <r>
          <rPr>
            <b/>
            <sz val="9"/>
            <color indexed="81"/>
            <rFont val="Tahoma"/>
            <family val="2"/>
          </rPr>
          <t xml:space="preserve">Lærlinger under 18 år skal ikke arbeide i helger eller helligdager
</t>
        </r>
      </text>
    </comment>
    <comment ref="D37" authorId="0" shapeId="0" xr:uid="{1D63DFF4-958E-4FAA-A40A-918C857529CF}">
      <text>
        <r>
          <rPr>
            <b/>
            <sz val="9"/>
            <color indexed="81"/>
            <rFont val="Tahoma"/>
            <family val="2"/>
          </rPr>
          <t xml:space="preserve">Lærlinger under 18 år skal ikke arbeide overtid </t>
        </r>
      </text>
    </comment>
    <comment ref="E37" authorId="0" shapeId="0" xr:uid="{C7F83686-2213-4B21-84E1-000379D94B6E}">
      <text>
        <r>
          <rPr>
            <b/>
            <sz val="9"/>
            <color indexed="81"/>
            <rFont val="Tahoma"/>
            <family val="2"/>
          </rPr>
          <t xml:space="preserve">Lærlinger under 18 år skal ikke arbeide i helger eller helligdager
</t>
        </r>
        <r>
          <rPr>
            <sz val="9"/>
            <color indexed="81"/>
            <rFont val="Tahoma"/>
            <family val="2"/>
          </rPr>
          <t xml:space="preserve">
</t>
        </r>
      </text>
    </comment>
    <comment ref="F37" authorId="0" shapeId="0" xr:uid="{10F95BA7-F81B-4AA0-992F-6F6F8C2EC723}">
      <text>
        <r>
          <rPr>
            <b/>
            <sz val="9"/>
            <color indexed="81"/>
            <rFont val="Tahoma"/>
            <family val="2"/>
          </rPr>
          <t xml:space="preserve">Lærlinger under 18 år skal ikke arbeide i helger eller helligdager
</t>
        </r>
      </text>
    </comment>
  </commentList>
</comments>
</file>

<file path=xl/sharedStrings.xml><?xml version="1.0" encoding="utf-8"?>
<sst xmlns="http://schemas.openxmlformats.org/spreadsheetml/2006/main" count="46" uniqueCount="40">
  <si>
    <t>25 % merverdiavgift kr.</t>
  </si>
  <si>
    <t>Alle gule felt i matrisene skal fylles ut av Leverandør.</t>
  </si>
  <si>
    <t>Kapittel</t>
  </si>
  <si>
    <t>Navn på leverandør</t>
  </si>
  <si>
    <t>Evt. kommentar leverandør</t>
  </si>
  <si>
    <t>Timepriser bygningsmessig:</t>
  </si>
  <si>
    <t>Fagarbeider:</t>
  </si>
  <si>
    <t>Hjelpearbeider:</t>
  </si>
  <si>
    <t>Lærling:</t>
  </si>
  <si>
    <t xml:space="preserve">Timespris 07:00 - 16:00 hverdager </t>
  </si>
  <si>
    <t xml:space="preserve">Timespris utover ordinær arbeidstid Hverdager    16:00 -21:00                                </t>
  </si>
  <si>
    <t>Timespris utover ordinær arbeidstid Hverdager 21:00 -07:00</t>
  </si>
  <si>
    <t>Timespris                               helg og helligdager             07:00-18:00</t>
  </si>
  <si>
    <t>TIMESPRISER</t>
  </si>
  <si>
    <t xml:space="preserve">Bygning iht:
NS 3451:2009 Bygningsdelstabell
NS 3453:2016 Spesifikasjon av kostnader i byggeprosjekt </t>
  </si>
  <si>
    <t xml:space="preserve">Kapittel 621 Generelle ytelser </t>
  </si>
  <si>
    <t>Bas/formann</t>
  </si>
  <si>
    <t>Timepriser Heismontør</t>
  </si>
  <si>
    <t xml:space="preserve">Påslag: Materialer </t>
  </si>
  <si>
    <t>Tilbyderen oppgir en påslagsprosent hvor alle tillegg til netto inntakskost på materialer er inkludert, dog ikke kapitalytelser, rigging, drift og nedrigging tilknyttet det aktuelle kontraktarbeid,</t>
  </si>
  <si>
    <t>Påslag: Underentreprenører</t>
  </si>
  <si>
    <t xml:space="preserve">Tilbyderen oppgir en påslagsprosent hvor alle tillegg til underentreprenørs faktura er inkludert. Entreprenøren kan fakturere fakturabeløp fratrukket mva, tillagt angitt påslagsprosent pluss mva: </t>
  </si>
  <si>
    <t>Sum i NOK ekskl. mva</t>
  </si>
  <si>
    <t>Total sum i NOK inkl. mva</t>
  </si>
  <si>
    <t>Timespris helg og helligdager utover ordinær arbeidstid 18:00-07:00</t>
  </si>
  <si>
    <t xml:space="preserve">Sum timepris </t>
  </si>
  <si>
    <t>Sum</t>
  </si>
  <si>
    <t>Angitte timer og materialkostnad er et fiktivt estimat, og brukes kun for evaluering av tilbudet.</t>
  </si>
  <si>
    <t xml:space="preserve">Prisene oppgitt i regningsarbeider vil anvendes ved tilleggarbeid. </t>
  </si>
  <si>
    <t>Regningsarbeider (påslag og timepriser)</t>
  </si>
  <si>
    <t>PÅSLAG</t>
  </si>
  <si>
    <t>Kostnad</t>
  </si>
  <si>
    <t>Påslag</t>
  </si>
  <si>
    <t>Sum regningsarbeider</t>
  </si>
  <si>
    <t>Timepriser</t>
  </si>
  <si>
    <t>Antall timer</t>
  </si>
  <si>
    <t>Kapittel 621.2 Byggetekniske arbeider ved utskiftning av heis</t>
  </si>
  <si>
    <t>Kapittel 621.1 Teknisk Beskrivelse Heis</t>
  </si>
  <si>
    <t xml:space="preserve">Kapitel 621.7 Servicekontrakt med 4 besøk pr. år. 
pris pr. år.
</t>
  </si>
  <si>
    <t>Vedlegg 11 Prisskjema ANSK-XX-XXXX: Anskaffelse av heis til Robert Colletts hus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</si>
</sst>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quot;kr&quot;\ #,##0;[Red]\-&quot;kr&quot;\ #,##0"/>
    <numFmt numFmtId="165" formatCode="_-&quot;kr&quot;\ * #,##0.00_-;\-&quot;kr&quot;\ * #,##0.00_-;_-&quot;kr&quot;\ * &quot;-&quot;??_-;_-@_-"/>
  </numFmts>
  <fonts count="29" x14ac:knownFonts="1">
    <font>
      <sz val="11"/>
      <color theme="1"/>
      <name val="Calibri"/>
      <family val="2"/>
      <scheme val="minor"/>
    </font>
    <font>
      <b/>
      <sz val="11"/>
      <color rgb="FF3F3F3F"/>
      <name val="Calibri"/>
      <family val="2"/>
      <scheme val="minor"/>
    </font>
    <font>
      <sz val="8"/>
      <name val="Arial"/>
      <family val="2"/>
    </font>
    <font>
      <b/>
      <sz val="12"/>
      <name val="Calibri"/>
      <family val="2"/>
      <scheme val="minor"/>
    </font>
    <font>
      <sz val="11"/>
      <color rgb="FF006100"/>
      <name val="Calibri"/>
      <family val="2"/>
      <scheme val="minor"/>
    </font>
    <font>
      <b/>
      <sz val="11"/>
      <color rgb="FFFA7D00"/>
      <name val="Calibri"/>
      <family val="2"/>
      <scheme val="minor"/>
    </font>
    <font>
      <b/>
      <sz val="11"/>
      <color rgb="FF006100"/>
      <name val="Calibri"/>
      <family val="2"/>
      <scheme val="minor"/>
    </font>
    <font>
      <b/>
      <sz val="9"/>
      <color indexed="81"/>
      <name val="Tahoma"/>
      <family val="2"/>
    </font>
    <font>
      <sz val="9"/>
      <color indexed="81"/>
      <name val="Tahoma"/>
      <family val="2"/>
    </font>
    <font>
      <sz val="10"/>
      <name val="Tms Rmn"/>
    </font>
    <font>
      <b/>
      <sz val="20"/>
      <name val="Calibri"/>
      <family val="2"/>
      <scheme val="minor"/>
    </font>
    <font>
      <sz val="20"/>
      <color theme="1"/>
      <name val="Calibri"/>
      <family val="2"/>
      <scheme val="minor"/>
    </font>
    <font>
      <sz val="12"/>
      <name val="Arial"/>
      <family val="2"/>
    </font>
    <font>
      <b/>
      <sz val="12"/>
      <color rgb="FF3F3F3F"/>
      <name val="Calibri"/>
      <family val="2"/>
      <scheme val="minor"/>
    </font>
    <font>
      <sz val="12"/>
      <color theme="1"/>
      <name val="Calibri"/>
      <family val="2"/>
      <scheme val="minor"/>
    </font>
    <font>
      <b/>
      <sz val="12"/>
      <color rgb="FF006100"/>
      <name val="Arial"/>
      <family val="2"/>
    </font>
    <font>
      <b/>
      <sz val="12"/>
      <color rgb="FF006100"/>
      <name val="Calibri"/>
      <family val="2"/>
      <scheme val="minor"/>
    </font>
    <font>
      <sz val="12"/>
      <color rgb="FF3F3F3F"/>
      <name val="Calibri"/>
      <family val="2"/>
      <scheme val="minor"/>
    </font>
    <font>
      <sz val="12"/>
      <name val="Calibri"/>
      <family val="2"/>
      <scheme val="minor"/>
    </font>
    <font>
      <sz val="11"/>
      <color rgb="FFFA7D00"/>
      <name val="Calibri"/>
      <family val="2"/>
      <scheme val="minor"/>
    </font>
    <font>
      <sz val="11"/>
      <name val="Calibri"/>
      <family val="2"/>
      <scheme val="minor"/>
    </font>
    <font>
      <sz val="12"/>
      <color theme="1"/>
      <name val="Times New Roman"/>
      <family val="1"/>
    </font>
    <font>
      <sz val="12"/>
      <color theme="1"/>
      <name val="Calibri"/>
      <family val="2"/>
    </font>
    <font>
      <sz val="11"/>
      <color rgb="FF3F3F3F"/>
      <name val="Calibri"/>
      <family val="2"/>
      <scheme val="minor"/>
    </font>
    <font>
      <sz val="11"/>
      <color theme="1"/>
      <name val="Calibri"/>
      <family val="2"/>
    </font>
    <font>
      <sz val="11"/>
      <color theme="1"/>
      <name val="Calibri"/>
      <family val="2"/>
      <scheme val="minor"/>
    </font>
    <font>
      <sz val="16"/>
      <color theme="1"/>
      <name val="Calibri"/>
      <family val="2"/>
      <scheme val="minor"/>
    </font>
    <font>
      <b/>
      <sz val="16"/>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rgb="FFF2F2F2"/>
      </patternFill>
    </fill>
    <fill>
      <patternFill patternType="solid">
        <fgColor theme="0" tint="-0.14999847407452621"/>
        <bgColor indexed="64"/>
      </patternFill>
    </fill>
    <fill>
      <patternFill patternType="solid">
        <fgColor indexed="43"/>
        <bgColor indexed="64"/>
      </patternFill>
    </fill>
    <fill>
      <patternFill patternType="solid">
        <fgColor rgb="FFD9D9D9"/>
        <bgColor indexed="64"/>
      </patternFill>
    </fill>
    <fill>
      <patternFill patternType="solid">
        <fgColor rgb="FFC6EFCE"/>
      </patternFill>
    </fill>
    <fill>
      <patternFill patternType="solid">
        <fgColor rgb="FF92D050"/>
        <bgColor indexed="64"/>
      </patternFill>
    </fill>
    <fill>
      <patternFill patternType="solid">
        <fgColor theme="9" tint="0.39997558519241921"/>
        <bgColor indexed="64"/>
      </patternFill>
    </fill>
    <fill>
      <patternFill patternType="solid">
        <fgColor rgb="FFCCFFCC"/>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6">
    <xf numFmtId="0" fontId="0" fillId="0" borderId="0"/>
    <xf numFmtId="0" fontId="1" fillId="2" borderId="1" applyNumberFormat="0" applyAlignment="0" applyProtection="0"/>
    <xf numFmtId="0" fontId="4" fillId="6" borderId="0" applyNumberFormat="0" applyBorder="0" applyAlignment="0" applyProtection="0"/>
    <xf numFmtId="0" fontId="5" fillId="2" borderId="3" applyNumberFormat="0" applyAlignment="0" applyProtection="0"/>
    <xf numFmtId="43" fontId="9" fillId="0" borderId="0" applyFont="0" applyFill="0" applyBorder="0" applyAlignment="0" applyProtection="0"/>
    <xf numFmtId="165" fontId="25" fillId="0" borderId="0" applyFont="0" applyFill="0" applyBorder="0" applyAlignment="0" applyProtection="0"/>
  </cellStyleXfs>
  <cellXfs count="57">
    <xf numFmtId="0" fontId="0" fillId="0" borderId="0" xfId="0"/>
    <xf numFmtId="1" fontId="0" fillId="0" borderId="0" xfId="0" applyNumberFormat="1"/>
    <xf numFmtId="0" fontId="2" fillId="4" borderId="2" xfId="0" applyFont="1" applyFill="1" applyBorder="1" applyAlignment="1" applyProtection="1">
      <alignment horizontal="right"/>
      <protection locked="0"/>
    </xf>
    <xf numFmtId="0" fontId="10" fillId="7" borderId="0" xfId="0" applyFont="1" applyFill="1" applyAlignment="1">
      <alignment vertical="center"/>
    </xf>
    <xf numFmtId="0" fontId="11" fillId="7" borderId="0" xfId="0" applyFont="1" applyFill="1" applyAlignment="1">
      <alignment vertical="center"/>
    </xf>
    <xf numFmtId="0" fontId="14" fillId="0" borderId="0" xfId="0" applyFont="1"/>
    <xf numFmtId="0" fontId="17" fillId="2" borderId="2" xfId="1" applyFont="1" applyBorder="1"/>
    <xf numFmtId="0" fontId="17" fillId="2" borderId="2" xfId="1" applyFont="1" applyBorder="1" applyAlignment="1">
      <alignment horizontal="center" vertical="center"/>
    </xf>
    <xf numFmtId="0" fontId="18" fillId="3" borderId="2" xfId="0" applyFont="1" applyFill="1" applyBorder="1" applyAlignment="1">
      <alignment horizontal="left"/>
    </xf>
    <xf numFmtId="0" fontId="18" fillId="3" borderId="2" xfId="0" applyFont="1" applyFill="1" applyBorder="1" applyAlignment="1">
      <alignment horizontal="center" vertical="center"/>
    </xf>
    <xf numFmtId="0" fontId="18" fillId="3" borderId="2" xfId="0" applyFont="1" applyFill="1" applyBorder="1" applyAlignment="1">
      <alignment horizontal="right"/>
    </xf>
    <xf numFmtId="0" fontId="3" fillId="0" borderId="2" xfId="0" applyFont="1" applyBorder="1" applyAlignment="1">
      <alignment vertical="top" wrapText="1"/>
    </xf>
    <xf numFmtId="0" fontId="1" fillId="2" borderId="2" xfId="1" applyBorder="1" applyAlignment="1">
      <alignment horizontal="center"/>
    </xf>
    <xf numFmtId="0" fontId="22" fillId="5" borderId="2" xfId="0" applyFont="1" applyFill="1" applyBorder="1" applyAlignment="1">
      <alignment vertical="center"/>
    </xf>
    <xf numFmtId="0" fontId="22" fillId="5" borderId="2" xfId="0" applyFont="1" applyFill="1" applyBorder="1" applyAlignment="1">
      <alignment vertical="center" wrapText="1"/>
    </xf>
    <xf numFmtId="1" fontId="4" fillId="6" borderId="2" xfId="2" applyNumberFormat="1" applyBorder="1" applyAlignment="1">
      <alignment horizontal="center" vertical="center" wrapText="1"/>
    </xf>
    <xf numFmtId="0" fontId="19" fillId="2" borderId="2" xfId="3" applyFont="1" applyBorder="1" applyAlignment="1" applyProtection="1">
      <alignment horizontal="right"/>
      <protection locked="0"/>
    </xf>
    <xf numFmtId="0" fontId="23" fillId="2" borderId="2" xfId="1" applyFont="1" applyBorder="1" applyAlignment="1">
      <alignment horizontal="center"/>
    </xf>
    <xf numFmtId="0" fontId="24" fillId="5" borderId="2" xfId="0" applyFont="1" applyFill="1" applyBorder="1" applyAlignment="1">
      <alignment vertical="center"/>
    </xf>
    <xf numFmtId="0" fontId="24" fillId="5" borderId="2" xfId="0" applyFont="1" applyFill="1" applyBorder="1" applyAlignment="1">
      <alignment vertical="center" wrapText="1"/>
    </xf>
    <xf numFmtId="0" fontId="4" fillId="6" borderId="2" xfId="2" applyBorder="1"/>
    <xf numFmtId="0" fontId="24" fillId="5" borderId="2" xfId="0" applyFont="1" applyFill="1" applyBorder="1" applyAlignment="1">
      <alignment horizontal="left" vertical="center" wrapText="1"/>
    </xf>
    <xf numFmtId="0" fontId="4" fillId="6" borderId="2" xfId="2" applyBorder="1" applyAlignment="1">
      <alignment horizontal="center" vertical="center" wrapText="1"/>
    </xf>
    <xf numFmtId="165" fontId="2" fillId="4" borderId="2" xfId="5" applyFont="1" applyFill="1" applyBorder="1" applyAlignment="1" applyProtection="1">
      <alignment horizontal="right"/>
      <protection locked="0"/>
    </xf>
    <xf numFmtId="0" fontId="13" fillId="8" borderId="2" xfId="1" applyFont="1" applyFill="1" applyBorder="1"/>
    <xf numFmtId="0" fontId="14" fillId="0" borderId="0" xfId="0" applyFont="1" applyAlignment="1">
      <alignment horizontal="center"/>
    </xf>
    <xf numFmtId="0" fontId="26" fillId="0" borderId="0" xfId="0" applyFont="1"/>
    <xf numFmtId="0" fontId="28" fillId="8" borderId="0" xfId="0" applyFont="1" applyFill="1"/>
    <xf numFmtId="165" fontId="14" fillId="8" borderId="0" xfId="0" applyNumberFormat="1" applyFont="1" applyFill="1"/>
    <xf numFmtId="0" fontId="14" fillId="8" borderId="0" xfId="0" applyFont="1" applyFill="1" applyAlignment="1">
      <alignment horizontal="center"/>
    </xf>
    <xf numFmtId="0" fontId="17" fillId="0" borderId="2" xfId="1" applyFont="1" applyFill="1" applyBorder="1" applyAlignment="1">
      <alignment horizontal="center"/>
    </xf>
    <xf numFmtId="0" fontId="14" fillId="0" borderId="2" xfId="0" applyFont="1" applyBorder="1" applyAlignment="1">
      <alignment vertical="center"/>
    </xf>
    <xf numFmtId="0" fontId="22" fillId="0" borderId="2" xfId="0" applyFont="1" applyBorder="1" applyAlignment="1">
      <alignment vertical="center"/>
    </xf>
    <xf numFmtId="0" fontId="12" fillId="0" borderId="2" xfId="0" applyFont="1" applyBorder="1" applyAlignment="1" applyProtection="1">
      <alignment horizontal="center" vertical="center"/>
      <protection locked="0"/>
    </xf>
    <xf numFmtId="0" fontId="12" fillId="0" borderId="2" xfId="0" applyFont="1" applyBorder="1" applyAlignment="1" applyProtection="1">
      <alignment horizontal="left"/>
      <protection locked="0"/>
    </xf>
    <xf numFmtId="0" fontId="21" fillId="0" borderId="2" xfId="0" applyFont="1" applyBorder="1" applyAlignment="1">
      <alignment vertical="center"/>
    </xf>
    <xf numFmtId="0" fontId="14" fillId="0" borderId="2" xfId="0" applyFont="1" applyBorder="1" applyAlignment="1">
      <alignment horizontal="center" vertical="center"/>
    </xf>
    <xf numFmtId="165" fontId="0" fillId="0" borderId="0" xfId="0" applyNumberFormat="1"/>
    <xf numFmtId="1" fontId="16" fillId="6" borderId="2" xfId="2" applyNumberFormat="1" applyFont="1" applyBorder="1" applyAlignment="1">
      <alignment horizontal="center" vertical="center" wrapText="1"/>
    </xf>
    <xf numFmtId="0" fontId="0" fillId="0" borderId="2" xfId="0" applyBorder="1"/>
    <xf numFmtId="165" fontId="0" fillId="8" borderId="2" xfId="5" applyFont="1" applyFill="1" applyBorder="1"/>
    <xf numFmtId="0" fontId="28" fillId="8" borderId="2" xfId="0" applyFont="1" applyFill="1" applyBorder="1"/>
    <xf numFmtId="165" fontId="0" fillId="8" borderId="2" xfId="0" applyNumberFormat="1" applyFill="1" applyBorder="1"/>
    <xf numFmtId="0" fontId="6" fillId="6" borderId="2" xfId="2" applyFont="1" applyBorder="1" applyAlignment="1"/>
    <xf numFmtId="0" fontId="6" fillId="6" borderId="2" xfId="2" applyFont="1" applyBorder="1" applyAlignment="1">
      <alignment horizontal="center"/>
    </xf>
    <xf numFmtId="10" fontId="20" fillId="3" borderId="2" xfId="0" applyNumberFormat="1" applyFont="1" applyFill="1" applyBorder="1" applyAlignment="1">
      <alignment horizontal="center" vertical="center"/>
    </xf>
    <xf numFmtId="165" fontId="0" fillId="9" borderId="2" xfId="5" applyFont="1" applyFill="1" applyBorder="1"/>
    <xf numFmtId="164" fontId="13" fillId="8" borderId="2" xfId="1" applyNumberFormat="1" applyFont="1" applyFill="1" applyBorder="1" applyAlignment="1">
      <alignment horizontal="center" vertical="center"/>
    </xf>
    <xf numFmtId="164" fontId="12" fillId="4" borderId="2" xfId="0" applyNumberFormat="1" applyFont="1" applyFill="1" applyBorder="1" applyAlignment="1" applyProtection="1">
      <alignment horizontal="center" vertical="center"/>
      <protection locked="0"/>
    </xf>
    <xf numFmtId="0" fontId="27" fillId="7" borderId="0" xfId="0" applyFont="1" applyFill="1"/>
    <xf numFmtId="0" fontId="14" fillId="7" borderId="0" xfId="0" applyFont="1" applyFill="1"/>
    <xf numFmtId="0" fontId="26" fillId="7" borderId="0" xfId="0" applyFont="1" applyFill="1"/>
    <xf numFmtId="0" fontId="3" fillId="7" borderId="2" xfId="0" applyFont="1" applyFill="1" applyBorder="1"/>
    <xf numFmtId="165" fontId="0" fillId="0" borderId="2" xfId="5" applyFont="1" applyBorder="1"/>
    <xf numFmtId="0" fontId="3" fillId="7" borderId="2" xfId="0" applyFont="1" applyFill="1" applyBorder="1" applyAlignment="1">
      <alignment horizontal="center" vertical="center" wrapText="1"/>
    </xf>
    <xf numFmtId="0" fontId="15" fillId="6" borderId="2" xfId="2" applyFont="1" applyBorder="1" applyAlignment="1">
      <alignment horizontal="center" vertical="center" wrapText="1"/>
    </xf>
    <xf numFmtId="0" fontId="16" fillId="6" borderId="2" xfId="2" applyFont="1" applyBorder="1" applyAlignment="1">
      <alignment horizontal="center" vertical="center" wrapText="1"/>
    </xf>
  </cellXfs>
  <cellStyles count="6">
    <cellStyle name="Beregning" xfId="3" builtinId="22"/>
    <cellStyle name="Comma 2" xfId="4" xr:uid="{00000000-0005-0000-0000-000001000000}"/>
    <cellStyle name="God" xfId="2" builtinId="26"/>
    <cellStyle name="Normal" xfId="0" builtinId="0"/>
    <cellStyle name="Utdata" xfId="1" builtinId="21"/>
    <cellStyle name="Valuta" xfId="5" builtinId="4"/>
  </cellStyles>
  <dxfs count="0"/>
  <tableStyles count="0" defaultTableStyle="TableStyleMedium2" defaultPivotStyle="PivotStyleLight16"/>
  <colors>
    <mruColors>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63500</xdr:colOff>
      <xdr:row>16</xdr:row>
      <xdr:rowOff>42333</xdr:rowOff>
    </xdr:from>
    <xdr:to>
      <xdr:col>11</xdr:col>
      <xdr:colOff>465666</xdr:colOff>
      <xdr:row>26</xdr:row>
      <xdr:rowOff>21168</xdr:rowOff>
    </xdr:to>
    <xdr:sp macro="" textlink="">
      <xdr:nvSpPr>
        <xdr:cNvPr id="3" name="TextBox 2">
          <a:extLst>
            <a:ext uri="{FF2B5EF4-FFF2-40B4-BE49-F238E27FC236}">
              <a16:creationId xmlns:a16="http://schemas.microsoft.com/office/drawing/2014/main" id="{41AAC8B2-55D9-4441-8DE9-DC2D16042996}"/>
            </a:ext>
          </a:extLst>
        </xdr:cNvPr>
        <xdr:cNvSpPr txBox="1"/>
      </xdr:nvSpPr>
      <xdr:spPr>
        <a:xfrm>
          <a:off x="18806583" y="4423833"/>
          <a:ext cx="6731000" cy="2518835"/>
        </a:xfrm>
        <a:prstGeom prst="rect">
          <a:avLst/>
        </a:prstGeom>
        <a:solidFill>
          <a:schemeClr val="bg2">
            <a:lumMod val="9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r>
            <a:rPr lang="nb-NO" sz="1200"/>
            <a:t>REGNINGSARBEIDER</a:t>
          </a:r>
        </a:p>
        <a:p>
          <a:endParaRPr lang="nb-NO" sz="1200"/>
        </a:p>
        <a:p>
          <a:r>
            <a:rPr lang="nb-NO" sz="1200"/>
            <a:t>Entreprenøren kan pålegges å utføre tilleggsarbeider etter tilbudets enhetspriser. Alle endringsarbeider/endringer skal gjøres opp etter kontraktens enhetspriser. </a:t>
          </a:r>
        </a:p>
        <a:p>
          <a:endParaRPr lang="nb-NO" sz="1200" b="0" i="0" u="none" strike="noStrike">
            <a:solidFill>
              <a:schemeClr val="dk1"/>
            </a:solidFill>
            <a:effectLst/>
            <a:latin typeface="+mn-lt"/>
            <a:ea typeface="+mn-ea"/>
            <a:cs typeface="+mn-cs"/>
          </a:endParaRPr>
        </a:p>
        <a:p>
          <a:r>
            <a:rPr lang="nb-NO" sz="1200" b="0" i="0" u="none" strike="noStrike">
              <a:solidFill>
                <a:schemeClr val="dk1"/>
              </a:solidFill>
              <a:effectLst/>
              <a:latin typeface="+mn-lt"/>
              <a:ea typeface="+mn-ea"/>
              <a:cs typeface="+mn-cs"/>
            </a:rPr>
            <a:t>Regningsarbeider utføres etter skriftlig bestilling fra byggherre eller hans representant, og gjøres opp etter medgåtte arbeidstimer. Det skal faktureres med etterfølgende angitte timepriser og eventuelle overtidssatser. Satsene skal dekke lønn, sosiale utgifter, evt. diett og losji, klesgodtgjørelse, godtgjørelse som reise- og gangtid eller tilsvarende, verktøygodtgjørelse, evt. bastillegg, arbeidsledelse og administrasjon, garanti-/ forsikringsansvar samt påslag/ fortjeneste. Håndverktøy og utstyr som benyttes i regningsarbeidene og som enkeltvis har en innkjøpsverdi på under kr. 25 000,- eks. mva., skal være inkludert i de oppgitte timesatsene. Regningsarbeider skal ikke honoreres med overtid, uten at overtidsarbeidet på forhånd er skriftlig bestilt av byggherre eller dennes representant.</a:t>
          </a:r>
          <a:r>
            <a:rPr lang="nb-NO" sz="1200"/>
            <a:t> </a:t>
          </a:r>
        </a:p>
        <a:p>
          <a:endParaRPr lang="nb-NO" sz="1100"/>
        </a:p>
        <a:p>
          <a:endParaRPr lang="nb-NO"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A6BDC-5AD7-47DB-89EF-909306F3412A}">
  <sheetPr>
    <tabColor rgb="FFFFC000"/>
  </sheetPr>
  <dimension ref="A1:H38"/>
  <sheetViews>
    <sheetView tabSelected="1" topLeftCell="A10" zoomScaleNormal="100" workbookViewId="0">
      <selection activeCell="B30" sqref="B30"/>
    </sheetView>
  </sheetViews>
  <sheetFormatPr baseColWidth="10" defaultRowHeight="15" x14ac:dyDescent="0.25"/>
  <cols>
    <col min="1" max="1" width="38.85546875" customWidth="1"/>
    <col min="2" max="2" width="113.42578125" customWidth="1"/>
    <col min="3" max="3" width="23" customWidth="1"/>
    <col min="4" max="4" width="29" customWidth="1"/>
    <col min="5" max="5" width="20.140625" customWidth="1"/>
    <col min="6" max="6" width="36" bestFit="1" customWidth="1"/>
    <col min="8" max="8" width="15.140625" customWidth="1"/>
  </cols>
  <sheetData>
    <row r="1" spans="1:4" ht="54.6" customHeight="1" x14ac:dyDescent="0.25">
      <c r="A1" s="3" t="s">
        <v>39</v>
      </c>
      <c r="B1" s="4"/>
    </row>
    <row r="3" spans="1:4" ht="48" customHeight="1" x14ac:dyDescent="0.25">
      <c r="A3" s="11" t="s">
        <v>3</v>
      </c>
      <c r="B3" s="11" t="s">
        <v>14</v>
      </c>
      <c r="C3" s="54" t="s">
        <v>1</v>
      </c>
      <c r="D3" s="54"/>
    </row>
    <row r="5" spans="1:4" ht="12" customHeight="1" x14ac:dyDescent="0.25">
      <c r="A5" s="55" t="s">
        <v>2</v>
      </c>
      <c r="B5" s="55"/>
      <c r="C5" s="56" t="s">
        <v>22</v>
      </c>
      <c r="D5" s="56" t="s">
        <v>4</v>
      </c>
    </row>
    <row r="6" spans="1:4" ht="14.45" customHeight="1" x14ac:dyDescent="0.25">
      <c r="A6" s="55"/>
      <c r="B6" s="55"/>
      <c r="C6" s="56"/>
      <c r="D6" s="56"/>
    </row>
    <row r="7" spans="1:4" ht="15.75" x14ac:dyDescent="0.25">
      <c r="A7" s="7">
        <v>1</v>
      </c>
      <c r="B7" s="13" t="s">
        <v>15</v>
      </c>
      <c r="C7" s="48">
        <v>0</v>
      </c>
      <c r="D7" s="34"/>
    </row>
    <row r="8" spans="1:4" ht="15.75" x14ac:dyDescent="0.25">
      <c r="A8" s="7">
        <v>2</v>
      </c>
      <c r="B8" s="13" t="s">
        <v>37</v>
      </c>
      <c r="C8" s="48">
        <v>0</v>
      </c>
      <c r="D8" s="34"/>
    </row>
    <row r="9" spans="1:4" ht="15.75" x14ac:dyDescent="0.25">
      <c r="A9" s="7">
        <v>3</v>
      </c>
      <c r="B9" s="13" t="s">
        <v>36</v>
      </c>
      <c r="C9" s="48">
        <v>0</v>
      </c>
      <c r="D9" s="34"/>
    </row>
    <row r="10" spans="1:4" ht="45.75" customHeight="1" x14ac:dyDescent="0.25">
      <c r="A10" s="7">
        <v>4</v>
      </c>
      <c r="B10" s="14" t="s">
        <v>38</v>
      </c>
      <c r="C10" s="48">
        <v>0</v>
      </c>
      <c r="D10" s="34"/>
    </row>
    <row r="11" spans="1:4" ht="15.75" x14ac:dyDescent="0.25">
      <c r="A11" s="35"/>
      <c r="B11" s="32"/>
      <c r="C11" s="33"/>
      <c r="D11" s="34"/>
    </row>
    <row r="12" spans="1:4" ht="15.75" x14ac:dyDescent="0.25">
      <c r="A12" s="30"/>
      <c r="B12" s="32"/>
      <c r="C12" s="33"/>
      <c r="D12" s="34"/>
    </row>
    <row r="13" spans="1:4" ht="15.75" x14ac:dyDescent="0.25">
      <c r="A13" s="30"/>
      <c r="B13" s="32"/>
      <c r="C13" s="33"/>
      <c r="D13" s="34"/>
    </row>
    <row r="14" spans="1:4" ht="15.75" x14ac:dyDescent="0.25">
      <c r="A14" s="35"/>
      <c r="B14" s="31"/>
      <c r="C14" s="36"/>
      <c r="D14" s="31"/>
    </row>
    <row r="15" spans="1:4" ht="15.75" x14ac:dyDescent="0.25">
      <c r="A15" s="6"/>
      <c r="B15" s="24" t="s">
        <v>22</v>
      </c>
      <c r="C15" s="47">
        <f>C7+C8+C9+C10</f>
        <v>0</v>
      </c>
      <c r="D15" s="6"/>
    </row>
    <row r="16" spans="1:4" ht="15.75" x14ac:dyDescent="0.25">
      <c r="A16" s="6"/>
      <c r="B16" s="6" t="s">
        <v>0</v>
      </c>
      <c r="C16" s="7">
        <f>C15*0.25</f>
        <v>0</v>
      </c>
      <c r="D16" s="6"/>
    </row>
    <row r="17" spans="1:8" ht="15.75" x14ac:dyDescent="0.25">
      <c r="A17" s="6"/>
      <c r="B17" s="8" t="s">
        <v>23</v>
      </c>
      <c r="C17" s="9">
        <f>C15+C16</f>
        <v>0</v>
      </c>
      <c r="D17" s="10"/>
    </row>
    <row r="19" spans="1:8" ht="21" x14ac:dyDescent="0.35">
      <c r="A19" s="49" t="s">
        <v>29</v>
      </c>
      <c r="B19" s="50"/>
      <c r="C19" s="50"/>
      <c r="D19" s="27" t="s">
        <v>33</v>
      </c>
      <c r="E19" s="28">
        <f>E20+E21</f>
        <v>0</v>
      </c>
    </row>
    <row r="20" spans="1:8" ht="21" x14ac:dyDescent="0.35">
      <c r="A20" s="51" t="s">
        <v>27</v>
      </c>
      <c r="B20" s="51"/>
      <c r="C20" s="50"/>
      <c r="D20" s="29" t="s">
        <v>32</v>
      </c>
      <c r="E20" s="28">
        <f>E24+E26</f>
        <v>0</v>
      </c>
    </row>
    <row r="21" spans="1:8" ht="21" x14ac:dyDescent="0.35">
      <c r="A21" s="51" t="s">
        <v>28</v>
      </c>
      <c r="B21" s="51"/>
      <c r="C21" s="50"/>
      <c r="D21" s="29" t="s">
        <v>34</v>
      </c>
      <c r="E21" s="28">
        <f>H38</f>
        <v>0</v>
      </c>
    </row>
    <row r="22" spans="1:8" ht="21" x14ac:dyDescent="0.35">
      <c r="A22" s="52" t="s">
        <v>30</v>
      </c>
      <c r="B22" s="26"/>
      <c r="C22" s="5"/>
      <c r="D22" s="25"/>
      <c r="E22" s="5"/>
    </row>
    <row r="23" spans="1:8" x14ac:dyDescent="0.25">
      <c r="A23" s="20"/>
      <c r="B23" s="43" t="s">
        <v>18</v>
      </c>
      <c r="C23" s="44" t="s">
        <v>31</v>
      </c>
      <c r="D23" s="44" t="s">
        <v>32</v>
      </c>
      <c r="E23" s="44" t="s">
        <v>26</v>
      </c>
    </row>
    <row r="24" spans="1:8" ht="30" x14ac:dyDescent="0.25">
      <c r="A24" s="17"/>
      <c r="B24" s="21" t="s">
        <v>19</v>
      </c>
      <c r="C24" s="53">
        <v>50000</v>
      </c>
      <c r="D24" s="45">
        <v>0</v>
      </c>
      <c r="E24" s="40">
        <f>D24*C24</f>
        <v>0</v>
      </c>
      <c r="F24" s="37"/>
    </row>
    <row r="25" spans="1:8" x14ac:dyDescent="0.25">
      <c r="A25" s="20"/>
      <c r="B25" s="43" t="s">
        <v>20</v>
      </c>
      <c r="C25" s="43"/>
      <c r="D25" s="43"/>
      <c r="E25" s="46"/>
    </row>
    <row r="26" spans="1:8" ht="30" x14ac:dyDescent="0.25">
      <c r="A26" s="12"/>
      <c r="B26" s="19" t="s">
        <v>21</v>
      </c>
      <c r="C26" s="53">
        <v>50000</v>
      </c>
      <c r="D26" s="45">
        <v>0</v>
      </c>
      <c r="E26" s="40">
        <f>D26*C26</f>
        <v>0</v>
      </c>
      <c r="F26" s="37"/>
    </row>
    <row r="27" spans="1:8" ht="23.1" customHeight="1" x14ac:dyDescent="0.25">
      <c r="A27" s="52" t="s">
        <v>13</v>
      </c>
      <c r="E27" s="1"/>
    </row>
    <row r="28" spans="1:8" ht="45" x14ac:dyDescent="0.25">
      <c r="A28" s="17"/>
      <c r="B28" s="22" t="s">
        <v>9</v>
      </c>
      <c r="C28" s="22" t="s">
        <v>10</v>
      </c>
      <c r="D28" s="22" t="s">
        <v>11</v>
      </c>
      <c r="E28" s="15" t="s">
        <v>12</v>
      </c>
      <c r="F28" s="15" t="s">
        <v>24</v>
      </c>
      <c r="G28" s="38" t="s">
        <v>35</v>
      </c>
      <c r="H28" s="38" t="s">
        <v>26</v>
      </c>
    </row>
    <row r="29" spans="1:8" x14ac:dyDescent="0.25">
      <c r="A29" s="22" t="s">
        <v>5</v>
      </c>
      <c r="B29" s="22"/>
      <c r="C29" s="22"/>
      <c r="D29" s="22"/>
      <c r="E29" s="22"/>
      <c r="F29" s="22"/>
      <c r="G29" s="22"/>
      <c r="H29" s="22"/>
    </row>
    <row r="30" spans="1:8" ht="15.75" x14ac:dyDescent="0.25">
      <c r="A30" s="18" t="s">
        <v>6</v>
      </c>
      <c r="B30" s="2"/>
      <c r="C30" s="23"/>
      <c r="D30" s="2"/>
      <c r="E30" s="2"/>
      <c r="F30" s="2"/>
      <c r="G30" s="36">
        <v>100</v>
      </c>
      <c r="H30" s="40">
        <f>G30*B30</f>
        <v>0</v>
      </c>
    </row>
    <row r="31" spans="1:8" ht="15.75" x14ac:dyDescent="0.25">
      <c r="A31" s="18" t="s">
        <v>7</v>
      </c>
      <c r="B31" s="2"/>
      <c r="C31" s="23"/>
      <c r="D31" s="2"/>
      <c r="E31" s="2"/>
      <c r="F31" s="2"/>
      <c r="G31" s="36">
        <v>50</v>
      </c>
      <c r="H31" s="40">
        <f>G31*B31</f>
        <v>0</v>
      </c>
    </row>
    <row r="32" spans="1:8" ht="15.75" x14ac:dyDescent="0.25">
      <c r="A32" s="18" t="s">
        <v>8</v>
      </c>
      <c r="B32" s="2"/>
      <c r="C32" s="23"/>
      <c r="D32" s="16"/>
      <c r="E32" s="16"/>
      <c r="F32" s="16"/>
      <c r="G32" s="36">
        <v>20</v>
      </c>
      <c r="H32" s="40">
        <f>G32*B32</f>
        <v>0</v>
      </c>
    </row>
    <row r="33" spans="1:8" ht="15.75" x14ac:dyDescent="0.25">
      <c r="A33" s="18" t="s">
        <v>16</v>
      </c>
      <c r="B33" s="2"/>
      <c r="C33" s="23"/>
      <c r="D33" s="2"/>
      <c r="E33" s="2"/>
      <c r="F33" s="2"/>
      <c r="G33" s="36">
        <v>15</v>
      </c>
      <c r="H33" s="40">
        <f>G33*B33</f>
        <v>0</v>
      </c>
    </row>
    <row r="34" spans="1:8" x14ac:dyDescent="0.25">
      <c r="A34" s="22" t="s">
        <v>17</v>
      </c>
      <c r="B34" s="22"/>
      <c r="C34" s="22"/>
      <c r="D34" s="22"/>
      <c r="E34" s="22"/>
      <c r="F34" s="22"/>
      <c r="G34" s="22"/>
      <c r="H34" s="22"/>
    </row>
    <row r="35" spans="1:8" ht="15.75" x14ac:dyDescent="0.25">
      <c r="A35" s="18" t="s">
        <v>6</v>
      </c>
      <c r="B35" s="2"/>
      <c r="C35" s="23"/>
      <c r="D35" s="2"/>
      <c r="E35" s="2"/>
      <c r="F35" s="2"/>
      <c r="G35" s="36">
        <v>100</v>
      </c>
      <c r="H35" s="40">
        <f>G35*B35</f>
        <v>0</v>
      </c>
    </row>
    <row r="36" spans="1:8" ht="15.75" x14ac:dyDescent="0.25">
      <c r="A36" s="18" t="s">
        <v>7</v>
      </c>
      <c r="B36" s="2"/>
      <c r="C36" s="23"/>
      <c r="D36" s="2"/>
      <c r="E36" s="2"/>
      <c r="F36" s="2"/>
      <c r="G36" s="36">
        <v>50</v>
      </c>
      <c r="H36" s="40">
        <f>G36*B36</f>
        <v>0</v>
      </c>
    </row>
    <row r="37" spans="1:8" ht="15.75" x14ac:dyDescent="0.25">
      <c r="A37" s="18" t="s">
        <v>8</v>
      </c>
      <c r="B37" s="2"/>
      <c r="C37" s="23"/>
      <c r="D37" s="16"/>
      <c r="E37" s="16"/>
      <c r="F37" s="16"/>
      <c r="G37" s="36">
        <v>20</v>
      </c>
      <c r="H37" s="40">
        <f>G37*B37</f>
        <v>0</v>
      </c>
    </row>
    <row r="38" spans="1:8" ht="15.75" x14ac:dyDescent="0.25">
      <c r="F38" s="41" t="s">
        <v>25</v>
      </c>
      <c r="G38" s="39"/>
      <c r="H38" s="42">
        <f>H30+H31+H32+H33+H35+H36+H37</f>
        <v>0</v>
      </c>
    </row>
  </sheetData>
  <mergeCells count="4">
    <mergeCell ref="C3:D3"/>
    <mergeCell ref="A5:B6"/>
    <mergeCell ref="C5:C6"/>
    <mergeCell ref="D5:D6"/>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cdbe0d3-8d95-4a10-b24e-ac3a503bd60c">
      <Terms xmlns="http://schemas.microsoft.com/office/infopath/2007/PartnerControls"/>
    </lcf76f155ced4ddcb4097134ff3c332f>
    <TaxCatchAll xmlns="9c4986f0-9459-4a70-9360-6fce5aa6ff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B3552A139DA51488877C6C25C61613B" ma:contentTypeVersion="12" ma:contentTypeDescription="Opprett et nytt dokument." ma:contentTypeScope="" ma:versionID="fa3b002b85eec948c226426801e6e585">
  <xsd:schema xmlns:xsd="http://www.w3.org/2001/XMLSchema" xmlns:xs="http://www.w3.org/2001/XMLSchema" xmlns:p="http://schemas.microsoft.com/office/2006/metadata/properties" xmlns:ns2="bcdbe0d3-8d95-4a10-b24e-ac3a503bd60c" xmlns:ns3="9c4986f0-9459-4a70-9360-6fce5aa6fff2" targetNamespace="http://schemas.microsoft.com/office/2006/metadata/properties" ma:root="true" ma:fieldsID="f1e67e45992b667bf2338adbfc158fc8" ns2:_="" ns3:_="">
    <xsd:import namespace="bcdbe0d3-8d95-4a10-b24e-ac3a503bd60c"/>
    <xsd:import namespace="9c4986f0-9459-4a70-9360-6fce5aa6ff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be0d3-8d95-4a10-b24e-ac3a503bd6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3e4abfec-34ae-4a0f-8be8-28fc8e0db364" ma:termSetId="09814cd3-568e-fe90-9814-8d621ff8fb84" ma:anchorId="fba54fb3-c3e1-fe81-a776-ca4b69148c4d" ma:open="true" ma:isKeyword="false">
      <xsd:complexType>
        <xsd:sequence>
          <xsd:element ref="pc:Terms" minOccurs="0" maxOccurs="1"/>
        </xsd:sequence>
      </xsd:complexType>
    </xsd:element>
    <xsd:element name="MediaServiceLocation" ma:index="17" nillable="true" ma:displayName="Location" ma:descrip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4986f0-9459-4a70-9360-6fce5aa6fff2"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232369a-9ee0-452d-9d03-6500796a60e7}" ma:internalName="TaxCatchAll" ma:showField="CatchAllData" ma:web="9c4986f0-9459-4a70-9360-6fce5aa6ff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A4D780-DB93-45BA-9976-312A5121DC2E}">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bcdbe0d3-8d95-4a10-b24e-ac3a503bd60c"/>
    <ds:schemaRef ds:uri="9c4986f0-9459-4a70-9360-6fce5aa6fff2"/>
  </ds:schemaRefs>
</ds:datastoreItem>
</file>

<file path=customXml/itemProps2.xml><?xml version="1.0" encoding="utf-8"?>
<ds:datastoreItem xmlns:ds="http://schemas.openxmlformats.org/officeDocument/2006/customXml" ds:itemID="{32FD2839-F241-40A5-BF8B-F5482F5287DB}">
  <ds:schemaRefs>
    <ds:schemaRef ds:uri="http://schemas.microsoft.com/sharepoint/v3/contenttype/forms"/>
  </ds:schemaRefs>
</ds:datastoreItem>
</file>

<file path=customXml/itemProps3.xml><?xml version="1.0" encoding="utf-8"?>
<ds:datastoreItem xmlns:ds="http://schemas.openxmlformats.org/officeDocument/2006/customXml" ds:itemID="{7A59035D-4DD3-455D-B9B3-00E484B39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be0d3-8d95-4a10-b24e-ac3a503bd60c"/>
    <ds:schemaRef ds:uri="9c4986f0-9459-4a70-9360-6fce5aa6ff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Robert Colletts hus</vt:lpstr>
    </vt:vector>
  </TitlesOfParts>
  <Company>Universitetet i Oslo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Victoria Eckhoff</dc:creator>
  <cp:lastModifiedBy>Atle Johannessen</cp:lastModifiedBy>
  <cp:lastPrinted>2018-01-26T07:45:14Z</cp:lastPrinted>
  <dcterms:created xsi:type="dcterms:W3CDTF">2017-05-18T12:19:07Z</dcterms:created>
  <dcterms:modified xsi:type="dcterms:W3CDTF">2026-02-10T08:04:44Z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0x010100EB3552A139DA51488877C6C25C61613B</vt:lpwstr>
  </property>
  <property fmtid="{D5CDD505-2E9C-101B-9397-08002B2CF9AE}" pid="3" name="MediaServiceImageTags">
    <vt:lpwstr/>
  </property>
</Properties>
</file>