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44333-2025-Internt/Shared Documents/Selvbetjeningsautomater/2 Konkurransegrunnlag og tilbud/2.1 Konkurransegrunnlag under arbeid​/Avtale og Bilag/"/>
    </mc:Choice>
  </mc:AlternateContent>
  <xr:revisionPtr revIDLastSave="465" documentId="13_ncr:1_{80787ABD-C9DF-46FA-8E7A-33C1F3170C21}" xr6:coauthVersionLast="47" xr6:coauthVersionMax="47" xr10:uidLastSave="{AE7BA2F6-BFBC-48B8-89A5-B82DC39B564A}"/>
  <bookViews>
    <workbookView xWindow="57480" yWindow="-120" windowWidth="29040" windowHeight="17520" activeTab="2" xr2:uid="{A3C0B478-945C-4755-90FB-EA5C4B4063CD}"/>
  </bookViews>
  <sheets>
    <sheet name="Forside" sheetId="2" r:id="rId1"/>
    <sheet name="Veiledning" sheetId="3" r:id="rId2"/>
    <sheet name="Prisskjema" sheetId="5" r:id="rId3"/>
  </sheets>
  <definedNames>
    <definedName name="_ftnref1" localSheetId="2">Prisskjema!#REF!</definedName>
    <definedName name="_ftnref2" localSheetId="2">Prisskjema!#REF!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Prisskjema!$B$6</definedName>
    <definedName name="Delkontrakt_10">Prisskjema!#REF!</definedName>
    <definedName name="Delkontrakt_2">Prisskjema!$B$37</definedName>
    <definedName name="Delkontrakt_3">Prisskjema!$B$68</definedName>
    <definedName name="Delkontrakt_4">Prisskjema!$B$73</definedName>
    <definedName name="Delkontrakt_5">Prisskjema!#REF!</definedName>
    <definedName name="Delkontrakt_6">Prisskjema!#REF!</definedName>
    <definedName name="Delkontrakt_7">Prisskjema!#REF!</definedName>
    <definedName name="Delkontrakt_8">Prisskjema!#REF!</definedName>
    <definedName name="Delkontrakt_9">Prisskjema!#REF!</definedName>
    <definedName name="_xlnm.Print_Area" localSheetId="0">Forside!$A$1:$E$45</definedName>
    <definedName name="_xlnm.Print_Area" localSheetId="1">Veiledning!$A$1:$D$22</definedName>
    <definedName name="_xlnm.Print_Titles" localSheetId="2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5" l="1"/>
  <c r="O11" i="5" s="1"/>
  <c r="N26" i="5"/>
  <c r="O26" i="5" s="1"/>
  <c r="O75" i="5"/>
  <c r="N70" i="5"/>
  <c r="O70" i="5" s="1"/>
  <c r="N15" i="5"/>
  <c r="N40" i="5"/>
  <c r="O40" i="5" s="1"/>
  <c r="N41" i="5"/>
  <c r="O41" i="5" s="1"/>
  <c r="N42" i="5"/>
  <c r="O42" i="5" s="1"/>
  <c r="N43" i="5"/>
  <c r="O43" i="5" s="1"/>
  <c r="N44" i="5"/>
  <c r="O44" i="5" s="1"/>
  <c r="N45" i="5"/>
  <c r="O45" i="5" s="1"/>
  <c r="N46" i="5"/>
  <c r="O46" i="5" s="1"/>
  <c r="N47" i="5"/>
  <c r="O47" i="5" s="1"/>
  <c r="N48" i="5"/>
  <c r="O48" i="5" s="1"/>
  <c r="N49" i="5"/>
  <c r="O49" i="5" s="1"/>
  <c r="N50" i="5"/>
  <c r="O50" i="5" s="1"/>
  <c r="N39" i="5"/>
  <c r="N61" i="5"/>
  <c r="N62" i="5"/>
  <c r="N63" i="5"/>
  <c r="N64" i="5"/>
  <c r="N65" i="5"/>
  <c r="N66" i="5"/>
  <c r="O71" i="5" l="1"/>
  <c r="N58" i="5"/>
  <c r="N57" i="5"/>
  <c r="N56" i="5"/>
  <c r="N55" i="5"/>
  <c r="N54" i="5"/>
  <c r="N53" i="5"/>
  <c r="N35" i="5"/>
  <c r="N34" i="5"/>
  <c r="N33" i="5"/>
  <c r="N32" i="5"/>
  <c r="N31" i="5"/>
  <c r="N30" i="5"/>
  <c r="N20" i="5"/>
  <c r="N19" i="5"/>
  <c r="N18" i="5"/>
  <c r="N17" i="5"/>
  <c r="N16" i="5"/>
  <c r="N75" i="5" l="1"/>
  <c r="O76" i="5" s="1"/>
  <c r="O39" i="5" l="1"/>
  <c r="O51" i="5" s="1"/>
  <c r="N27" i="5"/>
  <c r="O27" i="5" s="1"/>
  <c r="N25" i="5"/>
  <c r="O25" i="5" s="1"/>
  <c r="N23" i="5"/>
  <c r="O23" i="5" s="1"/>
  <c r="O28" i="5" s="1"/>
  <c r="N8" i="5"/>
  <c r="O8" i="5" s="1"/>
  <c r="N10" i="5"/>
  <c r="O10" i="5" s="1"/>
  <c r="N12" i="5"/>
  <c r="O12" i="5" s="1"/>
  <c r="O13" i="5" l="1"/>
  <c r="C79" i="5"/>
  <c r="C81" i="5" s="1"/>
</calcChain>
</file>

<file path=xl/sharedStrings.xml><?xml version="1.0" encoding="utf-8"?>
<sst xmlns="http://schemas.openxmlformats.org/spreadsheetml/2006/main" count="172" uniqueCount="123">
  <si>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</si>
  <si>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</si>
  <si>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</si>
  <si>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</si>
  <si>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</si>
  <si>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Tilbyder kan legge til flere rader for tilleggsortiment. Pass på at formateringen blir riktig (tips: formateringen vil bli hentet fra raden over).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</si>
  <si>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</si>
  <si>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</si>
  <si>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</si>
  <si>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</si>
  <si>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</si>
  <si>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</si>
  <si>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</si>
  <si>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</si>
  <si>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</si>
  <si>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</si>
  <si>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</si>
  <si>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Vil være fylt ut med Ja når det skal leveres vareprøve på tilbudt produkt. Det vil da også stå hvor mange prøver som må leveres, f.eks. slik: Ja, 20 stykk.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</si>
  <si>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</si>
  <si>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</si>
  <si>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</si>
  <si>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</si>
  <si>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</si>
  <si>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</si>
  <si>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</si>
  <si>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</si>
  <si>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</si>
  <si>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</si>
  <si>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</si>
  <si>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</si>
  <si>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</si>
  <si>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</si>
  <si>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</si>
  <si>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</si>
  <si>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</si>
  <si>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</si>
  <si>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</si>
  <si>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</si>
  <si>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Listepris/veil.pris pr salgsenhet</t>
  </si>
  <si>
    <t>Skal fylles ut med gjeldende listepris/veil.pris dersom</t>
  </si>
  <si>
    <t xml:space="preserve">Tilbyders navn: </t>
  </si>
  <si>
    <t xml:space="preserve"> &lt; Navn fylles ut av tilbyder&gt;</t>
  </si>
  <si>
    <r>
      <t xml:space="preserve">Totalsum </t>
    </r>
    <r>
      <rPr>
        <b/>
        <sz val="12"/>
        <color rgb="FF0070C0"/>
        <rFont val="Calibri"/>
        <family val="2"/>
        <scheme val="minor"/>
      </rPr>
      <t>pr. år</t>
    </r>
  </si>
  <si>
    <t>[Vare-/produkt-/undergruppe]</t>
  </si>
  <si>
    <t>Tilleggsortiment</t>
  </si>
  <si>
    <t>Selvbetjeningsautomat iht Bilag 2 Kravspesifikasjon</t>
  </si>
  <si>
    <t>Integrerte enheter i selvbetjeningsautomat:</t>
  </si>
  <si>
    <t>Termo-Skriver</t>
  </si>
  <si>
    <t>Med elektronisk hev og senk</t>
  </si>
  <si>
    <t>Hovedprodukt</t>
  </si>
  <si>
    <t>Tilbehør (ved førstegangskjøp)</t>
  </si>
  <si>
    <t xml:space="preserve">Frittstående printer </t>
  </si>
  <si>
    <t>Opsjon 1: Utvidet garanti pr. produkt år 4</t>
  </si>
  <si>
    <t xml:space="preserve">Tilbehør </t>
  </si>
  <si>
    <t xml:space="preserve">Utvidet produktgaranti pr. produkt år 4 </t>
  </si>
  <si>
    <t>Garanti</t>
  </si>
  <si>
    <t>Opsjon 2: Utvidet garanti pr. produkt år 5 (forutsatt at opsjon på utvidet garanti på år 4 er utløst)</t>
  </si>
  <si>
    <t>Vareprøve</t>
  </si>
  <si>
    <t>Ja, 1 stykk</t>
  </si>
  <si>
    <t>Opsjon på selvbetjeningsautomat uten hev og senk</t>
  </si>
  <si>
    <t>Standardprodukt - Selvbetjeningsautomat med hev og senk</t>
  </si>
  <si>
    <t xml:space="preserve">Deksel klargjort for bankterminal </t>
  </si>
  <si>
    <t>Uten elektronisk hev og senk (må opprettholde krav G-03)</t>
  </si>
  <si>
    <t>Kabinett, valgfri farge</t>
  </si>
  <si>
    <t>Kabinett - bomullshvit</t>
  </si>
  <si>
    <t>2D strekkodescanner</t>
  </si>
  <si>
    <t>Utvide fra 36mnd til 48mnd</t>
  </si>
  <si>
    <t>Utvide fra 48mnd til 60mnd</t>
  </si>
  <si>
    <t xml:space="preserve">Krav G-04 gjelder ikke for dette produktet. </t>
  </si>
  <si>
    <t>Ektra tilbehør tilhørende produkt som leverandør tilbyr på avtale (evalueres ikke)</t>
  </si>
  <si>
    <t>Reservedeler til produkt på avtale (evalueres ikke)</t>
  </si>
  <si>
    <t>Reservedeler/slitedeler</t>
  </si>
  <si>
    <r>
      <t xml:space="preserve">Totaltsum for </t>
    </r>
    <r>
      <rPr>
        <b/>
        <sz val="11"/>
        <color rgb="FF0070C0"/>
        <rFont val="Calibri"/>
        <family val="2"/>
        <scheme val="minor"/>
      </rPr>
      <t>produkt-undergruppe</t>
    </r>
  </si>
  <si>
    <t>Totaltsum for Garanti år 4</t>
  </si>
  <si>
    <t>Totaltsum for garanti år 5</t>
  </si>
  <si>
    <t>1 stk.</t>
  </si>
  <si>
    <r>
      <t>Totaltsum for tilbehør-</t>
    </r>
    <r>
      <rPr>
        <b/>
        <sz val="11"/>
        <color rgb="FF0070C0"/>
        <rFont val="Calibri"/>
        <family val="2"/>
        <scheme val="minor"/>
      </rPr>
      <t>undergruppe</t>
    </r>
  </si>
  <si>
    <t xml:space="preserve">Touch-Skjerm - liggende - 24" </t>
  </si>
  <si>
    <t>Innsynsfilter</t>
  </si>
  <si>
    <t xml:space="preserve">Touch-Skjerm - liggende - 24" (+-0,5") </t>
  </si>
  <si>
    <t>2 stk.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</si>
  <si>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</si>
  <si>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</si>
  <si>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</si>
  <si>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</si>
  <si>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</si>
  <si>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</si>
  <si>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</si>
  <si>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</si>
  <si>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</si>
  <si>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</si>
  <si>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</si>
  <si>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</si>
  <si>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</si>
  <si>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</si>
  <si>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</si>
  <si>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</si>
  <si>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</si>
  <si>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</si>
  <si>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</si>
  <si>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</si>
  <si>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</si>
  <si>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</si>
  <si>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</si>
  <si>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</si>
  <si>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Utvidet produktgaranti pr. produkt år 5</t>
  </si>
  <si>
    <t xml:space="preserve">Skjerm Stående 27" (+-0,5") </t>
  </si>
  <si>
    <t xml:space="preserve">Skjerm Stående 24" (+-0,5") </t>
  </si>
  <si>
    <t xml:space="preserve">Skjerm Stående 21"-22" (+-0,5") </t>
  </si>
  <si>
    <t xml:space="preserve">Skjerm liggende 21"-22" (+-0,5") </t>
  </si>
  <si>
    <t xml:space="preserve">Skjerm liggende 24" (+-0,5") </t>
  </si>
  <si>
    <t xml:space="preserve">Skjerm liggende 27" (+-0,5") </t>
  </si>
  <si>
    <t>Innsynsfilter vertikalt 20,5"-27,5"</t>
  </si>
  <si>
    <t>Innsynsfiltet horisontalt 20,5"-27,05"</t>
  </si>
  <si>
    <t>Selvbetjeningsautomater for Helse Vest RHF og Helse Sør-Øst RHF</t>
  </si>
  <si>
    <t>2025/44333</t>
  </si>
  <si>
    <t>Bilag 1</t>
  </si>
  <si>
    <r>
      <t>Antatt mengde</t>
    </r>
    <r>
      <rPr>
        <sz val="11"/>
        <rFont val="Calibri"/>
        <family val="2"/>
        <scheme val="minor"/>
      </rPr>
      <t xml:space="preserve"> pr. år</t>
    </r>
  </si>
  <si>
    <t>Totalsum pr. år</t>
  </si>
  <si>
    <t>Automatisk beregnet felt. (Inneholder formelen: Antatt mengde [pr år] * Tilbudt pris pr minste enhet).</t>
  </si>
  <si>
    <t>Antatt mengde pr. år</t>
  </si>
  <si>
    <t xml:space="preserve">Total år 1: </t>
  </si>
  <si>
    <t>Totalpris for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</si>
</sst>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9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45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6"/>
    <xf numFmtId="0" fontId="0" fillId="2" borderId="0" xfId="1" applyFont="1" applyAlignment="1">
      <alignment horizontal="right"/>
    </xf>
    <xf numFmtId="0" fontId="1" fillId="8" borderId="0" xfId="8" applyAlignment="1">
      <alignment wrapText="1"/>
      <protection locked="0"/>
    </xf>
    <xf numFmtId="0" fontId="8" fillId="4" borderId="0" xfId="3" applyBorder="1" applyAlignment="1">
      <alignment wrapText="1"/>
    </xf>
    <xf numFmtId="0" fontId="4" fillId="7" borderId="0" xfId="6" applyAlignment="1">
      <alignment wrapText="1"/>
    </xf>
    <xf numFmtId="0" fontId="1" fillId="5" borderId="2" xfId="4" applyBorder="1" applyAlignment="1">
      <alignment wrapText="1"/>
    </xf>
    <xf numFmtId="0" fontId="1" fillId="8" borderId="2" xfId="8" applyBorder="1">
      <alignment wrapText="1"/>
      <protection locked="0"/>
    </xf>
    <xf numFmtId="0" fontId="1" fillId="8" borderId="2" xfId="8" applyBorder="1" applyAlignment="1">
      <alignment wrapText="1"/>
      <protection locked="0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11" fillId="6" borderId="0" xfId="5" applyFont="1"/>
    <xf numFmtId="0" fontId="12" fillId="4" borderId="0" xfId="3" applyFont="1" applyBorder="1" applyAlignment="1">
      <alignment horizontal="center" wrapText="1"/>
    </xf>
    <xf numFmtId="0" fontId="3" fillId="6" borderId="0" xfId="5" applyFont="1" applyAlignment="1">
      <alignment horizontal="right"/>
    </xf>
    <xf numFmtId="49" fontId="11" fillId="6" borderId="0" xfId="5" applyNumberFormat="1" applyFont="1"/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4" fillId="7" borderId="0" xfId="6" applyNumberFormat="1"/>
    <xf numFmtId="49" fontId="10" fillId="5" borderId="2" xfId="4" applyNumberFormat="1" applyFont="1" applyBorder="1" applyAlignment="1">
      <alignment wrapText="1"/>
    </xf>
    <xf numFmtId="49" fontId="1" fillId="6" borderId="0" xfId="5" applyNumberFormat="1"/>
    <xf numFmtId="0" fontId="3" fillId="5" borderId="4" xfId="4" applyFont="1" applyBorder="1" applyAlignment="1">
      <alignment wrapText="1"/>
    </xf>
    <xf numFmtId="0" fontId="14" fillId="9" borderId="5" xfId="0" applyFont="1" applyFill="1" applyBorder="1" applyAlignment="1">
      <alignment wrapText="1"/>
    </xf>
    <xf numFmtId="0" fontId="7" fillId="3" borderId="0" xfId="1" applyFont="1" applyFill="1" applyAlignment="1">
      <alignment wrapText="1"/>
    </xf>
    <xf numFmtId="0" fontId="15" fillId="3" borderId="0" xfId="1" applyFont="1" applyFill="1"/>
    <xf numFmtId="0" fontId="9" fillId="5" borderId="3" xfId="4" applyFont="1" applyBorder="1" applyAlignment="1">
      <alignment horizontal="left" vertical="top" wrapText="1"/>
    </xf>
    <xf numFmtId="0" fontId="9" fillId="5" borderId="2" xfId="4" applyFont="1" applyBorder="1" applyAlignment="1">
      <alignment wrapText="1"/>
    </xf>
    <xf numFmtId="0" fontId="16" fillId="6" borderId="0" xfId="5" applyFont="1"/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  <xf numFmtId="0" fontId="1" fillId="6" borderId="0" xfId="5" applyAlignment="1">
      <alignment horizontal="center" vertical="center"/>
    </xf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2151048</xdr:colOff>
      <xdr:row>0</xdr:row>
      <xdr:rowOff>560483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778236</xdr:colOff>
      <xdr:row>0</xdr:row>
      <xdr:rowOff>554355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1883559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8" totalsRowShown="0" dataDxfId="2" headerRowCellStyle="SHI Overskrift 3" dataCellStyle="Normal beskyttet">
  <autoFilter ref="B10:C28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D3" sqref="D3"/>
    </sheetView>
  </sheetViews>
  <sheetFormatPr baseColWidth="10" defaultColWidth="10.88671875" defaultRowHeight="14.4" x14ac:dyDescent="0.3"/>
  <cols>
    <col min="1" max="1" width="2.5546875" style="3" customWidth="1"/>
    <col min="2" max="2" width="9.109375" style="3" customWidth="1"/>
    <col min="3" max="3" width="57.88671875" style="3" customWidth="1"/>
    <col min="4" max="4" width="23.88671875" style="3" customWidth="1"/>
    <col min="5" max="5" width="2.88671875" style="3" customWidth="1"/>
    <col min="6" max="7" width="10.88671875" style="3"/>
    <col min="8" max="8" width="2.109375" style="3" customWidth="1"/>
    <col min="9" max="16384" width="10.88671875" style="3"/>
  </cols>
  <sheetData>
    <row r="1" spans="2:12" s="1" customFormat="1" ht="50.1" customHeight="1" x14ac:dyDescent="0.3">
      <c r="D1" s="2"/>
    </row>
    <row r="2" spans="2:12" ht="18.600000000000001" customHeight="1" x14ac:dyDescent="0.3"/>
    <row r="3" spans="2:12" x14ac:dyDescent="0.3">
      <c r="B3" s="1"/>
      <c r="C3" s="1"/>
      <c r="D3" s="2" t="s">
        <v>0</v>
      </c>
    </row>
    <row r="4" spans="2:12" x14ac:dyDescent="0.3">
      <c r="B4" s="1"/>
      <c r="C4" s="1"/>
      <c r="D4" s="1"/>
    </row>
    <row r="5" spans="2:12" x14ac:dyDescent="0.3">
      <c r="B5" s="1"/>
      <c r="C5" s="1"/>
      <c r="D5" s="1"/>
    </row>
    <row r="6" spans="2:12" x14ac:dyDescent="0.3">
      <c r="B6" s="4"/>
      <c r="C6" s="1"/>
      <c r="D6" s="1"/>
      <c r="L6" s="5"/>
    </row>
    <row r="7" spans="2:12" x14ac:dyDescent="0.3">
      <c r="B7" s="1"/>
      <c r="C7" s="1"/>
      <c r="D7" s="1"/>
    </row>
    <row r="8" spans="2:12" x14ac:dyDescent="0.3">
      <c r="B8" s="1"/>
      <c r="C8" s="1"/>
      <c r="D8" s="1"/>
    </row>
    <row r="9" spans="2:12" x14ac:dyDescent="0.3">
      <c r="B9" s="1"/>
      <c r="C9" s="1"/>
      <c r="D9" s="1"/>
    </row>
    <row r="10" spans="2:12" x14ac:dyDescent="0.3">
      <c r="B10" s="1"/>
      <c r="C10" s="1"/>
      <c r="D10" s="1"/>
    </row>
    <row r="11" spans="2:12" x14ac:dyDescent="0.3">
      <c r="B11" s="1"/>
      <c r="C11" s="1"/>
      <c r="D11" s="1"/>
    </row>
    <row r="12" spans="2:12" x14ac:dyDescent="0.3">
      <c r="B12" s="1"/>
      <c r="C12" s="1"/>
      <c r="D12" s="1"/>
    </row>
    <row r="13" spans="2:12" x14ac:dyDescent="0.3">
      <c r="B13" s="1"/>
      <c r="C13" s="1"/>
      <c r="D13" s="1"/>
    </row>
    <row r="14" spans="2:12" ht="15.6" x14ac:dyDescent="0.3">
      <c r="B14" s="1"/>
      <c r="C14" s="6" t="s">
        <v>115</v>
      </c>
      <c r="D14" s="1"/>
    </row>
    <row r="15" spans="2:12" ht="86.4" x14ac:dyDescent="0.55000000000000004">
      <c r="B15" s="1"/>
      <c r="C15" s="37" t="s">
        <v>114</v>
      </c>
      <c r="D15" s="1"/>
    </row>
    <row r="16" spans="2:12" x14ac:dyDescent="0.3">
      <c r="B16" s="1"/>
      <c r="C16" s="1"/>
      <c r="D16" s="1"/>
    </row>
    <row r="17" spans="2:4" x14ac:dyDescent="0.3">
      <c r="B17" s="1"/>
      <c r="C17" s="1"/>
      <c r="D17" s="1"/>
    </row>
    <row r="18" spans="2:4" ht="15.6" x14ac:dyDescent="0.3">
      <c r="B18" s="1"/>
      <c r="C18" s="38" t="s">
        <v>116</v>
      </c>
      <c r="D18" s="1"/>
    </row>
    <row r="19" spans="2:4" ht="15.6" x14ac:dyDescent="0.3">
      <c r="B19" s="1"/>
      <c r="C19" s="6" t="s">
        <v>1</v>
      </c>
      <c r="D19" s="1"/>
    </row>
    <row r="20" spans="2:4" x14ac:dyDescent="0.3">
      <c r="B20" s="1"/>
      <c r="C20" s="1"/>
      <c r="D20" s="1"/>
    </row>
    <row r="21" spans="2:4" x14ac:dyDescent="0.3">
      <c r="B21" s="1"/>
      <c r="C21" s="1"/>
      <c r="D21" s="1"/>
    </row>
    <row r="22" spans="2:4" x14ac:dyDescent="0.3">
      <c r="B22" s="1"/>
      <c r="C22" s="1"/>
      <c r="D22" s="1"/>
    </row>
    <row r="23" spans="2:4" x14ac:dyDescent="0.3">
      <c r="B23" s="1"/>
      <c r="C23" s="1"/>
      <c r="D23" s="1"/>
    </row>
    <row r="24" spans="2:4" x14ac:dyDescent="0.3">
      <c r="B24" s="1"/>
      <c r="C24" s="1"/>
      <c r="D24" s="1"/>
    </row>
    <row r="25" spans="2:4" x14ac:dyDescent="0.3">
      <c r="B25" s="1"/>
      <c r="C25" s="1"/>
      <c r="D25" s="1"/>
    </row>
    <row r="26" spans="2:4" x14ac:dyDescent="0.3">
      <c r="B26" s="1"/>
      <c r="C26" s="1"/>
      <c r="D26" s="1"/>
    </row>
    <row r="27" spans="2:4" x14ac:dyDescent="0.3">
      <c r="B27" s="1"/>
      <c r="C27" s="4"/>
      <c r="D27" s="1"/>
    </row>
    <row r="28" spans="2:4" x14ac:dyDescent="0.3">
      <c r="B28" s="1"/>
      <c r="C28" s="1"/>
      <c r="D28" s="1"/>
    </row>
    <row r="29" spans="2:4" x14ac:dyDescent="0.3">
      <c r="B29" s="1"/>
      <c r="C29" s="1"/>
      <c r="D29" s="1"/>
    </row>
    <row r="30" spans="2:4" x14ac:dyDescent="0.3">
      <c r="B30" s="1"/>
      <c r="C30" s="1"/>
      <c r="D30" s="1"/>
    </row>
    <row r="31" spans="2:4" x14ac:dyDescent="0.3">
      <c r="B31" s="1"/>
      <c r="C31" s="1"/>
      <c r="D31" s="1"/>
    </row>
    <row r="32" spans="2:4" x14ac:dyDescent="0.3">
      <c r="B32" s="1"/>
      <c r="C32" s="1"/>
      <c r="D32" s="1"/>
    </row>
    <row r="33" spans="2:4" x14ac:dyDescent="0.3">
      <c r="B33" s="1"/>
      <c r="C33" s="1"/>
      <c r="D33" s="1"/>
    </row>
    <row r="34" spans="2:4" x14ac:dyDescent="0.3">
      <c r="B34" s="1"/>
      <c r="C34" s="1"/>
      <c r="D34" s="1"/>
    </row>
    <row r="35" spans="2:4" x14ac:dyDescent="0.3">
      <c r="B35" s="1"/>
      <c r="C35" s="1"/>
      <c r="D35" s="1"/>
    </row>
    <row r="36" spans="2:4" x14ac:dyDescent="0.3">
      <c r="B36" s="1"/>
      <c r="C36" s="1"/>
      <c r="D36" s="1"/>
    </row>
    <row r="37" spans="2:4" x14ac:dyDescent="0.3">
      <c r="B37" s="1"/>
      <c r="C37" s="1"/>
      <c r="D37" s="1"/>
    </row>
    <row r="38" spans="2:4" x14ac:dyDescent="0.3">
      <c r="B38" s="1"/>
      <c r="C38" s="1"/>
      <c r="D38" s="1"/>
    </row>
    <row r="39" spans="2:4" x14ac:dyDescent="0.3">
      <c r="B39" s="1"/>
      <c r="C39" s="1"/>
      <c r="D39" s="1"/>
    </row>
    <row r="40" spans="2:4" x14ac:dyDescent="0.3">
      <c r="B40" s="1"/>
      <c r="C40" s="1"/>
      <c r="D40" s="1"/>
    </row>
    <row r="41" spans="2:4" x14ac:dyDescent="0.3">
      <c r="B41" s="1"/>
      <c r="C41" s="1"/>
      <c r="D41" s="1"/>
    </row>
    <row r="42" spans="2:4" x14ac:dyDescent="0.3">
      <c r="B42" s="1"/>
      <c r="C42" s="1"/>
      <c r="D42" s="1"/>
    </row>
    <row r="43" spans="2:4" x14ac:dyDescent="0.3">
      <c r="B43" s="1"/>
      <c r="C43" s="1"/>
      <c r="D43" s="1"/>
    </row>
    <row r="44" spans="2:4" x14ac:dyDescent="0.3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8"/>
  <sheetViews>
    <sheetView showGridLines="0" topLeftCell="A3" zoomScaleNormal="100" workbookViewId="0">
      <selection activeCell="C14" sqref="C14"/>
    </sheetView>
  </sheetViews>
  <sheetFormatPr baseColWidth="10" defaultColWidth="10.88671875" defaultRowHeight="14.4" x14ac:dyDescent="0.3"/>
  <cols>
    <col min="1" max="1" width="2.5546875" style="3" customWidth="1"/>
    <col min="2" max="2" width="29.88671875" style="3" customWidth="1"/>
    <col min="3" max="3" width="98.44140625" style="8" customWidth="1"/>
    <col min="4" max="4" width="3.44140625" style="3" customWidth="1"/>
    <col min="5" max="16384" width="10.88671875" style="3"/>
  </cols>
  <sheetData>
    <row r="1" spans="2:7" s="1" customFormat="1" ht="50.1" customHeight="1" x14ac:dyDescent="0.3">
      <c r="C1" s="7"/>
    </row>
    <row r="2" spans="2:7" ht="20.100000000000001" customHeight="1" x14ac:dyDescent="0.3"/>
    <row r="3" spans="2:7" ht="20.100000000000001" customHeight="1" x14ac:dyDescent="0.3">
      <c r="B3" s="9" t="s">
        <v>2</v>
      </c>
      <c r="C3" s="9"/>
    </row>
    <row r="4" spans="2:7" ht="14.4" customHeight="1" x14ac:dyDescent="0.3">
      <c r="B4" s="42" t="s">
        <v>3</v>
      </c>
      <c r="C4" s="42"/>
    </row>
    <row r="5" spans="2:7" x14ac:dyDescent="0.3">
      <c r="B5" s="42"/>
      <c r="C5" s="42"/>
    </row>
    <row r="6" spans="2:7" x14ac:dyDescent="0.3">
      <c r="B6" s="42"/>
      <c r="C6" s="42"/>
    </row>
    <row r="7" spans="2:7" x14ac:dyDescent="0.3">
      <c r="B7" s="10" t="s">
        <v>4</v>
      </c>
      <c r="C7" s="10"/>
    </row>
    <row r="8" spans="2:7" x14ac:dyDescent="0.3">
      <c r="B8" s="43" t="s">
        <v>5</v>
      </c>
      <c r="C8" s="43"/>
    </row>
    <row r="9" spans="2:7" x14ac:dyDescent="0.3">
      <c r="B9" s="43"/>
      <c r="C9" s="43"/>
    </row>
    <row r="10" spans="2:7" ht="14.4" customHeight="1" x14ac:dyDescent="0.3">
      <c r="B10" s="10" t="s">
        <v>6</v>
      </c>
      <c r="C10" s="10" t="s">
        <v>7</v>
      </c>
    </row>
    <row r="11" spans="2:7" x14ac:dyDescent="0.3">
      <c r="B11" s="11" t="s">
        <v>8</v>
      </c>
      <c r="C11" s="11" t="s">
        <v>9</v>
      </c>
    </row>
    <row r="12" spans="2:7" ht="28.8" x14ac:dyDescent="0.3">
      <c r="B12" s="12" t="s">
        <v>10</v>
      </c>
      <c r="C12" s="13" t="s">
        <v>11</v>
      </c>
    </row>
    <row r="13" spans="2:7" ht="51.9" customHeight="1" x14ac:dyDescent="0.3">
      <c r="B13" s="12" t="s">
        <v>12</v>
      </c>
      <c r="C13" s="12"/>
    </row>
    <row r="14" spans="2:7" ht="81.599999999999994" customHeight="1" x14ac:dyDescent="0.3">
      <c r="B14" s="13" t="s">
        <v>117</v>
      </c>
      <c r="C14" s="11" t="s">
        <v>13</v>
      </c>
    </row>
    <row r="15" spans="2:7" ht="69.900000000000006" customHeight="1" x14ac:dyDescent="0.3">
      <c r="B15" s="11" t="s">
        <v>14</v>
      </c>
      <c r="C15" s="13" t="s">
        <v>15</v>
      </c>
      <c r="E15" s="14"/>
      <c r="F15" s="14"/>
      <c r="G15" s="14"/>
    </row>
    <row r="16" spans="2:7" ht="52.5" customHeight="1" x14ac:dyDescent="0.3">
      <c r="B16" s="12" t="s">
        <v>16</v>
      </c>
      <c r="C16" s="12" t="s">
        <v>17</v>
      </c>
    </row>
    <row r="17" spans="2:3" ht="43.2" x14ac:dyDescent="0.3">
      <c r="B17" s="11" t="s">
        <v>18</v>
      </c>
      <c r="C17" s="11" t="s">
        <v>19</v>
      </c>
    </row>
    <row r="18" spans="2:3" x14ac:dyDescent="0.3">
      <c r="B18" s="11" t="s">
        <v>20</v>
      </c>
      <c r="C18" s="13" t="s">
        <v>21</v>
      </c>
    </row>
    <row r="19" spans="2:3" ht="28.8" x14ac:dyDescent="0.3">
      <c r="B19" s="11" t="s">
        <v>22</v>
      </c>
      <c r="C19" s="11" t="s">
        <v>23</v>
      </c>
    </row>
    <row r="20" spans="2:3" ht="28.8" x14ac:dyDescent="0.3">
      <c r="B20" s="11" t="s">
        <v>24</v>
      </c>
      <c r="C20" s="11" t="s">
        <v>25</v>
      </c>
    </row>
    <row r="21" spans="2:3" ht="13.5" customHeight="1" x14ac:dyDescent="0.3">
      <c r="B21" s="11" t="s">
        <v>26</v>
      </c>
      <c r="C21" s="11" t="s">
        <v>27</v>
      </c>
    </row>
    <row r="22" spans="2:3" ht="13.5" customHeight="1" x14ac:dyDescent="0.3">
      <c r="B22" s="12" t="s">
        <v>28</v>
      </c>
      <c r="C22" s="12" t="s">
        <v>29</v>
      </c>
    </row>
    <row r="23" spans="2:3" x14ac:dyDescent="0.3">
      <c r="B23" s="12" t="s">
        <v>30</v>
      </c>
      <c r="C23" s="12" t="s">
        <v>31</v>
      </c>
    </row>
    <row r="24" spans="2:3" x14ac:dyDescent="0.3">
      <c r="B24" s="12" t="s">
        <v>118</v>
      </c>
      <c r="C24" s="12" t="s">
        <v>119</v>
      </c>
    </row>
    <row r="25" spans="2:3" x14ac:dyDescent="0.3">
      <c r="B25" s="39" t="s">
        <v>32</v>
      </c>
      <c r="C25" s="39" t="s">
        <v>33</v>
      </c>
    </row>
    <row r="26" spans="2:3" x14ac:dyDescent="0.3">
      <c r="B26" s="12" t="s">
        <v>34</v>
      </c>
      <c r="C26" s="12" t="s">
        <v>35</v>
      </c>
    </row>
    <row r="27" spans="2:3" x14ac:dyDescent="0.3">
      <c r="B27" s="12" t="s">
        <v>36</v>
      </c>
      <c r="C27" s="12" t="s">
        <v>37</v>
      </c>
    </row>
    <row r="28" spans="2:3" ht="30" customHeight="1" x14ac:dyDescent="0.3">
      <c r="B28" s="39" t="s">
        <v>38</v>
      </c>
      <c r="C28" s="39" t="s">
        <v>39</v>
      </c>
    </row>
  </sheetData>
  <mergeCells count="2">
    <mergeCell ref="B4:C6"/>
    <mergeCell ref="B8:C9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S81"/>
  <sheetViews>
    <sheetView tabSelected="1" zoomScale="85" zoomScaleNormal="85" workbookViewId="0">
      <pane xSplit="3" ySplit="5" topLeftCell="G36" activePane="bottomRight" state="frozen"/>
      <selection pane="topRight" activeCell="B3" sqref="B3:C3"/>
      <selection pane="bottomLeft" activeCell="B3" sqref="B3:C3"/>
      <selection pane="bottomRight" activeCell="M56" sqref="M56"/>
    </sheetView>
  </sheetViews>
  <sheetFormatPr baseColWidth="10" defaultColWidth="9.88671875" defaultRowHeight="14.4" x14ac:dyDescent="0.3"/>
  <cols>
    <col min="1" max="1" width="3" style="3" customWidth="1"/>
    <col min="2" max="2" width="14" style="30" customWidth="1"/>
    <col min="3" max="3" width="61.109375" style="8" customWidth="1"/>
    <col min="4" max="4" width="56.44140625" style="8" customWidth="1"/>
    <col min="5" max="5" width="15.33203125" style="8" customWidth="1"/>
    <col min="6" max="7" width="12.109375" style="8" customWidth="1"/>
    <col min="8" max="8" width="11" style="3" customWidth="1"/>
    <col min="9" max="9" width="30.44140625" style="3" customWidth="1"/>
    <col min="10" max="10" width="30.33203125" style="3" customWidth="1"/>
    <col min="11" max="13" width="16.5546875" style="3" customWidth="1"/>
    <col min="14" max="14" width="14.109375" style="3" customWidth="1"/>
    <col min="15" max="15" width="16.33203125" style="3" customWidth="1"/>
    <col min="16" max="16" width="16.88671875" style="3" customWidth="1"/>
    <col min="17" max="17" width="15.109375" style="3" customWidth="1"/>
    <col min="18" max="18" width="20.88671875" style="3" customWidth="1"/>
    <col min="19" max="19" width="17.88671875" style="3" customWidth="1"/>
    <col min="20" max="20" width="2.44140625" style="3" customWidth="1"/>
    <col min="21" max="16384" width="9.88671875" style="3"/>
  </cols>
  <sheetData>
    <row r="1" spans="2:19" s="1" customFormat="1" ht="50.1" customHeight="1" x14ac:dyDescent="0.3">
      <c r="B1" s="29"/>
      <c r="C1" s="7"/>
      <c r="D1" s="7"/>
      <c r="E1" s="7"/>
      <c r="F1" s="7"/>
      <c r="G1" s="7"/>
    </row>
    <row r="2" spans="2:19" ht="20.100000000000001" customHeight="1" x14ac:dyDescent="0.3"/>
    <row r="3" spans="2:19" ht="27.6" customHeight="1" x14ac:dyDescent="0.3">
      <c r="H3" s="16" t="s">
        <v>40</v>
      </c>
      <c r="I3" s="17" t="s">
        <v>41</v>
      </c>
      <c r="J3" s="17"/>
      <c r="K3" s="8"/>
      <c r="L3" s="8"/>
      <c r="M3" s="8"/>
      <c r="N3" s="8"/>
      <c r="O3" s="8"/>
      <c r="P3" s="8"/>
      <c r="Q3" s="8"/>
      <c r="R3" s="8"/>
      <c r="S3" s="8"/>
    </row>
    <row r="4" spans="2:19" ht="17.399999999999999" customHeight="1" x14ac:dyDescent="0.3">
      <c r="O4" s="8"/>
    </row>
    <row r="5" spans="2:19" ht="46.8" x14ac:dyDescent="0.3">
      <c r="B5" s="31" t="s">
        <v>8</v>
      </c>
      <c r="C5" s="18" t="s">
        <v>10</v>
      </c>
      <c r="D5" s="18" t="s">
        <v>12</v>
      </c>
      <c r="E5" s="24" t="s">
        <v>120</v>
      </c>
      <c r="F5" s="24" t="s">
        <v>14</v>
      </c>
      <c r="G5" s="24" t="s">
        <v>57</v>
      </c>
      <c r="H5" s="18" t="s">
        <v>18</v>
      </c>
      <c r="I5" s="18" t="s">
        <v>20</v>
      </c>
      <c r="J5" s="18" t="s">
        <v>22</v>
      </c>
      <c r="K5" s="24" t="s">
        <v>24</v>
      </c>
      <c r="L5" s="24" t="s">
        <v>26</v>
      </c>
      <c r="M5" s="24" t="s">
        <v>28</v>
      </c>
      <c r="N5" s="24" t="s">
        <v>30</v>
      </c>
      <c r="O5" s="24" t="s">
        <v>42</v>
      </c>
      <c r="P5" s="26" t="s">
        <v>32</v>
      </c>
      <c r="Q5" s="26" t="s">
        <v>34</v>
      </c>
      <c r="R5" s="26" t="s">
        <v>36</v>
      </c>
      <c r="S5" s="26" t="s">
        <v>38</v>
      </c>
    </row>
    <row r="6" spans="2:19" x14ac:dyDescent="0.3">
      <c r="B6" s="32"/>
      <c r="C6" s="19" t="s">
        <v>49</v>
      </c>
      <c r="D6" s="19"/>
      <c r="E6" s="19"/>
      <c r="F6" s="19"/>
      <c r="G6" s="19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2:19" x14ac:dyDescent="0.3">
      <c r="B7" s="25"/>
      <c r="C7" s="41" t="s">
        <v>60</v>
      </c>
      <c r="D7" s="10" t="s">
        <v>45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2:19" x14ac:dyDescent="0.3">
      <c r="B8" s="33" t="s">
        <v>81</v>
      </c>
      <c r="C8" s="40" t="s">
        <v>64</v>
      </c>
      <c r="D8" s="20" t="s">
        <v>48</v>
      </c>
      <c r="E8" s="20">
        <v>20</v>
      </c>
      <c r="F8" s="20" t="s">
        <v>75</v>
      </c>
      <c r="G8" s="20" t="s">
        <v>58</v>
      </c>
      <c r="H8" s="21"/>
      <c r="I8" s="21"/>
      <c r="J8" s="21"/>
      <c r="K8" s="21"/>
      <c r="L8" s="21"/>
      <c r="M8" s="21"/>
      <c r="N8" s="20">
        <f t="shared" ref="N8:N12" si="0">IFERROR(M8/L8,0)</f>
        <v>0</v>
      </c>
      <c r="O8" s="20">
        <f t="shared" ref="O8:O12" si="1">E8*N8</f>
        <v>0</v>
      </c>
      <c r="P8" s="21"/>
      <c r="Q8" s="21"/>
      <c r="R8" s="21"/>
      <c r="S8" s="21"/>
    </row>
    <row r="9" spans="2:19" x14ac:dyDescent="0.3">
      <c r="B9" s="33" t="s">
        <v>82</v>
      </c>
      <c r="C9" s="40" t="s">
        <v>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19" x14ac:dyDescent="0.3">
      <c r="B10" s="33" t="s">
        <v>83</v>
      </c>
      <c r="C10" s="40" t="s">
        <v>77</v>
      </c>
      <c r="D10" s="20"/>
      <c r="E10" s="20">
        <v>20</v>
      </c>
      <c r="F10" s="20" t="s">
        <v>75</v>
      </c>
      <c r="G10" s="20" t="s">
        <v>58</v>
      </c>
      <c r="H10" s="21"/>
      <c r="I10" s="21"/>
      <c r="J10" s="21"/>
      <c r="K10" s="21"/>
      <c r="L10" s="21"/>
      <c r="M10" s="21"/>
      <c r="N10" s="20">
        <f t="shared" si="0"/>
        <v>0</v>
      </c>
      <c r="O10" s="20">
        <f t="shared" si="1"/>
        <v>0</v>
      </c>
      <c r="P10" s="21"/>
      <c r="Q10" s="21"/>
      <c r="R10" s="21"/>
      <c r="S10" s="21"/>
    </row>
    <row r="11" spans="2:19" x14ac:dyDescent="0.3">
      <c r="B11" s="33" t="s">
        <v>84</v>
      </c>
      <c r="C11" s="40" t="s">
        <v>78</v>
      </c>
      <c r="D11" s="20"/>
      <c r="E11" s="20">
        <v>20</v>
      </c>
      <c r="F11" s="20" t="s">
        <v>80</v>
      </c>
      <c r="G11" s="20" t="s">
        <v>58</v>
      </c>
      <c r="H11" s="21"/>
      <c r="I11" s="21"/>
      <c r="J11" s="21"/>
      <c r="K11" s="21"/>
      <c r="L11" s="21"/>
      <c r="M11" s="21"/>
      <c r="N11" s="20">
        <f>IFERROR(M11/L11,0)</f>
        <v>0</v>
      </c>
      <c r="O11" s="20">
        <f>E11*N11</f>
        <v>0</v>
      </c>
      <c r="P11" s="21"/>
      <c r="Q11" s="21"/>
      <c r="R11" s="21"/>
      <c r="S11" s="21"/>
    </row>
    <row r="12" spans="2:19" x14ac:dyDescent="0.3">
      <c r="B12" s="33" t="s">
        <v>85</v>
      </c>
      <c r="C12" s="40" t="s">
        <v>47</v>
      </c>
      <c r="D12" s="20"/>
      <c r="E12" s="20">
        <v>20</v>
      </c>
      <c r="F12" s="20" t="s">
        <v>75</v>
      </c>
      <c r="G12" s="20" t="s">
        <v>58</v>
      </c>
      <c r="H12" s="22"/>
      <c r="I12" s="21"/>
      <c r="J12" s="21"/>
      <c r="K12" s="21"/>
      <c r="L12" s="21"/>
      <c r="M12" s="21"/>
      <c r="N12" s="20">
        <f t="shared" si="0"/>
        <v>0</v>
      </c>
      <c r="O12" s="20">
        <f t="shared" si="1"/>
        <v>0</v>
      </c>
      <c r="P12" s="21"/>
      <c r="Q12" s="21"/>
      <c r="R12" s="21"/>
      <c r="S12" s="21"/>
    </row>
    <row r="13" spans="2:19" x14ac:dyDescent="0.3">
      <c r="B13" s="3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7" t="s">
        <v>72</v>
      </c>
      <c r="O13" s="23">
        <f>O8+O10+O11+O12</f>
        <v>0</v>
      </c>
      <c r="P13" s="10"/>
      <c r="Q13" s="10"/>
      <c r="R13" s="10"/>
      <c r="S13" s="10"/>
    </row>
    <row r="14" spans="2:19" x14ac:dyDescent="0.3">
      <c r="B14" s="34"/>
      <c r="C14" s="10"/>
      <c r="D14" s="10"/>
      <c r="E14" s="10"/>
      <c r="F14" s="10"/>
      <c r="G14" s="10"/>
      <c r="H14" s="10" t="s">
        <v>44</v>
      </c>
      <c r="I14" s="10"/>
      <c r="J14" s="10"/>
      <c r="K14" s="10"/>
      <c r="L14" s="10"/>
      <c r="M14" s="10"/>
      <c r="N14" s="27"/>
      <c r="O14" s="23"/>
      <c r="P14" s="10"/>
      <c r="Q14" s="10"/>
      <c r="R14" s="10"/>
      <c r="S14" s="10"/>
    </row>
    <row r="15" spans="2:19" x14ac:dyDescent="0.3">
      <c r="C15" s="3"/>
      <c r="D15" s="3"/>
      <c r="E15" s="3"/>
      <c r="F15" s="3"/>
      <c r="G15" s="3"/>
      <c r="H15" s="21"/>
      <c r="I15" s="21"/>
      <c r="J15" s="21"/>
      <c r="K15" s="21"/>
      <c r="L15" s="21"/>
      <c r="M15" s="21"/>
      <c r="N15" s="20">
        <f>IFERROR(M15/L15,0)</f>
        <v>0</v>
      </c>
      <c r="O15" s="20"/>
      <c r="P15" s="21"/>
      <c r="Q15" s="21"/>
      <c r="R15" s="21"/>
      <c r="S15" s="21"/>
    </row>
    <row r="16" spans="2:19" x14ac:dyDescent="0.3">
      <c r="C16" s="3"/>
      <c r="D16" s="3"/>
      <c r="E16" s="3"/>
      <c r="F16" s="3"/>
      <c r="G16" s="3"/>
      <c r="H16" s="21"/>
      <c r="I16" s="21"/>
      <c r="J16" s="21"/>
      <c r="K16" s="21"/>
      <c r="L16" s="21"/>
      <c r="M16" s="21"/>
      <c r="N16" s="20">
        <f t="shared" ref="N16:N20" si="2">IFERROR(M16/L16,0)</f>
        <v>0</v>
      </c>
      <c r="O16" s="20"/>
      <c r="P16" s="21"/>
      <c r="Q16" s="21"/>
      <c r="R16" s="21"/>
      <c r="S16" s="21"/>
    </row>
    <row r="17" spans="2:19" x14ac:dyDescent="0.3">
      <c r="C17" s="3"/>
      <c r="D17" s="3"/>
      <c r="E17" s="3"/>
      <c r="F17" s="3"/>
      <c r="G17" s="3"/>
      <c r="H17" s="21"/>
      <c r="I17" s="21"/>
      <c r="J17" s="21"/>
      <c r="K17" s="21"/>
      <c r="L17" s="21"/>
      <c r="M17" s="21"/>
      <c r="N17" s="20">
        <f t="shared" si="2"/>
        <v>0</v>
      </c>
      <c r="O17" s="20"/>
      <c r="P17" s="21"/>
      <c r="Q17" s="21"/>
      <c r="R17" s="21"/>
      <c r="S17" s="21"/>
    </row>
    <row r="18" spans="2:19" x14ac:dyDescent="0.3">
      <c r="C18" s="3"/>
      <c r="D18" s="3"/>
      <c r="E18" s="3"/>
      <c r="F18" s="3"/>
      <c r="G18" s="3"/>
      <c r="H18" s="21"/>
      <c r="I18" s="21"/>
      <c r="J18" s="21"/>
      <c r="K18" s="21"/>
      <c r="L18" s="21"/>
      <c r="M18" s="21"/>
      <c r="N18" s="20">
        <f t="shared" si="2"/>
        <v>0</v>
      </c>
      <c r="O18" s="20"/>
      <c r="P18" s="21"/>
      <c r="Q18" s="21"/>
      <c r="R18" s="21"/>
      <c r="S18" s="21"/>
    </row>
    <row r="19" spans="2:19" x14ac:dyDescent="0.3">
      <c r="C19" s="3"/>
      <c r="D19" s="3"/>
      <c r="E19" s="3"/>
      <c r="F19" s="3"/>
      <c r="G19" s="3"/>
      <c r="H19" s="21"/>
      <c r="I19" s="21"/>
      <c r="J19" s="21"/>
      <c r="K19" s="21"/>
      <c r="L19" s="21"/>
      <c r="M19" s="21"/>
      <c r="N19" s="20">
        <f t="shared" si="2"/>
        <v>0</v>
      </c>
      <c r="O19" s="20"/>
      <c r="P19" s="21"/>
      <c r="Q19" s="21"/>
      <c r="R19" s="21"/>
      <c r="S19" s="21"/>
    </row>
    <row r="20" spans="2:19" x14ac:dyDescent="0.3">
      <c r="C20" s="3"/>
      <c r="D20" s="3"/>
      <c r="E20" s="3"/>
      <c r="F20" s="3"/>
      <c r="G20" s="3"/>
      <c r="H20" s="21"/>
      <c r="I20" s="21"/>
      <c r="J20" s="21"/>
      <c r="K20" s="21"/>
      <c r="L20" s="21"/>
      <c r="M20" s="21"/>
      <c r="N20" s="20">
        <f t="shared" si="2"/>
        <v>0</v>
      </c>
      <c r="O20" s="20"/>
      <c r="P20" s="21"/>
      <c r="Q20" s="21"/>
      <c r="R20" s="21"/>
      <c r="S20" s="21"/>
    </row>
    <row r="21" spans="2:19" x14ac:dyDescent="0.3">
      <c r="C21" s="3"/>
      <c r="D21" s="3"/>
      <c r="E21" s="3"/>
      <c r="F21" s="3"/>
      <c r="G21" s="3"/>
    </row>
    <row r="22" spans="2:19" x14ac:dyDescent="0.3">
      <c r="B22" s="28"/>
      <c r="C22" s="41" t="s">
        <v>59</v>
      </c>
      <c r="D22" s="10" t="s">
        <v>68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2:19" x14ac:dyDescent="0.3">
      <c r="B23" s="33" t="s">
        <v>86</v>
      </c>
      <c r="C23" s="40" t="s">
        <v>64</v>
      </c>
      <c r="D23" s="20" t="s">
        <v>62</v>
      </c>
      <c r="E23" s="20">
        <v>5</v>
      </c>
      <c r="F23" s="20" t="s">
        <v>75</v>
      </c>
      <c r="G23" s="20"/>
      <c r="H23" s="21"/>
      <c r="I23" s="21"/>
      <c r="J23" s="21"/>
      <c r="K23" s="21"/>
      <c r="L23" s="21"/>
      <c r="M23" s="21"/>
      <c r="N23" s="20">
        <f>IFERROR(M23/L23,0)</f>
        <v>0</v>
      </c>
      <c r="O23" s="20">
        <f t="shared" ref="O23:O27" si="3">E23*N23</f>
        <v>0</v>
      </c>
      <c r="P23" s="21"/>
      <c r="Q23" s="21"/>
      <c r="R23" s="21"/>
      <c r="S23" s="21"/>
    </row>
    <row r="24" spans="2:19" x14ac:dyDescent="0.3">
      <c r="B24" s="33" t="s">
        <v>87</v>
      </c>
      <c r="C24" s="40" t="s">
        <v>46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2:19" x14ac:dyDescent="0.3">
      <c r="B25" s="33" t="s">
        <v>88</v>
      </c>
      <c r="C25" s="40" t="s">
        <v>79</v>
      </c>
      <c r="D25" s="20"/>
      <c r="E25" s="20">
        <v>5</v>
      </c>
      <c r="F25" s="20" t="s">
        <v>75</v>
      </c>
      <c r="G25" s="20"/>
      <c r="H25" s="21"/>
      <c r="I25" s="21"/>
      <c r="J25" s="21"/>
      <c r="K25" s="21"/>
      <c r="L25" s="21"/>
      <c r="M25" s="21"/>
      <c r="N25" s="20">
        <f t="shared" ref="N25:N27" si="4">IFERROR(M25/L25,0)</f>
        <v>0</v>
      </c>
      <c r="O25" s="20">
        <f t="shared" si="3"/>
        <v>0</v>
      </c>
      <c r="P25" s="21"/>
      <c r="Q25" s="21"/>
      <c r="R25" s="21"/>
      <c r="S25" s="21"/>
    </row>
    <row r="26" spans="2:19" x14ac:dyDescent="0.3">
      <c r="B26" s="33" t="s">
        <v>89</v>
      </c>
      <c r="C26" s="40" t="s">
        <v>78</v>
      </c>
      <c r="D26" s="20"/>
      <c r="E26" s="20">
        <v>5</v>
      </c>
      <c r="F26" s="20" t="s">
        <v>80</v>
      </c>
      <c r="G26" s="20"/>
      <c r="H26" s="21"/>
      <c r="I26" s="21"/>
      <c r="J26" s="21"/>
      <c r="K26" s="21"/>
      <c r="L26" s="21"/>
      <c r="M26" s="21"/>
      <c r="N26" s="20">
        <f t="shared" si="4"/>
        <v>0</v>
      </c>
      <c r="O26" s="20">
        <f t="shared" si="3"/>
        <v>0</v>
      </c>
      <c r="P26" s="21"/>
      <c r="Q26" s="21"/>
      <c r="R26" s="21"/>
      <c r="S26" s="21"/>
    </row>
    <row r="27" spans="2:19" x14ac:dyDescent="0.3">
      <c r="B27" s="33" t="s">
        <v>90</v>
      </c>
      <c r="C27" s="40" t="s">
        <v>47</v>
      </c>
      <c r="D27" s="20"/>
      <c r="E27" s="20">
        <v>5</v>
      </c>
      <c r="F27" s="20" t="s">
        <v>75</v>
      </c>
      <c r="G27" s="20"/>
      <c r="H27" s="21"/>
      <c r="I27" s="21"/>
      <c r="J27" s="21"/>
      <c r="K27" s="21"/>
      <c r="L27" s="21"/>
      <c r="M27" s="21"/>
      <c r="N27" s="20">
        <f t="shared" si="4"/>
        <v>0</v>
      </c>
      <c r="O27" s="20">
        <f t="shared" si="3"/>
        <v>0</v>
      </c>
      <c r="P27" s="21"/>
      <c r="Q27" s="21"/>
      <c r="R27" s="21"/>
      <c r="S27" s="21"/>
    </row>
    <row r="28" spans="2:19" x14ac:dyDescent="0.3">
      <c r="B28" s="3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7" t="s">
        <v>72</v>
      </c>
      <c r="O28" s="23">
        <f>O23+O25+O26+O27</f>
        <v>0</v>
      </c>
      <c r="P28" s="10"/>
      <c r="Q28" s="10"/>
      <c r="R28" s="10"/>
      <c r="S28" s="10"/>
    </row>
    <row r="29" spans="2:19" x14ac:dyDescent="0.3">
      <c r="B29" s="34"/>
      <c r="C29" s="10"/>
      <c r="D29" s="10"/>
      <c r="E29" s="10"/>
      <c r="F29" s="10"/>
      <c r="G29" s="10"/>
      <c r="H29" s="10" t="s">
        <v>44</v>
      </c>
      <c r="I29" s="10"/>
      <c r="J29" s="10"/>
      <c r="K29" s="10"/>
      <c r="L29" s="10"/>
      <c r="M29" s="10"/>
      <c r="N29" s="27"/>
      <c r="O29" s="23"/>
      <c r="P29" s="10"/>
      <c r="Q29" s="10"/>
      <c r="R29" s="10"/>
      <c r="S29" s="10"/>
    </row>
    <row r="30" spans="2:19" x14ac:dyDescent="0.3">
      <c r="C30" s="3"/>
      <c r="D30" s="3"/>
      <c r="E30" s="3"/>
      <c r="F30" s="3"/>
      <c r="G30" s="3"/>
      <c r="H30" s="21"/>
      <c r="I30" s="21"/>
      <c r="J30" s="21"/>
      <c r="K30" s="21"/>
      <c r="L30" s="21"/>
      <c r="M30" s="21"/>
      <c r="N30" s="20">
        <f>IFERROR(M30/L30,0)</f>
        <v>0</v>
      </c>
      <c r="O30" s="20"/>
      <c r="P30" s="21"/>
      <c r="Q30" s="21"/>
      <c r="R30" s="21"/>
      <c r="S30" s="21"/>
    </row>
    <row r="31" spans="2:19" x14ac:dyDescent="0.3">
      <c r="C31" s="3"/>
      <c r="D31" s="3"/>
      <c r="E31" s="3"/>
      <c r="F31" s="3"/>
      <c r="G31" s="3"/>
      <c r="H31" s="21"/>
      <c r="I31" s="21"/>
      <c r="J31" s="21"/>
      <c r="K31" s="21"/>
      <c r="L31" s="21"/>
      <c r="M31" s="21"/>
      <c r="N31" s="20">
        <f t="shared" ref="N31:N35" si="5">IFERROR(M31/L31,0)</f>
        <v>0</v>
      </c>
      <c r="O31" s="20"/>
      <c r="P31" s="21"/>
      <c r="Q31" s="21"/>
      <c r="R31" s="21"/>
      <c r="S31" s="21"/>
    </row>
    <row r="32" spans="2:19" x14ac:dyDescent="0.3">
      <c r="C32" s="3"/>
      <c r="D32" s="3"/>
      <c r="E32" s="3"/>
      <c r="F32" s="3"/>
      <c r="G32" s="3"/>
      <c r="H32" s="21"/>
      <c r="I32" s="21"/>
      <c r="J32" s="21"/>
      <c r="K32" s="21"/>
      <c r="L32" s="21"/>
      <c r="M32" s="21"/>
      <c r="N32" s="20">
        <f t="shared" si="5"/>
        <v>0</v>
      </c>
      <c r="O32" s="20"/>
      <c r="P32" s="21"/>
      <c r="Q32" s="21"/>
      <c r="R32" s="21"/>
      <c r="S32" s="21"/>
    </row>
    <row r="33" spans="2:19" x14ac:dyDescent="0.3">
      <c r="C33" s="3"/>
      <c r="D33" s="3"/>
      <c r="E33" s="3"/>
      <c r="F33" s="3"/>
      <c r="G33" s="3"/>
      <c r="H33" s="21"/>
      <c r="I33" s="21"/>
      <c r="J33" s="21"/>
      <c r="K33" s="21"/>
      <c r="L33" s="21"/>
      <c r="M33" s="21"/>
      <c r="N33" s="20">
        <f t="shared" si="5"/>
        <v>0</v>
      </c>
      <c r="O33" s="20"/>
      <c r="P33" s="21"/>
      <c r="Q33" s="21"/>
      <c r="R33" s="21"/>
      <c r="S33" s="21"/>
    </row>
    <row r="34" spans="2:19" x14ac:dyDescent="0.3">
      <c r="C34" s="3"/>
      <c r="D34" s="3"/>
      <c r="E34" s="3"/>
      <c r="F34" s="3"/>
      <c r="G34" s="3"/>
      <c r="H34" s="21"/>
      <c r="I34" s="21"/>
      <c r="J34" s="21"/>
      <c r="K34" s="21"/>
      <c r="L34" s="21"/>
      <c r="M34" s="21"/>
      <c r="N34" s="20">
        <f t="shared" si="5"/>
        <v>0</v>
      </c>
      <c r="O34" s="20"/>
      <c r="P34" s="21"/>
      <c r="Q34" s="21"/>
      <c r="R34" s="21"/>
      <c r="S34" s="21"/>
    </row>
    <row r="35" spans="2:19" x14ac:dyDescent="0.3">
      <c r="C35" s="3"/>
      <c r="D35" s="3"/>
      <c r="E35" s="3"/>
      <c r="F35" s="3"/>
      <c r="G35" s="3"/>
      <c r="H35" s="21"/>
      <c r="I35" s="21"/>
      <c r="J35" s="21"/>
      <c r="K35" s="21"/>
      <c r="L35" s="21"/>
      <c r="M35" s="21"/>
      <c r="N35" s="20">
        <f t="shared" si="5"/>
        <v>0</v>
      </c>
      <c r="O35" s="20"/>
      <c r="P35" s="21"/>
      <c r="Q35" s="21"/>
      <c r="R35" s="21"/>
      <c r="S35" s="21"/>
    </row>
    <row r="36" spans="2:19" x14ac:dyDescent="0.3">
      <c r="C36" s="3"/>
      <c r="D36" s="3"/>
      <c r="E36" s="3"/>
      <c r="F36" s="3"/>
      <c r="G36" s="3"/>
    </row>
    <row r="37" spans="2:19" x14ac:dyDescent="0.3">
      <c r="B37" s="32"/>
      <c r="C37" s="19" t="s">
        <v>50</v>
      </c>
      <c r="D37" s="19"/>
      <c r="E37" s="19"/>
      <c r="F37" s="19"/>
      <c r="G37" s="19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spans="2:19" x14ac:dyDescent="0.3">
      <c r="B38" s="28"/>
      <c r="C38" s="41" t="s">
        <v>43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2:19" x14ac:dyDescent="0.3">
      <c r="B39" s="33" t="s">
        <v>91</v>
      </c>
      <c r="C39" s="40" t="s">
        <v>63</v>
      </c>
      <c r="D39" s="20"/>
      <c r="E39" s="20">
        <v>12</v>
      </c>
      <c r="F39" s="20" t="s">
        <v>75</v>
      </c>
      <c r="G39" s="20"/>
      <c r="H39" s="21"/>
      <c r="I39" s="21"/>
      <c r="J39" s="21"/>
      <c r="K39" s="21"/>
      <c r="L39" s="21"/>
      <c r="M39" s="21"/>
      <c r="N39" s="20">
        <f>IFERROR(M39/L39,0)</f>
        <v>0</v>
      </c>
      <c r="O39" s="20">
        <f t="shared" ref="O39:O50" si="6">E39*N39</f>
        <v>0</v>
      </c>
      <c r="P39" s="21"/>
      <c r="Q39" s="21"/>
      <c r="R39" s="21"/>
      <c r="S39" s="21"/>
    </row>
    <row r="40" spans="2:19" x14ac:dyDescent="0.3">
      <c r="B40" s="33" t="s">
        <v>92</v>
      </c>
      <c r="C40" s="40" t="s">
        <v>51</v>
      </c>
      <c r="D40" s="20"/>
      <c r="E40" s="20">
        <v>2</v>
      </c>
      <c r="F40" s="20" t="s">
        <v>75</v>
      </c>
      <c r="G40" s="20"/>
      <c r="H40" s="21"/>
      <c r="I40" s="21"/>
      <c r="J40" s="21"/>
      <c r="K40" s="21"/>
      <c r="L40" s="21"/>
      <c r="M40" s="21"/>
      <c r="N40" s="20">
        <f t="shared" ref="N40:N50" si="7">IFERROR(M40/L40,0)</f>
        <v>0</v>
      </c>
      <c r="O40" s="20">
        <f t="shared" si="6"/>
        <v>0</v>
      </c>
      <c r="P40" s="21"/>
      <c r="Q40" s="21"/>
      <c r="R40" s="21"/>
      <c r="S40" s="21"/>
    </row>
    <row r="41" spans="2:19" x14ac:dyDescent="0.3">
      <c r="B41" s="33" t="s">
        <v>93</v>
      </c>
      <c r="C41" s="40" t="s">
        <v>65</v>
      </c>
      <c r="D41" s="20"/>
      <c r="E41" s="20">
        <v>2</v>
      </c>
      <c r="F41" s="20" t="s">
        <v>75</v>
      </c>
      <c r="G41" s="20"/>
      <c r="H41" s="21"/>
      <c r="I41" s="21"/>
      <c r="J41" s="21"/>
      <c r="K41" s="21"/>
      <c r="L41" s="21"/>
      <c r="M41" s="21"/>
      <c r="N41" s="20">
        <f t="shared" si="7"/>
        <v>0</v>
      </c>
      <c r="O41" s="20">
        <f t="shared" si="6"/>
        <v>0</v>
      </c>
      <c r="P41" s="21"/>
      <c r="Q41" s="21"/>
      <c r="R41" s="21"/>
      <c r="S41" s="21"/>
    </row>
    <row r="42" spans="2:19" x14ac:dyDescent="0.3">
      <c r="B42" s="33" t="s">
        <v>94</v>
      </c>
      <c r="C42" s="40" t="s">
        <v>108</v>
      </c>
      <c r="D42" s="20"/>
      <c r="E42" s="20">
        <v>2</v>
      </c>
      <c r="F42" s="20" t="s">
        <v>75</v>
      </c>
      <c r="G42" s="20"/>
      <c r="H42" s="21"/>
      <c r="I42" s="21"/>
      <c r="J42" s="21"/>
      <c r="K42" s="21"/>
      <c r="L42" s="21"/>
      <c r="M42" s="21"/>
      <c r="N42" s="20">
        <f t="shared" si="7"/>
        <v>0</v>
      </c>
      <c r="O42" s="20">
        <f t="shared" si="6"/>
        <v>0</v>
      </c>
      <c r="P42" s="21"/>
      <c r="Q42" s="21"/>
      <c r="R42" s="21"/>
      <c r="S42" s="21"/>
    </row>
    <row r="43" spans="2:19" x14ac:dyDescent="0.3">
      <c r="B43" s="33" t="s">
        <v>95</v>
      </c>
      <c r="C43" s="40" t="s">
        <v>107</v>
      </c>
      <c r="D43" s="20"/>
      <c r="E43" s="20">
        <v>2</v>
      </c>
      <c r="F43" s="20" t="s">
        <v>75</v>
      </c>
      <c r="G43" s="20"/>
      <c r="H43" s="21"/>
      <c r="I43" s="21"/>
      <c r="J43" s="21"/>
      <c r="K43" s="21"/>
      <c r="L43" s="21"/>
      <c r="M43" s="21"/>
      <c r="N43" s="20">
        <f t="shared" si="7"/>
        <v>0</v>
      </c>
      <c r="O43" s="20">
        <f t="shared" si="6"/>
        <v>0</v>
      </c>
      <c r="P43" s="21"/>
      <c r="Q43" s="21"/>
      <c r="R43" s="21"/>
      <c r="S43" s="21"/>
    </row>
    <row r="44" spans="2:19" x14ac:dyDescent="0.3">
      <c r="B44" s="33" t="s">
        <v>96</v>
      </c>
      <c r="C44" s="40" t="s">
        <v>106</v>
      </c>
      <c r="D44" s="20"/>
      <c r="E44" s="20">
        <v>2</v>
      </c>
      <c r="F44" s="20" t="s">
        <v>75</v>
      </c>
      <c r="G44" s="20"/>
      <c r="H44" s="22"/>
      <c r="I44" s="21"/>
      <c r="J44" s="21"/>
      <c r="K44" s="21"/>
      <c r="L44" s="21"/>
      <c r="M44" s="21"/>
      <c r="N44" s="20">
        <f t="shared" si="7"/>
        <v>0</v>
      </c>
      <c r="O44" s="20">
        <f t="shared" si="6"/>
        <v>0</v>
      </c>
      <c r="P44" s="21"/>
      <c r="Q44" s="21"/>
      <c r="R44" s="21"/>
      <c r="S44" s="21"/>
    </row>
    <row r="45" spans="2:19" x14ac:dyDescent="0.3">
      <c r="B45" s="33" t="s">
        <v>97</v>
      </c>
      <c r="C45" s="40" t="s">
        <v>109</v>
      </c>
      <c r="D45" s="20"/>
      <c r="E45" s="20">
        <v>2</v>
      </c>
      <c r="F45" s="20" t="s">
        <v>75</v>
      </c>
      <c r="G45" s="20"/>
      <c r="H45" s="21"/>
      <c r="I45" s="21"/>
      <c r="J45" s="21"/>
      <c r="K45" s="21"/>
      <c r="L45" s="21"/>
      <c r="M45" s="21"/>
      <c r="N45" s="20">
        <f t="shared" si="7"/>
        <v>0</v>
      </c>
      <c r="O45" s="20">
        <f t="shared" si="6"/>
        <v>0</v>
      </c>
      <c r="P45" s="21"/>
      <c r="Q45" s="21"/>
      <c r="R45" s="21"/>
      <c r="S45" s="21"/>
    </row>
    <row r="46" spans="2:19" x14ac:dyDescent="0.3">
      <c r="B46" s="33" t="s">
        <v>98</v>
      </c>
      <c r="C46" s="40" t="s">
        <v>110</v>
      </c>
      <c r="D46" s="20"/>
      <c r="E46" s="20">
        <v>2</v>
      </c>
      <c r="F46" s="20" t="s">
        <v>75</v>
      </c>
      <c r="G46" s="20"/>
      <c r="H46" s="21"/>
      <c r="I46" s="21"/>
      <c r="J46" s="21"/>
      <c r="K46" s="21"/>
      <c r="L46" s="21"/>
      <c r="M46" s="21"/>
      <c r="N46" s="20">
        <f t="shared" si="7"/>
        <v>0</v>
      </c>
      <c r="O46" s="20">
        <f t="shared" si="6"/>
        <v>0</v>
      </c>
      <c r="P46" s="21"/>
      <c r="Q46" s="21"/>
      <c r="R46" s="21"/>
      <c r="S46" s="21"/>
    </row>
    <row r="47" spans="2:19" x14ac:dyDescent="0.3">
      <c r="B47" s="33" t="s">
        <v>99</v>
      </c>
      <c r="C47" s="40" t="s">
        <v>111</v>
      </c>
      <c r="D47" s="20"/>
      <c r="E47" s="20">
        <v>2</v>
      </c>
      <c r="F47" s="20" t="s">
        <v>75</v>
      </c>
      <c r="G47" s="20"/>
      <c r="H47" s="21"/>
      <c r="I47" s="21"/>
      <c r="J47" s="21"/>
      <c r="K47" s="21"/>
      <c r="L47" s="21"/>
      <c r="M47" s="21"/>
      <c r="N47" s="20">
        <f t="shared" si="7"/>
        <v>0</v>
      </c>
      <c r="O47" s="20">
        <f t="shared" si="6"/>
        <v>0</v>
      </c>
      <c r="P47" s="21"/>
      <c r="Q47" s="21"/>
      <c r="R47" s="21"/>
      <c r="S47" s="21"/>
    </row>
    <row r="48" spans="2:19" x14ac:dyDescent="0.3">
      <c r="B48" s="33" t="s">
        <v>100</v>
      </c>
      <c r="C48" s="40" t="s">
        <v>61</v>
      </c>
      <c r="D48" s="20"/>
      <c r="E48" s="20">
        <v>5</v>
      </c>
      <c r="F48" s="20" t="s">
        <v>75</v>
      </c>
      <c r="G48" s="20"/>
      <c r="H48" s="21"/>
      <c r="I48" s="21"/>
      <c r="J48" s="21"/>
      <c r="K48" s="21"/>
      <c r="L48" s="21"/>
      <c r="M48" s="21"/>
      <c r="N48" s="20">
        <f t="shared" si="7"/>
        <v>0</v>
      </c>
      <c r="O48" s="20">
        <f t="shared" si="6"/>
        <v>0</v>
      </c>
      <c r="P48" s="21"/>
      <c r="Q48" s="21"/>
      <c r="R48" s="21"/>
      <c r="S48" s="21"/>
    </row>
    <row r="49" spans="2:19" x14ac:dyDescent="0.3">
      <c r="B49" s="33" t="s">
        <v>101</v>
      </c>
      <c r="C49" s="40" t="s">
        <v>112</v>
      </c>
      <c r="D49" s="20"/>
      <c r="E49" s="20">
        <v>6</v>
      </c>
      <c r="F49" s="20" t="s">
        <v>75</v>
      </c>
      <c r="G49" s="20" t="s">
        <v>58</v>
      </c>
      <c r="H49" s="21"/>
      <c r="I49" s="21"/>
      <c r="J49" s="21"/>
      <c r="K49" s="21"/>
      <c r="L49" s="21"/>
      <c r="M49" s="21"/>
      <c r="N49" s="20">
        <f t="shared" si="7"/>
        <v>0</v>
      </c>
      <c r="O49" s="20">
        <f t="shared" si="6"/>
        <v>0</v>
      </c>
      <c r="P49" s="21"/>
      <c r="Q49" s="21"/>
      <c r="R49" s="21"/>
      <c r="S49" s="21"/>
    </row>
    <row r="50" spans="2:19" x14ac:dyDescent="0.3">
      <c r="B50" s="33" t="s">
        <v>102</v>
      </c>
      <c r="C50" s="40" t="s">
        <v>113</v>
      </c>
      <c r="D50" s="20"/>
      <c r="E50" s="20">
        <v>6</v>
      </c>
      <c r="F50" s="20" t="s">
        <v>75</v>
      </c>
      <c r="G50" s="20" t="s">
        <v>58</v>
      </c>
      <c r="H50" s="21"/>
      <c r="I50" s="21"/>
      <c r="J50" s="21"/>
      <c r="K50" s="21"/>
      <c r="L50" s="21"/>
      <c r="M50" s="21"/>
      <c r="N50" s="20">
        <f t="shared" si="7"/>
        <v>0</v>
      </c>
      <c r="O50" s="20">
        <f t="shared" si="6"/>
        <v>0</v>
      </c>
      <c r="P50" s="21"/>
      <c r="Q50" s="21"/>
      <c r="R50" s="21"/>
      <c r="S50" s="21"/>
    </row>
    <row r="51" spans="2:19" x14ac:dyDescent="0.3">
      <c r="B51" s="3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7" t="s">
        <v>76</v>
      </c>
      <c r="O51" s="23">
        <f>SUM(O39:O50)</f>
        <v>0</v>
      </c>
      <c r="P51" s="10"/>
      <c r="Q51" s="10"/>
      <c r="R51" s="10"/>
      <c r="S51" s="10"/>
    </row>
    <row r="52" spans="2:19" x14ac:dyDescent="0.3">
      <c r="B52" s="34"/>
      <c r="C52" s="44" t="s">
        <v>53</v>
      </c>
      <c r="D52" s="44" t="s">
        <v>69</v>
      </c>
      <c r="E52" s="10"/>
      <c r="F52" s="10"/>
      <c r="G52" s="10"/>
      <c r="H52" s="10" t="s">
        <v>44</v>
      </c>
      <c r="I52" s="10"/>
      <c r="J52" s="10"/>
      <c r="K52" s="10"/>
      <c r="L52" s="10"/>
      <c r="M52" s="10"/>
      <c r="N52" s="27"/>
      <c r="O52" s="23"/>
      <c r="P52" s="10"/>
      <c r="Q52" s="10"/>
      <c r="R52" s="10"/>
      <c r="S52" s="10"/>
    </row>
    <row r="53" spans="2:19" x14ac:dyDescent="0.3">
      <c r="B53" s="34"/>
      <c r="C53" s="44"/>
      <c r="D53" s="44"/>
      <c r="E53" s="10"/>
      <c r="F53" s="10"/>
      <c r="G53" s="10"/>
      <c r="H53" s="21"/>
      <c r="I53" s="21"/>
      <c r="J53" s="21"/>
      <c r="K53" s="21"/>
      <c r="L53" s="21"/>
      <c r="M53" s="21"/>
      <c r="N53" s="20">
        <f>IFERROR(M53/L53,0)</f>
        <v>0</v>
      </c>
      <c r="O53" s="20"/>
      <c r="P53" s="21"/>
      <c r="Q53" s="21"/>
      <c r="R53" s="21"/>
      <c r="S53" s="21"/>
    </row>
    <row r="54" spans="2:19" x14ac:dyDescent="0.3">
      <c r="B54" s="34"/>
      <c r="C54" s="44"/>
      <c r="D54" s="44"/>
      <c r="E54" s="10"/>
      <c r="F54" s="10"/>
      <c r="G54" s="10"/>
      <c r="H54" s="21"/>
      <c r="I54" s="21"/>
      <c r="J54" s="21"/>
      <c r="K54" s="21"/>
      <c r="L54" s="21"/>
      <c r="M54" s="21"/>
      <c r="N54" s="20">
        <f t="shared" ref="N54:N58" si="8">IFERROR(M54/L54,0)</f>
        <v>0</v>
      </c>
      <c r="O54" s="20"/>
      <c r="P54" s="21"/>
      <c r="Q54" s="21"/>
      <c r="R54" s="21"/>
      <c r="S54" s="21"/>
    </row>
    <row r="55" spans="2:19" x14ac:dyDescent="0.3">
      <c r="B55" s="34"/>
      <c r="C55" s="44"/>
      <c r="D55" s="44"/>
      <c r="E55" s="10"/>
      <c r="F55" s="10"/>
      <c r="G55" s="10"/>
      <c r="H55" s="21"/>
      <c r="I55" s="21"/>
      <c r="J55" s="21"/>
      <c r="K55" s="21"/>
      <c r="L55" s="21"/>
      <c r="M55" s="21"/>
      <c r="N55" s="20">
        <f t="shared" si="8"/>
        <v>0</v>
      </c>
      <c r="O55" s="20"/>
      <c r="P55" s="21"/>
      <c r="Q55" s="21"/>
      <c r="R55" s="21"/>
      <c r="S55" s="21"/>
    </row>
    <row r="56" spans="2:19" x14ac:dyDescent="0.3">
      <c r="B56" s="34"/>
      <c r="C56" s="44"/>
      <c r="D56" s="44"/>
      <c r="E56" s="10"/>
      <c r="F56" s="10"/>
      <c r="G56" s="10"/>
      <c r="H56" s="21"/>
      <c r="I56" s="21"/>
      <c r="J56" s="21"/>
      <c r="K56" s="21"/>
      <c r="L56" s="21"/>
      <c r="M56" s="21"/>
      <c r="N56" s="20">
        <f t="shared" si="8"/>
        <v>0</v>
      </c>
      <c r="O56" s="20"/>
      <c r="P56" s="21"/>
      <c r="Q56" s="21"/>
      <c r="R56" s="21"/>
      <c r="S56" s="21"/>
    </row>
    <row r="57" spans="2:19" x14ac:dyDescent="0.3">
      <c r="B57" s="34"/>
      <c r="C57" s="44"/>
      <c r="D57" s="44"/>
      <c r="E57" s="10"/>
      <c r="F57" s="10"/>
      <c r="G57" s="10"/>
      <c r="H57" s="21"/>
      <c r="I57" s="21"/>
      <c r="J57" s="21"/>
      <c r="K57" s="21"/>
      <c r="L57" s="21"/>
      <c r="M57" s="21"/>
      <c r="N57" s="20">
        <f t="shared" si="8"/>
        <v>0</v>
      </c>
      <c r="O57" s="20"/>
      <c r="P57" s="21"/>
      <c r="Q57" s="21"/>
      <c r="R57" s="21"/>
      <c r="S57" s="21"/>
    </row>
    <row r="58" spans="2:19" x14ac:dyDescent="0.3">
      <c r="B58" s="34"/>
      <c r="C58" s="44"/>
      <c r="D58" s="44"/>
      <c r="E58" s="10"/>
      <c r="F58" s="10"/>
      <c r="G58" s="10"/>
      <c r="H58" s="21"/>
      <c r="I58" s="21"/>
      <c r="J58" s="21"/>
      <c r="K58" s="21"/>
      <c r="L58" s="21"/>
      <c r="M58" s="21"/>
      <c r="N58" s="20">
        <f t="shared" si="8"/>
        <v>0</v>
      </c>
      <c r="O58" s="20"/>
      <c r="P58" s="21"/>
      <c r="Q58" s="21"/>
      <c r="R58" s="21"/>
      <c r="S58" s="21"/>
    </row>
    <row r="59" spans="2:19" x14ac:dyDescent="0.3">
      <c r="C59" s="3"/>
      <c r="D59" s="3"/>
      <c r="E59" s="3"/>
      <c r="F59" s="3"/>
      <c r="G59" s="3"/>
    </row>
    <row r="60" spans="2:19" x14ac:dyDescent="0.3">
      <c r="B60" s="34"/>
      <c r="C60" s="44" t="s">
        <v>71</v>
      </c>
      <c r="D60" s="44" t="s">
        <v>70</v>
      </c>
      <c r="E60" s="10"/>
      <c r="F60" s="10"/>
      <c r="G60" s="10"/>
      <c r="H60" s="10" t="s">
        <v>44</v>
      </c>
      <c r="I60" s="10"/>
      <c r="J60" s="10"/>
      <c r="K60" s="10"/>
      <c r="L60" s="10"/>
      <c r="M60" s="10"/>
      <c r="N60" s="27"/>
      <c r="O60" s="23"/>
      <c r="P60" s="10"/>
      <c r="Q60" s="10"/>
      <c r="R60" s="10"/>
      <c r="S60" s="10"/>
    </row>
    <row r="61" spans="2:19" x14ac:dyDescent="0.3">
      <c r="B61" s="34"/>
      <c r="C61" s="44"/>
      <c r="D61" s="44"/>
      <c r="E61" s="10"/>
      <c r="F61" s="10"/>
      <c r="G61" s="10"/>
      <c r="H61" s="21"/>
      <c r="I61" s="21"/>
      <c r="J61" s="21"/>
      <c r="K61" s="21"/>
      <c r="L61" s="21"/>
      <c r="M61" s="21"/>
      <c r="N61" s="20">
        <f>IFERROR(M61/L61,0)</f>
        <v>0</v>
      </c>
      <c r="O61" s="20"/>
      <c r="P61" s="21"/>
      <c r="Q61" s="21"/>
      <c r="R61" s="21"/>
      <c r="S61" s="21"/>
    </row>
    <row r="62" spans="2:19" x14ac:dyDescent="0.3">
      <c r="B62" s="34"/>
      <c r="C62" s="44"/>
      <c r="D62" s="44"/>
      <c r="E62" s="10"/>
      <c r="F62" s="10"/>
      <c r="G62" s="10"/>
      <c r="H62" s="21"/>
      <c r="I62" s="21"/>
      <c r="J62" s="21"/>
      <c r="K62" s="21"/>
      <c r="L62" s="21"/>
      <c r="M62" s="21"/>
      <c r="N62" s="20">
        <f t="shared" ref="N62:N66" si="9">IFERROR(M62/L62,0)</f>
        <v>0</v>
      </c>
      <c r="O62" s="20"/>
      <c r="P62" s="21"/>
      <c r="Q62" s="21"/>
      <c r="R62" s="21"/>
      <c r="S62" s="21"/>
    </row>
    <row r="63" spans="2:19" x14ac:dyDescent="0.3">
      <c r="B63" s="34"/>
      <c r="C63" s="44"/>
      <c r="D63" s="44"/>
      <c r="E63" s="10"/>
      <c r="F63" s="10"/>
      <c r="G63" s="10"/>
      <c r="H63" s="21"/>
      <c r="I63" s="21"/>
      <c r="J63" s="21"/>
      <c r="K63" s="21"/>
      <c r="L63" s="21"/>
      <c r="M63" s="21"/>
      <c r="N63" s="20">
        <f t="shared" si="9"/>
        <v>0</v>
      </c>
      <c r="O63" s="20"/>
      <c r="P63" s="21"/>
      <c r="Q63" s="21"/>
      <c r="R63" s="21"/>
      <c r="S63" s="21"/>
    </row>
    <row r="64" spans="2:19" x14ac:dyDescent="0.3">
      <c r="B64" s="34"/>
      <c r="C64" s="44"/>
      <c r="D64" s="44"/>
      <c r="E64" s="10"/>
      <c r="F64" s="10"/>
      <c r="G64" s="10"/>
      <c r="H64" s="21"/>
      <c r="I64" s="21"/>
      <c r="J64" s="21"/>
      <c r="K64" s="21"/>
      <c r="L64" s="21"/>
      <c r="M64" s="21"/>
      <c r="N64" s="20">
        <f t="shared" si="9"/>
        <v>0</v>
      </c>
      <c r="O64" s="20"/>
      <c r="P64" s="21"/>
      <c r="Q64" s="21"/>
      <c r="R64" s="21"/>
      <c r="S64" s="21"/>
    </row>
    <row r="65" spans="2:19" x14ac:dyDescent="0.3">
      <c r="B65" s="34"/>
      <c r="C65" s="44"/>
      <c r="D65" s="44"/>
      <c r="E65" s="10"/>
      <c r="F65" s="10"/>
      <c r="G65" s="10"/>
      <c r="H65" s="21"/>
      <c r="I65" s="21"/>
      <c r="J65" s="21"/>
      <c r="K65" s="21"/>
      <c r="L65" s="21"/>
      <c r="M65" s="21"/>
      <c r="N65" s="20">
        <f t="shared" si="9"/>
        <v>0</v>
      </c>
      <c r="O65" s="20"/>
      <c r="P65" s="21"/>
      <c r="Q65" s="21"/>
      <c r="R65" s="21"/>
      <c r="S65" s="21"/>
    </row>
    <row r="66" spans="2:19" x14ac:dyDescent="0.3">
      <c r="B66" s="34"/>
      <c r="C66" s="44"/>
      <c r="D66" s="44"/>
      <c r="E66" s="10"/>
      <c r="F66" s="10"/>
      <c r="G66" s="10"/>
      <c r="H66" s="21"/>
      <c r="I66" s="21"/>
      <c r="J66" s="21"/>
      <c r="K66" s="21"/>
      <c r="L66" s="21"/>
      <c r="M66" s="21"/>
      <c r="N66" s="20">
        <f t="shared" si="9"/>
        <v>0</v>
      </c>
      <c r="O66" s="20"/>
      <c r="P66" s="21"/>
      <c r="Q66" s="21"/>
      <c r="R66" s="21"/>
      <c r="S66" s="21"/>
    </row>
    <row r="67" spans="2:19" x14ac:dyDescent="0.3">
      <c r="C67" s="3"/>
      <c r="D67" s="3"/>
      <c r="E67" s="3"/>
      <c r="F67" s="3"/>
      <c r="G67" s="3"/>
    </row>
    <row r="68" spans="2:19" x14ac:dyDescent="0.3">
      <c r="B68" s="32"/>
      <c r="C68" s="19" t="s">
        <v>52</v>
      </c>
      <c r="D68" s="19"/>
      <c r="E68" s="19"/>
      <c r="F68" s="19"/>
      <c r="G68" s="19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</row>
    <row r="69" spans="2:19" x14ac:dyDescent="0.3">
      <c r="B69" s="25"/>
      <c r="C69" s="41" t="s">
        <v>55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2:19" x14ac:dyDescent="0.3">
      <c r="B70" s="33" t="s">
        <v>103</v>
      </c>
      <c r="C70" s="40" t="s">
        <v>54</v>
      </c>
      <c r="D70" s="20" t="s">
        <v>66</v>
      </c>
      <c r="E70" s="20">
        <v>10</v>
      </c>
      <c r="F70" s="36" t="s">
        <v>75</v>
      </c>
      <c r="G70" s="20"/>
      <c r="H70" s="21"/>
      <c r="I70" s="21"/>
      <c r="J70" s="21"/>
      <c r="K70" s="21"/>
      <c r="L70" s="21"/>
      <c r="M70" s="21"/>
      <c r="N70" s="20">
        <f>IFERROR(M70/L70,0)</f>
        <v>0</v>
      </c>
      <c r="O70" s="20">
        <f>E70*N70</f>
        <v>0</v>
      </c>
      <c r="P70" s="21"/>
      <c r="Q70" s="21"/>
      <c r="R70" s="21"/>
      <c r="S70" s="21"/>
    </row>
    <row r="71" spans="2:19" x14ac:dyDescent="0.3">
      <c r="B71" s="3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7" t="s">
        <v>73</v>
      </c>
      <c r="O71" s="23">
        <f>SUM(O70:O70)</f>
        <v>0</v>
      </c>
      <c r="P71" s="10"/>
      <c r="Q71" s="10"/>
      <c r="R71" s="10"/>
      <c r="S71" s="10"/>
    </row>
    <row r="72" spans="2:19" x14ac:dyDescent="0.3">
      <c r="C72" s="3"/>
      <c r="D72" s="3"/>
      <c r="E72" s="3"/>
      <c r="F72" s="3"/>
      <c r="G72" s="3"/>
    </row>
    <row r="73" spans="2:19" ht="28.8" x14ac:dyDescent="0.3">
      <c r="B73" s="32"/>
      <c r="C73" s="19" t="s">
        <v>56</v>
      </c>
      <c r="D73" s="19"/>
      <c r="E73" s="19"/>
      <c r="F73" s="19"/>
      <c r="G73" s="19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spans="2:19" x14ac:dyDescent="0.3">
      <c r="B74" s="28"/>
      <c r="C74" s="41" t="s">
        <v>55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2:19" x14ac:dyDescent="0.3">
      <c r="B75" s="33" t="s">
        <v>104</v>
      </c>
      <c r="C75" s="40" t="s">
        <v>105</v>
      </c>
      <c r="D75" s="20" t="s">
        <v>67</v>
      </c>
      <c r="E75" s="20">
        <v>5</v>
      </c>
      <c r="F75" s="36" t="s">
        <v>75</v>
      </c>
      <c r="G75" s="20"/>
      <c r="H75" s="21"/>
      <c r="I75" s="21"/>
      <c r="J75" s="21"/>
      <c r="K75" s="21"/>
      <c r="L75" s="21"/>
      <c r="M75" s="21"/>
      <c r="N75" s="20">
        <f>IFERROR(M75/L75,0)</f>
        <v>0</v>
      </c>
      <c r="O75" s="20">
        <f>E75*N7</f>
        <v>0</v>
      </c>
      <c r="P75" s="21"/>
      <c r="Q75" s="21"/>
      <c r="R75" s="21"/>
      <c r="S75" s="21"/>
    </row>
    <row r="76" spans="2:19" x14ac:dyDescent="0.3">
      <c r="B76" s="3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7" t="s">
        <v>74</v>
      </c>
      <c r="O76" s="23">
        <f>SUM(O75:O75)</f>
        <v>0</v>
      </c>
      <c r="P76" s="10"/>
      <c r="Q76" s="10"/>
      <c r="R76" s="10"/>
      <c r="S76" s="10"/>
    </row>
    <row r="78" spans="2:19" ht="15" thickBot="1" x14ac:dyDescent="0.35"/>
    <row r="79" spans="2:19" ht="16.2" thickBot="1" x14ac:dyDescent="0.35">
      <c r="B79" s="18" t="s">
        <v>121</v>
      </c>
      <c r="C79" s="35">
        <f>O13+O28+O51</f>
        <v>0</v>
      </c>
    </row>
    <row r="80" spans="2:19" ht="15" thickBot="1" x14ac:dyDescent="0.35"/>
    <row r="81" spans="2:3" ht="31.8" thickBot="1" x14ac:dyDescent="0.35">
      <c r="B81" s="18" t="s">
        <v>122</v>
      </c>
      <c r="C81" s="35">
        <f>(C79*4)+O71+O76</f>
        <v>0</v>
      </c>
    </row>
  </sheetData>
  <sheetProtection algorithmName="SHA-512" hashValue="ihcRQDtseA65ZB1aJoBEnYcW12Wduxm3yFDeboOuauDv/Y0xXgaqoDeK1UXmxRPjcG2qSte1gNPgQqIn7AnJIA==" saltValue="hL7SF7UynRP+k9t5NoSIsQ==" spinCount="100000" sheet="1" formatColumns="0" formatRows="0"/>
  <mergeCells count="4">
    <mergeCell ref="C52:C58"/>
    <mergeCell ref="D52:D58"/>
    <mergeCell ref="C60:C66"/>
    <mergeCell ref="D60:D66"/>
  </mergeCells>
  <phoneticPr fontId="13" type="noConversion"/>
  <dataValidations disablePrompts="1" count="1">
    <dataValidation type="list" allowBlank="1" showInputMessage="1" showErrorMessage="1" sqref="H7:S7 H22:S22 H38:S38 H69:S69 H74:S74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39DDC7E6BDB84ABFB06DE572C0DB50" ma:contentTypeVersion="3" ma:contentTypeDescription="Create a new document." ma:contentTypeScope="" ma:versionID="76d3187925ba1f552b6302d954bbbdea">
  <xsd:schema xmlns:xsd="http://www.w3.org/2001/XMLSchema" xmlns:xs="http://www.w3.org/2001/XMLSchema" xmlns:p="http://schemas.microsoft.com/office/2006/metadata/properties" xmlns:ns2="abf3bfe4-fd94-4583-a73e-f2fd106fa9ec" targetNamespace="http://schemas.microsoft.com/office/2006/metadata/properties" ma:root="true" ma:fieldsID="4cc5f363eaf304d9a622157d197fb795" ns2:_="">
    <xsd:import namespace="abf3bfe4-fd94-4583-a73e-f2fd106fa9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3bfe4-fd94-4583-a73e-f2fd106fa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B4F51B-D844-44ED-AF7B-34EFC6B0CD00}"/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purl.org/dc/elements/1.1/"/>
    <ds:schemaRef ds:uri="http://purl.org/dc/dcmitype/"/>
    <ds:schemaRef ds:uri="abf3bfe4-fd94-4583-a73e-f2fd106fa9e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7</vt:i4>
      </vt:variant>
    </vt:vector>
  </HeadingPairs>
  <TitlesOfParts>
    <vt:vector size="10" baseType="lpstr">
      <vt:lpstr>Forside</vt:lpstr>
      <vt:lpstr>Veiledning</vt:lpstr>
      <vt:lpstr>Prisskjema</vt:lpstr>
      <vt:lpstr>Delkontrakt_1</vt:lpstr>
      <vt:lpstr>Delkontrakt_2</vt:lpstr>
      <vt:lpstr>Delkontrakt_3</vt:lpstr>
      <vt:lpstr>Delkontrakt_4</vt:lpstr>
      <vt:lpstr>Forside!Utskriftsområde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Mattias Kjeilen Nygaard</cp:lastModifiedBy>
  <cp:revision/>
  <cp:lastPrinted>2026-05-04T12:48:19Z</cp:lastPrinted>
  <dcterms:created xsi:type="dcterms:W3CDTF">2020-09-30T13:16:59Z</dcterms:created>
  <dcterms:modified xsi:type="dcterms:W3CDTF">2026-07-03T12:23:15Z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0x010100CE39DDC7E6BDB84ABFB06DE572C0DB50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JournalType">
    <vt:lpwstr/>
  </property>
  <property fmtid="{D5CDD505-2E9C-101B-9397-08002B2CF9AE}" pid="7" name="eddf1c2c1da842e2bc8d48adb607c365">
    <vt:lpwstr/>
  </property>
  <property fmtid="{D5CDD505-2E9C-101B-9397-08002B2CF9AE}" pid="8" name="SHIBusinessUnit">
    <vt:lpwstr/>
  </property>
  <property fmtid="{D5CDD505-2E9C-101B-9397-08002B2CF9AE}" pid="9" name="cd34d7d8f9d8445ca63dd03b5376680a">
    <vt:lpwstr/>
  </property>
  <property fmtid="{D5CDD505-2E9C-101B-9397-08002B2CF9AE}" pid="10" name="SHIStatus">
    <vt:lpwstr>1;#Kladd|b4b6a614-00e1-4169-90bb-f9dbedae6a98</vt:lpwstr>
  </property>
  <property fmtid="{D5CDD505-2E9C-101B-9397-08002B2CF9AE}" pid="11" name="mb0d347ee0664214bffb1328b3228b3b">
    <vt:lpwstr/>
  </property>
  <property fmtid="{D5CDD505-2E9C-101B-9397-08002B2CF9AE}" pid="12" name="lda629c15bae4e91aa6c7e8cbbdfc8b6">
    <vt:lpwstr/>
  </property>
  <property fmtid="{D5CDD505-2E9C-101B-9397-08002B2CF9AE}" pid="13" name="SHIArchiveKey">
    <vt:lpwstr/>
  </property>
  <property fmtid="{D5CDD505-2E9C-101B-9397-08002B2CF9AE}" pid="14" name="f692c5fbbf584dd1b4cdb2fc07ec6741">
    <vt:lpwstr/>
  </property>
  <property fmtid="{D5CDD505-2E9C-101B-9397-08002B2CF9AE}" pid="15" name="SHIBusinessFunction">
    <vt:lpwstr/>
  </property>
  <property fmtid="{D5CDD505-2E9C-101B-9397-08002B2CF9AE}" pid="16" name="xd_ProgI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xd_Signature">
    <vt:bool>false</vt:bool>
  </property>
</Properties>
</file>