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codeName="ThisWorkbook" hidePivotFieldList="1" defaultThemeVersion="124226"/>
  <mc:AlternateContent xmlns:mc="http://schemas.openxmlformats.org/markup-compatibility/2006">
    <mc:Choice Requires="x15">
      <x15ac:absPath xmlns:x15ac="http://schemas.microsoft.com/office/spreadsheetml/2010/11/ac" url="https://sykehusinnkjop.sharepoint.com/sites/SAK-60295-2025-Internt/Shared Documents/Internt/Automatisert PCR-instrument til Laboratoriemed/2 Konkurransegrunnlag og tilbud/2.2 Konkurransegrunnlag utlyst​/"/>
    </mc:Choice>
  </mc:AlternateContent>
  <xr:revisionPtr revIDLastSave="13" documentId="8_{81C943A4-D93D-4ACF-90AD-0E4E4E22C797}" xr6:coauthVersionLast="47" xr6:coauthVersionMax="47" xr10:uidLastSave="{21107DD0-5855-45D8-B587-B9B4CBB28B5F}"/>
  <bookViews>
    <workbookView xWindow="-120" yWindow="-120" windowWidth="51840" windowHeight="21120" firstSheet="3" activeTab="2" xr2:uid="{67527DB1-2059-4DD9-9977-4359258FD0A0}"/>
  </bookViews>
  <sheets>
    <sheet name="Forside" sheetId="8" r:id="rId1"/>
    <sheet name="Forklaring til prisskjema" sheetId="2" r:id="rId2"/>
    <sheet name="Pris instrument" sheetId="17" r:id="rId3"/>
    <sheet name="Pris forbruksmateriell" sheetId="2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4" i="23" l="1"/>
  <c r="M143" i="23"/>
  <c r="M142" i="23"/>
  <c r="M141" i="23"/>
  <c r="M140" i="23"/>
  <c r="M139" i="23"/>
  <c r="M138" i="23"/>
  <c r="M137" i="23"/>
  <c r="M136" i="23"/>
  <c r="M135" i="23"/>
  <c r="M134" i="23"/>
  <c r="M133" i="23"/>
  <c r="M132" i="23"/>
  <c r="M131" i="23"/>
  <c r="M130" i="23"/>
  <c r="M129" i="23"/>
  <c r="M128" i="23"/>
  <c r="M127" i="23"/>
  <c r="M126" i="23"/>
  <c r="M125" i="23"/>
  <c r="D125" i="23"/>
  <c r="M121" i="23"/>
  <c r="M120" i="23"/>
  <c r="M119" i="23"/>
  <c r="M118" i="23"/>
  <c r="M117" i="23"/>
  <c r="M116" i="23"/>
  <c r="M115" i="23"/>
  <c r="M114" i="23"/>
  <c r="M113" i="23"/>
  <c r="M112" i="23"/>
  <c r="M111" i="23"/>
  <c r="M110" i="23"/>
  <c r="M109" i="23"/>
  <c r="M108" i="23"/>
  <c r="M107" i="23"/>
  <c r="M106" i="23"/>
  <c r="M105" i="23"/>
  <c r="M104" i="23"/>
  <c r="M103" i="23"/>
  <c r="M102" i="23"/>
  <c r="M98" i="23"/>
  <c r="M97" i="23"/>
  <c r="M96" i="23"/>
  <c r="M95" i="23"/>
  <c r="M94" i="23"/>
  <c r="M93" i="23"/>
  <c r="M92" i="23"/>
  <c r="M91" i="23"/>
  <c r="M90" i="23"/>
  <c r="M89" i="23"/>
  <c r="M88" i="23"/>
  <c r="M87" i="23"/>
  <c r="M86" i="23"/>
  <c r="M85" i="23"/>
  <c r="M84" i="23"/>
  <c r="M83" i="23"/>
  <c r="D79" i="23" s="1"/>
  <c r="M82" i="23"/>
  <c r="M81" i="23"/>
  <c r="M80" i="23"/>
  <c r="M79" i="23"/>
  <c r="D7" i="23"/>
  <c r="K38" i="17"/>
  <c r="K33" i="17"/>
  <c r="K32" i="17"/>
  <c r="K28" i="17"/>
  <c r="K27" i="17"/>
  <c r="K21" i="17"/>
  <c r="K20" i="17"/>
  <c r="K11" i="17"/>
  <c r="K12" i="17"/>
  <c r="K13" i="17"/>
  <c r="K14" i="17"/>
  <c r="K15" i="17"/>
  <c r="K16" i="17"/>
  <c r="K10" i="17"/>
  <c r="M56" i="23"/>
  <c r="M57" i="23"/>
  <c r="M58" i="23"/>
  <c r="M59" i="23"/>
  <c r="M60" i="23"/>
  <c r="M61" i="23"/>
  <c r="M62" i="23"/>
  <c r="M63" i="23"/>
  <c r="M64" i="23"/>
  <c r="M65" i="23"/>
  <c r="M66" i="23"/>
  <c r="M67" i="23"/>
  <c r="M68" i="23"/>
  <c r="M69" i="23"/>
  <c r="M70" i="23"/>
  <c r="M71" i="23"/>
  <c r="M72" i="23"/>
  <c r="M73" i="23"/>
  <c r="M74" i="23"/>
  <c r="M75" i="23"/>
  <c r="M31" i="23"/>
  <c r="M32" i="23"/>
  <c r="M33" i="23"/>
  <c r="M34" i="23"/>
  <c r="M35" i="23"/>
  <c r="M36" i="23"/>
  <c r="M37" i="23"/>
  <c r="M38" i="23"/>
  <c r="M39" i="23"/>
  <c r="M40" i="23"/>
  <c r="M41" i="23"/>
  <c r="M42" i="23"/>
  <c r="M43" i="23"/>
  <c r="M44" i="23"/>
  <c r="M45" i="23"/>
  <c r="M46" i="23"/>
  <c r="M47" i="23"/>
  <c r="M48" i="23"/>
  <c r="M49" i="23"/>
  <c r="M50" i="23"/>
  <c r="M7" i="23"/>
  <c r="M8" i="23"/>
  <c r="M9" i="23"/>
  <c r="M10" i="23"/>
  <c r="M11" i="23"/>
  <c r="M12" i="23"/>
  <c r="M13" i="23"/>
  <c r="M14" i="23"/>
  <c r="M15" i="23"/>
  <c r="M16" i="23"/>
  <c r="M17" i="23"/>
  <c r="M18" i="23"/>
  <c r="M19" i="23"/>
  <c r="M20" i="23"/>
  <c r="M21" i="23"/>
  <c r="M22" i="23"/>
  <c r="M23" i="23"/>
  <c r="M24" i="23"/>
  <c r="M25" i="23"/>
  <c r="M26" i="23"/>
  <c r="B3" i="23"/>
  <c r="D102" i="23" l="1"/>
  <c r="D56" i="23"/>
  <c r="D31" i="23"/>
  <c r="K24" i="17" l="1"/>
  <c r="K39" i="17"/>
  <c r="K34" i="17"/>
  <c r="K29" i="17"/>
  <c r="K55" i="17" l="1"/>
  <c r="K57" i="17" l="1"/>
  <c r="K56" i="17"/>
  <c r="K44" i="17" l="1"/>
  <c r="K45" i="17"/>
  <c r="K46" i="17"/>
  <c r="K51" i="17" l="1"/>
  <c r="K50" i="17"/>
  <c r="K49" i="17"/>
  <c r="K41" i="17"/>
  <c r="K40" i="17"/>
  <c r="K37" i="17"/>
  <c r="K54" i="17"/>
  <c r="K17" i="17"/>
  <c r="K66" i="17" s="1"/>
</calcChain>
</file>

<file path=xl/sharedStrings.xml><?xml version="1.0" encoding="utf-8"?>
<sst xmlns="http://schemas.openxmlformats.org/spreadsheetml/2006/main" count="346" uniqueCount="156">
  <si>
    <t>Sak nr.2025/60295</t>
  </si>
  <si>
    <t>Automatisk PCR-instrument til LAB/MED til NLSH HF</t>
  </si>
  <si>
    <t>Bilag 1</t>
  </si>
  <si>
    <t>Prisskjema</t>
  </si>
  <si>
    <t>Forklaring til prisskjema</t>
  </si>
  <si>
    <t>Fane: Instrumenter</t>
  </si>
  <si>
    <t>Kolonne i prisskjema</t>
  </si>
  <si>
    <t>Kommentar fra oppdragsgiver</t>
  </si>
  <si>
    <t>Ref.</t>
  </si>
  <si>
    <t>Angir varelinjenummer i prisskjema.</t>
  </si>
  <si>
    <t>Oppdragsgivers beskrivelse</t>
  </si>
  <si>
    <t>Oppdragsgiver har her angitt en beskrivelse av de produkter som det ønskes tilbud på.</t>
  </si>
  <si>
    <t>Antall</t>
  </si>
  <si>
    <t>Oppdragsgiver har oppgitt antall for noen varelinjer. Tilbyder kan selv oppgi antall til evaluering der antall på forhånd ikke er oppgitt av Oppdragsgiver (hvite felter).</t>
  </si>
  <si>
    <t>Prisenhet</t>
  </si>
  <si>
    <t>Angir type prisenhet</t>
  </si>
  <si>
    <t>Beskrivelse</t>
  </si>
  <si>
    <t>Tilbyders beskrivelse av tilbudt varelinje.</t>
  </si>
  <si>
    <t>Fabrikat</t>
  </si>
  <si>
    <t>Tilbyder oppgir fabrikat som tilbys.</t>
  </si>
  <si>
    <t>Tilbyders kommentarer</t>
  </si>
  <si>
    <t>Dersom Tilbyder ønsker å knytte noen korte kommentarer til tilbudt artikkel kan dette gjøres i denne kolonnen.</t>
  </si>
  <si>
    <t>Pris per prisenhet</t>
  </si>
  <si>
    <t>Tilbyder oppgir pris per prisenhet</t>
  </si>
  <si>
    <t>SUM</t>
  </si>
  <si>
    <t>Summering (Antall * Pris per prisenhet)</t>
  </si>
  <si>
    <r>
      <rPr>
        <b/>
        <sz val="11"/>
        <rFont val="Calibri"/>
        <family val="2"/>
        <scheme val="minor"/>
      </rPr>
      <t>Priser skal oppgis eks. mva.</t>
    </r>
    <r>
      <rPr>
        <sz val="11"/>
        <rFont val="Calibri"/>
        <family val="2"/>
        <scheme val="minor"/>
      </rPr>
      <t xml:space="preserve">
Minstekrav som er beskrevet i kravspesifikasjonen skal være inkludert i prisen, og ikke som opsjon. Tilbyder skal bare skrive i felt med hvit bakgrunn.
Tilbyder kan legge til linjer i skjemaet dersom det er behov.
Dersom tilbyder ikke har fylt ut varelinjen eller tilbudt et produkt som Oppdragsgiver mener ikke dekker det aktuelle behovet, vil oppdragsgiver vurdere om avviket innebærer vesentlig avvik. Oppdragsgiver vil kunne gjøre egne vurderinger for å gi et korrekt bilde av relevante forskjeller mellom tilbudene.  </t>
    </r>
  </si>
  <si>
    <t>Fane: Pris forbruksmateriell</t>
  </si>
  <si>
    <t>Analyser</t>
  </si>
  <si>
    <t>Angir type analyse</t>
  </si>
  <si>
    <t>Analyser per uke</t>
  </si>
  <si>
    <t>Estimert antall analyser per uke</t>
  </si>
  <si>
    <t>Total årskostnad</t>
  </si>
  <si>
    <t>Beregning av totalt årskostnad basert på tilbyders pris og estimerte analyser per uke.</t>
  </si>
  <si>
    <t>Tilbyders beregnede årsvolum i stk</t>
  </si>
  <si>
    <t>Tilbyder oppgir årsvolum i stk. basert på estimert antall analyser</t>
  </si>
  <si>
    <t>Tilbyders artikkelnr.</t>
  </si>
  <si>
    <t>Tilbyder oppgir artikkelnummer på tilbudt artikkel</t>
  </si>
  <si>
    <t>UNSPSC koder</t>
  </si>
  <si>
    <t>Tilbyder oppgir UNSPSC kode for tilbudt artikkel</t>
  </si>
  <si>
    <t>Tilbyders beskrivelse</t>
  </si>
  <si>
    <t>Minste salgsenhet</t>
  </si>
  <si>
    <t>Tilbyder oppgir minste salgsenhet</t>
  </si>
  <si>
    <t>Antall stk pr minste salgsenhet</t>
  </si>
  <si>
    <t>Tilbyder oppgir antall stk. som minste salgsenhet inneholder</t>
  </si>
  <si>
    <t>Pris pr. stk.</t>
  </si>
  <si>
    <t>Tilbyder oppgir pris per stk.</t>
  </si>
  <si>
    <t>Kostnad</t>
  </si>
  <si>
    <t>Beregnet kostnad per analyse</t>
  </si>
  <si>
    <t>Produsent</t>
  </si>
  <si>
    <t>Tilbyder oppgir produsent</t>
  </si>
  <si>
    <t>Produsent artikkelnr</t>
  </si>
  <si>
    <t>Tilbyder oppgir produsentens artikkelnummer</t>
  </si>
  <si>
    <t>Produksjonsland</t>
  </si>
  <si>
    <t>Tilbyder oppgir prduksjonsland</t>
  </si>
  <si>
    <t>Holdbarhet (dager) etter åpning av forpakning reagenser</t>
  </si>
  <si>
    <t>Tilbyder oppgir holdbarhet etter åpning for tilbudt artikkel</t>
  </si>
  <si>
    <t>Holdbarhet  (dager) etter åpning av forpakning kontroller</t>
  </si>
  <si>
    <t>Tilbyders tilleggsinformasjon</t>
  </si>
  <si>
    <t>Tilbyder kan legge inn tilleggsinformasjon</t>
  </si>
  <si>
    <t>Priser oppgis eks mva.</t>
  </si>
  <si>
    <t>Ref. 1.0</t>
  </si>
  <si>
    <t>Pris utstyr</t>
  </si>
  <si>
    <t xml:space="preserve">Antall </t>
  </si>
  <si>
    <t>Vekting</t>
  </si>
  <si>
    <t>1.1</t>
  </si>
  <si>
    <t>Levering, installasjon og idriftssettelse av helautomatisk molekylært analyseinstrument til kvalitative og kvantitative PCR-analyser</t>
  </si>
  <si>
    <t>Stk</t>
  </si>
  <si>
    <t>1.2</t>
  </si>
  <si>
    <t>Interface og oppkobling til LIS  (pris på driver eller lignende), dersom relevant, ref. kravspseisifikasjon IKT-krav pkt. 6.2.</t>
  </si>
  <si>
    <t>1.3</t>
  </si>
  <si>
    <t>Lisenser, dersom relevant</t>
  </si>
  <si>
    <t>1.4</t>
  </si>
  <si>
    <t>Software, dersom relevant</t>
  </si>
  <si>
    <t>1.5</t>
  </si>
  <si>
    <t>Hardware, dersom relevant</t>
  </si>
  <si>
    <t>1.6</t>
  </si>
  <si>
    <t>Mellomvare, dersom relevant</t>
  </si>
  <si>
    <t>1.7</t>
  </si>
  <si>
    <t>Ref. 2.0</t>
  </si>
  <si>
    <t>Opsjoner, beregnes i livssykluskostnader 50%</t>
  </si>
  <si>
    <t>SUM:</t>
  </si>
  <si>
    <t>2.1</t>
  </si>
  <si>
    <t>Helautomatisk molekylært analyseinstrument til kvalitative og kvantitative PCR-analyser</t>
  </si>
  <si>
    <t>2.2</t>
  </si>
  <si>
    <t>Helautomatisk molekylært analyseinstrument til kvalitative og kvantitative PCR-analyser med minimum 50% økt kapasitet, dersom relevant</t>
  </si>
  <si>
    <t>2.3</t>
  </si>
  <si>
    <t>&lt;Tilbyder fyller inn dersom det kan tilbys ytterligere relevante moduler&gt;</t>
  </si>
  <si>
    <t>2.4</t>
  </si>
  <si>
    <t>Ref. 3.0</t>
  </si>
  <si>
    <t>Abonnements- og/eller lisenskostnader og programvare</t>
  </si>
  <si>
    <t>3.1</t>
  </si>
  <si>
    <r>
      <t xml:space="preserve">Årlig vedlikeholdskostnad for evt. Mellomvare. </t>
    </r>
    <r>
      <rPr>
        <b/>
        <sz val="11"/>
        <rFont val="Calibri"/>
        <family val="2"/>
        <scheme val="minor"/>
      </rPr>
      <t>For evalueringsformål estimeres kostnader for 9 år.</t>
    </r>
  </si>
  <si>
    <t>År</t>
  </si>
  <si>
    <t>3.2</t>
  </si>
  <si>
    <r>
      <t xml:space="preserve">Årlig lisenskostnad/vedlikeholdskostnad for driver per oppkoblet instrument. </t>
    </r>
    <r>
      <rPr>
        <b/>
        <sz val="11"/>
        <rFont val="Calibri"/>
        <family val="2"/>
        <scheme val="minor"/>
      </rPr>
      <t>For evalueringsformål estimeres kostnader for 9 år.</t>
    </r>
  </si>
  <si>
    <t>Ref. 4.0</t>
  </si>
  <si>
    <t>Kurs og opplæring</t>
  </si>
  <si>
    <t>Antall kursdeltakere per kurs</t>
  </si>
  <si>
    <t>4.1</t>
  </si>
  <si>
    <t xml:space="preserve">Opplæring on-site for brukere og superbrukere, ref. krav nr. 3.2 og 3.3. </t>
  </si>
  <si>
    <t>Kurs</t>
  </si>
  <si>
    <t>4.2</t>
  </si>
  <si>
    <t>Servicekurs for medisinsk teknisk personell, ref. krav nr. 3.4</t>
  </si>
  <si>
    <t>Ref. 5.0</t>
  </si>
  <si>
    <t>Totale, årlige kostnader for servicekontrakt og service</t>
  </si>
  <si>
    <t>Tilbyders kommentarer, innhold kan spesifiseres i eget vedlegg.</t>
  </si>
  <si>
    <t>5.1</t>
  </si>
  <si>
    <t xml:space="preserve">Forebyggende vedlikehold inklusive alle nødvendige deler, reise, opphold og diett (vedlikeholdskontrakt). </t>
  </si>
  <si>
    <t>5.2</t>
  </si>
  <si>
    <r>
      <t xml:space="preserve">Forebyggende vedlikehold og reparasjonsservice inklusive alle deler, reise, opphold og diett (fullservicekontrakt). </t>
    </r>
    <r>
      <rPr>
        <b/>
        <sz val="11"/>
        <rFont val="Calibri"/>
        <family val="2"/>
        <scheme val="minor"/>
      </rPr>
      <t>For evalueringsformål estimeres kostnader for 7 år.</t>
    </r>
  </si>
  <si>
    <t>5.3</t>
  </si>
  <si>
    <t>Samarbeidsavtale (delt vedlikeholdsansvar).</t>
  </si>
  <si>
    <t>5.4</t>
  </si>
  <si>
    <t>Service uten avtale - timebetaling arbeid.</t>
  </si>
  <si>
    <t>Time</t>
  </si>
  <si>
    <t>5.5</t>
  </si>
  <si>
    <t>Service uten avtale - timebetaling reise.</t>
  </si>
  <si>
    <t>Ref. 6.0</t>
  </si>
  <si>
    <t>Pris for servicekit, spesialverktøy og alle deler som må skiftes ved periodisk vedlikehold, samt intervall for vedlikehold</t>
  </si>
  <si>
    <t>Intervall for skifte i antall måneder</t>
  </si>
  <si>
    <t>6.1</t>
  </si>
  <si>
    <t>Spesialverktøy (spesifiseres)</t>
  </si>
  <si>
    <t>6.2</t>
  </si>
  <si>
    <t>&lt;Tilbyder fyller inn&gt;</t>
  </si>
  <si>
    <t>6.3</t>
  </si>
  <si>
    <t>Ref. 7.0</t>
  </si>
  <si>
    <t>Pris spesielt kostbare deler med antatt levetid, dvs. deler med totalkostnad &gt; 10 % av utstyrets innkjøpspris</t>
  </si>
  <si>
    <t>Antatt levetid oppgis i måneder</t>
  </si>
  <si>
    <t>7.1</t>
  </si>
  <si>
    <t>7.2</t>
  </si>
  <si>
    <t>7.3</t>
  </si>
  <si>
    <t>Ref. 8.0</t>
  </si>
  <si>
    <t>Opsjoner tilleggsustyr, beregnes ikke i livssykluskostnadene</t>
  </si>
  <si>
    <t>8.1</t>
  </si>
  <si>
    <t>8.2</t>
  </si>
  <si>
    <t>8.3</t>
  </si>
  <si>
    <t>8.4</t>
  </si>
  <si>
    <t>Totalkostnad</t>
  </si>
  <si>
    <t>Sum til evaluering</t>
  </si>
  <si>
    <t>Prisskjema fra tilbyder:</t>
  </si>
  <si>
    <t>Priser oppgis eks mva i NOK.</t>
  </si>
  <si>
    <t>Tabell fylles ut med alt nødvendig forbruksmateriell for optimal gjennomføring av antall analyser oppgitt pr år.</t>
  </si>
  <si>
    <t>Analyse</t>
  </si>
  <si>
    <t>Analyser per år</t>
  </si>
  <si>
    <t>Tilbyders artikkelnavn</t>
  </si>
  <si>
    <t>UNSPSC</t>
  </si>
  <si>
    <t>Pris pr stk</t>
  </si>
  <si>
    <t>Hvor lenge en kontroller er valid på instrumentet (i timer)</t>
  </si>
  <si>
    <t>Hepatitt C virus (HCV)</t>
  </si>
  <si>
    <t>Tilbyders beregnede årsvolum</t>
  </si>
  <si>
    <t>CT</t>
  </si>
  <si>
    <t>NG</t>
  </si>
  <si>
    <t>HBV</t>
  </si>
  <si>
    <t>HIV</t>
  </si>
  <si>
    <t>CMV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</si>
</sst>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quot;kr&quot;\ * #,##0.00_-;\-&quot;kr&quot;\ * #,##0.00_-;_-&quot;kr&quot;\ * &quot;-&quot;??_-;_-@_-"/>
    <numFmt numFmtId="165" formatCode="_-* #,##0.00_-;\-* #,##0.00_-;_-* &quot;-&quot;??_-;_-@_-"/>
    <numFmt numFmtId="166" formatCode="_ &quot;kr&quot;\ * #,##0.00_ ;_ &quot;kr&quot;\ * \-#,##0.00_ ;_ &quot;kr&quot;\ * &quot;-&quot;??_ ;_ @_ "/>
    <numFmt numFmtId="167" formatCode="_ * #,##0.00_ ;_ * \-#,##0.00_ ;_ * &quot;-&quot;??_ ;_ @_ "/>
    <numFmt numFmtId="168" formatCode="&quot;kr&quot;\ #,##0"/>
    <numFmt numFmtId="169" formatCode="_-* #,##0_-;\-* #,##0_-;_-* &quot;-&quot;??_-;_-@_-"/>
    <numFmt numFmtId="170" formatCode="_-* #,##0.0_-;\-* #,##0.0_-;_-* &quot;-&quot;?_-;_-@_-"/>
    <numFmt numFmtId="171" formatCode="_-* #,##0.0_-;\-* #,##0.0_-;_-* &quot;-&quot;??_-;_-@_-"/>
  </numFmts>
  <fonts count="7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sz val="10"/>
      <name val="Arial"/>
      <family val="2"/>
    </font>
    <font>
      <b/>
      <sz val="11"/>
      <color theme="1"/>
      <name val="Calibri"/>
      <family val="2"/>
      <scheme val="minor"/>
    </font>
    <font>
      <b/>
      <sz val="22"/>
      <color theme="1"/>
      <name val="Calibri"/>
      <family val="2"/>
      <scheme val="minor"/>
    </font>
    <font>
      <i/>
      <sz val="18"/>
      <name val="Calibri"/>
      <family val="2"/>
      <scheme val="minor"/>
    </font>
    <font>
      <b/>
      <sz val="11"/>
      <name val="Calibri"/>
      <family val="2"/>
      <scheme val="minor"/>
    </font>
    <font>
      <sz val="11"/>
      <name val="Calibri"/>
      <family val="2"/>
      <scheme val="minor"/>
    </font>
    <font>
      <i/>
      <sz val="14"/>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indexed="8"/>
      <name val="Calibri"/>
      <family val="2"/>
    </font>
    <font>
      <b/>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63"/>
      <name val="Calibri"/>
      <family val="2"/>
    </font>
    <font>
      <sz val="11"/>
      <color indexed="10"/>
      <name val="Calibri"/>
      <family val="2"/>
    </font>
    <font>
      <sz val="8"/>
      <name val="Tahoma"/>
      <family val="2"/>
    </font>
    <font>
      <sz val="10"/>
      <color indexed="8"/>
      <name val="MS Sans Serif"/>
      <family val="2"/>
    </font>
    <font>
      <sz val="10"/>
      <name val="Verdana"/>
      <family val="2"/>
    </font>
    <font>
      <sz val="10"/>
      <color indexed="8"/>
      <name val="Arial"/>
      <family val="2"/>
    </font>
    <font>
      <sz val="10"/>
      <color theme="1"/>
      <name val="Calibri"/>
      <family val="2"/>
    </font>
    <font>
      <sz val="11"/>
      <color rgb="FF9C6500"/>
      <name val="Calibri"/>
      <family val="2"/>
      <scheme val="minor"/>
    </font>
    <font>
      <b/>
      <sz val="18"/>
      <color theme="3"/>
      <name val="Cambria"/>
      <family val="2"/>
      <scheme val="major"/>
    </font>
    <font>
      <sz val="10"/>
      <name val="MS Sans Serif"/>
      <family val="2"/>
    </font>
    <font>
      <u/>
      <sz val="8"/>
      <color theme="10"/>
      <name val="Tahoma"/>
      <family val="2"/>
    </font>
    <font>
      <sz val="12"/>
      <color theme="1"/>
      <name val="Calibri"/>
      <family val="2"/>
      <scheme val="minor"/>
    </font>
    <font>
      <b/>
      <sz val="12"/>
      <color theme="0"/>
      <name val="Calibri"/>
      <family val="2"/>
      <scheme val="minor"/>
    </font>
    <font>
      <sz val="12"/>
      <name val="Calibri"/>
      <family val="2"/>
      <scheme val="minor"/>
    </font>
    <font>
      <sz val="12"/>
      <color rgb="FF0070C0"/>
      <name val="Calibri"/>
      <family val="2"/>
      <scheme val="minor"/>
    </font>
    <font>
      <sz val="22"/>
      <color rgb="FF0070C0"/>
      <name val="Calibri"/>
      <family val="2"/>
      <scheme val="minor"/>
    </font>
    <font>
      <sz val="11"/>
      <color rgb="FF000000"/>
      <name val="Calibri"/>
      <family val="2"/>
      <scheme val="minor"/>
    </font>
    <font>
      <b/>
      <sz val="18"/>
      <name val="Calibri"/>
      <family val="2"/>
      <scheme val="minor"/>
    </font>
    <font>
      <sz val="10"/>
      <name val="Calibri"/>
      <family val="2"/>
      <scheme val="minor"/>
    </font>
    <font>
      <sz val="10"/>
      <name val="Arial"/>
      <family val="2"/>
    </font>
    <font>
      <b/>
      <sz val="10"/>
      <color theme="1"/>
      <name val="Calibri"/>
      <family val="2"/>
      <scheme val="minor"/>
    </font>
    <font>
      <i/>
      <sz val="12"/>
      <name val="Calibri"/>
      <family val="2"/>
      <scheme val="minor"/>
    </font>
    <font>
      <b/>
      <sz val="12"/>
      <name val="Calibri"/>
      <family val="2"/>
      <scheme val="minor"/>
    </font>
    <font>
      <sz val="12"/>
      <color theme="0"/>
      <name val="Calibri"/>
      <family val="2"/>
      <scheme val="minor"/>
    </font>
    <font>
      <sz val="22"/>
      <name val="Calibri"/>
      <family val="2"/>
      <scheme val="minor"/>
    </font>
    <font>
      <b/>
      <sz val="12"/>
      <color rgb="FF242424"/>
      <name val="Aptos Narrow"/>
      <charset val="1"/>
    </font>
    <font>
      <i/>
      <sz val="11"/>
      <name val="Calibri"/>
      <family val="2"/>
      <scheme val="minor"/>
    </font>
    <font>
      <b/>
      <sz val="10"/>
      <color rgb="FF202122"/>
      <name val="Arial"/>
      <family val="2"/>
    </font>
  </fonts>
  <fills count="6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31"/>
        <bgColor indexed="64"/>
      </patternFill>
    </fill>
    <fill>
      <patternFill patternType="solid">
        <fgColor indexed="35"/>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rgb="FFC3DCEF"/>
        <bgColor indexed="64"/>
      </patternFill>
    </fill>
    <fill>
      <patternFill patternType="solid">
        <fgColor rgb="FF00338D"/>
        <bgColor auto="1"/>
      </patternFill>
    </fill>
    <fill>
      <patternFill patternType="solid">
        <fgColor rgb="FFFFFFCC"/>
        <bgColor indexed="64"/>
      </patternFill>
    </fill>
    <fill>
      <patternFill patternType="solid">
        <fgColor rgb="FF92D050"/>
        <bgColor indexed="64"/>
      </patternFill>
    </fill>
    <fill>
      <patternFill patternType="solid">
        <fgColor rgb="FF00338D"/>
        <bgColor indexed="64"/>
      </patternFill>
    </fill>
    <fill>
      <patternFill patternType="solid">
        <fgColor theme="0" tint="-4.9989318521683403E-2"/>
        <bgColor indexed="64"/>
      </patternFill>
    </fill>
    <fill>
      <patternFill patternType="solid">
        <fgColor rgb="FFFFFF9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18"/>
      </left>
      <right style="thin">
        <color indexed="18"/>
      </right>
      <top style="thin">
        <color indexed="18"/>
      </top>
      <bottom style="thin">
        <color indexed="18"/>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024">
    <xf numFmtId="0" fontId="0" fillId="0" borderId="0"/>
    <xf numFmtId="0" fontId="11" fillId="0" borderId="0"/>
    <xf numFmtId="0" fontId="8" fillId="0" borderId="0"/>
    <xf numFmtId="0" fontId="50" fillId="0" borderId="0"/>
    <xf numFmtId="0" fontId="32" fillId="36"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39" borderId="0" applyNumberFormat="0" applyBorder="0" applyAlignment="0" applyProtection="0"/>
    <xf numFmtId="0" fontId="32" fillId="42" borderId="0" applyNumberFormat="0" applyBorder="0" applyAlignment="0" applyProtection="0"/>
    <xf numFmtId="0" fontId="32" fillId="45"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34" fillId="46"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1" fillId="15" borderId="0" applyNumberFormat="0" applyBorder="0" applyAlignment="0" applyProtection="0"/>
    <xf numFmtId="0" fontId="31" fillId="19" borderId="0" applyNumberFormat="0" applyBorder="0" applyAlignment="0" applyProtection="0"/>
    <xf numFmtId="0" fontId="31" fillId="23" borderId="0" applyNumberFormat="0" applyBorder="0" applyAlignment="0" applyProtection="0"/>
    <xf numFmtId="0" fontId="31" fillId="27" borderId="0" applyNumberFormat="0" applyBorder="0" applyAlignment="0" applyProtection="0"/>
    <xf numFmtId="0" fontId="31" fillId="31" borderId="0" applyNumberFormat="0" applyBorder="0" applyAlignment="0" applyProtection="0"/>
    <xf numFmtId="0" fontId="31" fillId="35" borderId="0" applyNumberFormat="0" applyBorder="0" applyAlignment="0" applyProtection="0"/>
    <xf numFmtId="0" fontId="26" fillId="9" borderId="5" applyNumberFormat="0" applyAlignment="0" applyProtection="0"/>
    <xf numFmtId="0" fontId="35" fillId="50" borderId="11" applyNumberFormat="0" applyAlignment="0" applyProtection="0"/>
    <xf numFmtId="0" fontId="23" fillId="6" borderId="0" applyNumberFormat="0" applyBorder="0" applyAlignment="0" applyProtection="0"/>
    <xf numFmtId="0" fontId="36" fillId="37" borderId="0" applyNumberFormat="0" applyBorder="0" applyAlignment="0" applyProtection="0"/>
    <xf numFmtId="0" fontId="30" fillId="0" borderId="0" applyNumberFormat="0" applyFill="0" applyBorder="0" applyAlignment="0" applyProtection="0"/>
    <xf numFmtId="0" fontId="37" fillId="0" borderId="0" applyNumberFormat="0" applyFill="0" applyBorder="0" applyAlignment="0" applyProtection="0"/>
    <xf numFmtId="0" fontId="22" fillId="5" borderId="0" applyNumberFormat="0" applyBorder="0" applyAlignment="0" applyProtection="0"/>
    <xf numFmtId="0" fontId="38" fillId="38" borderId="0" applyNumberFormat="0" applyBorder="0" applyAlignment="0" applyProtection="0"/>
    <xf numFmtId="0" fontId="24" fillId="8" borderId="5" applyNumberFormat="0" applyAlignment="0" applyProtection="0"/>
    <xf numFmtId="0" fontId="39" fillId="41" borderId="11" applyNumberFormat="0" applyAlignment="0" applyProtection="0"/>
    <xf numFmtId="0" fontId="27" fillId="0" borderId="7" applyNumberFormat="0" applyFill="0" applyAlignment="0" applyProtection="0"/>
    <xf numFmtId="0" fontId="40" fillId="0" borderId="12" applyNumberFormat="0" applyFill="0" applyAlignment="0" applyProtection="0"/>
    <xf numFmtId="167" fontId="32"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28" fillId="10" borderId="8" applyNumberFormat="0" applyAlignment="0" applyProtection="0"/>
    <xf numFmtId="0" fontId="41" fillId="51" borderId="13" applyNumberFormat="0" applyAlignment="0" applyProtection="0"/>
    <xf numFmtId="0" fontId="8" fillId="11" borderId="9" applyNumberFormat="0" applyFont="0" applyAlignment="0" applyProtection="0"/>
    <xf numFmtId="0" fontId="8" fillId="11" borderId="9" applyNumberFormat="0" applyFont="0" applyAlignment="0" applyProtection="0"/>
    <xf numFmtId="0" fontId="10" fillId="52" borderId="14" applyNumberFormat="0" applyFont="0" applyAlignment="0" applyProtection="0"/>
    <xf numFmtId="0" fontId="10" fillId="0" borderId="0"/>
    <xf numFmtId="0" fontId="10" fillId="0" borderId="0"/>
    <xf numFmtId="0" fontId="10"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10"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3" fillId="0" borderId="0"/>
    <xf numFmtId="0" fontId="53" fillId="0" borderId="0"/>
    <xf numFmtId="0" fontId="32" fillId="0" borderId="0"/>
    <xf numFmtId="0" fontId="10" fillId="0" borderId="0"/>
    <xf numFmtId="0" fontId="32" fillId="0" borderId="0"/>
    <xf numFmtId="0" fontId="32" fillId="0" borderId="0"/>
    <xf numFmtId="0" fontId="32" fillId="0" borderId="0"/>
    <xf numFmtId="0" fontId="3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0" borderId="0"/>
    <xf numFmtId="0" fontId="10" fillId="0" borderId="0"/>
    <xf numFmtId="0" fontId="8" fillId="0" borderId="0"/>
    <xf numFmtId="0" fontId="8" fillId="0" borderId="0"/>
    <xf numFmtId="0" fontId="4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1" fillId="0" borderId="0"/>
    <xf numFmtId="0" fontId="54" fillId="7" borderId="0" applyNumberFormat="0" applyBorder="0" applyAlignment="0" applyProtection="0"/>
    <xf numFmtId="0" fontId="42" fillId="53" borderId="0" applyNumberFormat="0" applyBorder="0" applyAlignment="0" applyProtection="0"/>
    <xf numFmtId="0" fontId="19" fillId="0" borderId="2" applyNumberFormat="0" applyFill="0" applyAlignment="0" applyProtection="0"/>
    <xf numFmtId="0" fontId="43" fillId="0" borderId="15" applyNumberFormat="0" applyFill="0" applyAlignment="0" applyProtection="0"/>
    <xf numFmtId="0" fontId="20" fillId="0" borderId="3" applyNumberFormat="0" applyFill="0" applyAlignment="0" applyProtection="0"/>
    <xf numFmtId="0" fontId="44" fillId="0" borderId="16" applyNumberFormat="0" applyFill="0" applyAlignment="0" applyProtection="0"/>
    <xf numFmtId="0" fontId="21" fillId="0" borderId="4" applyNumberFormat="0" applyFill="0" applyAlignment="0" applyProtection="0"/>
    <xf numFmtId="0" fontId="45" fillId="0" borderId="17" applyNumberFormat="0" applyFill="0" applyAlignment="0" applyProtection="0"/>
    <xf numFmtId="0" fontId="21" fillId="0" borderId="0" applyNumberFormat="0" applyFill="0" applyBorder="0" applyAlignment="0" applyProtection="0"/>
    <xf numFmtId="0" fontId="45" fillId="0" borderId="0" applyNumberFormat="0" applyFill="0" applyBorder="0" applyAlignment="0" applyProtection="0"/>
    <xf numFmtId="9" fontId="4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4" fontId="52" fillId="55" borderId="18" applyNumberFormat="0" applyProtection="0">
      <alignment horizontal="right" vertical="center"/>
    </xf>
    <xf numFmtId="4" fontId="9" fillId="0" borderId="19" applyNumberFormat="0" applyProtection="0">
      <alignment horizontal="right" vertical="center"/>
    </xf>
    <xf numFmtId="4" fontId="9" fillId="0" borderId="19" applyNumberFormat="0" applyProtection="0">
      <alignment horizontal="right" vertical="center"/>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8" fillId="0" borderId="0" applyNumberFormat="0" applyFill="0" applyBorder="0" applyAlignment="0" applyProtection="0"/>
    <xf numFmtId="0" fontId="55" fillId="0" borderId="0" applyNumberFormat="0" applyFill="0" applyBorder="0" applyAlignment="0" applyProtection="0"/>
    <xf numFmtId="0" fontId="46" fillId="0" borderId="0" applyNumberFormat="0" applyFill="0" applyBorder="0" applyAlignment="0" applyProtection="0"/>
    <xf numFmtId="0" fontId="12" fillId="0" borderId="10" applyNumberFormat="0" applyFill="0" applyAlignment="0" applyProtection="0"/>
    <xf numFmtId="0" fontId="33" fillId="0" borderId="20" applyNumberFormat="0" applyFill="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25" fillId="9" borderId="6" applyNumberFormat="0" applyAlignment="0" applyProtection="0"/>
    <xf numFmtId="0" fontId="47" fillId="50" borderId="18" applyNumberFormat="0" applyAlignment="0" applyProtection="0"/>
    <xf numFmtId="0" fontId="31" fillId="12" borderId="0" applyNumberFormat="0" applyBorder="0" applyAlignment="0" applyProtection="0"/>
    <xf numFmtId="0" fontId="34" fillId="56" borderId="0" applyNumberFormat="0" applyBorder="0" applyAlignment="0" applyProtection="0"/>
    <xf numFmtId="0" fontId="31" fillId="16" borderId="0" applyNumberFormat="0" applyBorder="0" applyAlignment="0" applyProtection="0"/>
    <xf numFmtId="0" fontId="34" fillId="57" borderId="0" applyNumberFormat="0" applyBorder="0" applyAlignment="0" applyProtection="0"/>
    <xf numFmtId="0" fontId="31" fillId="20" borderId="0" applyNumberFormat="0" applyBorder="0" applyAlignment="0" applyProtection="0"/>
    <xf numFmtId="0" fontId="34" fillId="58" borderId="0" applyNumberFormat="0" applyBorder="0" applyAlignment="0" applyProtection="0"/>
    <xf numFmtId="0" fontId="31" fillId="24" borderId="0" applyNumberFormat="0" applyBorder="0" applyAlignment="0" applyProtection="0"/>
    <xf numFmtId="0" fontId="34" fillId="47" borderId="0" applyNumberFormat="0" applyBorder="0" applyAlignment="0" applyProtection="0"/>
    <xf numFmtId="0" fontId="31" fillId="28" borderId="0" applyNumberFormat="0" applyBorder="0" applyAlignment="0" applyProtection="0"/>
    <xf numFmtId="0" fontId="34" fillId="48" borderId="0" applyNumberFormat="0" applyBorder="0" applyAlignment="0" applyProtection="0"/>
    <xf numFmtId="0" fontId="31" fillId="32" borderId="0" applyNumberFormat="0" applyBorder="0" applyAlignment="0" applyProtection="0"/>
    <xf numFmtId="0" fontId="34" fillId="59" borderId="0" applyNumberFormat="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29" fillId="0" borderId="0" applyNumberFormat="0" applyFill="0" applyBorder="0" applyAlignment="0" applyProtection="0"/>
    <xf numFmtId="0" fontId="48" fillId="0" borderId="0" applyNumberFormat="0" applyFill="0" applyBorder="0" applyAlignment="0" applyProtection="0"/>
    <xf numFmtId="0" fontId="56" fillId="0" borderId="0"/>
    <xf numFmtId="0" fontId="7" fillId="60" borderId="0"/>
    <xf numFmtId="0" fontId="57" fillId="0" borderId="0" applyNumberFormat="0" applyFill="0" applyBorder="0" applyAlignment="0" applyProtection="0"/>
    <xf numFmtId="0" fontId="59" fillId="61" borderId="21" applyBorder="0" applyAlignment="0">
      <alignment vertical="top"/>
    </xf>
    <xf numFmtId="0" fontId="6" fillId="62" borderId="0" applyBorder="0" applyAlignment="0">
      <alignment wrapText="1"/>
      <protection locked="0"/>
    </xf>
    <xf numFmtId="0" fontId="5" fillId="0" borderId="0"/>
    <xf numFmtId="0" fontId="4" fillId="0" borderId="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4" fillId="11" borderId="9" applyNumberFormat="0" applyFont="0" applyAlignment="0" applyProtection="0"/>
    <xf numFmtId="0" fontId="4" fillId="11" borderId="9"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4" fillId="60" borderId="0"/>
    <xf numFmtId="0" fontId="4" fillId="62" borderId="0" applyBorder="0" applyAlignment="0">
      <alignment wrapText="1"/>
      <protection locked="0"/>
    </xf>
    <xf numFmtId="0" fontId="4" fillId="0" borderId="0"/>
    <xf numFmtId="164" fontId="10" fillId="0" borderId="0" applyFont="0" applyFill="0" applyBorder="0" applyAlignment="0" applyProtection="0"/>
    <xf numFmtId="0" fontId="3" fillId="0" borderId="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3" fillId="11" borderId="9" applyNumberFormat="0" applyFont="0" applyAlignment="0" applyProtection="0"/>
    <xf numFmtId="0" fontId="3" fillId="11" borderId="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3" fillId="60" borderId="0"/>
    <xf numFmtId="0" fontId="3" fillId="62" borderId="0" applyBorder="0" applyAlignment="0">
      <alignment wrapText="1"/>
      <protection locked="0"/>
    </xf>
    <xf numFmtId="0" fontId="3" fillId="0" borderId="0"/>
    <xf numFmtId="164" fontId="10" fillId="0" borderId="0" applyFont="0" applyFill="0" applyBorder="0" applyAlignment="0" applyProtection="0"/>
    <xf numFmtId="0" fontId="3" fillId="0" borderId="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3" fillId="11" borderId="9" applyNumberFormat="0" applyFont="0" applyAlignment="0" applyProtection="0"/>
    <xf numFmtId="0" fontId="3" fillId="11" borderId="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3" fillId="60" borderId="0"/>
    <xf numFmtId="0" fontId="3" fillId="62" borderId="0" applyBorder="0" applyAlignment="0">
      <alignment wrapText="1"/>
      <protection locked="0"/>
    </xf>
    <xf numFmtId="0" fontId="3" fillId="0" borderId="0"/>
    <xf numFmtId="164" fontId="10" fillId="0" borderId="0" applyFont="0" applyFill="0" applyBorder="0" applyAlignment="0" applyProtection="0"/>
    <xf numFmtId="0" fontId="31" fillId="64" borderId="0"/>
    <xf numFmtId="165" fontId="66" fillId="0" borderId="0" applyFont="0" applyFill="0" applyBorder="0" applyAlignment="0" applyProtection="0"/>
    <xf numFmtId="0" fontId="2" fillId="65" borderId="0" applyBorder="0" applyAlignment="0"/>
    <xf numFmtId="0" fontId="2" fillId="0" borderId="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2" fillId="11" borderId="9" applyNumberFormat="0" applyFont="0" applyAlignment="0" applyProtection="0"/>
    <xf numFmtId="0" fontId="2" fillId="11" borderId="9"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2" fillId="60" borderId="0"/>
    <xf numFmtId="0" fontId="2" fillId="62" borderId="0" applyBorder="0" applyAlignment="0">
      <alignment wrapText="1"/>
      <protection locked="0"/>
    </xf>
    <xf numFmtId="0" fontId="2" fillId="0" borderId="0"/>
    <xf numFmtId="164" fontId="10" fillId="0" borderId="0" applyFont="0" applyFill="0" applyBorder="0" applyAlignment="0" applyProtection="0"/>
    <xf numFmtId="0" fontId="2" fillId="0" borderId="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2" fillId="11" borderId="9" applyNumberFormat="0" applyFont="0" applyAlignment="0" applyProtection="0"/>
    <xf numFmtId="0" fontId="2" fillId="11" borderId="9"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2" fillId="60" borderId="0"/>
    <xf numFmtId="0" fontId="2" fillId="62" borderId="0" applyBorder="0" applyAlignment="0">
      <alignment wrapText="1"/>
      <protection locked="0"/>
    </xf>
    <xf numFmtId="0" fontId="2" fillId="0" borderId="0"/>
    <xf numFmtId="164" fontId="10" fillId="0" borderId="0" applyFont="0" applyFill="0" applyBorder="0" applyAlignment="0" applyProtection="0"/>
  </cellStyleXfs>
  <cellXfs count="126">
    <xf numFmtId="0" fontId="0" fillId="0" borderId="0" xfId="0"/>
    <xf numFmtId="0" fontId="13" fillId="3" borderId="0" xfId="0" applyFont="1" applyFill="1"/>
    <xf numFmtId="0" fontId="0" fillId="3" borderId="0" xfId="0" applyFill="1"/>
    <xf numFmtId="0" fontId="10" fillId="2" borderId="1" xfId="0" applyFont="1" applyFill="1" applyBorder="1" applyAlignment="1" applyProtection="1">
      <alignment horizontal="left"/>
      <protection locked="0"/>
    </xf>
    <xf numFmtId="0" fontId="10" fillId="2" borderId="1" xfId="0" applyFont="1" applyFill="1" applyBorder="1" applyAlignment="1" applyProtection="1">
      <alignment horizontal="left" vertical="top"/>
      <protection locked="0"/>
    </xf>
    <xf numFmtId="168" fontId="10" fillId="2" borderId="1" xfId="0" applyNumberFormat="1" applyFont="1" applyFill="1" applyBorder="1" applyAlignment="1" applyProtection="1">
      <alignment horizontal="left" vertical="top"/>
      <protection locked="0"/>
    </xf>
    <xf numFmtId="0" fontId="10" fillId="3" borderId="0" xfId="0" applyFont="1" applyFill="1"/>
    <xf numFmtId="0" fontId="0" fillId="2" borderId="0" xfId="0" applyFill="1"/>
    <xf numFmtId="0" fontId="13" fillId="2" borderId="0" xfId="0" applyFont="1" applyFill="1"/>
    <xf numFmtId="0" fontId="7" fillId="2" borderId="0" xfId="491" applyFill="1"/>
    <xf numFmtId="0" fontId="12" fillId="2" borderId="0" xfId="491" applyFont="1" applyFill="1" applyAlignment="1">
      <alignment horizontal="center" vertical="center"/>
    </xf>
    <xf numFmtId="0" fontId="7" fillId="60" borderId="0" xfId="491"/>
    <xf numFmtId="0" fontId="58" fillId="2" borderId="0" xfId="491" applyFont="1" applyFill="1"/>
    <xf numFmtId="0" fontId="0" fillId="3" borderId="0" xfId="0" applyFill="1" applyAlignment="1">
      <alignment vertical="center"/>
    </xf>
    <xf numFmtId="0" fontId="0" fillId="2" borderId="0" xfId="0" applyFill="1" applyAlignment="1">
      <alignment horizontal="center" vertical="center"/>
    </xf>
    <xf numFmtId="0" fontId="0" fillId="3" borderId="0" xfId="0" applyFill="1" applyAlignment="1">
      <alignment horizontal="center" vertical="center"/>
    </xf>
    <xf numFmtId="0" fontId="59" fillId="61" borderId="1" xfId="493" applyBorder="1" applyAlignment="1">
      <alignment horizontal="left" vertical="center" wrapText="1"/>
    </xf>
    <xf numFmtId="0" fontId="59" fillId="61" borderId="1" xfId="493" applyBorder="1" applyAlignment="1">
      <alignment horizontal="center" vertical="center" wrapText="1"/>
    </xf>
    <xf numFmtId="0" fontId="59" fillId="61" borderId="1" xfId="493" applyBorder="1" applyAlignment="1">
      <alignment horizontal="left" wrapText="1"/>
    </xf>
    <xf numFmtId="0" fontId="60" fillId="2" borderId="0" xfId="491" applyFont="1" applyFill="1"/>
    <xf numFmtId="0" fontId="0" fillId="2" borderId="1" xfId="0" applyFill="1" applyBorder="1" applyAlignment="1" applyProtection="1">
      <alignment horizontal="left"/>
      <protection locked="0"/>
    </xf>
    <xf numFmtId="0" fontId="0" fillId="2" borderId="1" xfId="0" applyFill="1" applyBorder="1" applyAlignment="1" applyProtection="1">
      <alignment horizontal="left" vertical="top"/>
      <protection locked="0"/>
    </xf>
    <xf numFmtId="168" fontId="0" fillId="2" borderId="1" xfId="0" applyNumberFormat="1" applyFill="1" applyBorder="1" applyAlignment="1" applyProtection="1">
      <alignment horizontal="left" vertical="top"/>
      <protection locked="0"/>
    </xf>
    <xf numFmtId="0" fontId="15" fillId="3" borderId="0" xfId="0" applyFont="1" applyFill="1"/>
    <xf numFmtId="0" fontId="15" fillId="3" borderId="0" xfId="0" applyFont="1" applyFill="1" applyAlignment="1">
      <alignment horizontal="center" vertical="center"/>
    </xf>
    <xf numFmtId="0" fontId="16" fillId="2" borderId="1" xfId="0" applyFont="1" applyFill="1" applyBorder="1"/>
    <xf numFmtId="0" fontId="16" fillId="2" borderId="1" xfId="0" applyFont="1" applyFill="1" applyBorder="1" applyAlignment="1">
      <alignment horizontal="center" vertical="center"/>
    </xf>
    <xf numFmtId="0" fontId="15" fillId="2" borderId="1" xfId="0" applyFont="1" applyFill="1" applyBorder="1" applyAlignment="1">
      <alignment horizontal="center" vertical="center"/>
    </xf>
    <xf numFmtId="1" fontId="16" fillId="2" borderId="1" xfId="0" applyNumberFormat="1" applyFont="1" applyFill="1" applyBorder="1" applyAlignment="1">
      <alignment horizontal="center" vertical="center"/>
    </xf>
    <xf numFmtId="0" fontId="16" fillId="3" borderId="1" xfId="0" applyFont="1" applyFill="1" applyBorder="1" applyAlignment="1">
      <alignment horizontal="center"/>
    </xf>
    <xf numFmtId="168" fontId="15" fillId="3" borderId="0" xfId="0" applyNumberFormat="1" applyFont="1" applyFill="1"/>
    <xf numFmtId="0" fontId="16" fillId="0" borderId="1" xfId="0" applyFont="1" applyBorder="1" applyAlignment="1">
      <alignment horizontal="center" vertical="center"/>
    </xf>
    <xf numFmtId="0" fontId="61" fillId="2" borderId="0" xfId="491" applyFont="1" applyFill="1"/>
    <xf numFmtId="0" fontId="62" fillId="2" borderId="0" xfId="491" applyFont="1" applyFill="1"/>
    <xf numFmtId="0" fontId="59" fillId="61" borderId="23" xfId="493" applyBorder="1" applyAlignment="1">
      <alignment horizontal="left" vertical="center" wrapText="1"/>
    </xf>
    <xf numFmtId="0" fontId="59" fillId="61" borderId="23" xfId="493" applyBorder="1" applyAlignment="1">
      <alignment horizontal="center" vertical="center" wrapText="1"/>
    </xf>
    <xf numFmtId="0" fontId="63" fillId="0" borderId="1" xfId="0" applyFont="1" applyBorder="1" applyAlignment="1">
      <alignment vertical="center"/>
    </xf>
    <xf numFmtId="0" fontId="16" fillId="2" borderId="1" xfId="0" applyFont="1" applyFill="1" applyBorder="1" applyAlignment="1">
      <alignment wrapText="1"/>
    </xf>
    <xf numFmtId="0" fontId="63" fillId="0" borderId="1" xfId="0" applyFont="1" applyBorder="1" applyAlignment="1">
      <alignment vertical="center" wrapText="1"/>
    </xf>
    <xf numFmtId="0" fontId="16" fillId="2" borderId="1" xfId="0" applyFont="1" applyFill="1" applyBorder="1" applyAlignment="1">
      <alignment horizontal="center" wrapText="1"/>
    </xf>
    <xf numFmtId="168" fontId="0" fillId="63" borderId="1" xfId="0" applyNumberFormat="1" applyFill="1" applyBorder="1" applyAlignment="1" applyProtection="1">
      <alignment horizontal="left" vertical="top"/>
      <protection locked="0"/>
    </xf>
    <xf numFmtId="168" fontId="0" fillId="3" borderId="0" xfId="0" applyNumberFormat="1" applyFill="1"/>
    <xf numFmtId="0" fontId="6" fillId="2" borderId="0" xfId="494" applyFill="1" applyAlignment="1">
      <alignment wrapText="1"/>
      <protection locked="0"/>
    </xf>
    <xf numFmtId="168" fontId="0" fillId="3" borderId="1" xfId="0" applyNumberFormat="1" applyFill="1" applyBorder="1" applyAlignment="1" applyProtection="1">
      <alignment horizontal="left" vertical="top"/>
      <protection locked="0"/>
    </xf>
    <xf numFmtId="0" fontId="65" fillId="2" borderId="0" xfId="0" applyFont="1" applyFill="1"/>
    <xf numFmtId="0" fontId="16" fillId="2" borderId="1" xfId="0" applyFont="1" applyFill="1" applyBorder="1" applyAlignment="1">
      <alignment vertical="top" wrapText="1"/>
    </xf>
    <xf numFmtId="168" fontId="10" fillId="3" borderId="1" xfId="0" applyNumberFormat="1" applyFont="1" applyFill="1" applyBorder="1" applyAlignment="1" applyProtection="1">
      <alignment horizontal="left" vertical="top"/>
      <protection locked="0"/>
    </xf>
    <xf numFmtId="0" fontId="14" fillId="2" borderId="0" xfId="0" applyFont="1" applyFill="1"/>
    <xf numFmtId="0" fontId="65" fillId="3" borderId="0" xfId="0" applyFont="1" applyFill="1"/>
    <xf numFmtId="0" fontId="0" fillId="3" borderId="0" xfId="0" quotePrefix="1" applyFill="1"/>
    <xf numFmtId="0" fontId="16" fillId="0" borderId="1" xfId="0" applyFont="1" applyBorder="1" applyAlignment="1">
      <alignment horizontal="center" vertical="top"/>
    </xf>
    <xf numFmtId="0" fontId="65" fillId="2" borderId="0" xfId="0" applyFont="1" applyFill="1" applyAlignment="1">
      <alignment horizontal="center" vertical="top"/>
    </xf>
    <xf numFmtId="0" fontId="65" fillId="3" borderId="0" xfId="0" applyFont="1" applyFill="1" applyAlignment="1">
      <alignment horizontal="center" vertical="top"/>
    </xf>
    <xf numFmtId="0" fontId="59" fillId="61" borderId="23" xfId="493" applyBorder="1" applyAlignment="1">
      <alignment horizontal="center" vertical="top" wrapText="1"/>
    </xf>
    <xf numFmtId="49" fontId="65" fillId="3" borderId="1" xfId="0" quotePrefix="1" applyNumberFormat="1" applyFont="1" applyFill="1" applyBorder="1" applyAlignment="1">
      <alignment horizontal="center" vertical="top"/>
    </xf>
    <xf numFmtId="49" fontId="65" fillId="3" borderId="0" xfId="0" quotePrefix="1" applyNumberFormat="1" applyFont="1" applyFill="1" applyAlignment="1">
      <alignment horizontal="center" vertical="top"/>
    </xf>
    <xf numFmtId="0" fontId="59" fillId="61" borderId="1" xfId="493" applyBorder="1" applyAlignment="1">
      <alignment horizontal="center" vertical="top" wrapText="1"/>
    </xf>
    <xf numFmtId="0" fontId="16" fillId="2" borderId="1" xfId="0" applyFont="1" applyFill="1" applyBorder="1" applyAlignment="1">
      <alignment horizontal="center" vertical="center" wrapText="1"/>
    </xf>
    <xf numFmtId="0" fontId="0" fillId="2" borderId="0" xfId="0" applyFill="1" applyAlignment="1">
      <alignment horizontal="right" vertical="top"/>
    </xf>
    <xf numFmtId="0" fontId="0" fillId="3" borderId="0" xfId="0" applyFill="1" applyAlignment="1">
      <alignment horizontal="right" vertical="top"/>
    </xf>
    <xf numFmtId="0" fontId="13" fillId="2" borderId="0" xfId="0" applyFont="1" applyFill="1" applyAlignment="1">
      <alignment horizontal="left" vertical="top"/>
    </xf>
    <xf numFmtId="0" fontId="14" fillId="2" borderId="0" xfId="0" applyFont="1" applyFill="1" applyAlignment="1">
      <alignment horizontal="left" vertical="top"/>
    </xf>
    <xf numFmtId="0" fontId="65" fillId="3" borderId="0" xfId="0" applyFont="1" applyFill="1" applyAlignment="1">
      <alignment horizontal="left" vertical="top"/>
    </xf>
    <xf numFmtId="0" fontId="12" fillId="3" borderId="0" xfId="0" applyFont="1" applyFill="1" applyAlignment="1">
      <alignment horizontal="left" vertical="top"/>
    </xf>
    <xf numFmtId="0" fontId="17" fillId="3" borderId="0" xfId="0" applyFont="1" applyFill="1"/>
    <xf numFmtId="0" fontId="64" fillId="4" borderId="24" xfId="0" applyFont="1" applyFill="1" applyBorder="1" applyAlignment="1">
      <alignment horizontal="left" wrapText="1"/>
    </xf>
    <xf numFmtId="0" fontId="15" fillId="4" borderId="24" xfId="0" applyFont="1" applyFill="1" applyBorder="1" applyAlignment="1">
      <alignment horizontal="left" wrapText="1"/>
    </xf>
    <xf numFmtId="49" fontId="67" fillId="2" borderId="24" xfId="0" quotePrefix="1" applyNumberFormat="1" applyFont="1" applyFill="1" applyBorder="1" applyAlignment="1">
      <alignment vertical="top"/>
    </xf>
    <xf numFmtId="49" fontId="65" fillId="2" borderId="24" xfId="0" quotePrefix="1" applyNumberFormat="1" applyFont="1" applyFill="1" applyBorder="1" applyAlignment="1">
      <alignment vertical="top"/>
    </xf>
    <xf numFmtId="49" fontId="65" fillId="2" borderId="24" xfId="0" quotePrefix="1" applyNumberFormat="1" applyFont="1" applyFill="1" applyBorder="1" applyAlignment="1">
      <alignment vertical="top" wrapText="1"/>
    </xf>
    <xf numFmtId="49" fontId="67" fillId="2" borderId="24" xfId="0" quotePrefix="1" applyNumberFormat="1" applyFont="1" applyFill="1" applyBorder="1" applyAlignment="1">
      <alignment vertical="top" wrapText="1"/>
    </xf>
    <xf numFmtId="0" fontId="1" fillId="2" borderId="0" xfId="491" applyFont="1" applyFill="1"/>
    <xf numFmtId="168" fontId="0" fillId="63" borderId="0" xfId="0" applyNumberFormat="1" applyFill="1" applyAlignment="1" applyProtection="1">
      <alignment horizontal="left" vertical="top"/>
      <protection locked="0"/>
    </xf>
    <xf numFmtId="168" fontId="0" fillId="2" borderId="1" xfId="0" quotePrefix="1" applyNumberFormat="1" applyFill="1" applyBorder="1" applyAlignment="1" applyProtection="1">
      <alignment horizontal="left" vertical="top"/>
      <protection locked="0"/>
    </xf>
    <xf numFmtId="0" fontId="1" fillId="2" borderId="0" xfId="494" applyFont="1" applyFill="1" applyAlignment="1">
      <alignment wrapText="1"/>
      <protection locked="0"/>
    </xf>
    <xf numFmtId="0" fontId="1" fillId="3" borderId="22" xfId="0" applyFont="1" applyFill="1" applyBorder="1" applyAlignment="1">
      <alignment horizontal="center" vertical="top"/>
    </xf>
    <xf numFmtId="9" fontId="1" fillId="3" borderId="22" xfId="0" applyNumberFormat="1" applyFont="1" applyFill="1" applyBorder="1" applyAlignment="1">
      <alignment horizontal="center" vertical="top"/>
    </xf>
    <xf numFmtId="0" fontId="1" fillId="3" borderId="1"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1" fillId="3" borderId="22" xfId="0" applyFont="1" applyFill="1" applyBorder="1" applyAlignment="1">
      <alignment horizontal="center"/>
    </xf>
    <xf numFmtId="0" fontId="1" fillId="3" borderId="1" xfId="0" applyFont="1" applyFill="1" applyBorder="1" applyAlignment="1">
      <alignment horizontal="center"/>
    </xf>
    <xf numFmtId="0" fontId="1" fillId="3" borderId="0" xfId="0" applyFont="1" applyFill="1" applyAlignment="1">
      <alignment horizontal="center"/>
    </xf>
    <xf numFmtId="0" fontId="60" fillId="2" borderId="0" xfId="0" applyFont="1" applyFill="1"/>
    <xf numFmtId="169" fontId="60" fillId="2" borderId="0" xfId="812" applyNumberFormat="1" applyFont="1" applyFill="1"/>
    <xf numFmtId="0" fontId="68" fillId="2" borderId="0" xfId="0" applyFont="1" applyFill="1"/>
    <xf numFmtId="169" fontId="68" fillId="2" borderId="0" xfId="812" applyNumberFormat="1" applyFont="1" applyFill="1"/>
    <xf numFmtId="0" fontId="69" fillId="2" borderId="0" xfId="0" applyFont="1" applyFill="1"/>
    <xf numFmtId="0" fontId="59" fillId="61" borderId="23" xfId="493" applyBorder="1" applyAlignment="1">
      <alignment vertical="center" wrapText="1"/>
    </xf>
    <xf numFmtId="49" fontId="60" fillId="3" borderId="1" xfId="0" quotePrefix="1" applyNumberFormat="1" applyFont="1" applyFill="1" applyBorder="1" applyAlignment="1">
      <alignment vertical="top"/>
    </xf>
    <xf numFmtId="169" fontId="60" fillId="0" borderId="22" xfId="812" applyNumberFormat="1" applyFont="1" applyFill="1" applyBorder="1" applyAlignment="1">
      <alignment horizontal="left"/>
    </xf>
    <xf numFmtId="169" fontId="60" fillId="0" borderId="1" xfId="812" applyNumberFormat="1" applyFont="1" applyFill="1" applyBorder="1" applyAlignment="1">
      <alignment horizontal="left"/>
    </xf>
    <xf numFmtId="169" fontId="60" fillId="0" borderId="1" xfId="812" applyNumberFormat="1" applyFont="1" applyFill="1" applyBorder="1" applyAlignment="1">
      <alignment horizontal="right"/>
    </xf>
    <xf numFmtId="0" fontId="60" fillId="0" borderId="1" xfId="0" applyFont="1" applyBorder="1"/>
    <xf numFmtId="0" fontId="60" fillId="0" borderId="1" xfId="0" applyFont="1" applyBorder="1" applyAlignment="1">
      <alignment wrapText="1"/>
    </xf>
    <xf numFmtId="165" fontId="60" fillId="0" borderId="1" xfId="812" applyFont="1" applyFill="1" applyBorder="1"/>
    <xf numFmtId="165" fontId="60" fillId="2" borderId="0" xfId="812" applyFont="1" applyFill="1"/>
    <xf numFmtId="171" fontId="60" fillId="2" borderId="0" xfId="812" applyNumberFormat="1" applyFont="1" applyFill="1"/>
    <xf numFmtId="170" fontId="60" fillId="2" borderId="0" xfId="0" applyNumberFormat="1" applyFont="1" applyFill="1"/>
    <xf numFmtId="0" fontId="70" fillId="2" borderId="0" xfId="0" applyFont="1" applyFill="1"/>
    <xf numFmtId="169" fontId="60" fillId="0" borderId="26" xfId="812" applyNumberFormat="1" applyFont="1" applyFill="1" applyBorder="1" applyAlignment="1">
      <alignment horizontal="left"/>
    </xf>
    <xf numFmtId="169" fontId="60" fillId="0" borderId="23" xfId="812" applyNumberFormat="1" applyFont="1" applyFill="1" applyBorder="1" applyAlignment="1">
      <alignment horizontal="left"/>
    </xf>
    <xf numFmtId="169" fontId="60" fillId="0" borderId="23" xfId="812" applyNumberFormat="1" applyFont="1" applyFill="1" applyBorder="1" applyAlignment="1">
      <alignment horizontal="right"/>
    </xf>
    <xf numFmtId="0" fontId="60" fillId="0" borderId="23" xfId="0" applyFont="1" applyBorder="1"/>
    <xf numFmtId="0" fontId="60" fillId="0" borderId="23" xfId="0" applyFont="1" applyBorder="1" applyAlignment="1">
      <alignment wrapText="1"/>
    </xf>
    <xf numFmtId="165" fontId="60" fillId="0" borderId="23" xfId="812" applyFont="1" applyFill="1" applyBorder="1"/>
    <xf numFmtId="164" fontId="60" fillId="2" borderId="0" xfId="600" applyFont="1" applyFill="1"/>
    <xf numFmtId="0" fontId="60" fillId="3" borderId="1" xfId="812" quotePrefix="1" applyNumberFormat="1" applyFont="1" applyFill="1" applyBorder="1" applyAlignment="1">
      <alignment horizontal="center"/>
    </xf>
    <xf numFmtId="165" fontId="60" fillId="3" borderId="1" xfId="812" applyFont="1" applyFill="1" applyBorder="1" applyAlignment="1">
      <alignment wrapText="1"/>
    </xf>
    <xf numFmtId="0" fontId="60" fillId="0" borderId="0" xfId="0" applyFont="1"/>
    <xf numFmtId="0" fontId="59" fillId="61" borderId="29" xfId="493" applyBorder="1" applyAlignment="1">
      <alignment vertical="center" wrapText="1"/>
    </xf>
    <xf numFmtId="0" fontId="59" fillId="61" borderId="25" xfId="493" applyBorder="1" applyAlignment="1">
      <alignment vertical="center" wrapText="1"/>
    </xf>
    <xf numFmtId="0" fontId="59" fillId="61" borderId="28" xfId="493" applyBorder="1" applyAlignment="1">
      <alignment vertical="center" wrapText="1"/>
    </xf>
    <xf numFmtId="0" fontId="60" fillId="0" borderId="21" xfId="0" applyFont="1" applyBorder="1"/>
    <xf numFmtId="0" fontId="60" fillId="0" borderId="27" xfId="0" applyFont="1" applyBorder="1"/>
    <xf numFmtId="169" fontId="60" fillId="0" borderId="0" xfId="812" applyNumberFormat="1" applyFont="1" applyFill="1" applyBorder="1" applyAlignment="1">
      <alignment horizontal="left"/>
    </xf>
    <xf numFmtId="169" fontId="60" fillId="0" borderId="0" xfId="812" applyNumberFormat="1" applyFont="1" applyFill="1" applyBorder="1" applyAlignment="1">
      <alignment horizontal="right"/>
    </xf>
    <xf numFmtId="0" fontId="60" fillId="0" borderId="0" xfId="0" applyFont="1" applyAlignment="1">
      <alignment wrapText="1"/>
    </xf>
    <xf numFmtId="165" fontId="60" fillId="0" borderId="0" xfId="812" applyFont="1" applyFill="1" applyBorder="1"/>
    <xf numFmtId="169" fontId="60" fillId="3" borderId="1" xfId="812" quotePrefix="1" applyNumberFormat="1" applyFont="1" applyFill="1" applyBorder="1" applyAlignment="1">
      <alignment horizontal="center"/>
    </xf>
    <xf numFmtId="0" fontId="72" fillId="0" borderId="0" xfId="0" applyFont="1"/>
    <xf numFmtId="0" fontId="73" fillId="2" borderId="1" xfId="0" applyFont="1" applyFill="1" applyBorder="1" applyAlignment="1">
      <alignment wrapText="1"/>
    </xf>
    <xf numFmtId="168" fontId="74" fillId="63" borderId="0" xfId="0" applyNumberFormat="1" applyFont="1" applyFill="1"/>
    <xf numFmtId="169" fontId="71" fillId="66" borderId="21" xfId="812" applyNumberFormat="1" applyFont="1" applyFill="1" applyBorder="1" applyAlignment="1">
      <alignment horizontal="center"/>
    </xf>
    <xf numFmtId="169" fontId="71" fillId="66" borderId="22" xfId="812" applyNumberFormat="1" applyFont="1" applyFill="1" applyBorder="1" applyAlignment="1">
      <alignment horizontal="center"/>
    </xf>
    <xf numFmtId="0" fontId="16" fillId="2" borderId="1" xfId="0" applyFont="1" applyFill="1" applyBorder="1" applyAlignment="1">
      <alignment vertical="top" wrapText="1"/>
    </xf>
    <xf numFmtId="0" fontId="64" fillId="4" borderId="24" xfId="0" applyFont="1" applyFill="1" applyBorder="1" applyAlignment="1">
      <alignment horizontal="left" vertical="center" wrapText="1"/>
    </xf>
  </cellXfs>
  <cellStyles count="1024">
    <cellStyle name="_x000d__x000a_JournalTemplate=C:\COMFO\CTALK\JOURSTD.TPL_x000d__x000a_LbStateAddress=3 3 0 251 1 89 2 311_x000d__x000a_LbStateJou" xfId="3" xr:uid="{00000000-0005-0000-0000-000030000000}"/>
    <cellStyle name="20 % – uthevingsfarge 1 2" xfId="4" xr:uid="{00000000-0005-0000-0000-000031000000}"/>
    <cellStyle name="20 % – uthevingsfarge 2 2" xfId="5" xr:uid="{00000000-0005-0000-0000-000032000000}"/>
    <cellStyle name="20 % – uthevingsfarge 3 2" xfId="6" xr:uid="{00000000-0005-0000-0000-000033000000}"/>
    <cellStyle name="20 % – uthevingsfarge 4 2" xfId="7" xr:uid="{00000000-0005-0000-0000-000034000000}"/>
    <cellStyle name="20 % – uthevingsfarge 5 2" xfId="8" xr:uid="{00000000-0005-0000-0000-000035000000}"/>
    <cellStyle name="20 % – uthevingsfarge 6 2" xfId="9" xr:uid="{00000000-0005-0000-0000-000036000000}"/>
    <cellStyle name="20% - uthevingsfarge 1 2" xfId="10" xr:uid="{00000000-0005-0000-0000-000037000000}"/>
    <cellStyle name="20% - uthevingsfarge 1 2 2" xfId="11" xr:uid="{00000000-0005-0000-0000-000038000000}"/>
    <cellStyle name="20% - uthevingsfarge 1 2 2 2" xfId="498" xr:uid="{3760382A-4FB6-4851-9C4C-112051192D70}"/>
    <cellStyle name="20% - uthevingsfarge 1 2 2 2 2" xfId="708" xr:uid="{6BBBA6C6-27A9-4FC9-B3E4-BD513F9ECF9F}"/>
    <cellStyle name="20% - uthevingsfarge 1 2 2 2 3" xfId="921" xr:uid="{5559FCEB-55EA-4C52-AA5F-0C862A83BC57}"/>
    <cellStyle name="20% - uthevingsfarge 1 2 2 3" xfId="603" xr:uid="{1ACB7200-7FC3-4C09-BFE6-CAE99ED84BD3}"/>
    <cellStyle name="20% - uthevingsfarge 1 2 2 4" xfId="816" xr:uid="{ADF33592-8E74-435B-9C1C-560A2B4D0CA4}"/>
    <cellStyle name="20% - uthevingsfarge 1 2 3" xfId="497" xr:uid="{708FDD86-3489-4950-8A6D-D60CF2B29E7A}"/>
    <cellStyle name="20% - uthevingsfarge 1 2 3 2" xfId="707" xr:uid="{C65E206B-F8BC-4EAE-B4D4-BEBEACCD1667}"/>
    <cellStyle name="20% - uthevingsfarge 1 2 3 3" xfId="920" xr:uid="{C9A14DA6-8A06-464B-BCDA-BD6C2AD3AE89}"/>
    <cellStyle name="20% - uthevingsfarge 1 2 4" xfId="602" xr:uid="{3D2828CC-0FD9-448A-B820-D80FA0DE66A0}"/>
    <cellStyle name="20% - uthevingsfarge 1 2 5" xfId="815" xr:uid="{A659FEE7-D6F0-4B05-9589-11B61424F77E}"/>
    <cellStyle name="20% - uthevingsfarge 2 2" xfId="12" xr:uid="{00000000-0005-0000-0000-000039000000}"/>
    <cellStyle name="20% - uthevingsfarge 2 2 2" xfId="13" xr:uid="{00000000-0005-0000-0000-00003A000000}"/>
    <cellStyle name="20% - uthevingsfarge 2 2 2 2" xfId="500" xr:uid="{EE8F2A6C-80A0-4226-AAE4-3655DFEF54F3}"/>
    <cellStyle name="20% - uthevingsfarge 2 2 2 2 2" xfId="710" xr:uid="{05B9FD05-2473-4260-95B1-7F6C4576C59A}"/>
    <cellStyle name="20% - uthevingsfarge 2 2 2 2 3" xfId="923" xr:uid="{E89D85B6-7D98-46F1-8D98-65D00C01A05A}"/>
    <cellStyle name="20% - uthevingsfarge 2 2 2 3" xfId="605" xr:uid="{6667CCAF-4012-4627-A28C-9E00091D9272}"/>
    <cellStyle name="20% - uthevingsfarge 2 2 2 4" xfId="818" xr:uid="{3B7576A1-FDB7-4B4C-808C-67BCA118215E}"/>
    <cellStyle name="20% - uthevingsfarge 2 2 3" xfId="499" xr:uid="{677FF42F-648A-4D69-8F76-0FE991DAE715}"/>
    <cellStyle name="20% - uthevingsfarge 2 2 3 2" xfId="709" xr:uid="{F2B1DD89-CD51-494F-A841-6FC8EF93DEE9}"/>
    <cellStyle name="20% - uthevingsfarge 2 2 3 3" xfId="922" xr:uid="{E802CEFF-4525-4DDB-AC67-7E5E2EEB1ED6}"/>
    <cellStyle name="20% - uthevingsfarge 2 2 4" xfId="604" xr:uid="{5797C73E-EEE3-481A-AD89-35DD434C125F}"/>
    <cellStyle name="20% - uthevingsfarge 2 2 5" xfId="817" xr:uid="{D36D57D0-C6FC-4B11-B7BB-E1E8C4D70FA5}"/>
    <cellStyle name="20% - uthevingsfarge 3 2" xfId="14" xr:uid="{00000000-0005-0000-0000-00003B000000}"/>
    <cellStyle name="20% - uthevingsfarge 3 2 2" xfId="15" xr:uid="{00000000-0005-0000-0000-00003C000000}"/>
    <cellStyle name="20% - uthevingsfarge 3 2 2 2" xfId="502" xr:uid="{1544F771-04B0-4DED-98CB-64A2507C9AD5}"/>
    <cellStyle name="20% - uthevingsfarge 3 2 2 2 2" xfId="712" xr:uid="{EC358DB1-FE74-4959-9747-1765DF94C665}"/>
    <cellStyle name="20% - uthevingsfarge 3 2 2 2 3" xfId="925" xr:uid="{CB485541-45FC-4763-B3AF-22922C44A6C7}"/>
    <cellStyle name="20% - uthevingsfarge 3 2 2 3" xfId="607" xr:uid="{60B6650C-3EC7-44C8-A21A-3EF2A7482C6E}"/>
    <cellStyle name="20% - uthevingsfarge 3 2 2 4" xfId="820" xr:uid="{1EF43E5E-665E-444A-B121-741A00592F89}"/>
    <cellStyle name="20% - uthevingsfarge 3 2 3" xfId="501" xr:uid="{140682CE-4DD5-4D48-9811-FEE19CD979D5}"/>
    <cellStyle name="20% - uthevingsfarge 3 2 3 2" xfId="711" xr:uid="{DB394271-9E0A-4B33-A513-3C11D51283D5}"/>
    <cellStyle name="20% - uthevingsfarge 3 2 3 3" xfId="924" xr:uid="{0DE07DE7-095D-419A-A549-4F05D9498FFE}"/>
    <cellStyle name="20% - uthevingsfarge 3 2 4" xfId="606" xr:uid="{1191D714-EC2E-4CBC-AB87-A857C7426F83}"/>
    <cellStyle name="20% - uthevingsfarge 3 2 5" xfId="819" xr:uid="{31850ADE-04A8-4681-9CEF-576227280B3D}"/>
    <cellStyle name="20% - uthevingsfarge 4 2" xfId="16" xr:uid="{00000000-0005-0000-0000-00003D000000}"/>
    <cellStyle name="20% - uthevingsfarge 4 2 2" xfId="17" xr:uid="{00000000-0005-0000-0000-00003E000000}"/>
    <cellStyle name="20% - uthevingsfarge 4 2 2 2" xfId="504" xr:uid="{5B4B93B1-8434-498B-8AEF-94657DC8BB13}"/>
    <cellStyle name="20% - uthevingsfarge 4 2 2 2 2" xfId="714" xr:uid="{4496C7E5-B25F-47F5-9EB4-E694D5DAFB2C}"/>
    <cellStyle name="20% - uthevingsfarge 4 2 2 2 3" xfId="927" xr:uid="{6020E1C1-3D1A-487C-991D-92020B0B5EA5}"/>
    <cellStyle name="20% - uthevingsfarge 4 2 2 3" xfId="609" xr:uid="{088206B1-F2E1-4A2E-BC58-F26ECA836F95}"/>
    <cellStyle name="20% - uthevingsfarge 4 2 2 4" xfId="822" xr:uid="{1E588C45-369C-4FC5-85F9-44BB7CB082C2}"/>
    <cellStyle name="20% - uthevingsfarge 4 2 3" xfId="503" xr:uid="{093F2ACE-2A39-40A2-BFCF-746CA73DFED6}"/>
    <cellStyle name="20% - uthevingsfarge 4 2 3 2" xfId="713" xr:uid="{64577EEA-9437-403D-8217-740C8BAE1A0B}"/>
    <cellStyle name="20% - uthevingsfarge 4 2 3 3" xfId="926" xr:uid="{8FB9A784-6502-4644-B7F8-C601223F9B80}"/>
    <cellStyle name="20% - uthevingsfarge 4 2 4" xfId="608" xr:uid="{F1A68BE6-FECE-4ADB-ADA8-F8E37B1571E5}"/>
    <cellStyle name="20% - uthevingsfarge 4 2 5" xfId="821" xr:uid="{37AC6D94-CB0B-4405-99EC-7E7CA2A1A8EB}"/>
    <cellStyle name="20% - uthevingsfarge 5 2" xfId="18" xr:uid="{00000000-0005-0000-0000-00003F000000}"/>
    <cellStyle name="20% - uthevingsfarge 5 2 2" xfId="19" xr:uid="{00000000-0005-0000-0000-000040000000}"/>
    <cellStyle name="20% - uthevingsfarge 5 2 2 2" xfId="506" xr:uid="{574DED3D-2E48-4961-A7F0-DA12D7F25990}"/>
    <cellStyle name="20% - uthevingsfarge 5 2 2 2 2" xfId="716" xr:uid="{AC8D6E89-5CD1-4D47-8C23-12FDE22E571E}"/>
    <cellStyle name="20% - uthevingsfarge 5 2 2 2 3" xfId="929" xr:uid="{757C6465-1C4E-454C-8E6F-D86B2499DA57}"/>
    <cellStyle name="20% - uthevingsfarge 5 2 2 3" xfId="611" xr:uid="{9BF59E95-8950-413D-BEF4-28A64DA681B9}"/>
    <cellStyle name="20% - uthevingsfarge 5 2 2 4" xfId="824" xr:uid="{839270FB-79A5-4058-AC05-1BB03D63A6B2}"/>
    <cellStyle name="20% - uthevingsfarge 5 2 3" xfId="505" xr:uid="{10B34D22-6C08-4C73-988D-939237C1EF17}"/>
    <cellStyle name="20% - uthevingsfarge 5 2 3 2" xfId="715" xr:uid="{F39131C8-715B-4985-8C60-E13564DBD36E}"/>
    <cellStyle name="20% - uthevingsfarge 5 2 3 3" xfId="928" xr:uid="{D5C36016-6679-4A0F-8171-212055E13EE6}"/>
    <cellStyle name="20% - uthevingsfarge 5 2 4" xfId="610" xr:uid="{DC674A8F-C348-4D31-9B81-58D7E867A526}"/>
    <cellStyle name="20% - uthevingsfarge 5 2 5" xfId="823" xr:uid="{F3E1CE7D-3773-4CD8-B333-87AB2340EE01}"/>
    <cellStyle name="20% - uthevingsfarge 6 2" xfId="20" xr:uid="{00000000-0005-0000-0000-000041000000}"/>
    <cellStyle name="20% - uthevingsfarge 6 2 2" xfId="21" xr:uid="{00000000-0005-0000-0000-000042000000}"/>
    <cellStyle name="20% - uthevingsfarge 6 2 2 2" xfId="508" xr:uid="{03E0F431-0912-42C6-BB69-57057771CE96}"/>
    <cellStyle name="20% - uthevingsfarge 6 2 2 2 2" xfId="718" xr:uid="{645FDA45-56FA-45CE-A18B-8251EB9129CD}"/>
    <cellStyle name="20% - uthevingsfarge 6 2 2 2 3" xfId="931" xr:uid="{4781A317-7B27-4C91-BAB1-793376CF8189}"/>
    <cellStyle name="20% - uthevingsfarge 6 2 2 3" xfId="613" xr:uid="{56C8EC1C-9FEF-47B6-9C23-0EB128087377}"/>
    <cellStyle name="20% - uthevingsfarge 6 2 2 4" xfId="826" xr:uid="{06E4807C-E998-491E-BE1F-EE44335496D7}"/>
    <cellStyle name="20% - uthevingsfarge 6 2 3" xfId="507" xr:uid="{B069E342-246C-493F-BF04-5E7CCB56662B}"/>
    <cellStyle name="20% - uthevingsfarge 6 2 3 2" xfId="717" xr:uid="{441415EE-6777-409C-8DA4-87030F694A03}"/>
    <cellStyle name="20% - uthevingsfarge 6 2 3 3" xfId="930" xr:uid="{759E7C72-CCD0-4959-B3FE-EFF6B4C0B650}"/>
    <cellStyle name="20% - uthevingsfarge 6 2 4" xfId="612" xr:uid="{7E8F78F5-9C74-4BAB-A161-3F332BDE632F}"/>
    <cellStyle name="20% - uthevingsfarge 6 2 5" xfId="825" xr:uid="{8C025B71-7764-47F9-903F-977E28C231C7}"/>
    <cellStyle name="40 % – uthevingsfarge 1 2" xfId="22" xr:uid="{00000000-0005-0000-0000-000043000000}"/>
    <cellStyle name="40 % – uthevingsfarge 2 2" xfId="23" xr:uid="{00000000-0005-0000-0000-000044000000}"/>
    <cellStyle name="40 % – uthevingsfarge 3 2" xfId="24" xr:uid="{00000000-0005-0000-0000-000045000000}"/>
    <cellStyle name="40 % – uthevingsfarge 4 2" xfId="25" xr:uid="{00000000-0005-0000-0000-000046000000}"/>
    <cellStyle name="40 % – uthevingsfarge 5 2" xfId="26" xr:uid="{00000000-0005-0000-0000-000047000000}"/>
    <cellStyle name="40 % – uthevingsfarge 6 2" xfId="27" xr:uid="{00000000-0005-0000-0000-000048000000}"/>
    <cellStyle name="40% - uthevingsfarge 1 2" xfId="28" xr:uid="{00000000-0005-0000-0000-000049000000}"/>
    <cellStyle name="40% - uthevingsfarge 1 2 2" xfId="29" xr:uid="{00000000-0005-0000-0000-00004A000000}"/>
    <cellStyle name="40% - uthevingsfarge 1 2 2 2" xfId="510" xr:uid="{8B504731-FD8A-4A29-BF8D-14659249D0C7}"/>
    <cellStyle name="40% - uthevingsfarge 1 2 2 2 2" xfId="720" xr:uid="{E6554EB2-072F-4E0B-BA71-EC7CB1735397}"/>
    <cellStyle name="40% - uthevingsfarge 1 2 2 2 3" xfId="933" xr:uid="{FE624169-B54F-4984-83ED-E4AAE09E25D4}"/>
    <cellStyle name="40% - uthevingsfarge 1 2 2 3" xfId="615" xr:uid="{02F6F166-57E5-4896-8A93-DFF65B8A7790}"/>
    <cellStyle name="40% - uthevingsfarge 1 2 2 4" xfId="828" xr:uid="{51C2D13D-FC88-42A6-8620-6CBDDB64D20E}"/>
    <cellStyle name="40% - uthevingsfarge 1 2 3" xfId="509" xr:uid="{9301D325-89C8-4D80-9F1A-675ACFEAF822}"/>
    <cellStyle name="40% - uthevingsfarge 1 2 3 2" xfId="719" xr:uid="{736A7BF3-2BEB-43F6-905A-AD85A537AD13}"/>
    <cellStyle name="40% - uthevingsfarge 1 2 3 3" xfId="932" xr:uid="{3E1187E0-9464-4602-9032-F49FC49C18F3}"/>
    <cellStyle name="40% - uthevingsfarge 1 2 4" xfId="614" xr:uid="{C050EFAF-865E-410D-B263-7684C6A0FB4F}"/>
    <cellStyle name="40% - uthevingsfarge 1 2 5" xfId="827" xr:uid="{EEC7798C-3A35-43CE-876B-5E41CCFAB875}"/>
    <cellStyle name="40% - uthevingsfarge 2 2" xfId="30" xr:uid="{00000000-0005-0000-0000-00004B000000}"/>
    <cellStyle name="40% - uthevingsfarge 2 2 2" xfId="31" xr:uid="{00000000-0005-0000-0000-00004C000000}"/>
    <cellStyle name="40% - uthevingsfarge 2 2 2 2" xfId="512" xr:uid="{61F4BF8E-D76C-4242-B636-2BAD8ADB50AB}"/>
    <cellStyle name="40% - uthevingsfarge 2 2 2 2 2" xfId="722" xr:uid="{2573C67C-CC43-44DA-AF24-BB1D9A4717FE}"/>
    <cellStyle name="40% - uthevingsfarge 2 2 2 2 3" xfId="935" xr:uid="{168E7521-2D67-46D0-B9E7-EB371B3133AC}"/>
    <cellStyle name="40% - uthevingsfarge 2 2 2 3" xfId="617" xr:uid="{F27A1874-F324-4DE1-8CE0-717A6AEC2967}"/>
    <cellStyle name="40% - uthevingsfarge 2 2 2 4" xfId="830" xr:uid="{F8945315-0995-4F0B-8D91-6E8A195C109C}"/>
    <cellStyle name="40% - uthevingsfarge 2 2 3" xfId="511" xr:uid="{46D16839-9FA9-4FC9-97DE-1C7110ED54E1}"/>
    <cellStyle name="40% - uthevingsfarge 2 2 3 2" xfId="721" xr:uid="{63414C98-2D05-4DC7-895B-FACD3AF5228F}"/>
    <cellStyle name="40% - uthevingsfarge 2 2 3 3" xfId="934" xr:uid="{F0E34950-69F7-498F-9B77-830AC491811A}"/>
    <cellStyle name="40% - uthevingsfarge 2 2 4" xfId="616" xr:uid="{0806D5F2-004D-4D6D-BE5E-443C96B0D2F7}"/>
    <cellStyle name="40% - uthevingsfarge 2 2 5" xfId="829" xr:uid="{F0E13E9D-2EFB-4458-8290-A164B9CE7381}"/>
    <cellStyle name="40% - uthevingsfarge 3 2" xfId="32" xr:uid="{00000000-0005-0000-0000-00004D000000}"/>
    <cellStyle name="40% - uthevingsfarge 3 2 2" xfId="33" xr:uid="{00000000-0005-0000-0000-00004E000000}"/>
    <cellStyle name="40% - uthevingsfarge 3 2 2 2" xfId="514" xr:uid="{74E97640-014D-4152-AC33-D9B94D7F051E}"/>
    <cellStyle name="40% - uthevingsfarge 3 2 2 2 2" xfId="724" xr:uid="{967CEE70-94C1-49FC-A593-17CE9A58FC55}"/>
    <cellStyle name="40% - uthevingsfarge 3 2 2 2 3" xfId="937" xr:uid="{63425750-00E9-4F0F-8F21-3170AF8308D9}"/>
    <cellStyle name="40% - uthevingsfarge 3 2 2 3" xfId="619" xr:uid="{9151A669-EFA0-47B9-B540-FB8E1702C8FA}"/>
    <cellStyle name="40% - uthevingsfarge 3 2 2 4" xfId="832" xr:uid="{D360B630-BF15-42F6-8B56-743F4DBDA45D}"/>
    <cellStyle name="40% - uthevingsfarge 3 2 3" xfId="513" xr:uid="{FD5FA97B-4140-40A9-8E2E-9AF0FF761847}"/>
    <cellStyle name="40% - uthevingsfarge 3 2 3 2" xfId="723" xr:uid="{C481DC34-1FBA-43FA-B3CB-53E3DC070898}"/>
    <cellStyle name="40% - uthevingsfarge 3 2 3 3" xfId="936" xr:uid="{D67A1EA6-B4F2-475B-916E-EDF1166FCA70}"/>
    <cellStyle name="40% - uthevingsfarge 3 2 4" xfId="618" xr:uid="{A3003CAF-8B47-4BD8-BAA5-5EC8A262B29B}"/>
    <cellStyle name="40% - uthevingsfarge 3 2 5" xfId="831" xr:uid="{A7A45EA5-2A2D-4AE0-91E9-CD400E3932D8}"/>
    <cellStyle name="40% - uthevingsfarge 4 2" xfId="34" xr:uid="{00000000-0005-0000-0000-00004F000000}"/>
    <cellStyle name="40% - uthevingsfarge 4 2 2" xfId="35" xr:uid="{00000000-0005-0000-0000-000050000000}"/>
    <cellStyle name="40% - uthevingsfarge 4 2 2 2" xfId="516" xr:uid="{584A5E3B-6F39-445D-94A8-1AC9FD927254}"/>
    <cellStyle name="40% - uthevingsfarge 4 2 2 2 2" xfId="726" xr:uid="{4A12FE98-2A9B-4B57-A931-F475C4DBCF39}"/>
    <cellStyle name="40% - uthevingsfarge 4 2 2 2 3" xfId="939" xr:uid="{1973E38B-0F4E-4DB1-8D6F-41C32B3247DF}"/>
    <cellStyle name="40% - uthevingsfarge 4 2 2 3" xfId="621" xr:uid="{FDF5BC6E-1FD0-4B65-9990-F2421D25E228}"/>
    <cellStyle name="40% - uthevingsfarge 4 2 2 4" xfId="834" xr:uid="{C191A3AE-1672-46E8-8897-430C8600F64B}"/>
    <cellStyle name="40% - uthevingsfarge 4 2 3" xfId="515" xr:uid="{79A2CF8C-BBB9-4E65-B873-448B65FCE684}"/>
    <cellStyle name="40% - uthevingsfarge 4 2 3 2" xfId="725" xr:uid="{8647FAE9-A5DD-4F8A-8670-0575CBCBB5D1}"/>
    <cellStyle name="40% - uthevingsfarge 4 2 3 3" xfId="938" xr:uid="{1471C26D-56E9-46A6-881E-9CCDB129D767}"/>
    <cellStyle name="40% - uthevingsfarge 4 2 4" xfId="620" xr:uid="{D1977335-D447-438C-8167-C6728839F605}"/>
    <cellStyle name="40% - uthevingsfarge 4 2 5" xfId="833" xr:uid="{95DCE91C-CEA7-4A89-820F-0582E1C13C9D}"/>
    <cellStyle name="40% - uthevingsfarge 5 2" xfId="36" xr:uid="{00000000-0005-0000-0000-000051000000}"/>
    <cellStyle name="40% - uthevingsfarge 5 2 2" xfId="37" xr:uid="{00000000-0005-0000-0000-000052000000}"/>
    <cellStyle name="40% - uthevingsfarge 5 2 2 2" xfId="518" xr:uid="{BE29C931-0E7F-46FF-A27C-9AF5FFA56D36}"/>
    <cellStyle name="40% - uthevingsfarge 5 2 2 2 2" xfId="728" xr:uid="{5FB6F55C-423F-4D26-9ECF-A62122C66141}"/>
    <cellStyle name="40% - uthevingsfarge 5 2 2 2 3" xfId="941" xr:uid="{8D2CF852-3D08-4B05-8A35-FFA28E3374CF}"/>
    <cellStyle name="40% - uthevingsfarge 5 2 2 3" xfId="623" xr:uid="{2AD7D9B0-8872-4804-AA32-3CB8F2D5C01A}"/>
    <cellStyle name="40% - uthevingsfarge 5 2 2 4" xfId="836" xr:uid="{792936AB-370F-4770-BE2A-2ED6D4DA33CB}"/>
    <cellStyle name="40% - uthevingsfarge 5 2 3" xfId="517" xr:uid="{53B87C27-2105-414A-9D08-CD7FD932D864}"/>
    <cellStyle name="40% - uthevingsfarge 5 2 3 2" xfId="727" xr:uid="{53EAAB87-8131-48FD-8058-A35C719CAE72}"/>
    <cellStyle name="40% - uthevingsfarge 5 2 3 3" xfId="940" xr:uid="{2C684E17-CC37-4D09-A5DF-A6FC33B4DC3B}"/>
    <cellStyle name="40% - uthevingsfarge 5 2 4" xfId="622" xr:uid="{E88491EA-10A9-4564-8251-1845C3473720}"/>
    <cellStyle name="40% - uthevingsfarge 5 2 5" xfId="835" xr:uid="{B864EA84-D967-4525-BCD2-C6CD3C30ED5F}"/>
    <cellStyle name="40% - uthevingsfarge 6 2" xfId="38" xr:uid="{00000000-0005-0000-0000-000053000000}"/>
    <cellStyle name="40% - uthevingsfarge 6 2 2" xfId="39" xr:uid="{00000000-0005-0000-0000-000054000000}"/>
    <cellStyle name="40% - uthevingsfarge 6 2 2 2" xfId="520" xr:uid="{3073E051-5AEB-40D1-96CC-1A3792A2AB6A}"/>
    <cellStyle name="40% - uthevingsfarge 6 2 2 2 2" xfId="730" xr:uid="{27381704-02BE-4AB7-8580-A8AFECBBAC51}"/>
    <cellStyle name="40% - uthevingsfarge 6 2 2 2 3" xfId="943" xr:uid="{FC062C52-31D4-48D1-9CF8-91575CE11AFB}"/>
    <cellStyle name="40% - uthevingsfarge 6 2 2 3" xfId="625" xr:uid="{F95452A7-DF6F-4829-BEE1-6F321B1F11D2}"/>
    <cellStyle name="40% - uthevingsfarge 6 2 2 4" xfId="838" xr:uid="{BC93A9F2-913B-4EE5-9B95-BAF49304A07E}"/>
    <cellStyle name="40% - uthevingsfarge 6 2 3" xfId="519" xr:uid="{44256942-426F-4A72-99D0-6D374C041A2F}"/>
    <cellStyle name="40% - uthevingsfarge 6 2 3 2" xfId="729" xr:uid="{2BE4F277-77E2-4EA7-9C27-9EC54B9595C1}"/>
    <cellStyle name="40% - uthevingsfarge 6 2 3 3" xfId="942" xr:uid="{0E5F7691-B220-4352-B6D7-B64234C4A467}"/>
    <cellStyle name="40% - uthevingsfarge 6 2 4" xfId="624" xr:uid="{885E9F3E-C09F-45B9-80F7-37BAAF56D8D1}"/>
    <cellStyle name="40% - uthevingsfarge 6 2 5" xfId="837" xr:uid="{CF3FE6E2-C839-4DE6-9305-F162C34470EA}"/>
    <cellStyle name="60 % – uthevingsfarge 1 2" xfId="40" xr:uid="{00000000-0005-0000-0000-000055000000}"/>
    <cellStyle name="60 % – uthevingsfarge 2 2" xfId="41" xr:uid="{00000000-0005-0000-0000-000056000000}"/>
    <cellStyle name="60 % – uthevingsfarge 3 2" xfId="42" xr:uid="{00000000-0005-0000-0000-000057000000}"/>
    <cellStyle name="60 % – uthevingsfarge 4 2" xfId="43" xr:uid="{00000000-0005-0000-0000-000058000000}"/>
    <cellStyle name="60 % – uthevingsfarge 5 2" xfId="44" xr:uid="{00000000-0005-0000-0000-000059000000}"/>
    <cellStyle name="60 % – uthevingsfarge 6 2" xfId="45" xr:uid="{00000000-0005-0000-0000-00005A000000}"/>
    <cellStyle name="60% - uthevingsfarge 1 2" xfId="46" xr:uid="{00000000-0005-0000-0000-00005B000000}"/>
    <cellStyle name="60% - uthevingsfarge 2 2" xfId="47" xr:uid="{00000000-0005-0000-0000-00005C000000}"/>
    <cellStyle name="60% - uthevingsfarge 3 2" xfId="48" xr:uid="{00000000-0005-0000-0000-00005D000000}"/>
    <cellStyle name="60% - uthevingsfarge 4 2" xfId="49" xr:uid="{00000000-0005-0000-0000-00005E000000}"/>
    <cellStyle name="60% - uthevingsfarge 5 2" xfId="50" xr:uid="{00000000-0005-0000-0000-00005F000000}"/>
    <cellStyle name="60% - uthevingsfarge 6 2" xfId="51" xr:uid="{00000000-0005-0000-0000-000060000000}"/>
    <cellStyle name="Beregning 2" xfId="52" xr:uid="{00000000-0005-0000-0000-000061000000}"/>
    <cellStyle name="Beregning 3" xfId="53" xr:uid="{00000000-0005-0000-0000-000062000000}"/>
    <cellStyle name="Dårlig 2" xfId="54" xr:uid="{00000000-0005-0000-0000-000063000000}"/>
    <cellStyle name="Dårlig 3" xfId="55" xr:uid="{00000000-0005-0000-0000-000064000000}"/>
    <cellStyle name="Forklarende tekst 2" xfId="56" xr:uid="{00000000-0005-0000-0000-000065000000}"/>
    <cellStyle name="Forklarende tekst 3" xfId="57" xr:uid="{00000000-0005-0000-0000-000066000000}"/>
    <cellStyle name="God 2" xfId="58" xr:uid="{00000000-0005-0000-0000-000067000000}"/>
    <cellStyle name="God 3" xfId="59" xr:uid="{00000000-0005-0000-0000-000068000000}"/>
    <cellStyle name="Grunnfarge" xfId="491" xr:uid="{23958E50-41B8-424D-A67D-1853915FC1B8}"/>
    <cellStyle name="Grunnfarge 2" xfId="597" xr:uid="{E460AF2B-C070-45A6-8867-A2A10E6885E3}"/>
    <cellStyle name="Grunnfarge 2 2" xfId="807" xr:uid="{072795AC-8C7B-4EFE-AA35-4D0550692BBD}"/>
    <cellStyle name="Grunnfarge 2 3" xfId="1020" xr:uid="{D31EE0DF-1128-4425-B28E-45DAFD7BC9CC}"/>
    <cellStyle name="Grunnfarge 3" xfId="702" xr:uid="{7F4E0428-26C8-4608-8D66-E216E326FEF6}"/>
    <cellStyle name="Grunnfarge 4" xfId="915" xr:uid="{CA7FFC8A-8C45-47B5-AF94-EECB6B827D15}"/>
    <cellStyle name="Hyperkobling 2" xfId="492" xr:uid="{D4D2E5CD-8A8B-4367-AF34-CBC8A55284B3}"/>
    <cellStyle name="Inndata 2" xfId="60" xr:uid="{00000000-0005-0000-0000-00006A000000}"/>
    <cellStyle name="Inndata 3" xfId="61" xr:uid="{00000000-0005-0000-0000-00006B000000}"/>
    <cellStyle name="Koblet celle 2" xfId="62" xr:uid="{00000000-0005-0000-0000-00006C000000}"/>
    <cellStyle name="Koblet celle 3" xfId="63" xr:uid="{00000000-0005-0000-0000-00006D000000}"/>
    <cellStyle name="Komma" xfId="812" builtinId="3"/>
    <cellStyle name="Komma 2" xfId="65" xr:uid="{00000000-0005-0000-0000-00006F000000}"/>
    <cellStyle name="Komma 2 2" xfId="66" xr:uid="{00000000-0005-0000-0000-000070000000}"/>
    <cellStyle name="Komma 2 2 2" xfId="522" xr:uid="{C4A2D28F-C616-44BB-95DC-A21541E0C81C}"/>
    <cellStyle name="Komma 2 2 2 2" xfId="732" xr:uid="{2D25DD0F-911C-4F33-88D3-C4B091491B21}"/>
    <cellStyle name="Komma 2 2 2 3" xfId="945" xr:uid="{5B1B2411-FA88-4EA4-AAF4-5C5693C637B5}"/>
    <cellStyle name="Komma 2 2 3" xfId="627" xr:uid="{8A49A8E7-2547-4B75-BE4F-CF99F6ACF596}"/>
    <cellStyle name="Komma 2 2 4" xfId="840" xr:uid="{D1243073-1806-4C47-9563-BFEE4EEC36EC}"/>
    <cellStyle name="Komma 2 3" xfId="521" xr:uid="{5C03AC16-5E31-4D3F-B480-6ECFAA52FBF7}"/>
    <cellStyle name="Komma 2 3 2" xfId="731" xr:uid="{123111A2-91B1-4769-90BC-000F145991E5}"/>
    <cellStyle name="Komma 2 3 3" xfId="944" xr:uid="{9A9DACAE-A639-4966-912F-32716F3E648E}"/>
    <cellStyle name="Komma 2 4" xfId="626" xr:uid="{6C2A8AE6-D963-4B12-9264-1121DED5100C}"/>
    <cellStyle name="Komma 2 5" xfId="839" xr:uid="{F65D28E6-1D78-4B76-9CD4-94754C1F5ECE}"/>
    <cellStyle name="Komma 3" xfId="64" xr:uid="{00000000-0005-0000-0000-00006E000000}"/>
    <cellStyle name="Kontrollcelle 2" xfId="67" xr:uid="{00000000-0005-0000-0000-000071000000}"/>
    <cellStyle name="Kontrollcelle 3" xfId="68" xr:uid="{00000000-0005-0000-0000-000072000000}"/>
    <cellStyle name="Merknad 2" xfId="69" xr:uid="{00000000-0005-0000-0000-000073000000}"/>
    <cellStyle name="Merknad 2 2" xfId="70" xr:uid="{00000000-0005-0000-0000-000074000000}"/>
    <cellStyle name="Merknad 2 2 2" xfId="524" xr:uid="{C74FFE4C-523B-4E23-8580-9EBAFD964EFB}"/>
    <cellStyle name="Merknad 2 2 2 2" xfId="734" xr:uid="{AD572AC6-4DAF-452A-A630-8EE8C9F016EB}"/>
    <cellStyle name="Merknad 2 2 2 3" xfId="947" xr:uid="{646D05C9-CFCD-4947-B8DE-5A91CED3D7EB}"/>
    <cellStyle name="Merknad 2 2 3" xfId="629" xr:uid="{D684B51F-6F38-4EBC-97E8-C45B2B9595C6}"/>
    <cellStyle name="Merknad 2 2 4" xfId="842" xr:uid="{78810991-FEA4-4A58-8C6C-B5D50CA03232}"/>
    <cellStyle name="Merknad 2 3" xfId="523" xr:uid="{444448CA-DC17-4AA8-A5CA-15E0D6FB35A5}"/>
    <cellStyle name="Merknad 2 3 2" xfId="733" xr:uid="{E2585FA9-6BCF-4E24-8278-19E04774C339}"/>
    <cellStyle name="Merknad 2 3 3" xfId="946" xr:uid="{E69D4191-5E90-481A-8547-2AE72BEE0CE9}"/>
    <cellStyle name="Merknad 2 4" xfId="628" xr:uid="{90244FFC-0161-4899-8961-03766CF884ED}"/>
    <cellStyle name="Merknad 2 5" xfId="841" xr:uid="{0C033A87-BD08-44FC-ABC4-C53017081D5F}"/>
    <cellStyle name="Merknad 3" xfId="71" xr:uid="{00000000-0005-0000-0000-000075000000}"/>
    <cellStyle name="Normal" xfId="0" builtinId="0"/>
    <cellStyle name="Normal 10" xfId="72" xr:uid="{00000000-0005-0000-0000-000077000000}"/>
    <cellStyle name="Normal 10 2" xfId="73" xr:uid="{00000000-0005-0000-0000-000078000000}"/>
    <cellStyle name="Normal 11" xfId="74" xr:uid="{00000000-0005-0000-0000-000079000000}"/>
    <cellStyle name="Normal 11 2" xfId="75" xr:uid="{00000000-0005-0000-0000-00007A000000}"/>
    <cellStyle name="Normal 11 2 2" xfId="76" xr:uid="{00000000-0005-0000-0000-00007B000000}"/>
    <cellStyle name="Normal 11 2 2 2" xfId="526" xr:uid="{036B400D-DDB2-4FF1-84D0-4A753754561F}"/>
    <cellStyle name="Normal 11 2 2 2 2" xfId="736" xr:uid="{846ED987-E28D-4BDC-952E-2AD9E6261637}"/>
    <cellStyle name="Normal 11 2 2 2 3" xfId="949" xr:uid="{40624AB3-07EC-4815-9529-5D8C3E30E03B}"/>
    <cellStyle name="Normal 11 2 2 3" xfId="631" xr:uid="{C00092FD-BA74-4300-AC5C-7DC42B8E7E8A}"/>
    <cellStyle name="Normal 11 2 2 4" xfId="844" xr:uid="{76A28859-6511-45E7-8071-60BA40852FDE}"/>
    <cellStyle name="Normal 11 2 3" xfId="525" xr:uid="{4BB5FAC0-7AC2-41F6-8087-37DA24F10ED4}"/>
    <cellStyle name="Normal 11 2 3 2" xfId="735" xr:uid="{DBD5081B-5565-4A8A-8DDE-9E9CEF8BDF55}"/>
    <cellStyle name="Normal 11 2 3 3" xfId="948" xr:uid="{2A65582B-770B-4C78-BFC7-A82147339640}"/>
    <cellStyle name="Normal 11 2 4" xfId="630" xr:uid="{E356C560-78DD-478A-9E0F-6DAB737D3233}"/>
    <cellStyle name="Normal 11 2 5" xfId="843" xr:uid="{A8B7B913-F59B-4AE7-98BC-2479E5BBB534}"/>
    <cellStyle name="Normal 11 3" xfId="77" xr:uid="{00000000-0005-0000-0000-00007C000000}"/>
    <cellStyle name="Normal 12" xfId="78" xr:uid="{00000000-0005-0000-0000-00007D000000}"/>
    <cellStyle name="Normal 12 2" xfId="79" xr:uid="{00000000-0005-0000-0000-00007E000000}"/>
    <cellStyle name="Normal 13" xfId="80" xr:uid="{00000000-0005-0000-0000-00007F000000}"/>
    <cellStyle name="Normal 13 2" xfId="81" xr:uid="{00000000-0005-0000-0000-000080000000}"/>
    <cellStyle name="Normal 14" xfId="82" xr:uid="{00000000-0005-0000-0000-000081000000}"/>
    <cellStyle name="Normal 14 2" xfId="83" xr:uid="{00000000-0005-0000-0000-000082000000}"/>
    <cellStyle name="Normal 15" xfId="84" xr:uid="{00000000-0005-0000-0000-000083000000}"/>
    <cellStyle name="Normal 15 2" xfId="85" xr:uid="{00000000-0005-0000-0000-000084000000}"/>
    <cellStyle name="Normal 16" xfId="86" xr:uid="{00000000-0005-0000-0000-000085000000}"/>
    <cellStyle name="Normal 16 2" xfId="87" xr:uid="{00000000-0005-0000-0000-000086000000}"/>
    <cellStyle name="Normal 17" xfId="88" xr:uid="{00000000-0005-0000-0000-000087000000}"/>
    <cellStyle name="Normal 17 2" xfId="89" xr:uid="{00000000-0005-0000-0000-000088000000}"/>
    <cellStyle name="Normal 18" xfId="90" xr:uid="{00000000-0005-0000-0000-000089000000}"/>
    <cellStyle name="Normal 18 2" xfId="91" xr:uid="{00000000-0005-0000-0000-00008A000000}"/>
    <cellStyle name="Normal 19" xfId="92" xr:uid="{00000000-0005-0000-0000-00008B000000}"/>
    <cellStyle name="Normal 19 2" xfId="93" xr:uid="{00000000-0005-0000-0000-00008C000000}"/>
    <cellStyle name="Normal 2" xfId="1" xr:uid="{00000000-0005-0000-0000-000001000000}"/>
    <cellStyle name="Normal 2 10" xfId="95" xr:uid="{00000000-0005-0000-0000-00008E000000}"/>
    <cellStyle name="Normal 2 10 2" xfId="96" xr:uid="{00000000-0005-0000-0000-00008F000000}"/>
    <cellStyle name="Normal 2 10 2 2" xfId="97" xr:uid="{00000000-0005-0000-0000-000090000000}"/>
    <cellStyle name="Normal 2 10 3" xfId="98" xr:uid="{00000000-0005-0000-0000-000091000000}"/>
    <cellStyle name="Normal 2 11" xfId="99" xr:uid="{00000000-0005-0000-0000-000092000000}"/>
    <cellStyle name="Normal 2 11 2" xfId="100" xr:uid="{00000000-0005-0000-0000-000093000000}"/>
    <cellStyle name="Normal 2 12" xfId="101" xr:uid="{00000000-0005-0000-0000-000094000000}"/>
    <cellStyle name="Normal 2 12 2" xfId="102" xr:uid="{00000000-0005-0000-0000-000095000000}"/>
    <cellStyle name="Normal 2 12 2 2" xfId="528" xr:uid="{572135CB-6B7E-4D0D-973D-EB71C065CC86}"/>
    <cellStyle name="Normal 2 12 2 2 2" xfId="738" xr:uid="{76767C46-CED8-4B6B-9193-37FEC3F85DE6}"/>
    <cellStyle name="Normal 2 12 2 2 3" xfId="951" xr:uid="{7212082D-5835-43D0-B2EC-BD93D6A706FE}"/>
    <cellStyle name="Normal 2 12 2 3" xfId="633" xr:uid="{D9945081-63A5-4518-B5F9-FEE3C58CFCAA}"/>
    <cellStyle name="Normal 2 12 2 4" xfId="846" xr:uid="{DAA130CC-65DB-4804-ACC9-1CD11DF1C0C4}"/>
    <cellStyle name="Normal 2 12 3" xfId="527" xr:uid="{062403B7-317E-4FD9-95AA-CCF2EDC0C116}"/>
    <cellStyle name="Normal 2 12 3 2" xfId="737" xr:uid="{83563F7D-4C63-4481-A1E7-F4FA0962783B}"/>
    <cellStyle name="Normal 2 12 3 3" xfId="950" xr:uid="{68B384A6-9EC1-424B-A8B1-B3A9E9C531E6}"/>
    <cellStyle name="Normal 2 12 4" xfId="632" xr:uid="{5E7460A8-04A2-4F29-A96E-AAB3D0716A5D}"/>
    <cellStyle name="Normal 2 12 5" xfId="845" xr:uid="{382D54AA-06A1-46B8-B8DF-933318227EBF}"/>
    <cellStyle name="Normal 2 13" xfId="103" xr:uid="{00000000-0005-0000-0000-000096000000}"/>
    <cellStyle name="Normal 2 14" xfId="104" xr:uid="{00000000-0005-0000-0000-000097000000}"/>
    <cellStyle name="Normal 2 14 2" xfId="105" xr:uid="{00000000-0005-0000-0000-000098000000}"/>
    <cellStyle name="Normal 2 14 2 2" xfId="530" xr:uid="{678D6CE7-F62C-42CA-BCA6-1ECACAF4A988}"/>
    <cellStyle name="Normal 2 14 2 2 2" xfId="740" xr:uid="{785C9709-C94C-4FCB-9974-0001D2C8DF51}"/>
    <cellStyle name="Normal 2 14 2 2 3" xfId="953" xr:uid="{AC5173E2-5C4C-4872-8154-4A4AB3EB580E}"/>
    <cellStyle name="Normal 2 14 2 3" xfId="635" xr:uid="{CD73D918-9044-4682-9261-87EF50D1AA65}"/>
    <cellStyle name="Normal 2 14 2 4" xfId="848" xr:uid="{FCCBD2C1-EEEB-40A4-AC9D-15B6A197C3EB}"/>
    <cellStyle name="Normal 2 14 3" xfId="529" xr:uid="{B86E169E-2891-47B6-8EAD-859B34B3AC92}"/>
    <cellStyle name="Normal 2 14 3 2" xfId="739" xr:uid="{72A59612-4449-4AF8-A13F-3EC4DDBAEB0A}"/>
    <cellStyle name="Normal 2 14 3 3" xfId="952" xr:uid="{0D1479AE-B6F8-4B57-A2CD-719CE5895FAD}"/>
    <cellStyle name="Normal 2 14 4" xfId="634" xr:uid="{7674D90E-D848-49CB-A001-8E30995A94EB}"/>
    <cellStyle name="Normal 2 14 5" xfId="847" xr:uid="{F4C80082-2D64-42EB-95DF-4B490E4A5764}"/>
    <cellStyle name="Normal 2 15" xfId="94" xr:uid="{00000000-0005-0000-0000-00008D000000}"/>
    <cellStyle name="Normal 2 2" xfId="106" xr:uid="{00000000-0005-0000-0000-000099000000}"/>
    <cellStyle name="Normal 2 2 2" xfId="107" xr:uid="{00000000-0005-0000-0000-00009A000000}"/>
    <cellStyle name="Normal 2 3" xfId="108" xr:uid="{00000000-0005-0000-0000-00009B000000}"/>
    <cellStyle name="Normal 2 3 2" xfId="109" xr:uid="{00000000-0005-0000-0000-00009C000000}"/>
    <cellStyle name="Normal 2 4" xfId="110" xr:uid="{00000000-0005-0000-0000-00009D000000}"/>
    <cellStyle name="Normal 2 4 2" xfId="111" xr:uid="{00000000-0005-0000-0000-00009E000000}"/>
    <cellStyle name="Normal 2 5" xfId="112" xr:uid="{00000000-0005-0000-0000-00009F000000}"/>
    <cellStyle name="Normal 2 5 2" xfId="113" xr:uid="{00000000-0005-0000-0000-0000A0000000}"/>
    <cellStyle name="Normal 2 6" xfId="114" xr:uid="{00000000-0005-0000-0000-0000A1000000}"/>
    <cellStyle name="Normal 2 6 2" xfId="115" xr:uid="{00000000-0005-0000-0000-0000A2000000}"/>
    <cellStyle name="Normal 2 6 2 2" xfId="116" xr:uid="{00000000-0005-0000-0000-0000A3000000}"/>
    <cellStyle name="Normal 2 6 3" xfId="117" xr:uid="{00000000-0005-0000-0000-0000A4000000}"/>
    <cellStyle name="Normal 2 7" xfId="118" xr:uid="{00000000-0005-0000-0000-0000A5000000}"/>
    <cellStyle name="Normal 2 7 2" xfId="119" xr:uid="{00000000-0005-0000-0000-0000A6000000}"/>
    <cellStyle name="Normal 2 7 2 2" xfId="120" xr:uid="{00000000-0005-0000-0000-0000A7000000}"/>
    <cellStyle name="Normal 2 7 3" xfId="121" xr:uid="{00000000-0005-0000-0000-0000A8000000}"/>
    <cellStyle name="Normal 2 8" xfId="122" xr:uid="{00000000-0005-0000-0000-0000A9000000}"/>
    <cellStyle name="Normal 2 8 2" xfId="123" xr:uid="{00000000-0005-0000-0000-0000AA000000}"/>
    <cellStyle name="Normal 2 8 2 2" xfId="124" xr:uid="{00000000-0005-0000-0000-0000AB000000}"/>
    <cellStyle name="Normal 2 8 3" xfId="125" xr:uid="{00000000-0005-0000-0000-0000AC000000}"/>
    <cellStyle name="Normal 2 9" xfId="126" xr:uid="{00000000-0005-0000-0000-0000AD000000}"/>
    <cellStyle name="Normal 2 9 2" xfId="127" xr:uid="{00000000-0005-0000-0000-0000AE000000}"/>
    <cellStyle name="Normal 2 9 2 2" xfId="128" xr:uid="{00000000-0005-0000-0000-0000AF000000}"/>
    <cellStyle name="Normal 2 9 3" xfId="129" xr:uid="{00000000-0005-0000-0000-0000B0000000}"/>
    <cellStyle name="Normal 20" xfId="130" xr:uid="{00000000-0005-0000-0000-0000B1000000}"/>
    <cellStyle name="Normal 20 2" xfId="131" xr:uid="{00000000-0005-0000-0000-0000B2000000}"/>
    <cellStyle name="Normal 21" xfId="132" xr:uid="{00000000-0005-0000-0000-0000B3000000}"/>
    <cellStyle name="Normal 21 2" xfId="133" xr:uid="{00000000-0005-0000-0000-0000B4000000}"/>
    <cellStyle name="Normal 22" xfId="134" xr:uid="{00000000-0005-0000-0000-0000B5000000}"/>
    <cellStyle name="Normal 22 2" xfId="135" xr:uid="{00000000-0005-0000-0000-0000B6000000}"/>
    <cellStyle name="Normal 23" xfId="136" xr:uid="{00000000-0005-0000-0000-0000B7000000}"/>
    <cellStyle name="Normal 23 2" xfId="137" xr:uid="{00000000-0005-0000-0000-0000B8000000}"/>
    <cellStyle name="Normal 24" xfId="138" xr:uid="{00000000-0005-0000-0000-0000B9000000}"/>
    <cellStyle name="Normal 24 2" xfId="139" xr:uid="{00000000-0005-0000-0000-0000BA000000}"/>
    <cellStyle name="Normal 24 3" xfId="140" xr:uid="{00000000-0005-0000-0000-0000BB000000}"/>
    <cellStyle name="Normal 25" xfId="141" xr:uid="{00000000-0005-0000-0000-0000BC000000}"/>
    <cellStyle name="Normal 26" xfId="142" xr:uid="{00000000-0005-0000-0000-0000BD000000}"/>
    <cellStyle name="Normal 27" xfId="143" xr:uid="{00000000-0005-0000-0000-0000BE000000}"/>
    <cellStyle name="Normal 28" xfId="144" xr:uid="{00000000-0005-0000-0000-0000BF000000}"/>
    <cellStyle name="Normal 29" xfId="145" xr:uid="{00000000-0005-0000-0000-0000C0000000}"/>
    <cellStyle name="Normal 3" xfId="146" xr:uid="{00000000-0005-0000-0000-0000C1000000}"/>
    <cellStyle name="Normal 3 10" xfId="147" xr:uid="{00000000-0005-0000-0000-0000C2000000}"/>
    <cellStyle name="Normal 3 10 2" xfId="148" xr:uid="{00000000-0005-0000-0000-0000C3000000}"/>
    <cellStyle name="Normal 3 11" xfId="149" xr:uid="{00000000-0005-0000-0000-0000C4000000}"/>
    <cellStyle name="Normal 3 11 2" xfId="150" xr:uid="{00000000-0005-0000-0000-0000C5000000}"/>
    <cellStyle name="Normal 3 12" xfId="151" xr:uid="{00000000-0005-0000-0000-0000C6000000}"/>
    <cellStyle name="Normal 3 12 2" xfId="152" xr:uid="{00000000-0005-0000-0000-0000C7000000}"/>
    <cellStyle name="Normal 3 13" xfId="153" xr:uid="{00000000-0005-0000-0000-0000C8000000}"/>
    <cellStyle name="Normal 3 14" xfId="154" xr:uid="{00000000-0005-0000-0000-0000C9000000}"/>
    <cellStyle name="Normal 3 2" xfId="155" xr:uid="{00000000-0005-0000-0000-0000CA000000}"/>
    <cellStyle name="Normal 3 2 2" xfId="156" xr:uid="{00000000-0005-0000-0000-0000CB000000}"/>
    <cellStyle name="Normal 3 3" xfId="157" xr:uid="{00000000-0005-0000-0000-0000CC000000}"/>
    <cellStyle name="Normal 3 3 2" xfId="158" xr:uid="{00000000-0005-0000-0000-0000CD000000}"/>
    <cellStyle name="Normal 3 4" xfId="159" xr:uid="{00000000-0005-0000-0000-0000CE000000}"/>
    <cellStyle name="Normal 3 4 2" xfId="160" xr:uid="{00000000-0005-0000-0000-0000CF000000}"/>
    <cellStyle name="Normal 3 5" xfId="161" xr:uid="{00000000-0005-0000-0000-0000D0000000}"/>
    <cellStyle name="Normal 3 5 2" xfId="162" xr:uid="{00000000-0005-0000-0000-0000D1000000}"/>
    <cellStyle name="Normal 3 6" xfId="163" xr:uid="{00000000-0005-0000-0000-0000D2000000}"/>
    <cellStyle name="Normal 3 6 2" xfId="164" xr:uid="{00000000-0005-0000-0000-0000D3000000}"/>
    <cellStyle name="Normal 3 7" xfId="165" xr:uid="{00000000-0005-0000-0000-0000D4000000}"/>
    <cellStyle name="Normal 3 7 2" xfId="166" xr:uid="{00000000-0005-0000-0000-0000D5000000}"/>
    <cellStyle name="Normal 3 8" xfId="167" xr:uid="{00000000-0005-0000-0000-0000D6000000}"/>
    <cellStyle name="Normal 3 8 2" xfId="168" xr:uid="{00000000-0005-0000-0000-0000D7000000}"/>
    <cellStyle name="Normal 3 9" xfId="169" xr:uid="{00000000-0005-0000-0000-0000D8000000}"/>
    <cellStyle name="Normal 3 9 2" xfId="170" xr:uid="{00000000-0005-0000-0000-0000D9000000}"/>
    <cellStyle name="Normal 30" xfId="171" xr:uid="{00000000-0005-0000-0000-0000DA000000}"/>
    <cellStyle name="Normal 31" xfId="172" xr:uid="{00000000-0005-0000-0000-0000DB000000}"/>
    <cellStyle name="Normal 32" xfId="173" xr:uid="{00000000-0005-0000-0000-0000DC000000}"/>
    <cellStyle name="Normal 32 2" xfId="174" xr:uid="{00000000-0005-0000-0000-0000DD000000}"/>
    <cellStyle name="Normal 32 2 2" xfId="532" xr:uid="{AA6E87C1-7735-4972-801E-6A445849748A}"/>
    <cellStyle name="Normal 32 2 2 2" xfId="742" xr:uid="{AF6D0C9F-F23D-4C0E-B6A7-395323C6B958}"/>
    <cellStyle name="Normal 32 2 2 3" xfId="955" xr:uid="{E980F76A-523E-4987-9A94-E3870959DAE7}"/>
    <cellStyle name="Normal 32 2 3" xfId="637" xr:uid="{D85ED28F-D886-4617-A4B6-CCFAB934997A}"/>
    <cellStyle name="Normal 32 2 4" xfId="850" xr:uid="{B906FB01-8A83-4EB0-A77C-FD9D72A91B58}"/>
    <cellStyle name="Normal 32 3" xfId="531" xr:uid="{656DBF4C-44E9-4DC5-8A81-995BDE6917AF}"/>
    <cellStyle name="Normal 32 3 2" xfId="741" xr:uid="{8D6B09BC-E0E2-47BA-9FBD-9B4CD2DC42C0}"/>
    <cellStyle name="Normal 32 3 3" xfId="954" xr:uid="{18BA233C-0B3E-474B-8CA4-90568543580A}"/>
    <cellStyle name="Normal 32 4" xfId="636" xr:uid="{11FB90D3-6DA5-4D2D-806E-E46C7CAE42B4}"/>
    <cellStyle name="Normal 32 5" xfId="849" xr:uid="{DCECC9DF-B9AB-4867-9ACD-5A543F382516}"/>
    <cellStyle name="Normal 33" xfId="175" xr:uid="{00000000-0005-0000-0000-0000DE000000}"/>
    <cellStyle name="Normal 34" xfId="2" xr:uid="{00000000-0005-0000-0000-000076000000}"/>
    <cellStyle name="Normal 34 2" xfId="496" xr:uid="{FC5512AE-C768-4BFD-93D1-F2337EF31D25}"/>
    <cellStyle name="Normal 34 2 2" xfId="706" xr:uid="{21D33F63-3BB6-437A-AD5A-5A6CC085DD40}"/>
    <cellStyle name="Normal 34 2 3" xfId="919" xr:uid="{6943E114-869E-43D3-ADB7-C1B542CCC080}"/>
    <cellStyle name="Normal 34 3" xfId="601" xr:uid="{7F0E2DF3-F2B7-40EE-B184-AC05892EBA87}"/>
    <cellStyle name="Normal 34 4" xfId="814" xr:uid="{6F2821DF-CB1C-4025-933A-D6EC6EDBC829}"/>
    <cellStyle name="Normal 35" xfId="495" xr:uid="{32D8F64B-1395-4A90-BE68-E0E217489694}"/>
    <cellStyle name="Normal 35 2" xfId="599" xr:uid="{78729D2A-91D0-4CD9-9764-A205ED498C17}"/>
    <cellStyle name="Normal 35 2 2" xfId="809" xr:uid="{FFB005DE-769A-47BE-8B96-CBFCAF225AE1}"/>
    <cellStyle name="Normal 35 2 3" xfId="1022" xr:uid="{68251A67-DEC0-4E43-AC32-9287F9A10484}"/>
    <cellStyle name="Normal 35 3" xfId="704" xr:uid="{804F3EBA-B8B7-4D62-A211-D5A7BA4F57FA}"/>
    <cellStyle name="Normal 35 4" xfId="917" xr:uid="{EAA793E2-54FC-43AE-ABEB-E87575CA87A2}"/>
    <cellStyle name="Normal 4" xfId="176" xr:uid="{00000000-0005-0000-0000-0000DF000000}"/>
    <cellStyle name="Normal 4 2" xfId="177" xr:uid="{00000000-0005-0000-0000-0000E0000000}"/>
    <cellStyle name="Normal 4 2 2" xfId="178" xr:uid="{00000000-0005-0000-0000-0000E1000000}"/>
    <cellStyle name="Normal 4 3" xfId="179" xr:uid="{00000000-0005-0000-0000-0000E2000000}"/>
    <cellStyle name="Normal 4 3 2" xfId="180" xr:uid="{00000000-0005-0000-0000-0000E3000000}"/>
    <cellStyle name="Normal 4 4" xfId="181" xr:uid="{00000000-0005-0000-0000-0000E4000000}"/>
    <cellStyle name="Normal 4 4 2" xfId="182" xr:uid="{00000000-0005-0000-0000-0000E5000000}"/>
    <cellStyle name="Normal 4 4 2 2" xfId="183" xr:uid="{00000000-0005-0000-0000-0000E6000000}"/>
    <cellStyle name="Normal 4 4 3" xfId="184" xr:uid="{00000000-0005-0000-0000-0000E7000000}"/>
    <cellStyle name="Normal 4 5" xfId="185" xr:uid="{00000000-0005-0000-0000-0000E8000000}"/>
    <cellStyle name="Normal 4 5 2" xfId="186" xr:uid="{00000000-0005-0000-0000-0000E9000000}"/>
    <cellStyle name="Normal 4 5 2 2" xfId="187" xr:uid="{00000000-0005-0000-0000-0000EA000000}"/>
    <cellStyle name="Normal 4 5 3" xfId="188" xr:uid="{00000000-0005-0000-0000-0000EB000000}"/>
    <cellStyle name="Normal 4 6" xfId="189" xr:uid="{00000000-0005-0000-0000-0000EC000000}"/>
    <cellStyle name="Normal 4 6 2" xfId="190" xr:uid="{00000000-0005-0000-0000-0000ED000000}"/>
    <cellStyle name="Normal 4 6 2 2" xfId="191" xr:uid="{00000000-0005-0000-0000-0000EE000000}"/>
    <cellStyle name="Normal 4 6 3" xfId="192" xr:uid="{00000000-0005-0000-0000-0000EF000000}"/>
    <cellStyle name="Normal 4 7" xfId="193" xr:uid="{00000000-0005-0000-0000-0000F0000000}"/>
    <cellStyle name="Normal 4 7 2" xfId="194" xr:uid="{00000000-0005-0000-0000-0000F1000000}"/>
    <cellStyle name="Normal 4 7 2 2" xfId="195" xr:uid="{00000000-0005-0000-0000-0000F2000000}"/>
    <cellStyle name="Normal 4 7 3" xfId="196" xr:uid="{00000000-0005-0000-0000-0000F3000000}"/>
    <cellStyle name="Normal 4 8" xfId="197" xr:uid="{00000000-0005-0000-0000-0000F4000000}"/>
    <cellStyle name="Normal 4 8 2" xfId="198" xr:uid="{00000000-0005-0000-0000-0000F5000000}"/>
    <cellStyle name="Normal 4 8 2 2" xfId="199" xr:uid="{00000000-0005-0000-0000-0000F6000000}"/>
    <cellStyle name="Normal 4 8 3" xfId="200" xr:uid="{00000000-0005-0000-0000-0000F7000000}"/>
    <cellStyle name="Normal 4 9" xfId="201" xr:uid="{00000000-0005-0000-0000-0000F8000000}"/>
    <cellStyle name="Normal 5" xfId="202" xr:uid="{00000000-0005-0000-0000-0000F9000000}"/>
    <cellStyle name="Normal 5 10" xfId="203" xr:uid="{00000000-0005-0000-0000-0000FA000000}"/>
    <cellStyle name="Normal 5 10 2" xfId="204" xr:uid="{00000000-0005-0000-0000-0000FB000000}"/>
    <cellStyle name="Normal 5 10 2 2" xfId="205" xr:uid="{00000000-0005-0000-0000-0000FC000000}"/>
    <cellStyle name="Normal 5 10 3" xfId="206" xr:uid="{00000000-0005-0000-0000-0000FD000000}"/>
    <cellStyle name="Normal 5 11" xfId="207" xr:uid="{00000000-0005-0000-0000-0000FE000000}"/>
    <cellStyle name="Normal 5 11 2" xfId="208" xr:uid="{00000000-0005-0000-0000-0000FF000000}"/>
    <cellStyle name="Normal 5 11 2 2" xfId="209" xr:uid="{00000000-0005-0000-0000-000000010000}"/>
    <cellStyle name="Normal 5 11 3" xfId="210" xr:uid="{00000000-0005-0000-0000-000001010000}"/>
    <cellStyle name="Normal 5 12" xfId="211" xr:uid="{00000000-0005-0000-0000-000002010000}"/>
    <cellStyle name="Normal 5 12 2" xfId="212" xr:uid="{00000000-0005-0000-0000-000003010000}"/>
    <cellStyle name="Normal 5 12 2 2" xfId="213" xr:uid="{00000000-0005-0000-0000-000004010000}"/>
    <cellStyle name="Normal 5 12 3" xfId="214" xr:uid="{00000000-0005-0000-0000-000005010000}"/>
    <cellStyle name="Normal 5 13" xfId="215" xr:uid="{00000000-0005-0000-0000-000006010000}"/>
    <cellStyle name="Normal 5 2" xfId="216" xr:uid="{00000000-0005-0000-0000-000007010000}"/>
    <cellStyle name="Normal 5 2 2" xfId="217" xr:uid="{00000000-0005-0000-0000-000008010000}"/>
    <cellStyle name="Normal 5 3" xfId="218" xr:uid="{00000000-0005-0000-0000-000009010000}"/>
    <cellStyle name="Normal 5 3 2" xfId="219" xr:uid="{00000000-0005-0000-0000-00000A010000}"/>
    <cellStyle name="Normal 5 3 2 2" xfId="220" xr:uid="{00000000-0005-0000-0000-00000B010000}"/>
    <cellStyle name="Normal 5 3 3" xfId="221" xr:uid="{00000000-0005-0000-0000-00000C010000}"/>
    <cellStyle name="Normal 5 4" xfId="222" xr:uid="{00000000-0005-0000-0000-00000D010000}"/>
    <cellStyle name="Normal 5 4 2" xfId="223" xr:uid="{00000000-0005-0000-0000-00000E010000}"/>
    <cellStyle name="Normal 5 4 2 2" xfId="224" xr:uid="{00000000-0005-0000-0000-00000F010000}"/>
    <cellStyle name="Normal 5 4 3" xfId="225" xr:uid="{00000000-0005-0000-0000-000010010000}"/>
    <cellStyle name="Normal 5 5" xfId="226" xr:uid="{00000000-0005-0000-0000-000011010000}"/>
    <cellStyle name="Normal 5 5 2" xfId="227" xr:uid="{00000000-0005-0000-0000-000012010000}"/>
    <cellStyle name="Normal 5 6" xfId="228" xr:uid="{00000000-0005-0000-0000-000013010000}"/>
    <cellStyle name="Normal 5 6 2" xfId="229" xr:uid="{00000000-0005-0000-0000-000014010000}"/>
    <cellStyle name="Normal 5 7" xfId="230" xr:uid="{00000000-0005-0000-0000-000015010000}"/>
    <cellStyle name="Normal 5 7 2" xfId="231" xr:uid="{00000000-0005-0000-0000-000016010000}"/>
    <cellStyle name="Normal 5 8" xfId="232" xr:uid="{00000000-0005-0000-0000-000017010000}"/>
    <cellStyle name="Normal 5 8 2" xfId="233" xr:uid="{00000000-0005-0000-0000-000018010000}"/>
    <cellStyle name="Normal 5 9" xfId="234" xr:uid="{00000000-0005-0000-0000-000019010000}"/>
    <cellStyle name="Normal 5 9 2" xfId="235" xr:uid="{00000000-0005-0000-0000-00001A010000}"/>
    <cellStyle name="Normal 52" xfId="236" xr:uid="{00000000-0005-0000-0000-00001B010000}"/>
    <cellStyle name="Normal 52 2" xfId="237" xr:uid="{00000000-0005-0000-0000-00001C010000}"/>
    <cellStyle name="Normal 6" xfId="238" xr:uid="{00000000-0005-0000-0000-00001D010000}"/>
    <cellStyle name="Normal 6 10" xfId="239" xr:uid="{00000000-0005-0000-0000-00001E010000}"/>
    <cellStyle name="Normal 6 10 2" xfId="240" xr:uid="{00000000-0005-0000-0000-00001F010000}"/>
    <cellStyle name="Normal 6 10 2 2" xfId="241" xr:uid="{00000000-0005-0000-0000-000020010000}"/>
    <cellStyle name="Normal 6 10 3" xfId="242" xr:uid="{00000000-0005-0000-0000-000021010000}"/>
    <cellStyle name="Normal 6 11" xfId="243" xr:uid="{00000000-0005-0000-0000-000022010000}"/>
    <cellStyle name="Normal 6 11 2" xfId="244" xr:uid="{00000000-0005-0000-0000-000023010000}"/>
    <cellStyle name="Normal 6 11 2 2" xfId="245" xr:uid="{00000000-0005-0000-0000-000024010000}"/>
    <cellStyle name="Normal 6 11 3" xfId="246" xr:uid="{00000000-0005-0000-0000-000025010000}"/>
    <cellStyle name="Normal 6 12" xfId="247" xr:uid="{00000000-0005-0000-0000-000026010000}"/>
    <cellStyle name="Normal 6 12 2" xfId="248" xr:uid="{00000000-0005-0000-0000-000027010000}"/>
    <cellStyle name="Normal 6 12 2 2" xfId="249" xr:uid="{00000000-0005-0000-0000-000028010000}"/>
    <cellStyle name="Normal 6 12 3" xfId="250" xr:uid="{00000000-0005-0000-0000-000029010000}"/>
    <cellStyle name="Normal 6 13" xfId="251" xr:uid="{00000000-0005-0000-0000-00002A010000}"/>
    <cellStyle name="Normal 6 2" xfId="252" xr:uid="{00000000-0005-0000-0000-00002B010000}"/>
    <cellStyle name="Normal 6 2 2" xfId="253" xr:uid="{00000000-0005-0000-0000-00002C010000}"/>
    <cellStyle name="Normal 6 3" xfId="254" xr:uid="{00000000-0005-0000-0000-00002D010000}"/>
    <cellStyle name="Normal 6 3 2" xfId="255" xr:uid="{00000000-0005-0000-0000-00002E010000}"/>
    <cellStyle name="Normal 6 3 2 2" xfId="256" xr:uid="{00000000-0005-0000-0000-00002F010000}"/>
    <cellStyle name="Normal 6 3 3" xfId="257" xr:uid="{00000000-0005-0000-0000-000030010000}"/>
    <cellStyle name="Normal 6 4" xfId="258" xr:uid="{00000000-0005-0000-0000-000031010000}"/>
    <cellStyle name="Normal 6 4 2" xfId="259" xr:uid="{00000000-0005-0000-0000-000032010000}"/>
    <cellStyle name="Normal 6 4 2 2" xfId="260" xr:uid="{00000000-0005-0000-0000-000033010000}"/>
    <cellStyle name="Normal 6 4 3" xfId="261" xr:uid="{00000000-0005-0000-0000-000034010000}"/>
    <cellStyle name="Normal 6 5" xfId="262" xr:uid="{00000000-0005-0000-0000-000035010000}"/>
    <cellStyle name="Normal 6 5 2" xfId="263" xr:uid="{00000000-0005-0000-0000-000036010000}"/>
    <cellStyle name="Normal 6 6" xfId="264" xr:uid="{00000000-0005-0000-0000-000037010000}"/>
    <cellStyle name="Normal 6 6 2" xfId="265" xr:uid="{00000000-0005-0000-0000-000038010000}"/>
    <cellStyle name="Normal 6 7" xfId="266" xr:uid="{00000000-0005-0000-0000-000039010000}"/>
    <cellStyle name="Normal 6 7 2" xfId="267" xr:uid="{00000000-0005-0000-0000-00003A010000}"/>
    <cellStyle name="Normal 6 8" xfId="268" xr:uid="{00000000-0005-0000-0000-00003B010000}"/>
    <cellStyle name="Normal 6 8 2" xfId="269" xr:uid="{00000000-0005-0000-0000-00003C010000}"/>
    <cellStyle name="Normal 6 9" xfId="270" xr:uid="{00000000-0005-0000-0000-00003D010000}"/>
    <cellStyle name="Normal 6 9 2" xfId="271" xr:uid="{00000000-0005-0000-0000-00003E010000}"/>
    <cellStyle name="Normal 7" xfId="272" xr:uid="{00000000-0005-0000-0000-00003F010000}"/>
    <cellStyle name="Normal 7 2" xfId="273" xr:uid="{00000000-0005-0000-0000-000040010000}"/>
    <cellStyle name="Normal 7 2 2" xfId="274" xr:uid="{00000000-0005-0000-0000-000041010000}"/>
    <cellStyle name="Normal 7 3" xfId="275" xr:uid="{00000000-0005-0000-0000-000042010000}"/>
    <cellStyle name="Normal 70" xfId="490" xr:uid="{83B6CADD-3731-4BD5-8A8C-A33EF94897E1}"/>
    <cellStyle name="Normal 8" xfId="276" xr:uid="{00000000-0005-0000-0000-000043010000}"/>
    <cellStyle name="Normal 8 2" xfId="277" xr:uid="{00000000-0005-0000-0000-000044010000}"/>
    <cellStyle name="Normal 8 2 2" xfId="278" xr:uid="{00000000-0005-0000-0000-000045010000}"/>
    <cellStyle name="Normal 8 3" xfId="279" xr:uid="{00000000-0005-0000-0000-000046010000}"/>
    <cellStyle name="Normal 9" xfId="280" xr:uid="{00000000-0005-0000-0000-000047010000}"/>
    <cellStyle name="Normal 9 2" xfId="281" xr:uid="{00000000-0005-0000-0000-000048010000}"/>
    <cellStyle name="Normal 9 2 2" xfId="282" xr:uid="{00000000-0005-0000-0000-000049010000}"/>
    <cellStyle name="Normal 9 3" xfId="283" xr:uid="{00000000-0005-0000-0000-00004A010000}"/>
    <cellStyle name="Normal 98" xfId="284" xr:uid="{00000000-0005-0000-0000-00004B010000}"/>
    <cellStyle name="Normal beskyttet" xfId="813" xr:uid="{ACD8C616-78E3-4C0B-85AA-25430FE2DEC1}"/>
    <cellStyle name="Normal inntasting" xfId="494" xr:uid="{A98E29DB-141E-4B48-8317-383350C49CEC}"/>
    <cellStyle name="Normal inntasting 2" xfId="598" xr:uid="{DC2F74A5-6D92-4D45-B6F1-BFEF14885AF9}"/>
    <cellStyle name="Normal inntasting 2 2" xfId="808" xr:uid="{28A19BD9-B37C-4A72-A763-430B89C66323}"/>
    <cellStyle name="Normal inntasting 2 3" xfId="1021" xr:uid="{C1F607E4-303B-418E-A7E8-5787ECBA260E}"/>
    <cellStyle name="Normal inntasting 3" xfId="703" xr:uid="{6FF0F1D5-5623-438A-9D7F-8E9E73062D8D}"/>
    <cellStyle name="Normal inntasting 4" xfId="916" xr:uid="{9597495D-CDB6-4819-A6C9-52E826ACFF78}"/>
    <cellStyle name="Nøytral 2" xfId="285" xr:uid="{00000000-0005-0000-0000-00004D010000}"/>
    <cellStyle name="Nøytral 3" xfId="286" xr:uid="{00000000-0005-0000-0000-00004E010000}"/>
    <cellStyle name="Overskrift 1 2" xfId="287" xr:uid="{00000000-0005-0000-0000-00004F010000}"/>
    <cellStyle name="Overskrift 1 3" xfId="288" xr:uid="{00000000-0005-0000-0000-000050010000}"/>
    <cellStyle name="Overskrift 2 2" xfId="289" xr:uid="{00000000-0005-0000-0000-000051010000}"/>
    <cellStyle name="Overskrift 2 3" xfId="290" xr:uid="{00000000-0005-0000-0000-000052010000}"/>
    <cellStyle name="Overskrift 3 2" xfId="291" xr:uid="{00000000-0005-0000-0000-000053010000}"/>
    <cellStyle name="Overskrift 3 3" xfId="292" xr:uid="{00000000-0005-0000-0000-000054010000}"/>
    <cellStyle name="Overskrift 4 2" xfId="293" xr:uid="{00000000-0005-0000-0000-000055010000}"/>
    <cellStyle name="Overskrift 4 3" xfId="294" xr:uid="{00000000-0005-0000-0000-000056010000}"/>
    <cellStyle name="Prosent 2" xfId="295" xr:uid="{00000000-0005-0000-0000-000057010000}"/>
    <cellStyle name="Prosent 2 2" xfId="296" xr:uid="{00000000-0005-0000-0000-000058010000}"/>
    <cellStyle name="Prosent 2 3" xfId="297" xr:uid="{00000000-0005-0000-0000-000059010000}"/>
    <cellStyle name="Prosent 3" xfId="298" xr:uid="{00000000-0005-0000-0000-00005A010000}"/>
    <cellStyle name="Prosent 3 2" xfId="299" xr:uid="{00000000-0005-0000-0000-00005B010000}"/>
    <cellStyle name="Prosent 3 2 2" xfId="534" xr:uid="{99A9238A-E082-4B6D-B0A3-CCB1241E056E}"/>
    <cellStyle name="Prosent 3 2 2 2" xfId="744" xr:uid="{D76057D0-72CD-40A6-82EA-D38016C9DAA3}"/>
    <cellStyle name="Prosent 3 2 2 3" xfId="957" xr:uid="{F1BDD9F3-7A13-4C20-A2D3-151C5287CCF3}"/>
    <cellStyle name="Prosent 3 2 3" xfId="639" xr:uid="{D2EAF30A-41D9-4C19-B9DF-922B01701C37}"/>
    <cellStyle name="Prosent 3 2 4" xfId="852" xr:uid="{45E49131-87D0-440C-9E28-E9912382BD9D}"/>
    <cellStyle name="Prosent 3 3" xfId="533" xr:uid="{94344B25-676F-4FCF-A34F-1AE14A3A681E}"/>
    <cellStyle name="Prosent 3 3 2" xfId="743" xr:uid="{75651571-2B85-4629-8FC3-1779F9C3D35D}"/>
    <cellStyle name="Prosent 3 3 3" xfId="956" xr:uid="{63356DCD-6E1E-4096-A596-56CE935557A9}"/>
    <cellStyle name="Prosent 3 4" xfId="638" xr:uid="{87B23E19-7913-441F-9F4D-B28D8EFD35C7}"/>
    <cellStyle name="Prosent 3 5" xfId="851" xr:uid="{2700F824-88F2-4F24-A556-3B0BE8F039CD}"/>
    <cellStyle name="SAPBEXchaText" xfId="300" xr:uid="{00000000-0005-0000-0000-00005C010000}"/>
    <cellStyle name="SAPBEXchaText 10" xfId="301" xr:uid="{00000000-0005-0000-0000-00005D010000}"/>
    <cellStyle name="SAPBEXchaText 10 2" xfId="302" xr:uid="{00000000-0005-0000-0000-00005E010000}"/>
    <cellStyle name="SAPBEXchaText 11" xfId="303" xr:uid="{00000000-0005-0000-0000-00005F010000}"/>
    <cellStyle name="SAPBEXchaText 11 2" xfId="304" xr:uid="{00000000-0005-0000-0000-000060010000}"/>
    <cellStyle name="SAPBEXchaText 12" xfId="305" xr:uid="{00000000-0005-0000-0000-000061010000}"/>
    <cellStyle name="SAPBEXchaText 12 2" xfId="306" xr:uid="{00000000-0005-0000-0000-000062010000}"/>
    <cellStyle name="SAPBEXchaText 13" xfId="307" xr:uid="{00000000-0005-0000-0000-000063010000}"/>
    <cellStyle name="SAPBEXchaText 2" xfId="308" xr:uid="{00000000-0005-0000-0000-000064010000}"/>
    <cellStyle name="SAPBEXchaText 2 2" xfId="309" xr:uid="{00000000-0005-0000-0000-000065010000}"/>
    <cellStyle name="SAPBEXchaText 3" xfId="310" xr:uid="{00000000-0005-0000-0000-000066010000}"/>
    <cellStyle name="SAPBEXchaText 3 2" xfId="311" xr:uid="{00000000-0005-0000-0000-000067010000}"/>
    <cellStyle name="SAPBEXchaText 4" xfId="312" xr:uid="{00000000-0005-0000-0000-000068010000}"/>
    <cellStyle name="SAPBEXchaText 4 2" xfId="313" xr:uid="{00000000-0005-0000-0000-000069010000}"/>
    <cellStyle name="SAPBEXchaText 5" xfId="314" xr:uid="{00000000-0005-0000-0000-00006A010000}"/>
    <cellStyle name="SAPBEXchaText 5 2" xfId="315" xr:uid="{00000000-0005-0000-0000-00006B010000}"/>
    <cellStyle name="SAPBEXchaText 6" xfId="316" xr:uid="{00000000-0005-0000-0000-00006C010000}"/>
    <cellStyle name="SAPBEXchaText 6 2" xfId="317" xr:uid="{00000000-0005-0000-0000-00006D010000}"/>
    <cellStyle name="SAPBEXchaText 7" xfId="318" xr:uid="{00000000-0005-0000-0000-00006E010000}"/>
    <cellStyle name="SAPBEXchaText 7 2" xfId="319" xr:uid="{00000000-0005-0000-0000-00006F010000}"/>
    <cellStyle name="SAPBEXchaText 8" xfId="320" xr:uid="{00000000-0005-0000-0000-000070010000}"/>
    <cellStyle name="SAPBEXchaText 8 2" xfId="321" xr:uid="{00000000-0005-0000-0000-000071010000}"/>
    <cellStyle name="SAPBEXchaText 9" xfId="322" xr:uid="{00000000-0005-0000-0000-000072010000}"/>
    <cellStyle name="SAPBEXchaText 9 2" xfId="323" xr:uid="{00000000-0005-0000-0000-000073010000}"/>
    <cellStyle name="SAPBEXstdData" xfId="324" xr:uid="{00000000-0005-0000-0000-000074010000}"/>
    <cellStyle name="SAPBEXstdData 2" xfId="325" xr:uid="{00000000-0005-0000-0000-000075010000}"/>
    <cellStyle name="SAPBEXstdData 2 2" xfId="326" xr:uid="{00000000-0005-0000-0000-000076010000}"/>
    <cellStyle name="SAPBEXstdItem" xfId="327" xr:uid="{00000000-0005-0000-0000-000077010000}"/>
    <cellStyle name="SAPBEXstdItem 10" xfId="328" xr:uid="{00000000-0005-0000-0000-000078010000}"/>
    <cellStyle name="SAPBEXstdItem 10 2" xfId="329" xr:uid="{00000000-0005-0000-0000-000079010000}"/>
    <cellStyle name="SAPBEXstdItem 11" xfId="330" xr:uid="{00000000-0005-0000-0000-00007A010000}"/>
    <cellStyle name="SAPBEXstdItem 11 2" xfId="331" xr:uid="{00000000-0005-0000-0000-00007B010000}"/>
    <cellStyle name="SAPBEXstdItem 12" xfId="332" xr:uid="{00000000-0005-0000-0000-00007C010000}"/>
    <cellStyle name="SAPBEXstdItem 12 2" xfId="333" xr:uid="{00000000-0005-0000-0000-00007D010000}"/>
    <cellStyle name="SAPBEXstdItem 13" xfId="334" xr:uid="{00000000-0005-0000-0000-00007E010000}"/>
    <cellStyle name="SAPBEXstdItem 2" xfId="335" xr:uid="{00000000-0005-0000-0000-00007F010000}"/>
    <cellStyle name="SAPBEXstdItem 2 2" xfId="336" xr:uid="{00000000-0005-0000-0000-000080010000}"/>
    <cellStyle name="SAPBEXstdItem 3" xfId="337" xr:uid="{00000000-0005-0000-0000-000081010000}"/>
    <cellStyle name="SAPBEXstdItem 3 2" xfId="338" xr:uid="{00000000-0005-0000-0000-000082010000}"/>
    <cellStyle name="SAPBEXstdItem 4" xfId="339" xr:uid="{00000000-0005-0000-0000-000083010000}"/>
    <cellStyle name="SAPBEXstdItem 4 2" xfId="340" xr:uid="{00000000-0005-0000-0000-000084010000}"/>
    <cellStyle name="SAPBEXstdItem 5" xfId="341" xr:uid="{00000000-0005-0000-0000-000085010000}"/>
    <cellStyle name="SAPBEXstdItem 5 2" xfId="342" xr:uid="{00000000-0005-0000-0000-000086010000}"/>
    <cellStyle name="SAPBEXstdItem 6" xfId="343" xr:uid="{00000000-0005-0000-0000-000087010000}"/>
    <cellStyle name="SAPBEXstdItem 6 2" xfId="344" xr:uid="{00000000-0005-0000-0000-000088010000}"/>
    <cellStyle name="SAPBEXstdItem 7" xfId="345" xr:uid="{00000000-0005-0000-0000-000089010000}"/>
    <cellStyle name="SAPBEXstdItem 7 2" xfId="346" xr:uid="{00000000-0005-0000-0000-00008A010000}"/>
    <cellStyle name="SAPBEXstdItem 8" xfId="347" xr:uid="{00000000-0005-0000-0000-00008B010000}"/>
    <cellStyle name="SAPBEXstdItem 8 2" xfId="348" xr:uid="{00000000-0005-0000-0000-00008C010000}"/>
    <cellStyle name="SAPBEXstdItem 9" xfId="349" xr:uid="{00000000-0005-0000-0000-00008D010000}"/>
    <cellStyle name="SAPBEXstdItem 9 2" xfId="350" xr:uid="{00000000-0005-0000-0000-00008E010000}"/>
    <cellStyle name="SAPBEXstdItemX" xfId="351" xr:uid="{00000000-0005-0000-0000-00008F010000}"/>
    <cellStyle name="SAPBEXstdItemX 10" xfId="352" xr:uid="{00000000-0005-0000-0000-000090010000}"/>
    <cellStyle name="SAPBEXstdItemX 10 2" xfId="353" xr:uid="{00000000-0005-0000-0000-000091010000}"/>
    <cellStyle name="SAPBEXstdItemX 11" xfId="354" xr:uid="{00000000-0005-0000-0000-000092010000}"/>
    <cellStyle name="SAPBEXstdItemX 11 2" xfId="355" xr:uid="{00000000-0005-0000-0000-000093010000}"/>
    <cellStyle name="SAPBEXstdItemX 12" xfId="356" xr:uid="{00000000-0005-0000-0000-000094010000}"/>
    <cellStyle name="SAPBEXstdItemX 12 2" xfId="357" xr:uid="{00000000-0005-0000-0000-000095010000}"/>
    <cellStyle name="SAPBEXstdItemX 13" xfId="358" xr:uid="{00000000-0005-0000-0000-000096010000}"/>
    <cellStyle name="SAPBEXstdItemX 2" xfId="359" xr:uid="{00000000-0005-0000-0000-000097010000}"/>
    <cellStyle name="SAPBEXstdItemX 2 2" xfId="360" xr:uid="{00000000-0005-0000-0000-000098010000}"/>
    <cellStyle name="SAPBEXstdItemX 3" xfId="361" xr:uid="{00000000-0005-0000-0000-000099010000}"/>
    <cellStyle name="SAPBEXstdItemX 3 2" xfId="362" xr:uid="{00000000-0005-0000-0000-00009A010000}"/>
    <cellStyle name="SAPBEXstdItemX 4" xfId="363" xr:uid="{00000000-0005-0000-0000-00009B010000}"/>
    <cellStyle name="SAPBEXstdItemX 4 2" xfId="364" xr:uid="{00000000-0005-0000-0000-00009C010000}"/>
    <cellStyle name="SAPBEXstdItemX 5" xfId="365" xr:uid="{00000000-0005-0000-0000-00009D010000}"/>
    <cellStyle name="SAPBEXstdItemX 5 2" xfId="366" xr:uid="{00000000-0005-0000-0000-00009E010000}"/>
    <cellStyle name="SAPBEXstdItemX 6" xfId="367" xr:uid="{00000000-0005-0000-0000-00009F010000}"/>
    <cellStyle name="SAPBEXstdItemX 6 2" xfId="368" xr:uid="{00000000-0005-0000-0000-0000A0010000}"/>
    <cellStyle name="SAPBEXstdItemX 7" xfId="369" xr:uid="{00000000-0005-0000-0000-0000A1010000}"/>
    <cellStyle name="SAPBEXstdItemX 7 2" xfId="370" xr:uid="{00000000-0005-0000-0000-0000A2010000}"/>
    <cellStyle name="SAPBEXstdItemX 8" xfId="371" xr:uid="{00000000-0005-0000-0000-0000A3010000}"/>
    <cellStyle name="SAPBEXstdItemX 8 2" xfId="372" xr:uid="{00000000-0005-0000-0000-0000A4010000}"/>
    <cellStyle name="SAPBEXstdItemX 9" xfId="373" xr:uid="{00000000-0005-0000-0000-0000A5010000}"/>
    <cellStyle name="SAPBEXstdItemX 9 2" xfId="374" xr:uid="{00000000-0005-0000-0000-0000A6010000}"/>
    <cellStyle name="SHI Overskrift 2" xfId="811" xr:uid="{91B79C16-20FB-49BA-AB24-E02D58452DCD}"/>
    <cellStyle name="SHI Overskrift1" xfId="493" xr:uid="{90258488-DA80-4DE4-8A8D-4491C206C010}"/>
    <cellStyle name="Tittel 2" xfId="375" xr:uid="{00000000-0005-0000-0000-0000A7010000}"/>
    <cellStyle name="Tittel 3" xfId="376" xr:uid="{00000000-0005-0000-0000-0000A8010000}"/>
    <cellStyle name="Tittel 4" xfId="377" xr:uid="{00000000-0005-0000-0000-0000A9010000}"/>
    <cellStyle name="Totalt 2" xfId="378" xr:uid="{00000000-0005-0000-0000-0000AA010000}"/>
    <cellStyle name="Totalt 3" xfId="379" xr:uid="{00000000-0005-0000-0000-0000AB010000}"/>
    <cellStyle name="Tusenskille 2" xfId="380" xr:uid="{00000000-0005-0000-0000-0000AC010000}"/>
    <cellStyle name="Tusenskille 2 10" xfId="535" xr:uid="{7EC4353D-2B01-44AB-94CB-55570AE6C3A9}"/>
    <cellStyle name="Tusenskille 2 10 2" xfId="745" xr:uid="{000861DB-596A-4097-A068-79EFE74E8069}"/>
    <cellStyle name="Tusenskille 2 10 3" xfId="958" xr:uid="{401FF5BC-EFE1-42A1-8526-CCB19A223947}"/>
    <cellStyle name="Tusenskille 2 11" xfId="640" xr:uid="{BA0964E8-3CE2-4D27-A4B4-051A30A0F2CE}"/>
    <cellStyle name="Tusenskille 2 12" xfId="853" xr:uid="{F8D3BF1A-9792-4161-88A0-CD6087CFBE71}"/>
    <cellStyle name="Tusenskille 2 2" xfId="381" xr:uid="{00000000-0005-0000-0000-0000AD010000}"/>
    <cellStyle name="Tusenskille 2 2 2" xfId="382" xr:uid="{00000000-0005-0000-0000-0000AE010000}"/>
    <cellStyle name="Tusenskille 2 2 2 2" xfId="383" xr:uid="{00000000-0005-0000-0000-0000AF010000}"/>
    <cellStyle name="Tusenskille 2 2 2 2 2" xfId="538" xr:uid="{E8027AB3-9115-4446-A5A5-43B3EEC7B6C2}"/>
    <cellStyle name="Tusenskille 2 2 2 2 2 2" xfId="748" xr:uid="{473C6345-700B-499A-BF13-B1868006FA20}"/>
    <cellStyle name="Tusenskille 2 2 2 2 2 3" xfId="961" xr:uid="{A6766D0F-1A91-4EBB-962F-4CD6C74C1ECB}"/>
    <cellStyle name="Tusenskille 2 2 2 2 3" xfId="643" xr:uid="{5470026E-5F9E-42CE-B23A-748A16BDD627}"/>
    <cellStyle name="Tusenskille 2 2 2 2 4" xfId="856" xr:uid="{05B00066-8133-4AAF-B847-0EA77869DAF1}"/>
    <cellStyle name="Tusenskille 2 2 2 3" xfId="537" xr:uid="{4E19B767-8E16-4003-8FDB-ACD395EC75DA}"/>
    <cellStyle name="Tusenskille 2 2 2 3 2" xfId="747" xr:uid="{326A08DC-0010-468A-89A5-7E51E22A68AD}"/>
    <cellStyle name="Tusenskille 2 2 2 3 3" xfId="960" xr:uid="{6ED753CB-B747-44D4-BC40-073182EF63C8}"/>
    <cellStyle name="Tusenskille 2 2 2 4" xfId="642" xr:uid="{3ECDDA99-D5B0-4654-A941-67824165C73F}"/>
    <cellStyle name="Tusenskille 2 2 2 5" xfId="855" xr:uid="{43EA2A87-BBE0-443E-9519-AC2A75D20D80}"/>
    <cellStyle name="Tusenskille 2 2 3" xfId="384" xr:uid="{00000000-0005-0000-0000-0000B0010000}"/>
    <cellStyle name="Tusenskille 2 2 3 2" xfId="539" xr:uid="{0F59F8FC-13E9-49EF-AB2C-837B547064FE}"/>
    <cellStyle name="Tusenskille 2 2 3 2 2" xfId="749" xr:uid="{86C942E8-2635-494F-99DA-84CAA72794DA}"/>
    <cellStyle name="Tusenskille 2 2 3 2 3" xfId="962" xr:uid="{72970DDB-F074-4979-B51D-CD1EBE5071E5}"/>
    <cellStyle name="Tusenskille 2 2 3 3" xfId="644" xr:uid="{52A14F1B-927A-4F9C-9475-C848A84F3A0B}"/>
    <cellStyle name="Tusenskille 2 2 3 4" xfId="857" xr:uid="{FC8C1C7C-896B-4B3F-9851-C95301A0ECAE}"/>
    <cellStyle name="Tusenskille 2 2 4" xfId="536" xr:uid="{0F990FE9-7334-4B96-A17C-C5ED79DE3972}"/>
    <cellStyle name="Tusenskille 2 2 4 2" xfId="746" xr:uid="{51ABF54C-06DF-4AEE-A053-3EC093BF0A2B}"/>
    <cellStyle name="Tusenskille 2 2 4 3" xfId="959" xr:uid="{69A864BF-14C4-4CBA-90DD-71D097C4022A}"/>
    <cellStyle name="Tusenskille 2 2 5" xfId="641" xr:uid="{DB547663-9D0E-4712-B394-2F1BC180F5B8}"/>
    <cellStyle name="Tusenskille 2 2 6" xfId="854" xr:uid="{6E04786B-253F-4B3A-A937-1490B473F892}"/>
    <cellStyle name="Tusenskille 2 3" xfId="385" xr:uid="{00000000-0005-0000-0000-0000B1010000}"/>
    <cellStyle name="Tusenskille 2 3 2" xfId="386" xr:uid="{00000000-0005-0000-0000-0000B2010000}"/>
    <cellStyle name="Tusenskille 2 3 2 2" xfId="387" xr:uid="{00000000-0005-0000-0000-0000B3010000}"/>
    <cellStyle name="Tusenskille 2 3 2 2 2" xfId="542" xr:uid="{D45A4956-F2EF-4EDA-908E-8C0B38347734}"/>
    <cellStyle name="Tusenskille 2 3 2 2 2 2" xfId="752" xr:uid="{88527ADA-7334-4078-832D-E81A2A10E5F1}"/>
    <cellStyle name="Tusenskille 2 3 2 2 2 3" xfId="965" xr:uid="{8E56166E-F14B-4C07-8D51-6A83143EBC1E}"/>
    <cellStyle name="Tusenskille 2 3 2 2 3" xfId="647" xr:uid="{DC12AA2B-EC95-40CB-B2BA-CEBF32F29A27}"/>
    <cellStyle name="Tusenskille 2 3 2 2 4" xfId="860" xr:uid="{464D6D78-9935-42D5-8D50-C5C9D9CE236A}"/>
    <cellStyle name="Tusenskille 2 3 2 3" xfId="541" xr:uid="{4D9002B0-BB12-49A5-8BD1-2F2BEF52B8C3}"/>
    <cellStyle name="Tusenskille 2 3 2 3 2" xfId="751" xr:uid="{E5CDD885-9E13-406A-B23F-D1265C8B62E5}"/>
    <cellStyle name="Tusenskille 2 3 2 3 3" xfId="964" xr:uid="{BF3C0D63-FEFB-4311-92F6-16851C6F8192}"/>
    <cellStyle name="Tusenskille 2 3 2 4" xfId="646" xr:uid="{4DB63289-CB1E-4B46-BF7E-DCE156F5CB47}"/>
    <cellStyle name="Tusenskille 2 3 2 5" xfId="859" xr:uid="{635F53C5-2F5F-4187-92B4-9BABFFC6F297}"/>
    <cellStyle name="Tusenskille 2 3 3" xfId="388" xr:uid="{00000000-0005-0000-0000-0000B4010000}"/>
    <cellStyle name="Tusenskille 2 3 3 2" xfId="543" xr:uid="{9ECED6FE-6C48-4233-8413-F71A3268775F}"/>
    <cellStyle name="Tusenskille 2 3 3 2 2" xfId="753" xr:uid="{AAB94A4F-A4CA-4D3F-B920-2BE5F2143BC6}"/>
    <cellStyle name="Tusenskille 2 3 3 2 3" xfId="966" xr:uid="{F089A289-8699-43AC-8E7A-6E8967CC919C}"/>
    <cellStyle name="Tusenskille 2 3 3 3" xfId="648" xr:uid="{DF05FA17-7720-4D0D-9FA2-9C6B81E1E45D}"/>
    <cellStyle name="Tusenskille 2 3 3 4" xfId="861" xr:uid="{06D10067-18E3-4C44-A2F9-6182583254B0}"/>
    <cellStyle name="Tusenskille 2 3 4" xfId="540" xr:uid="{488DCE8E-3E3E-487B-B0B2-AD57CC92B7AA}"/>
    <cellStyle name="Tusenskille 2 3 4 2" xfId="750" xr:uid="{7CE79217-1CAB-486E-86C4-77E2ED7C42C2}"/>
    <cellStyle name="Tusenskille 2 3 4 3" xfId="963" xr:uid="{2A990693-C620-40F0-9A92-EA9BE865B268}"/>
    <cellStyle name="Tusenskille 2 3 5" xfId="645" xr:uid="{DB887B1E-6E8E-4D2F-BD65-18A3997F7EE0}"/>
    <cellStyle name="Tusenskille 2 3 6" xfId="858" xr:uid="{E132A24E-2475-40E2-942B-FFA5200BAB8C}"/>
    <cellStyle name="Tusenskille 2 4" xfId="389" xr:uid="{00000000-0005-0000-0000-0000B5010000}"/>
    <cellStyle name="Tusenskille 2 4 2" xfId="390" xr:uid="{00000000-0005-0000-0000-0000B6010000}"/>
    <cellStyle name="Tusenskille 2 4 2 2" xfId="391" xr:uid="{00000000-0005-0000-0000-0000B7010000}"/>
    <cellStyle name="Tusenskille 2 4 2 2 2" xfId="392" xr:uid="{00000000-0005-0000-0000-0000B8010000}"/>
    <cellStyle name="Tusenskille 2 4 2 2 2 2" xfId="547" xr:uid="{D4DF9DED-A25B-46D1-ADE0-2721666DDA4D}"/>
    <cellStyle name="Tusenskille 2 4 2 2 2 2 2" xfId="757" xr:uid="{932F20D3-5A58-4793-B80C-9524671C8089}"/>
    <cellStyle name="Tusenskille 2 4 2 2 2 2 3" xfId="970" xr:uid="{CBE11222-6425-4BA0-9AC9-397A64DC32F7}"/>
    <cellStyle name="Tusenskille 2 4 2 2 2 3" xfId="652" xr:uid="{7583DC4C-D5E3-42C3-872A-EA5F5F3DF346}"/>
    <cellStyle name="Tusenskille 2 4 2 2 2 4" xfId="865" xr:uid="{05308968-3739-463F-933F-D46E003F3E9D}"/>
    <cellStyle name="Tusenskille 2 4 2 2 3" xfId="546" xr:uid="{713FE9F9-A01B-4804-8602-88B670352002}"/>
    <cellStyle name="Tusenskille 2 4 2 2 3 2" xfId="756" xr:uid="{C8727CBD-1356-414F-B07B-BBEF2036DE80}"/>
    <cellStyle name="Tusenskille 2 4 2 2 3 3" xfId="969" xr:uid="{F6F1153A-D4DB-4D38-AD5B-7A15F7AF80D6}"/>
    <cellStyle name="Tusenskille 2 4 2 2 4" xfId="651" xr:uid="{71ACA14A-71DC-416B-B8BD-83B2441F2619}"/>
    <cellStyle name="Tusenskille 2 4 2 2 5" xfId="864" xr:uid="{B74FE6B2-E1FE-4CB4-B192-95ED60733121}"/>
    <cellStyle name="Tusenskille 2 4 2 3" xfId="393" xr:uid="{00000000-0005-0000-0000-0000B9010000}"/>
    <cellStyle name="Tusenskille 2 4 2 3 2" xfId="548" xr:uid="{2E9E0741-ADF1-4870-A4C9-CBC917CAB2CE}"/>
    <cellStyle name="Tusenskille 2 4 2 3 2 2" xfId="758" xr:uid="{9AB92883-C7AE-43D9-9072-613552CB696A}"/>
    <cellStyle name="Tusenskille 2 4 2 3 2 3" xfId="971" xr:uid="{3D059FC4-9559-47B4-B50B-9E149B13975F}"/>
    <cellStyle name="Tusenskille 2 4 2 3 3" xfId="653" xr:uid="{F5096D29-CF1E-4ADC-8CEB-4EE38649A17B}"/>
    <cellStyle name="Tusenskille 2 4 2 3 4" xfId="866" xr:uid="{802C420D-9DCB-4F0F-929D-8ABF251AEC1A}"/>
    <cellStyle name="Tusenskille 2 4 2 4" xfId="545" xr:uid="{F3C64930-8F3B-4FA2-B8AD-9527817248BB}"/>
    <cellStyle name="Tusenskille 2 4 2 4 2" xfId="755" xr:uid="{AB3D711C-F052-47FF-A17F-CDD36F837B7C}"/>
    <cellStyle name="Tusenskille 2 4 2 4 3" xfId="968" xr:uid="{0EDEE942-438A-4425-82F0-9AFB7F2B310F}"/>
    <cellStyle name="Tusenskille 2 4 2 5" xfId="650" xr:uid="{F73BE7ED-E2CC-41C5-879D-98952BE38A5E}"/>
    <cellStyle name="Tusenskille 2 4 2 6" xfId="863" xr:uid="{D8BAC8B0-F397-499D-A039-FD863778D37C}"/>
    <cellStyle name="Tusenskille 2 4 3" xfId="394" xr:uid="{00000000-0005-0000-0000-0000BA010000}"/>
    <cellStyle name="Tusenskille 2 4 3 2" xfId="395" xr:uid="{00000000-0005-0000-0000-0000BB010000}"/>
    <cellStyle name="Tusenskille 2 4 3 2 2" xfId="550" xr:uid="{14685CA9-39C9-4C45-B0C2-E69568313796}"/>
    <cellStyle name="Tusenskille 2 4 3 2 2 2" xfId="760" xr:uid="{49137B8F-6B36-49DD-B613-1062DB2280DD}"/>
    <cellStyle name="Tusenskille 2 4 3 2 2 3" xfId="973" xr:uid="{CEDB1135-2ABC-49FE-8000-BA419AE7FFF4}"/>
    <cellStyle name="Tusenskille 2 4 3 2 3" xfId="655" xr:uid="{C334F3D2-2F7A-49D8-836E-D936AAF5DD36}"/>
    <cellStyle name="Tusenskille 2 4 3 2 4" xfId="868" xr:uid="{3B7205E6-4A89-4A8E-A412-5FB7C6475B9A}"/>
    <cellStyle name="Tusenskille 2 4 3 3" xfId="549" xr:uid="{7F7FD388-2E73-4652-BFE9-D6EA5A432F38}"/>
    <cellStyle name="Tusenskille 2 4 3 3 2" xfId="759" xr:uid="{79FB7550-D10A-4FB6-ADC6-FBCC0B7BAB86}"/>
    <cellStyle name="Tusenskille 2 4 3 3 3" xfId="972" xr:uid="{4B9272CA-433E-49C3-8189-6ED0B23CAD02}"/>
    <cellStyle name="Tusenskille 2 4 3 4" xfId="654" xr:uid="{87738FE4-7E61-463A-8085-462CD0926E00}"/>
    <cellStyle name="Tusenskille 2 4 3 5" xfId="867" xr:uid="{7C0573BD-5787-48C6-A83C-ADD9AE7651EF}"/>
    <cellStyle name="Tusenskille 2 4 4" xfId="396" xr:uid="{00000000-0005-0000-0000-0000BC010000}"/>
    <cellStyle name="Tusenskille 2 4 4 2" xfId="551" xr:uid="{E5A46F66-6AC2-4799-9189-F4B70478AF8E}"/>
    <cellStyle name="Tusenskille 2 4 4 2 2" xfId="761" xr:uid="{89047E88-DF2B-4B15-8ED3-EE3D218159AC}"/>
    <cellStyle name="Tusenskille 2 4 4 2 3" xfId="974" xr:uid="{99F96BE8-C41C-475D-AAF0-6063EA91816A}"/>
    <cellStyle name="Tusenskille 2 4 4 3" xfId="656" xr:uid="{B0D53935-66C1-4D7D-978C-B78E12E89E53}"/>
    <cellStyle name="Tusenskille 2 4 4 4" xfId="869" xr:uid="{6187D351-E51E-463A-95D0-2AA0E9B850B2}"/>
    <cellStyle name="Tusenskille 2 4 5" xfId="544" xr:uid="{E762B8AA-6F73-4A60-B05B-5430014B95A1}"/>
    <cellStyle name="Tusenskille 2 4 5 2" xfId="754" xr:uid="{1AEDA4A0-BF12-419B-96AF-E0FF3A74FAF1}"/>
    <cellStyle name="Tusenskille 2 4 5 3" xfId="967" xr:uid="{EAF382F4-219B-42B5-8693-941BBF85260B}"/>
    <cellStyle name="Tusenskille 2 4 6" xfId="649" xr:uid="{CDFA4804-0878-4A1E-AC77-35822C3F8D02}"/>
    <cellStyle name="Tusenskille 2 4 7" xfId="862" xr:uid="{3BFF03DA-D1E5-463B-BC76-23600EDF9217}"/>
    <cellStyle name="Tusenskille 2 5" xfId="397" xr:uid="{00000000-0005-0000-0000-0000BD010000}"/>
    <cellStyle name="Tusenskille 2 5 2" xfId="398" xr:uid="{00000000-0005-0000-0000-0000BE010000}"/>
    <cellStyle name="Tusenskille 2 5 2 2" xfId="399" xr:uid="{00000000-0005-0000-0000-0000BF010000}"/>
    <cellStyle name="Tusenskille 2 5 2 2 2" xfId="400" xr:uid="{00000000-0005-0000-0000-0000C0010000}"/>
    <cellStyle name="Tusenskille 2 5 2 2 2 2" xfId="555" xr:uid="{B34E2BA5-D825-4A34-A625-B32436059068}"/>
    <cellStyle name="Tusenskille 2 5 2 2 2 2 2" xfId="765" xr:uid="{634EEC7B-42D9-4FC7-93C0-69BBA0729152}"/>
    <cellStyle name="Tusenskille 2 5 2 2 2 2 3" xfId="978" xr:uid="{D16675F7-27D4-4BDA-B00E-2954C1F210D0}"/>
    <cellStyle name="Tusenskille 2 5 2 2 2 3" xfId="660" xr:uid="{23CE42ED-DBCF-4F3E-925E-B23AD5A5B71E}"/>
    <cellStyle name="Tusenskille 2 5 2 2 2 4" xfId="873" xr:uid="{649F1465-8BA2-4560-97CD-E0D56A8D837F}"/>
    <cellStyle name="Tusenskille 2 5 2 2 3" xfId="554" xr:uid="{1E6DC6DC-2926-4AAA-9722-79DB0D6C6C3A}"/>
    <cellStyle name="Tusenskille 2 5 2 2 3 2" xfId="764" xr:uid="{9BD97FCE-ED76-423E-AFDF-4F6BCD86B339}"/>
    <cellStyle name="Tusenskille 2 5 2 2 3 3" xfId="977" xr:uid="{32710805-908F-46FE-AA13-512876EB9F54}"/>
    <cellStyle name="Tusenskille 2 5 2 2 4" xfId="659" xr:uid="{174A72E5-E44A-4012-88EA-5EC48596275C}"/>
    <cellStyle name="Tusenskille 2 5 2 2 5" xfId="872" xr:uid="{2BC6328D-4C62-4DF8-A04D-0C706EF6999A}"/>
    <cellStyle name="Tusenskille 2 5 2 3" xfId="401" xr:uid="{00000000-0005-0000-0000-0000C1010000}"/>
    <cellStyle name="Tusenskille 2 5 2 3 2" xfId="556" xr:uid="{926402A2-5B68-49CC-A776-ED9CE04E0101}"/>
    <cellStyle name="Tusenskille 2 5 2 3 2 2" xfId="766" xr:uid="{9EFA1100-1CEF-4D8E-B289-7F4F0F042E33}"/>
    <cellStyle name="Tusenskille 2 5 2 3 2 3" xfId="979" xr:uid="{4EA90911-11E2-43A2-A31B-F3FD961B755B}"/>
    <cellStyle name="Tusenskille 2 5 2 3 3" xfId="661" xr:uid="{410BF307-3FF4-4FF7-A4F2-FDF475AA8544}"/>
    <cellStyle name="Tusenskille 2 5 2 3 4" xfId="874" xr:uid="{915D5869-BBB8-4035-B89D-E49E6D008AD1}"/>
    <cellStyle name="Tusenskille 2 5 2 4" xfId="553" xr:uid="{B5E9B897-192E-4455-A703-EDA3C72ECB6D}"/>
    <cellStyle name="Tusenskille 2 5 2 4 2" xfId="763" xr:uid="{F4AAA2E2-77A9-4BC6-A7C0-B974538B5C74}"/>
    <cellStyle name="Tusenskille 2 5 2 4 3" xfId="976" xr:uid="{068908CC-CD24-4E6E-9574-C725E02A01C1}"/>
    <cellStyle name="Tusenskille 2 5 2 5" xfId="658" xr:uid="{1DD03045-7A00-4531-9254-CB465F3E17A2}"/>
    <cellStyle name="Tusenskille 2 5 2 6" xfId="871" xr:uid="{B5A0EAB2-ECB4-47C9-BFFC-3EC03EFF5654}"/>
    <cellStyle name="Tusenskille 2 5 3" xfId="402" xr:uid="{00000000-0005-0000-0000-0000C2010000}"/>
    <cellStyle name="Tusenskille 2 5 3 2" xfId="403" xr:uid="{00000000-0005-0000-0000-0000C3010000}"/>
    <cellStyle name="Tusenskille 2 5 3 2 2" xfId="558" xr:uid="{27468493-1445-4E79-9BC5-ED6691E18740}"/>
    <cellStyle name="Tusenskille 2 5 3 2 2 2" xfId="768" xr:uid="{36CC6364-B982-4A75-ACED-858CD442C142}"/>
    <cellStyle name="Tusenskille 2 5 3 2 2 3" xfId="981" xr:uid="{9E0AB9B5-FF4A-473D-9C48-EC21651E084E}"/>
    <cellStyle name="Tusenskille 2 5 3 2 3" xfId="663" xr:uid="{E80A050F-F2FB-4563-B299-64BC33C31287}"/>
    <cellStyle name="Tusenskille 2 5 3 2 4" xfId="876" xr:uid="{A1D89457-E2F7-4EC2-BFD8-BFCDBCCCCEF8}"/>
    <cellStyle name="Tusenskille 2 5 3 3" xfId="557" xr:uid="{7BE9E23A-104A-43B4-AC7F-41EB91B22174}"/>
    <cellStyle name="Tusenskille 2 5 3 3 2" xfId="767" xr:uid="{2B2D7AAB-A21C-4A74-8996-EC56E58E366F}"/>
    <cellStyle name="Tusenskille 2 5 3 3 3" xfId="980" xr:uid="{979C8E5C-9803-4870-BBC5-4FA36D6824E2}"/>
    <cellStyle name="Tusenskille 2 5 3 4" xfId="662" xr:uid="{8F1ECAE8-5F2D-46B1-9363-023269DE35D0}"/>
    <cellStyle name="Tusenskille 2 5 3 5" xfId="875" xr:uid="{E8B1A292-349B-4908-9D10-9FA2944A3961}"/>
    <cellStyle name="Tusenskille 2 5 4" xfId="404" xr:uid="{00000000-0005-0000-0000-0000C4010000}"/>
    <cellStyle name="Tusenskille 2 5 4 2" xfId="559" xr:uid="{0339BADE-4988-4C7E-AAE4-C6F48C93DDCE}"/>
    <cellStyle name="Tusenskille 2 5 4 2 2" xfId="769" xr:uid="{39644C58-2B5D-4DF3-9773-7E24CDC116BE}"/>
    <cellStyle name="Tusenskille 2 5 4 2 3" xfId="982" xr:uid="{FB565E2F-60D0-4EBD-B34C-7F48505FA498}"/>
    <cellStyle name="Tusenskille 2 5 4 3" xfId="664" xr:uid="{A7C6268E-C99D-4ED3-BAF9-A4C38AB52EF1}"/>
    <cellStyle name="Tusenskille 2 5 4 4" xfId="877" xr:uid="{494921AC-3FB6-456E-B16D-F05F17490917}"/>
    <cellStyle name="Tusenskille 2 5 5" xfId="552" xr:uid="{24E6E61E-5FA5-4093-AEC4-134846F8D948}"/>
    <cellStyle name="Tusenskille 2 5 5 2" xfId="762" xr:uid="{4CA350E6-9E43-41A6-AFB8-AE86EBC800FC}"/>
    <cellStyle name="Tusenskille 2 5 5 3" xfId="975" xr:uid="{C2A68955-72FB-42F7-9CE0-6CE62DBAE34A}"/>
    <cellStyle name="Tusenskille 2 5 6" xfId="657" xr:uid="{F5A274C7-212B-47E7-B84A-684A508AB1EE}"/>
    <cellStyle name="Tusenskille 2 5 7" xfId="870" xr:uid="{91892788-C825-4156-9112-0A9D6F16B678}"/>
    <cellStyle name="Tusenskille 2 6" xfId="405" xr:uid="{00000000-0005-0000-0000-0000C5010000}"/>
    <cellStyle name="Tusenskille 2 6 2" xfId="406" xr:uid="{00000000-0005-0000-0000-0000C6010000}"/>
    <cellStyle name="Tusenskille 2 6 2 2" xfId="407" xr:uid="{00000000-0005-0000-0000-0000C7010000}"/>
    <cellStyle name="Tusenskille 2 6 2 2 2" xfId="408" xr:uid="{00000000-0005-0000-0000-0000C8010000}"/>
    <cellStyle name="Tusenskille 2 6 2 2 2 2" xfId="563" xr:uid="{AC3DFFA5-BC8A-47DF-B69F-5430D3FB6479}"/>
    <cellStyle name="Tusenskille 2 6 2 2 2 2 2" xfId="773" xr:uid="{BDD4E23A-6FA0-4921-B502-197F88C0DCC3}"/>
    <cellStyle name="Tusenskille 2 6 2 2 2 2 3" xfId="986" xr:uid="{EDCDB74B-1449-46A5-B73D-AAF7110F72E6}"/>
    <cellStyle name="Tusenskille 2 6 2 2 2 3" xfId="668" xr:uid="{2BD28427-24D7-42D3-99D4-82553216FD19}"/>
    <cellStyle name="Tusenskille 2 6 2 2 2 4" xfId="881" xr:uid="{01456199-E1B8-44AF-9C15-72D0BE83815B}"/>
    <cellStyle name="Tusenskille 2 6 2 2 3" xfId="562" xr:uid="{D29DF50F-88CD-4D5C-A741-06D30504102A}"/>
    <cellStyle name="Tusenskille 2 6 2 2 3 2" xfId="772" xr:uid="{D1D42492-EEF2-4C03-A4E4-4243FF3B82BA}"/>
    <cellStyle name="Tusenskille 2 6 2 2 3 3" xfId="985" xr:uid="{015FC054-5561-43B6-B501-E19916A42768}"/>
    <cellStyle name="Tusenskille 2 6 2 2 4" xfId="667" xr:uid="{9B9D483A-1AFF-46B1-93DF-D62273C3199E}"/>
    <cellStyle name="Tusenskille 2 6 2 2 5" xfId="880" xr:uid="{609048AB-575E-4D0C-AA23-EBFB21B75475}"/>
    <cellStyle name="Tusenskille 2 6 2 3" xfId="409" xr:uid="{00000000-0005-0000-0000-0000C9010000}"/>
    <cellStyle name="Tusenskille 2 6 2 3 2" xfId="564" xr:uid="{311E54DD-572D-405E-A888-740E40CD0D8B}"/>
    <cellStyle name="Tusenskille 2 6 2 3 2 2" xfId="774" xr:uid="{9D5A90F6-E7E7-4E51-8A07-1A1707F6B855}"/>
    <cellStyle name="Tusenskille 2 6 2 3 2 3" xfId="987" xr:uid="{4667A0DF-4A55-40C2-B751-39FB36D6786E}"/>
    <cellStyle name="Tusenskille 2 6 2 3 3" xfId="669" xr:uid="{C8F6F773-2BDE-4913-9DE8-509D484F3BA6}"/>
    <cellStyle name="Tusenskille 2 6 2 3 4" xfId="882" xr:uid="{8AFF6870-1A89-4B53-B4F3-2936F8A4A271}"/>
    <cellStyle name="Tusenskille 2 6 2 4" xfId="561" xr:uid="{AC387AA8-F5F3-4169-B021-36EA53AFCA7D}"/>
    <cellStyle name="Tusenskille 2 6 2 4 2" xfId="771" xr:uid="{236C0C1F-7C86-49EB-9F74-018EC5B39604}"/>
    <cellStyle name="Tusenskille 2 6 2 4 3" xfId="984" xr:uid="{C3F035AF-5640-470E-81D4-B951BFAE29BA}"/>
    <cellStyle name="Tusenskille 2 6 2 5" xfId="666" xr:uid="{1B2931F8-82EB-441C-88A5-28C023366E56}"/>
    <cellStyle name="Tusenskille 2 6 2 6" xfId="879" xr:uid="{B317A8CB-0EAA-4826-92DA-8F10FBC0AE06}"/>
    <cellStyle name="Tusenskille 2 6 3" xfId="410" xr:uid="{00000000-0005-0000-0000-0000CA010000}"/>
    <cellStyle name="Tusenskille 2 6 3 2" xfId="411" xr:uid="{00000000-0005-0000-0000-0000CB010000}"/>
    <cellStyle name="Tusenskille 2 6 3 2 2" xfId="566" xr:uid="{D23BD5EA-3F9F-4EC6-B0E8-A9FA2B4961EB}"/>
    <cellStyle name="Tusenskille 2 6 3 2 2 2" xfId="776" xr:uid="{210175D5-6F77-4872-85F9-AB3EB67A3A11}"/>
    <cellStyle name="Tusenskille 2 6 3 2 2 3" xfId="989" xr:uid="{5C28E6CD-E714-4138-9864-ED3C8A121329}"/>
    <cellStyle name="Tusenskille 2 6 3 2 3" xfId="671" xr:uid="{5D26FA29-258B-443B-AF08-D0A875AA42D3}"/>
    <cellStyle name="Tusenskille 2 6 3 2 4" xfId="884" xr:uid="{D69891E7-5F13-45CE-92F3-7E63F0A1D202}"/>
    <cellStyle name="Tusenskille 2 6 3 3" xfId="565" xr:uid="{2CD3F706-29FE-4E8F-A959-E345B48C5F9E}"/>
    <cellStyle name="Tusenskille 2 6 3 3 2" xfId="775" xr:uid="{00015C1C-EC20-44F6-8D03-2B2A7A2C9EBA}"/>
    <cellStyle name="Tusenskille 2 6 3 3 3" xfId="988" xr:uid="{41A1D736-3170-4FBE-A3D5-6C7C335B9AEC}"/>
    <cellStyle name="Tusenskille 2 6 3 4" xfId="670" xr:uid="{442DA96B-7F52-453C-B7A7-D63BB134490E}"/>
    <cellStyle name="Tusenskille 2 6 3 5" xfId="883" xr:uid="{4599C54A-CB9E-4B17-B721-5779754E0E84}"/>
    <cellStyle name="Tusenskille 2 6 4" xfId="412" xr:uid="{00000000-0005-0000-0000-0000CC010000}"/>
    <cellStyle name="Tusenskille 2 6 4 2" xfId="567" xr:uid="{48FCCAFF-78AC-4467-9518-CA7B9B5066E7}"/>
    <cellStyle name="Tusenskille 2 6 4 2 2" xfId="777" xr:uid="{79F06010-9A20-4F29-90F5-C402A454E886}"/>
    <cellStyle name="Tusenskille 2 6 4 2 3" xfId="990" xr:uid="{992819B7-E43C-423B-A325-3D10C6A504E3}"/>
    <cellStyle name="Tusenskille 2 6 4 3" xfId="672" xr:uid="{6DAF2BE6-2A59-4476-8D15-9F3190A059FC}"/>
    <cellStyle name="Tusenskille 2 6 4 4" xfId="885" xr:uid="{E1CEAF2D-3884-4AD5-90A5-6CD1B206751E}"/>
    <cellStyle name="Tusenskille 2 6 5" xfId="560" xr:uid="{3642115A-AD3F-4708-8C75-F300410A74A8}"/>
    <cellStyle name="Tusenskille 2 6 5 2" xfId="770" xr:uid="{00C7A10E-04F5-4CB2-9F70-5B8689738C1B}"/>
    <cellStyle name="Tusenskille 2 6 5 3" xfId="983" xr:uid="{40AD5AFB-A9B6-47EE-9ABE-C074AC0B953C}"/>
    <cellStyle name="Tusenskille 2 6 6" xfId="665" xr:uid="{C185FB74-32F4-4D88-ABA4-21B4F0932522}"/>
    <cellStyle name="Tusenskille 2 6 7" xfId="878" xr:uid="{44B3641D-6AB9-4F5A-AD2E-E99F3A720218}"/>
    <cellStyle name="Tusenskille 2 7" xfId="413" xr:uid="{00000000-0005-0000-0000-0000CD010000}"/>
    <cellStyle name="Tusenskille 2 7 2" xfId="414" xr:uid="{00000000-0005-0000-0000-0000CE010000}"/>
    <cellStyle name="Tusenskille 2 7 2 2" xfId="415" xr:uid="{00000000-0005-0000-0000-0000CF010000}"/>
    <cellStyle name="Tusenskille 2 7 2 2 2" xfId="416" xr:uid="{00000000-0005-0000-0000-0000D0010000}"/>
    <cellStyle name="Tusenskille 2 7 2 2 2 2" xfId="571" xr:uid="{74690380-13F1-4EF6-B98D-DDD303581FB7}"/>
    <cellStyle name="Tusenskille 2 7 2 2 2 2 2" xfId="781" xr:uid="{BE235E4B-2BB0-43CB-937D-43EB8B93F6C3}"/>
    <cellStyle name="Tusenskille 2 7 2 2 2 2 3" xfId="994" xr:uid="{64974646-1BA2-40CC-AE53-0961A6ACF994}"/>
    <cellStyle name="Tusenskille 2 7 2 2 2 3" xfId="676" xr:uid="{AF9AF009-97A2-4C49-B11E-8484D75FD93C}"/>
    <cellStyle name="Tusenskille 2 7 2 2 2 4" xfId="889" xr:uid="{83AA33B2-50A1-473F-8BE3-10D91C8FCD30}"/>
    <cellStyle name="Tusenskille 2 7 2 2 3" xfId="570" xr:uid="{58983CEA-3899-4A1A-9850-71B84B85A126}"/>
    <cellStyle name="Tusenskille 2 7 2 2 3 2" xfId="780" xr:uid="{1B2DFF6D-FF3E-49AA-AD06-6ED714299610}"/>
    <cellStyle name="Tusenskille 2 7 2 2 3 3" xfId="993" xr:uid="{B5A3909D-D8EB-4BF6-BA3F-08F23283ED34}"/>
    <cellStyle name="Tusenskille 2 7 2 2 4" xfId="675" xr:uid="{6855DB1F-52CF-470A-9609-60B7D77935EB}"/>
    <cellStyle name="Tusenskille 2 7 2 2 5" xfId="888" xr:uid="{BEA46718-52BC-4A64-A317-4081722E0286}"/>
    <cellStyle name="Tusenskille 2 7 2 3" xfId="417" xr:uid="{00000000-0005-0000-0000-0000D1010000}"/>
    <cellStyle name="Tusenskille 2 7 2 3 2" xfId="572" xr:uid="{6B28DEE7-0C73-4F51-8DB6-CC7B1ED6CF12}"/>
    <cellStyle name="Tusenskille 2 7 2 3 2 2" xfId="782" xr:uid="{BD1A331B-2456-405D-975B-D6249F26A3C1}"/>
    <cellStyle name="Tusenskille 2 7 2 3 2 3" xfId="995" xr:uid="{4752B4A7-B4B8-42BE-95BF-C1198EE68FA0}"/>
    <cellStyle name="Tusenskille 2 7 2 3 3" xfId="677" xr:uid="{C68A948A-8A75-4D09-B96B-353986A3B154}"/>
    <cellStyle name="Tusenskille 2 7 2 3 4" xfId="890" xr:uid="{1D999AE0-9ACF-44C6-A9CE-A0EC7A7A8550}"/>
    <cellStyle name="Tusenskille 2 7 2 4" xfId="569" xr:uid="{97565620-2189-49E7-AF98-88048DC1D70E}"/>
    <cellStyle name="Tusenskille 2 7 2 4 2" xfId="779" xr:uid="{236CBB38-81B8-461D-B3F8-4E4FD684E890}"/>
    <cellStyle name="Tusenskille 2 7 2 4 3" xfId="992" xr:uid="{E3C71FA6-CE06-41D7-BDD8-C32A2335271C}"/>
    <cellStyle name="Tusenskille 2 7 2 5" xfId="674" xr:uid="{F5E48112-4A90-423E-A665-668EC864FD7A}"/>
    <cellStyle name="Tusenskille 2 7 2 6" xfId="887" xr:uid="{06D5F327-DDB5-4AF4-A745-AECF4D0E3A43}"/>
    <cellStyle name="Tusenskille 2 7 3" xfId="418" xr:uid="{00000000-0005-0000-0000-0000D2010000}"/>
    <cellStyle name="Tusenskille 2 7 3 2" xfId="419" xr:uid="{00000000-0005-0000-0000-0000D3010000}"/>
    <cellStyle name="Tusenskille 2 7 3 2 2" xfId="574" xr:uid="{57F5934B-239C-45FC-BF34-4D33A31753A7}"/>
    <cellStyle name="Tusenskille 2 7 3 2 2 2" xfId="784" xr:uid="{2ECBD43E-101F-4DF3-B67E-40359DF7DC0E}"/>
    <cellStyle name="Tusenskille 2 7 3 2 2 3" xfId="997" xr:uid="{662351E2-0D6A-4D74-AB32-1D015CCF5D8D}"/>
    <cellStyle name="Tusenskille 2 7 3 2 3" xfId="679" xr:uid="{19DA0C25-EA80-44CF-8B8B-BCBAE7BFEF6E}"/>
    <cellStyle name="Tusenskille 2 7 3 2 4" xfId="892" xr:uid="{8D48E176-7574-4B9E-B238-E73D8D415C2C}"/>
    <cellStyle name="Tusenskille 2 7 3 3" xfId="573" xr:uid="{8CA2F1B1-588C-40C5-87C3-0DC6E2E13DFD}"/>
    <cellStyle name="Tusenskille 2 7 3 3 2" xfId="783" xr:uid="{4534E48D-8401-4031-BDE0-E6572F8AB20F}"/>
    <cellStyle name="Tusenskille 2 7 3 3 3" xfId="996" xr:uid="{5806C0C6-4078-4C45-B0A9-CB7FB943F2F1}"/>
    <cellStyle name="Tusenskille 2 7 3 4" xfId="678" xr:uid="{BDD5C70D-4E96-4490-8092-BC647AAB62EB}"/>
    <cellStyle name="Tusenskille 2 7 3 5" xfId="891" xr:uid="{AC06C3C7-D3D4-42C2-90AF-7160DA8D9DE1}"/>
    <cellStyle name="Tusenskille 2 7 4" xfId="420" xr:uid="{00000000-0005-0000-0000-0000D4010000}"/>
    <cellStyle name="Tusenskille 2 7 4 2" xfId="575" xr:uid="{1D852E15-1C32-4976-8F35-D725904DA288}"/>
    <cellStyle name="Tusenskille 2 7 4 2 2" xfId="785" xr:uid="{7F83FA2E-636D-4E29-852C-40E3DEDA95B5}"/>
    <cellStyle name="Tusenskille 2 7 4 2 3" xfId="998" xr:uid="{15DE39DA-4CE3-4E1C-9D31-4B1673AAEBA9}"/>
    <cellStyle name="Tusenskille 2 7 4 3" xfId="680" xr:uid="{7DA107F7-02F3-4500-A130-264DC320DEF8}"/>
    <cellStyle name="Tusenskille 2 7 4 4" xfId="893" xr:uid="{040781A7-BFF4-4928-926B-5EF126A5D5CF}"/>
    <cellStyle name="Tusenskille 2 7 5" xfId="568" xr:uid="{F0D6B151-9A76-4BD5-B4BC-B72D66143B6A}"/>
    <cellStyle name="Tusenskille 2 7 5 2" xfId="778" xr:uid="{F849333B-76D4-4370-9752-5883444D07B9}"/>
    <cellStyle name="Tusenskille 2 7 5 3" xfId="991" xr:uid="{D950A3C1-B4FF-4F96-8D7D-59A7DC5C8C31}"/>
    <cellStyle name="Tusenskille 2 7 6" xfId="673" xr:uid="{A9D3E5D9-D234-44B4-A270-65DA0B270296}"/>
    <cellStyle name="Tusenskille 2 7 7" xfId="886" xr:uid="{7C493BC4-99BA-4106-B925-8DA3DD536EAE}"/>
    <cellStyle name="Tusenskille 2 8" xfId="421" xr:uid="{00000000-0005-0000-0000-0000D5010000}"/>
    <cellStyle name="Tusenskille 2 8 2" xfId="422" xr:uid="{00000000-0005-0000-0000-0000D6010000}"/>
    <cellStyle name="Tusenskille 2 8 2 2" xfId="423" xr:uid="{00000000-0005-0000-0000-0000D7010000}"/>
    <cellStyle name="Tusenskille 2 8 2 2 2" xfId="424" xr:uid="{00000000-0005-0000-0000-0000D8010000}"/>
    <cellStyle name="Tusenskille 2 8 2 2 2 2" xfId="579" xr:uid="{F6C77FC8-5968-4175-82DA-34245F832735}"/>
    <cellStyle name="Tusenskille 2 8 2 2 2 2 2" xfId="789" xr:uid="{A16AD2C4-7A34-4356-B184-0A798F53592B}"/>
    <cellStyle name="Tusenskille 2 8 2 2 2 2 3" xfId="1002" xr:uid="{CDEBC55F-5A93-4A63-83B1-5A4830447968}"/>
    <cellStyle name="Tusenskille 2 8 2 2 2 3" xfId="684" xr:uid="{C25546BD-EB84-4F0A-BF9C-9804C31ABB58}"/>
    <cellStyle name="Tusenskille 2 8 2 2 2 4" xfId="897" xr:uid="{B711DA31-AAD8-49AF-B32B-86987ED32D95}"/>
    <cellStyle name="Tusenskille 2 8 2 2 3" xfId="578" xr:uid="{CE2A9B2A-696C-4987-8812-F9979C7A690E}"/>
    <cellStyle name="Tusenskille 2 8 2 2 3 2" xfId="788" xr:uid="{337FA79E-F7C6-45B5-9755-16E00DEF60A9}"/>
    <cellStyle name="Tusenskille 2 8 2 2 3 3" xfId="1001" xr:uid="{105B396A-7269-4499-9B10-763609902612}"/>
    <cellStyle name="Tusenskille 2 8 2 2 4" xfId="683" xr:uid="{A22B6E0A-2B64-48D6-B9B6-E343821C7407}"/>
    <cellStyle name="Tusenskille 2 8 2 2 5" xfId="896" xr:uid="{B9A8D1FD-B8CF-4FEB-B56B-D82019F66FC2}"/>
    <cellStyle name="Tusenskille 2 8 2 3" xfId="425" xr:uid="{00000000-0005-0000-0000-0000D9010000}"/>
    <cellStyle name="Tusenskille 2 8 2 3 2" xfId="580" xr:uid="{20528A3F-840C-46FB-AF77-74770DB9791F}"/>
    <cellStyle name="Tusenskille 2 8 2 3 2 2" xfId="790" xr:uid="{199D92AD-C8D9-4761-94D2-C01ECC98B65F}"/>
    <cellStyle name="Tusenskille 2 8 2 3 2 3" xfId="1003" xr:uid="{C4F924AA-19C3-4907-B671-677617D97918}"/>
    <cellStyle name="Tusenskille 2 8 2 3 3" xfId="685" xr:uid="{E59E3153-328C-4D76-8A11-A84F48087565}"/>
    <cellStyle name="Tusenskille 2 8 2 3 4" xfId="898" xr:uid="{01DEBDD0-CE7E-4037-B338-AD437E038A76}"/>
    <cellStyle name="Tusenskille 2 8 2 4" xfId="577" xr:uid="{90984D54-B628-4196-946A-F9DB72469369}"/>
    <cellStyle name="Tusenskille 2 8 2 4 2" xfId="787" xr:uid="{F5C251D8-8EFC-4D78-8C6B-8A7144CD658B}"/>
    <cellStyle name="Tusenskille 2 8 2 4 3" xfId="1000" xr:uid="{5C2429AF-B14A-44FD-AE83-F4B4C17A3B33}"/>
    <cellStyle name="Tusenskille 2 8 2 5" xfId="682" xr:uid="{B42CD5E2-65E2-4DBD-9B05-9ED4AFD4169A}"/>
    <cellStyle name="Tusenskille 2 8 2 6" xfId="895" xr:uid="{1399EEF3-5D34-4379-AE42-222869AC11FB}"/>
    <cellStyle name="Tusenskille 2 8 3" xfId="426" xr:uid="{00000000-0005-0000-0000-0000DA010000}"/>
    <cellStyle name="Tusenskille 2 8 3 2" xfId="427" xr:uid="{00000000-0005-0000-0000-0000DB010000}"/>
    <cellStyle name="Tusenskille 2 8 3 2 2" xfId="582" xr:uid="{22138B0A-0925-4D33-A869-CEF1BE1F3D66}"/>
    <cellStyle name="Tusenskille 2 8 3 2 2 2" xfId="792" xr:uid="{81C471EF-A6F5-44B2-9684-8EB6592E1646}"/>
    <cellStyle name="Tusenskille 2 8 3 2 2 3" xfId="1005" xr:uid="{7F263178-7F1D-46CC-9070-BE117117203E}"/>
    <cellStyle name="Tusenskille 2 8 3 2 3" xfId="687" xr:uid="{D6A37CF9-2D5E-4CC4-9B6A-BE46CEB5C701}"/>
    <cellStyle name="Tusenskille 2 8 3 2 4" xfId="900" xr:uid="{D2A65F13-9173-4D82-A1D1-DA48267EAEBA}"/>
    <cellStyle name="Tusenskille 2 8 3 3" xfId="581" xr:uid="{A37681FB-DC0A-409E-A88F-314F49FAE485}"/>
    <cellStyle name="Tusenskille 2 8 3 3 2" xfId="791" xr:uid="{F1D072A8-B3FC-4FFC-9D4E-D2F9240392B2}"/>
    <cellStyle name="Tusenskille 2 8 3 3 3" xfId="1004" xr:uid="{23F7E24E-04A5-4CDC-946F-6686E577ED9B}"/>
    <cellStyle name="Tusenskille 2 8 3 4" xfId="686" xr:uid="{9D6E2B3A-ED0F-4F02-BC0B-46A0A793800A}"/>
    <cellStyle name="Tusenskille 2 8 3 5" xfId="899" xr:uid="{CCF8C30A-4C33-4606-A2C6-0578647F6752}"/>
    <cellStyle name="Tusenskille 2 8 4" xfId="428" xr:uid="{00000000-0005-0000-0000-0000DC010000}"/>
    <cellStyle name="Tusenskille 2 8 4 2" xfId="583" xr:uid="{C4CAA613-D9B2-48DE-BC15-D8EB3CE0566B}"/>
    <cellStyle name="Tusenskille 2 8 4 2 2" xfId="793" xr:uid="{CF9DD57E-EB5C-4C8C-8D3B-DB608B48E714}"/>
    <cellStyle name="Tusenskille 2 8 4 2 3" xfId="1006" xr:uid="{890D177E-915B-4B01-B482-F4D70E7A95D9}"/>
    <cellStyle name="Tusenskille 2 8 4 3" xfId="688" xr:uid="{EFC3BD27-169A-49F6-9DD9-3B6B4019791E}"/>
    <cellStyle name="Tusenskille 2 8 4 4" xfId="901" xr:uid="{2352B0B6-625B-4401-B34D-15B54F88F604}"/>
    <cellStyle name="Tusenskille 2 8 5" xfId="576" xr:uid="{5BD110CF-99DF-4C93-867E-2752C31CFAA3}"/>
    <cellStyle name="Tusenskille 2 8 5 2" xfId="786" xr:uid="{0CBA08DD-551E-4C87-B388-E5A35BDECE60}"/>
    <cellStyle name="Tusenskille 2 8 5 3" xfId="999" xr:uid="{6B993FB1-CE39-43A3-B5AE-E88D6E2FDA97}"/>
    <cellStyle name="Tusenskille 2 8 6" xfId="681" xr:uid="{E912F401-EFE9-4AD7-A1A6-383E83FA3C30}"/>
    <cellStyle name="Tusenskille 2 8 7" xfId="894" xr:uid="{D690C930-2EA3-4365-9CA3-879375AA4D74}"/>
    <cellStyle name="Tusenskille 2 9" xfId="429" xr:uid="{00000000-0005-0000-0000-0000DD010000}"/>
    <cellStyle name="Tusenskille 2 9 2" xfId="584" xr:uid="{8846BC29-5C90-4E59-8F75-2D8D350D051C}"/>
    <cellStyle name="Tusenskille 2 9 2 2" xfId="794" xr:uid="{1B63A0A3-9C3B-428C-8AB1-1399D3E186CA}"/>
    <cellStyle name="Tusenskille 2 9 2 3" xfId="1007" xr:uid="{60D0354E-0B75-469E-8713-080B6FFA2018}"/>
    <cellStyle name="Tusenskille 2 9 3" xfId="689" xr:uid="{0BB26AFD-F567-4210-8DA0-FE12E17ED3CC}"/>
    <cellStyle name="Tusenskille 2 9 4" xfId="902" xr:uid="{69FE79EF-1757-419B-83E2-16F29CCECBC6}"/>
    <cellStyle name="Tusenskille 3" xfId="430" xr:uid="{00000000-0005-0000-0000-0000DE010000}"/>
    <cellStyle name="Tusenskille 3 2" xfId="431" xr:uid="{00000000-0005-0000-0000-0000DF010000}"/>
    <cellStyle name="Tusenskille 3 2 2" xfId="586" xr:uid="{077FF15B-85F5-4AE6-9D08-DB9D709ABF4D}"/>
    <cellStyle name="Tusenskille 3 2 2 2" xfId="796" xr:uid="{5C4FB530-88D3-4F6F-A829-EC39332406A1}"/>
    <cellStyle name="Tusenskille 3 2 2 3" xfId="1009" xr:uid="{B91581C4-20CD-4A00-938D-5FBD7AA2EE92}"/>
    <cellStyle name="Tusenskille 3 2 3" xfId="691" xr:uid="{1970CEAC-DBD0-4042-AA61-0E0510DAEC1A}"/>
    <cellStyle name="Tusenskille 3 2 4" xfId="904" xr:uid="{5C6917A2-B0EA-4784-AAE3-2D91692AC593}"/>
    <cellStyle name="Tusenskille 3 3" xfId="585" xr:uid="{33E8B758-6E7F-4C5F-B774-1237D4FF2A63}"/>
    <cellStyle name="Tusenskille 3 3 2" xfId="795" xr:uid="{C7AB7C48-D249-4FB4-9F50-6938138F250D}"/>
    <cellStyle name="Tusenskille 3 3 3" xfId="1008" xr:uid="{7D8EF3B7-E30D-4B84-831A-0A2A71E03882}"/>
    <cellStyle name="Tusenskille 3 4" xfId="690" xr:uid="{D0CBB74B-5631-4A13-8670-8AB570DCA622}"/>
    <cellStyle name="Tusenskille 3 5" xfId="903" xr:uid="{BBCDC0E3-F4A8-4F6C-98D3-46705133A482}"/>
    <cellStyle name="Tusenskille 4" xfId="432" xr:uid="{00000000-0005-0000-0000-0000E0010000}"/>
    <cellStyle name="Tusenskille 4 2" xfId="433" xr:uid="{00000000-0005-0000-0000-0000E1010000}"/>
    <cellStyle name="Tusenskille 4 2 2" xfId="434" xr:uid="{00000000-0005-0000-0000-0000E2010000}"/>
    <cellStyle name="Tusenskille 4 2 2 2" xfId="589" xr:uid="{7B275410-C516-43D3-81A9-E5FF1FB836BE}"/>
    <cellStyle name="Tusenskille 4 2 2 2 2" xfId="799" xr:uid="{AF3244D4-3409-47BF-8E66-9B8BA582BEAF}"/>
    <cellStyle name="Tusenskille 4 2 2 2 3" xfId="1012" xr:uid="{65368A52-827C-4FC4-81ED-17053933FBDA}"/>
    <cellStyle name="Tusenskille 4 2 2 3" xfId="694" xr:uid="{869417AE-A603-486B-9369-481DC1F6643E}"/>
    <cellStyle name="Tusenskille 4 2 2 4" xfId="907" xr:uid="{21630119-E5FC-4456-861C-CC45EBDA295D}"/>
    <cellStyle name="Tusenskille 4 2 3" xfId="588" xr:uid="{401BCBFF-8740-480C-84DC-FE80E8DD78B6}"/>
    <cellStyle name="Tusenskille 4 2 3 2" xfId="798" xr:uid="{2E83960F-447C-484C-A11B-DF6B4F9FE5C9}"/>
    <cellStyle name="Tusenskille 4 2 3 3" xfId="1011" xr:uid="{A0B08D1E-4DBD-424A-A081-5D225D0F7691}"/>
    <cellStyle name="Tusenskille 4 2 4" xfId="693" xr:uid="{6D569470-5839-4454-803B-1E937D91A91E}"/>
    <cellStyle name="Tusenskille 4 2 5" xfId="906" xr:uid="{EFA60274-A679-459C-90EB-E330B669C4B1}"/>
    <cellStyle name="Tusenskille 4 3" xfId="435" xr:uid="{00000000-0005-0000-0000-0000E3010000}"/>
    <cellStyle name="Tusenskille 4 3 2" xfId="590" xr:uid="{69C0C21A-FBD5-41F2-951D-75C8AEC0AB1E}"/>
    <cellStyle name="Tusenskille 4 3 2 2" xfId="800" xr:uid="{0F5F51C0-56C4-4E2F-A032-CC56BFEE0E8A}"/>
    <cellStyle name="Tusenskille 4 3 2 3" xfId="1013" xr:uid="{6106DAB4-A971-490E-8BDE-0C581D96C2A2}"/>
    <cellStyle name="Tusenskille 4 3 3" xfId="695" xr:uid="{E197DF91-1FE7-44FF-A255-95A03442A877}"/>
    <cellStyle name="Tusenskille 4 3 4" xfId="908" xr:uid="{6901BAE3-1CB8-4755-B9AA-22DFDB245050}"/>
    <cellStyle name="Tusenskille 4 4" xfId="587" xr:uid="{1C6D73E4-5555-4560-9927-73FBBA4CF017}"/>
    <cellStyle name="Tusenskille 4 4 2" xfId="797" xr:uid="{6DB1BF9D-B5C4-4FF6-BCFA-D4A337D2CB51}"/>
    <cellStyle name="Tusenskille 4 4 3" xfId="1010" xr:uid="{FC3DD200-3282-48B7-978C-50565771A304}"/>
    <cellStyle name="Tusenskille 4 5" xfId="692" xr:uid="{3C85FCC2-FA29-4458-B6A1-19FE2521E30B}"/>
    <cellStyle name="Tusenskille 4 6" xfId="905" xr:uid="{DC39E3C9-6C04-42DE-A1D8-418F1A2D95DA}"/>
    <cellStyle name="Tusenskille 5" xfId="436" xr:uid="{00000000-0005-0000-0000-0000E4010000}"/>
    <cellStyle name="Tusenskille 5 2" xfId="437" xr:uid="{00000000-0005-0000-0000-0000E5010000}"/>
    <cellStyle name="Tusenskille 5 2 2" xfId="592" xr:uid="{EE1FA319-FF6A-4F24-A1F4-4D17FB64412E}"/>
    <cellStyle name="Tusenskille 5 2 2 2" xfId="802" xr:uid="{09AF316A-6A55-42A9-BFC4-46890BC477B5}"/>
    <cellStyle name="Tusenskille 5 2 2 3" xfId="1015" xr:uid="{632C6F7D-058A-4DBE-8EE4-68801B2B14B8}"/>
    <cellStyle name="Tusenskille 5 2 3" xfId="697" xr:uid="{EA4F0611-BEFE-42D0-AD39-1A42643D644A}"/>
    <cellStyle name="Tusenskille 5 2 4" xfId="910" xr:uid="{53834044-C487-425F-B847-0475A4B0FA90}"/>
    <cellStyle name="Tusenskille 5 3" xfId="591" xr:uid="{3D6FA425-73AB-4CBD-BD9D-2C1E6C503601}"/>
    <cellStyle name="Tusenskille 5 3 2" xfId="801" xr:uid="{C7359B89-C106-457C-99C7-E2EA3CC83B4C}"/>
    <cellStyle name="Tusenskille 5 3 3" xfId="1014" xr:uid="{51E27097-F831-4150-9F1F-E777792FAFA5}"/>
    <cellStyle name="Tusenskille 5 4" xfId="696" xr:uid="{325A9F3D-6E14-4718-9530-5B8570771DA8}"/>
    <cellStyle name="Tusenskille 5 5" xfId="909" xr:uid="{F3D8F362-29D8-404B-9A99-E6320D425306}"/>
    <cellStyle name="Tusenskille 7" xfId="438" xr:uid="{00000000-0005-0000-0000-0000E6010000}"/>
    <cellStyle name="Tusenskille 7 2" xfId="439" xr:uid="{00000000-0005-0000-0000-0000E7010000}"/>
    <cellStyle name="Tusenskille 7 2 2" xfId="440" xr:uid="{00000000-0005-0000-0000-0000E8010000}"/>
    <cellStyle name="Tusenskille 7 2 2 2" xfId="595" xr:uid="{708DD5B1-46EA-4FF7-B599-B6CC3AD53C59}"/>
    <cellStyle name="Tusenskille 7 2 2 2 2" xfId="805" xr:uid="{68D554FC-D98C-46ED-BCD9-C9A6062A7B62}"/>
    <cellStyle name="Tusenskille 7 2 2 2 3" xfId="1018" xr:uid="{DDB66E4D-4111-4089-9B95-3A5631AC29D5}"/>
    <cellStyle name="Tusenskille 7 2 2 3" xfId="700" xr:uid="{4920BECC-68F5-43D2-A6F0-F696A3B15F76}"/>
    <cellStyle name="Tusenskille 7 2 2 4" xfId="913" xr:uid="{FACE8096-937E-419F-B606-50FAA938B255}"/>
    <cellStyle name="Tusenskille 7 2 3" xfId="594" xr:uid="{614A8683-57D3-4662-AADD-1ECCB50D1897}"/>
    <cellStyle name="Tusenskille 7 2 3 2" xfId="804" xr:uid="{41017C8A-2169-4C0B-BC05-E5C8494E9B6D}"/>
    <cellStyle name="Tusenskille 7 2 3 3" xfId="1017" xr:uid="{6310AAD6-298F-4EF3-BA98-6692971DCBE6}"/>
    <cellStyle name="Tusenskille 7 2 4" xfId="699" xr:uid="{4BF8CBC0-810A-43A8-9538-7DA908B79C0E}"/>
    <cellStyle name="Tusenskille 7 2 5" xfId="912" xr:uid="{39CA541E-D708-4FF9-AA88-C61D9CD20CFD}"/>
    <cellStyle name="Tusenskille 7 3" xfId="441" xr:uid="{00000000-0005-0000-0000-0000E9010000}"/>
    <cellStyle name="Tusenskille 7 3 2" xfId="596" xr:uid="{42CBE70D-0CD7-4318-B3DC-C04F845DE46B}"/>
    <cellStyle name="Tusenskille 7 3 2 2" xfId="806" xr:uid="{641BCADB-2AFA-42F8-A86A-1F40087ED292}"/>
    <cellStyle name="Tusenskille 7 3 2 3" xfId="1019" xr:uid="{47041E4F-890A-4562-B900-1ECD6C1DE4B1}"/>
    <cellStyle name="Tusenskille 7 3 3" xfId="701" xr:uid="{D1538C82-35F0-46C4-AE5B-A7634C7AF39E}"/>
    <cellStyle name="Tusenskille 7 3 4" xfId="914" xr:uid="{531363E2-F32E-4378-BC30-7052F37A2205}"/>
    <cellStyle name="Tusenskille 7 4" xfId="593" xr:uid="{0B26AA8F-48CD-4A1F-AFBB-DC6E108EF7D7}"/>
    <cellStyle name="Tusenskille 7 4 2" xfId="803" xr:uid="{BD4BEDB3-764C-4446-B9C7-EA46800FFDE5}"/>
    <cellStyle name="Tusenskille 7 4 3" xfId="1016" xr:uid="{8BA40B0D-435A-4489-B564-6840AF7BD31E}"/>
    <cellStyle name="Tusenskille 7 5" xfId="698" xr:uid="{0ED7DA9A-888D-4CC2-B8AF-B0B83E73B184}"/>
    <cellStyle name="Tusenskille 7 6" xfId="911" xr:uid="{71ACB72F-727C-4307-9430-49CE6BBCB6F6}"/>
    <cellStyle name="Utdata 2" xfId="442" xr:uid="{00000000-0005-0000-0000-0000EA010000}"/>
    <cellStyle name="Utdata 3" xfId="443" xr:uid="{00000000-0005-0000-0000-0000EB010000}"/>
    <cellStyle name="Uthevingsfarge1 2" xfId="444" xr:uid="{00000000-0005-0000-0000-0000EC010000}"/>
    <cellStyle name="Uthevingsfarge1 3" xfId="445" xr:uid="{00000000-0005-0000-0000-0000ED010000}"/>
    <cellStyle name="Uthevingsfarge2 2" xfId="446" xr:uid="{00000000-0005-0000-0000-0000EE010000}"/>
    <cellStyle name="Uthevingsfarge2 3" xfId="447" xr:uid="{00000000-0005-0000-0000-0000EF010000}"/>
    <cellStyle name="Uthevingsfarge3 2" xfId="448" xr:uid="{00000000-0005-0000-0000-0000F0010000}"/>
    <cellStyle name="Uthevingsfarge3 3" xfId="449" xr:uid="{00000000-0005-0000-0000-0000F1010000}"/>
    <cellStyle name="Uthevingsfarge4 2" xfId="450" xr:uid="{00000000-0005-0000-0000-0000F2010000}"/>
    <cellStyle name="Uthevingsfarge4 3" xfId="451" xr:uid="{00000000-0005-0000-0000-0000F3010000}"/>
    <cellStyle name="Uthevingsfarge5 2" xfId="452" xr:uid="{00000000-0005-0000-0000-0000F4010000}"/>
    <cellStyle name="Uthevingsfarge5 3" xfId="453" xr:uid="{00000000-0005-0000-0000-0000F5010000}"/>
    <cellStyle name="Uthevingsfarge6 2" xfId="454" xr:uid="{00000000-0005-0000-0000-0000F6010000}"/>
    <cellStyle name="Uthevingsfarge6 3" xfId="455" xr:uid="{00000000-0005-0000-0000-0000F7010000}"/>
    <cellStyle name="Valuta 10" xfId="918" xr:uid="{DF031289-BC79-4742-80DF-0C1706B46CA9}"/>
    <cellStyle name="Valuta 2" xfId="456" xr:uid="{00000000-0005-0000-0000-0000F8010000}"/>
    <cellStyle name="Valuta 2 2" xfId="457" xr:uid="{00000000-0005-0000-0000-0000F9010000}"/>
    <cellStyle name="Valuta 3" xfId="458" xr:uid="{00000000-0005-0000-0000-0000FA010000}"/>
    <cellStyle name="Valuta 3 2" xfId="459" xr:uid="{00000000-0005-0000-0000-0000FB010000}"/>
    <cellStyle name="Valuta 4" xfId="460" xr:uid="{00000000-0005-0000-0000-0000FC010000}"/>
    <cellStyle name="Valuta 4 2" xfId="461" xr:uid="{00000000-0005-0000-0000-0000FD010000}"/>
    <cellStyle name="Valuta 5" xfId="462" xr:uid="{00000000-0005-0000-0000-0000FE010000}"/>
    <cellStyle name="Valuta 5 2" xfId="463" xr:uid="{00000000-0005-0000-0000-0000FF010000}"/>
    <cellStyle name="Valuta 6" xfId="464" xr:uid="{00000000-0005-0000-0000-000000020000}"/>
    <cellStyle name="Valuta 6 2" xfId="465" xr:uid="{00000000-0005-0000-0000-000001020000}"/>
    <cellStyle name="Valuta 7" xfId="466" xr:uid="{00000000-0005-0000-0000-000002020000}"/>
    <cellStyle name="Valuta 7 2" xfId="467" xr:uid="{00000000-0005-0000-0000-000003020000}"/>
    <cellStyle name="Valuta 7 2 2" xfId="468" xr:uid="{00000000-0005-0000-0000-000004020000}"/>
    <cellStyle name="Valuta 7 2 2 2" xfId="469" xr:uid="{00000000-0005-0000-0000-000005020000}"/>
    <cellStyle name="Valuta 7 2 3" xfId="470" xr:uid="{00000000-0005-0000-0000-000006020000}"/>
    <cellStyle name="Valuta 7 3" xfId="471" xr:uid="{00000000-0005-0000-0000-000007020000}"/>
    <cellStyle name="Valuta 7 3 2" xfId="472" xr:uid="{00000000-0005-0000-0000-000008020000}"/>
    <cellStyle name="Valuta 7 3 2 2" xfId="473" xr:uid="{00000000-0005-0000-0000-000009020000}"/>
    <cellStyle name="Valuta 7 3 3" xfId="474" xr:uid="{00000000-0005-0000-0000-00000A020000}"/>
    <cellStyle name="Valuta 7 4" xfId="475" xr:uid="{00000000-0005-0000-0000-00000B020000}"/>
    <cellStyle name="Valuta 7 4 2" xfId="476" xr:uid="{00000000-0005-0000-0000-00000C020000}"/>
    <cellStyle name="Valuta 7 4 2 2" xfId="477" xr:uid="{00000000-0005-0000-0000-00000D020000}"/>
    <cellStyle name="Valuta 7 4 3" xfId="478" xr:uid="{00000000-0005-0000-0000-00000E020000}"/>
    <cellStyle name="Valuta 7 5" xfId="479" xr:uid="{00000000-0005-0000-0000-00000F020000}"/>
    <cellStyle name="Valuta 7 5 2" xfId="480" xr:uid="{00000000-0005-0000-0000-000010020000}"/>
    <cellStyle name="Valuta 7 5 2 2" xfId="481" xr:uid="{00000000-0005-0000-0000-000011020000}"/>
    <cellStyle name="Valuta 7 5 3" xfId="482" xr:uid="{00000000-0005-0000-0000-000012020000}"/>
    <cellStyle name="Valuta 7 6" xfId="483" xr:uid="{00000000-0005-0000-0000-000013020000}"/>
    <cellStyle name="Valuta 7 6 2" xfId="484" xr:uid="{00000000-0005-0000-0000-000014020000}"/>
    <cellStyle name="Valuta 7 6 2 2" xfId="485" xr:uid="{00000000-0005-0000-0000-000015020000}"/>
    <cellStyle name="Valuta 7 6 3" xfId="486" xr:uid="{00000000-0005-0000-0000-000016020000}"/>
    <cellStyle name="Valuta 7 7" xfId="487" xr:uid="{00000000-0005-0000-0000-000017020000}"/>
    <cellStyle name="Valuta 8" xfId="600" xr:uid="{E2AD67CB-00B5-4CFF-900B-A1707061EA4B}"/>
    <cellStyle name="Valuta 8 2" xfId="810" xr:uid="{F48434F3-7A8A-4A33-B371-E89DD1AB07C8}"/>
    <cellStyle name="Valuta 8 3" xfId="1023" xr:uid="{BA8D29C2-A156-48C7-8501-4E8167EB9235}"/>
    <cellStyle name="Valuta 9" xfId="705" xr:uid="{39CDE6B2-86E1-4F95-8405-EF062EA5259B}"/>
    <cellStyle name="Varseltekst 2" xfId="488" xr:uid="{00000000-0005-0000-0000-000018020000}"/>
    <cellStyle name="Varseltekst 3" xfId="489" xr:uid="{00000000-0005-0000-0000-000019020000}"/>
  </cellStyles>
  <dxfs count="120">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5" formatCode="_-* #,##0.00_-;\-* #,##0.00_-;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left"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dxf>
    <dxf>
      <font>
        <strike val="0"/>
        <outline val="0"/>
        <shadow val="0"/>
        <u val="none"/>
        <vertAlign val="baseline"/>
        <sz val="12"/>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5" formatCode="_-* #,##0.00_-;\-* #,##0.00_-;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left"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dxf>
    <dxf>
      <font>
        <strike val="0"/>
        <outline val="0"/>
        <shadow val="0"/>
        <u val="none"/>
        <vertAlign val="baseline"/>
        <sz val="12"/>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5" formatCode="_-* #,##0.00_-;\-* #,##0.00_-;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left"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dxf>
    <dxf>
      <font>
        <strike val="0"/>
        <outline val="0"/>
        <shadow val="0"/>
        <u val="none"/>
        <vertAlign val="baseline"/>
        <sz val="12"/>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5" formatCode="_-* #,##0.00_-;\-* #,##0.00_-;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left"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dxf>
    <dxf>
      <font>
        <strike val="0"/>
        <outline val="0"/>
        <shadow val="0"/>
        <u val="none"/>
        <vertAlign val="baseline"/>
        <sz val="12"/>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5" formatCode="_-* #,##0.00_-;\-* #,##0.00_-;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left"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dxf>
    <dxf>
      <font>
        <strike val="0"/>
        <outline val="0"/>
        <shadow val="0"/>
        <u val="none"/>
        <vertAlign val="baseline"/>
        <sz val="12"/>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5" formatCode="_-* #,##0.00_-;\-* #,##0.00_-;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9" formatCode="_-* #,##0_-;\-* #,##0_-;_-* &quot;-&quot;??_-;_-@_-"/>
      <fill>
        <patternFill patternType="none">
          <fgColor indexed="64"/>
          <bgColor indexed="65"/>
        </patternFill>
      </fill>
      <alignment horizontal="left"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dxf>
    <dxf>
      <font>
        <strike val="0"/>
        <outline val="0"/>
        <shadow val="0"/>
        <u val="none"/>
        <vertAlign val="baseline"/>
        <sz val="12"/>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FF99"/>
      <color rgb="FF00338D"/>
      <color rgb="FF7AB2DC"/>
      <color rgb="FF3B42D1"/>
      <color rgb="FF0C21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104775</xdr:colOff>
      <xdr:row>0</xdr:row>
      <xdr:rowOff>104775</xdr:rowOff>
    </xdr:from>
    <xdr:ext cx="2707391" cy="480060"/>
    <xdr:pic>
      <xdr:nvPicPr>
        <xdr:cNvPr id="2" name="Logo">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76225" y="104775"/>
          <a:ext cx="2707391" cy="480060"/>
        </a:xfrm>
        <a:prstGeom prst="rect">
          <a:avLst/>
        </a:prstGeom>
      </xdr:spPr>
    </xdr:pic>
    <xdr:clientData/>
  </xdr:oneCellAnchor>
  <xdr:oneCellAnchor>
    <xdr:from>
      <xdr:col>1</xdr:col>
      <xdr:colOff>104775</xdr:colOff>
      <xdr:row>0</xdr:row>
      <xdr:rowOff>104775</xdr:rowOff>
    </xdr:from>
    <xdr:ext cx="2707391" cy="480060"/>
    <xdr:pic>
      <xdr:nvPicPr>
        <xdr:cNvPr id="3" name="Logo">
          <a:extLst>
            <a:ext uri="{FF2B5EF4-FFF2-40B4-BE49-F238E27FC236}">
              <a16:creationId xmlns:a16="http://schemas.microsoft.com/office/drawing/2014/main" id="{150C8D55-BA92-43C0-9601-BEB97B983F4B}"/>
            </a:ext>
          </a:extLst>
        </xdr:cNvPr>
        <xdr:cNvPicPr>
          <a:picLocks noChangeAspect="1"/>
        </xdr:cNvPicPr>
      </xdr:nvPicPr>
      <xdr:blipFill>
        <a:blip xmlns:r="http://schemas.openxmlformats.org/officeDocument/2006/relationships" r:embed="rId1"/>
        <a:stretch>
          <a:fillRect/>
        </a:stretch>
      </xdr:blipFill>
      <xdr:spPr>
        <a:xfrm>
          <a:off x="276225" y="104775"/>
          <a:ext cx="2707391" cy="48006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594232</xdr:colOff>
      <xdr:row>1</xdr:row>
      <xdr:rowOff>117685</xdr:rowOff>
    </xdr:from>
    <xdr:to>
      <xdr:col>2</xdr:col>
      <xdr:colOff>3317691</xdr:colOff>
      <xdr:row>3</xdr:row>
      <xdr:rowOff>210</xdr:rowOff>
    </xdr:to>
    <xdr:pic>
      <xdr:nvPicPr>
        <xdr:cNvPr id="3" name="Logo">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3861307" y="279610"/>
          <a:ext cx="2723459" cy="482600"/>
        </a:xfrm>
        <a:prstGeom prst="rect">
          <a:avLst/>
        </a:prstGeom>
      </xdr:spPr>
    </xdr:pic>
    <xdr:clientData/>
  </xdr:twoCellAnchor>
  <xdr:twoCellAnchor editAs="oneCell">
    <xdr:from>
      <xdr:col>2</xdr:col>
      <xdr:colOff>594232</xdr:colOff>
      <xdr:row>1</xdr:row>
      <xdr:rowOff>117685</xdr:rowOff>
    </xdr:from>
    <xdr:to>
      <xdr:col>2</xdr:col>
      <xdr:colOff>3317691</xdr:colOff>
      <xdr:row>3</xdr:row>
      <xdr:rowOff>210</xdr:rowOff>
    </xdr:to>
    <xdr:pic>
      <xdr:nvPicPr>
        <xdr:cNvPr id="4" name="Logo">
          <a:extLst>
            <a:ext uri="{FF2B5EF4-FFF2-40B4-BE49-F238E27FC236}">
              <a16:creationId xmlns:a16="http://schemas.microsoft.com/office/drawing/2014/main" id="{B868BF89-8ED6-46CA-9C3D-3177BE5EBAD4}"/>
            </a:ext>
          </a:extLst>
        </xdr:cNvPr>
        <xdr:cNvPicPr>
          <a:picLocks noChangeAspect="1"/>
        </xdr:cNvPicPr>
      </xdr:nvPicPr>
      <xdr:blipFill>
        <a:blip xmlns:r="http://schemas.openxmlformats.org/officeDocument/2006/relationships" r:embed="rId1"/>
        <a:stretch>
          <a:fillRect/>
        </a:stretch>
      </xdr:blipFill>
      <xdr:spPr>
        <a:xfrm>
          <a:off x="4823332" y="279610"/>
          <a:ext cx="2723459" cy="482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28575</xdr:colOff>
      <xdr:row>1</xdr:row>
      <xdr:rowOff>42334</xdr:rowOff>
    </xdr:from>
    <xdr:to>
      <xdr:col>6</xdr:col>
      <xdr:colOff>1249624</xdr:colOff>
      <xdr:row>3</xdr:row>
      <xdr:rowOff>21132</xdr:rowOff>
    </xdr:to>
    <xdr:pic>
      <xdr:nvPicPr>
        <xdr:cNvPr id="2" name="Logo">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6648450" y="204259"/>
          <a:ext cx="3543300" cy="63348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9208CBB-02F6-4CDC-BF56-9172F445E589}" name="HIV" displayName="HIV" ref="F6:T26" totalsRowShown="0" headerRowDxfId="119" dataDxfId="118" headerRowBorderDxfId="116" tableBorderDxfId="117" totalsRowBorderDxfId="115" headerRowCellStyle="SHI Overskrift1">
  <autoFilter ref="F6:T26" xr:uid="{C9208CBB-02F6-4CDC-BF56-9172F445E589}">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11BF2295-263E-4B2E-9843-B82737E1544F}" name="Tilbyders beregnede årsvolum i stk" dataDxfId="114" dataCellStyle="Komma"/>
    <tableColumn id="2" xr3:uid="{02415985-E0FA-42FC-9799-440FE97F4E54}" name="Tilbyders artikkelnr." dataDxfId="113" dataCellStyle="Komma"/>
    <tableColumn id="3" xr3:uid="{3A0A4837-D931-4A33-BE8E-CFE8093E7FE8}" name="Tilbyders artikkelnavn" dataDxfId="112" dataCellStyle="Komma"/>
    <tableColumn id="4" xr3:uid="{A3D5ABDE-AF90-4FD1-95F3-0F114C8D919F}" name="UNSPSC" dataDxfId="111"/>
    <tableColumn id="5" xr3:uid="{B14636BB-B913-49B4-9E4E-8C24616F566C}" name="Minste salgsenhet" dataDxfId="110"/>
    <tableColumn id="6" xr3:uid="{4B44B398-E574-4E13-ADBB-439B8709B932}" name="Antall stk pr minste salgsenhet" dataDxfId="109"/>
    <tableColumn id="7" xr3:uid="{BC778365-9661-4DD1-93F4-F2B756A3A704}" name="Pris pr stk" dataDxfId="108"/>
    <tableColumn id="9" xr3:uid="{B0F2B0CF-E6FB-40D6-BC71-BBA9CFAF5943}" name="Kostnad" dataDxfId="107" dataCellStyle="Komma">
      <calculatedColumnFormula>HIV[[#This Row],[Pris pr stk]]*HIV[[#This Row],[Tilbyders beregnede årsvolum i stk]]</calculatedColumnFormula>
    </tableColumn>
    <tableColumn id="10" xr3:uid="{68711CFA-ED19-4C13-A7E2-2F89598885D0}" name="Produsent" dataDxfId="106"/>
    <tableColumn id="11" xr3:uid="{C8BFB998-4E84-4B75-AD3A-8EC46F82D3B7}" name="Produsent artikkelnr" dataDxfId="105"/>
    <tableColumn id="12" xr3:uid="{98D39F81-947C-4AE6-8989-FB8C5152D2D6}" name="Produksjonsland" dataDxfId="104"/>
    <tableColumn id="14" xr3:uid="{93607426-C731-4701-BEFA-1CB9E04694A6}" name="Holdbarhet (dager) etter åpning av forpakning reagenser" dataDxfId="103"/>
    <tableColumn id="16" xr3:uid="{2094F8E3-CCEE-4B3B-8715-930FFFE3E6AA}" name="Holdbarhet  (dager) etter åpning av forpakning kontroller" dataDxfId="102"/>
    <tableColumn id="15" xr3:uid="{3D4726F4-2340-41C7-8A54-735518CF84C6}" name="Hvor lenge en kontroller er valid på instrumentet (i timer)" dataDxfId="101"/>
    <tableColumn id="13" xr3:uid="{63968614-9300-4557-8845-9AFBD78708E5}" name="Tilbyders tilleggsinformasjon" dataDxfId="10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8F795C5-F0C5-4BD6-9405-E8068F6A0878}" name="HBV" displayName="HBV" ref="F30:T50" totalsRowShown="0" headerRowDxfId="99" dataDxfId="98" headerRowBorderDxfId="96" tableBorderDxfId="97" totalsRowBorderDxfId="95" headerRowCellStyle="SHI Overskrift1">
  <autoFilter ref="F30:T50" xr:uid="{08F795C5-F0C5-4BD6-9405-E8068F6A087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C7263841-D4E8-4ECC-9B4B-F55469E3B814}" name="Tilbyders beregnede årsvolum" dataDxfId="94" dataCellStyle="Komma"/>
    <tableColumn id="2" xr3:uid="{98962907-BA80-4B8E-A319-7EADD66BC86C}" name="Tilbyders artikkelnr." dataDxfId="93" dataCellStyle="Komma"/>
    <tableColumn id="3" xr3:uid="{7013A20C-8E08-46E5-AE1C-AA2185E10D60}" name="Tilbyders artikkelnavn" dataDxfId="92" dataCellStyle="Komma"/>
    <tableColumn id="4" xr3:uid="{11440213-A114-429D-9629-AC62838B5F03}" name="UNSPSC" dataDxfId="91"/>
    <tableColumn id="5" xr3:uid="{A7F9E66B-51A9-4249-A3CF-A2488A5425AB}" name="Minste salgsenhet" dataDxfId="90"/>
    <tableColumn id="6" xr3:uid="{BAD9B677-5119-4C0A-B158-DBFCDB9A65E2}" name="Antall stk pr minste salgsenhet" dataDxfId="89"/>
    <tableColumn id="7" xr3:uid="{3086F03E-9D64-489D-9D7E-5884B45A10B0}" name="Pris pr stk" dataDxfId="88"/>
    <tableColumn id="9" xr3:uid="{D54EA2C0-0540-4AF3-AEE8-AAC797FAF50B}" name="Kostnad" dataDxfId="87" dataCellStyle="Komma">
      <calculatedColumnFormula>HBV[[#This Row],[Pris pr stk]]*HBV[[#This Row],[Tilbyders beregnede årsvolum]]</calculatedColumnFormula>
    </tableColumn>
    <tableColumn id="10" xr3:uid="{2EADE104-E36D-4F96-9C42-19951B8A30F7}" name="Produsent" dataDxfId="86"/>
    <tableColumn id="11" xr3:uid="{FDFAE00C-610F-4059-B7A2-7A2DC6231051}" name="Produsent artikkelnr" dataDxfId="85"/>
    <tableColumn id="12" xr3:uid="{4E02DA94-7975-4D21-B32A-2B36A0FDEB47}" name="Produksjonsland" dataDxfId="84"/>
    <tableColumn id="14" xr3:uid="{9D843688-268F-47CB-B0C9-3B209067B970}" name="Holdbarhet (dager) etter åpning av forpakning reagenser" dataDxfId="83"/>
    <tableColumn id="16" xr3:uid="{3BFBD261-7467-4754-B6E3-BC6AA13C30E2}" name="Holdbarhet  (dager) etter åpning av forpakning kontroller" dataDxfId="82"/>
    <tableColumn id="15" xr3:uid="{D1E0AFF8-EB23-49E1-BC63-9BCC3709C96E}" name="Hvor lenge en kontroller er valid på instrumentet (i timer)" dataDxfId="81"/>
    <tableColumn id="13" xr3:uid="{31F6C6D7-63DE-4DFA-BDAA-05815D65A531}" name="Tilbyders tilleggsinformasjon" dataDxfId="8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1429321-D1E7-438D-A6CB-F1D8C0DA5CCE}" name="HCV" displayName="HCV" ref="F55:T75" totalsRowShown="0" headerRowDxfId="79" dataDxfId="78" headerRowBorderDxfId="76" tableBorderDxfId="77" totalsRowBorderDxfId="75" headerRowCellStyle="SHI Overskrift1">
  <autoFilter ref="F55:T75" xr:uid="{91429321-D1E7-438D-A6CB-F1D8C0DA5CC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36F12EEA-E982-4317-B77D-F22CFB6DA6AB}" name="Tilbyders beregnede årsvolum" dataDxfId="74" dataCellStyle="Komma"/>
    <tableColumn id="2" xr3:uid="{38A33461-76A5-49DD-B3CB-BEBF2B1F5AAC}" name="Tilbyders artikkelnr." dataDxfId="73" dataCellStyle="Komma"/>
    <tableColumn id="3" xr3:uid="{9F0C9BB9-570E-4A8E-AEE6-D891DF5A728A}" name="Tilbyders artikkelnavn" dataDxfId="72" dataCellStyle="Komma"/>
    <tableColumn id="4" xr3:uid="{DC3266DF-54FE-4D8B-A1BA-180A17F0C7C3}" name="UNSPSC" dataDxfId="71"/>
    <tableColumn id="5" xr3:uid="{970E663C-BBB4-43AB-9928-47AB298E48BA}" name="Minste salgsenhet" dataDxfId="70"/>
    <tableColumn id="6" xr3:uid="{A0DE03B6-22EE-4005-B323-997BB8888867}" name="Antall stk pr minste salgsenhet" dataDxfId="69"/>
    <tableColumn id="7" xr3:uid="{D692A31F-D8C2-47C1-85D9-D0CEE3D1A327}" name="Pris pr stk" dataDxfId="68"/>
    <tableColumn id="9" xr3:uid="{2B20D905-35DB-4ADC-A23E-88ACA3CCE0F5}" name="Kostnad" dataDxfId="67" dataCellStyle="Komma">
      <calculatedColumnFormula>HCV[[#This Row],[Pris pr stk]]*HCV[[#This Row],[Tilbyders beregnede årsvolum]]</calculatedColumnFormula>
    </tableColumn>
    <tableColumn id="10" xr3:uid="{66AAFFBA-2DF9-4154-B7E4-7B10696C5336}" name="Produsent" dataDxfId="66"/>
    <tableColumn id="11" xr3:uid="{6C36DB2F-0BFE-468C-A281-F410CB10C27A}" name="Produsent artikkelnr" dataDxfId="65"/>
    <tableColumn id="12" xr3:uid="{FE586CF1-BFAE-46CB-96BA-8055C4D6360C}" name="Produksjonsland" dataDxfId="64"/>
    <tableColumn id="14" xr3:uid="{03EDBA51-B6E2-4F66-9468-3B57417BA0CD}" name="Holdbarhet (dager) etter åpning av forpakning reagenser" dataDxfId="63"/>
    <tableColumn id="16" xr3:uid="{9DA65305-9955-48DD-8B6E-993BB2B746DA}" name="Holdbarhet  (dager) etter åpning av forpakning kontroller" dataDxfId="62"/>
    <tableColumn id="15" xr3:uid="{9AA613C6-96BA-492C-B2E1-001EA6E53291}" name="Hvor lenge en kontroller er valid på instrumentet (i timer)" dataDxfId="61"/>
    <tableColumn id="13" xr3:uid="{487C1D6E-FBD2-44CB-B530-0AF35F987657}" name="Tilbyders tilleggsinformasjon" dataDxfId="60"/>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7649A8D-04FF-4125-BEF6-66393E6B8648}" name="HCV_5" displayName="HCV_5" ref="F78:T98" totalsRowShown="0" headerRowDxfId="59" dataDxfId="58" headerRowBorderDxfId="56" tableBorderDxfId="57" totalsRowBorderDxfId="55" headerRowCellStyle="SHI Overskrift1">
  <autoFilter ref="F78:T98" xr:uid="{C7649A8D-04FF-4125-BEF6-66393E6B8648}"/>
  <tableColumns count="15">
    <tableColumn id="1" xr3:uid="{1C1C92D8-ABC5-47E4-9A9A-75461454A635}" name="Tilbyders beregnede årsvolum" dataDxfId="54" dataCellStyle="Komma"/>
    <tableColumn id="2" xr3:uid="{16C69A61-9918-40DC-99CC-C4BB8F2DC333}" name="Tilbyders artikkelnr." dataDxfId="53" dataCellStyle="Komma"/>
    <tableColumn id="3" xr3:uid="{7D375918-4F5D-41F2-9A56-73E687C125D0}" name="Tilbyders artikkelnavn" dataDxfId="52" dataCellStyle="Komma"/>
    <tableColumn id="4" xr3:uid="{25D8896E-803F-4556-B940-E404CE831E71}" name="UNSPSC" dataDxfId="51"/>
    <tableColumn id="5" xr3:uid="{9EF2119C-8015-4FB4-AEA5-D0C0DF24E506}" name="Minste salgsenhet" dataDxfId="50"/>
    <tableColumn id="6" xr3:uid="{87205FDF-5982-4344-8282-ECD6E09A4120}" name="Antall stk pr minste salgsenhet" dataDxfId="49"/>
    <tableColumn id="7" xr3:uid="{1368416B-0CDF-40B3-BA28-E0B53E360670}" name="Pris pr stk" dataDxfId="48"/>
    <tableColumn id="9" xr3:uid="{B45C8F7F-A4C7-44EA-BEF1-684F2CDBF81D}" name="Kostnad" dataDxfId="47" dataCellStyle="Komma">
      <calculatedColumnFormula>HCV_5[[#This Row],[Pris pr stk]]*HCV_5[[#This Row],[Tilbyders beregnede årsvolum]]</calculatedColumnFormula>
    </tableColumn>
    <tableColumn id="10" xr3:uid="{9290F0B2-BC87-4598-AFC8-6E59A2026A66}" name="Produsent" dataDxfId="46"/>
    <tableColumn id="11" xr3:uid="{95837E04-EF4F-4A4F-82AA-7571BB8CA56B}" name="Produsent artikkelnr" dataDxfId="45"/>
    <tableColumn id="12" xr3:uid="{E7C34892-4056-4E57-B3EE-BB255347BAF0}" name="Produksjonsland" dataDxfId="44"/>
    <tableColumn id="14" xr3:uid="{27A3A178-E4B3-4EA8-AB19-0BD077B26A4A}" name="Holdbarhet (dager) etter åpning av forpakning reagenser" dataDxfId="43"/>
    <tableColumn id="16" xr3:uid="{239BD99B-403C-4AAC-9EC3-949262EAFB88}" name="Holdbarhet  (dager) etter åpning av forpakning kontroller" dataDxfId="42"/>
    <tableColumn id="15" xr3:uid="{13BAAACF-8E2E-412F-A7AE-CD3DAE1450F0}" name="Hvor lenge en kontroller er valid på instrumentet (i timer)" dataDxfId="41"/>
    <tableColumn id="13" xr3:uid="{7EDF3C2E-7658-4F77-BE56-B0444B0DEE76}" name="Tilbyders tilleggsinformasjon" dataDxfId="4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16F1720-3D5C-4893-BB70-ABD01B648C99}" name="HCV_6" displayName="HCV_6" ref="F101:T121" totalsRowShown="0" headerRowDxfId="39" dataDxfId="38" headerRowBorderDxfId="36" tableBorderDxfId="37" totalsRowBorderDxfId="35" headerRowCellStyle="SHI Overskrift1">
  <autoFilter ref="F101:T121" xr:uid="{916F1720-3D5C-4893-BB70-ABD01B648C99}"/>
  <tableColumns count="15">
    <tableColumn id="1" xr3:uid="{4EF1EC4F-26EF-4410-897C-8A85E393CAB6}" name="Tilbyders beregnede årsvolum" dataDxfId="34" dataCellStyle="Komma"/>
    <tableColumn id="2" xr3:uid="{B04CA10D-9C52-46D0-8E31-90E75ADBC11F}" name="Tilbyders artikkelnr." dataDxfId="33" dataCellStyle="Komma"/>
    <tableColumn id="3" xr3:uid="{2DE4571F-1471-4D82-A7C4-7C0B90FCBACB}" name="Tilbyders artikkelnavn" dataDxfId="32" dataCellStyle="Komma"/>
    <tableColumn id="4" xr3:uid="{EA8EC45A-20F7-40A3-90E4-25A6BA0DDE40}" name="UNSPSC" dataDxfId="31"/>
    <tableColumn id="5" xr3:uid="{60C402C2-D4EC-4B23-B4A2-58B6B09A833A}" name="Minste salgsenhet" dataDxfId="30"/>
    <tableColumn id="6" xr3:uid="{41A261AF-282A-45E9-9A5B-1F24EA9E1945}" name="Antall stk pr minste salgsenhet" dataDxfId="29"/>
    <tableColumn id="7" xr3:uid="{80CB80CF-3B4B-4B7F-93B1-286A6F67DC51}" name="Pris pr stk" dataDxfId="28"/>
    <tableColumn id="9" xr3:uid="{81D82921-2725-4920-B20D-4768A0C2A37D}" name="Kostnad" dataDxfId="27" dataCellStyle="Komma">
      <calculatedColumnFormula>HCV_6[[#This Row],[Pris pr stk]]*HCV_6[[#This Row],[Tilbyders beregnede årsvolum]]</calculatedColumnFormula>
    </tableColumn>
    <tableColumn id="10" xr3:uid="{15AEDEE3-A11E-47D0-A57B-57BD162DFF8C}" name="Produsent" dataDxfId="26"/>
    <tableColumn id="11" xr3:uid="{8EFFE28A-9228-40DB-84A6-D1E037E95892}" name="Produsent artikkelnr" dataDxfId="25"/>
    <tableColumn id="12" xr3:uid="{733261B4-2990-48A4-B89C-EED542FDC069}" name="Produksjonsland" dataDxfId="24"/>
    <tableColumn id="14" xr3:uid="{B467CC71-A04A-494C-AE6A-A5898A347AAA}" name="Holdbarhet (dager) etter åpning av forpakning reagenser" dataDxfId="23"/>
    <tableColumn id="16" xr3:uid="{E9438DB3-1056-4D9A-890E-6D0FD9AC5AEE}" name="Holdbarhet  (dager) etter åpning av forpakning kontroller" dataDxfId="22"/>
    <tableColumn id="15" xr3:uid="{7EC9736D-7847-4A13-9408-F76A27DB4378}" name="Hvor lenge en kontroller er valid på instrumentet (i timer)" dataDxfId="21"/>
    <tableColumn id="13" xr3:uid="{E48BCA60-71FB-4C6E-944E-D16B6CE78959}" name="Tilbyders tilleggsinformasjon" dataDxfId="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8E6425A-AD99-4573-A612-06190E605247}" name="HCV_67" displayName="HCV_67" ref="F124:T144" totalsRowShown="0" headerRowDxfId="19" dataDxfId="18" headerRowBorderDxfId="16" tableBorderDxfId="17" totalsRowBorderDxfId="15" headerRowCellStyle="SHI Overskrift1">
  <autoFilter ref="F124:T144" xr:uid="{08E6425A-AD99-4573-A612-06190E605247}"/>
  <tableColumns count="15">
    <tableColumn id="1" xr3:uid="{51D804DA-076E-4D81-A330-441ECDA4A343}" name="Tilbyders beregnede årsvolum" dataDxfId="14" dataCellStyle="Komma"/>
    <tableColumn id="2" xr3:uid="{397CCDEA-435D-4C86-BE81-2B0BC3121B7C}" name="Tilbyders artikkelnr." dataDxfId="13" dataCellStyle="Komma"/>
    <tableColumn id="3" xr3:uid="{5A8F6631-7736-440C-81D7-1EA8A3FE38E4}" name="Tilbyders artikkelnavn" dataDxfId="12" dataCellStyle="Komma"/>
    <tableColumn id="4" xr3:uid="{C89C0C41-FEC6-4261-BDF2-E01779645A6F}" name="UNSPSC" dataDxfId="11"/>
    <tableColumn id="5" xr3:uid="{CE8AFFB1-86BF-4A2C-BE4A-F15B996EEE83}" name="Minste salgsenhet" dataDxfId="10"/>
    <tableColumn id="6" xr3:uid="{8CAF805E-FA61-4F2A-8A82-A69AE0016539}" name="Antall stk pr minste salgsenhet" dataDxfId="9"/>
    <tableColumn id="7" xr3:uid="{3BC5035D-8847-4C8E-82B3-FA3D8B461947}" name="Pris pr stk" dataDxfId="8"/>
    <tableColumn id="9" xr3:uid="{BF72AF4D-0C8E-4D12-9BD9-AFEF6AD5BE22}" name="Kostnad" dataDxfId="7" dataCellStyle="Komma">
      <calculatedColumnFormula>HCV_67[[#This Row],[Pris pr stk]]*HCV_67[[#This Row],[Tilbyders beregnede årsvolum]]</calculatedColumnFormula>
    </tableColumn>
    <tableColumn id="10" xr3:uid="{094446EB-0152-4AFC-A0E7-8FD9FE9F0DE8}" name="Produsent" dataDxfId="6"/>
    <tableColumn id="11" xr3:uid="{6F0BF19B-117A-4024-93FF-31EDF46F9724}" name="Produsent artikkelnr" dataDxfId="5"/>
    <tableColumn id="12" xr3:uid="{8B8FA645-E935-430D-BFCB-915557FB41FB}" name="Produksjonsland" dataDxfId="4"/>
    <tableColumn id="14" xr3:uid="{353D7CA4-7925-4369-95B7-EF506EC30F31}" name="Holdbarhet (dager) etter åpning av forpakning reagenser" dataDxfId="3"/>
    <tableColumn id="16" xr3:uid="{9D25F4D7-FC1A-4D33-AD31-9B02F1CCC9DB}" name="Holdbarhet  (dager) etter åpning av forpakning kontroller" dataDxfId="2"/>
    <tableColumn id="15" xr3:uid="{372C37F8-ACA6-4B95-9E89-C41AACB2CD69}" name="Hvor lenge en kontroller er valid på instrumentet (i timer)" dataDxfId="1"/>
    <tableColumn id="13" xr3:uid="{8EB63AF5-4FBE-4B5A-9556-88C05DCDABCF}" name="Tilbyders tilleggsinformasjon"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4.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BB67B-044D-4E9B-9CA7-0D43A8301B9A}">
  <sheetPr codeName="Ark1"/>
  <dimension ref="B1:D32"/>
  <sheetViews>
    <sheetView workbookViewId="0">
      <selection activeCell="D18" sqref="D18"/>
    </sheetView>
  </sheetViews>
  <sheetFormatPr defaultColWidth="10.5703125" defaultRowHeight="15"/>
  <cols>
    <col min="1" max="1" width="2.5703125" style="11" customWidth="1"/>
    <col min="2" max="2" width="9.42578125" style="11" customWidth="1"/>
    <col min="3" max="3" width="35.5703125" style="11" bestFit="1" customWidth="1"/>
    <col min="4" max="4" width="80.42578125" style="11" customWidth="1"/>
    <col min="5" max="5" width="2.5703125" style="11" customWidth="1"/>
    <col min="6" max="7" width="10.5703125" style="11"/>
    <col min="8" max="8" width="2.42578125" style="11" customWidth="1"/>
    <col min="9" max="16384" width="10.5703125" style="11"/>
  </cols>
  <sheetData>
    <row r="1" spans="2:4" s="9" customFormat="1">
      <c r="D1" s="10"/>
    </row>
    <row r="2" spans="2:4" s="9" customFormat="1">
      <c r="D2" s="10"/>
    </row>
    <row r="3" spans="2:4" s="9" customFormat="1">
      <c r="D3" s="10"/>
    </row>
    <row r="4" spans="2:4" s="9" customFormat="1">
      <c r="D4" s="10"/>
    </row>
    <row r="6" spans="2:4">
      <c r="B6" s="9"/>
      <c r="C6" s="9"/>
      <c r="D6" s="9"/>
    </row>
    <row r="7" spans="2:4">
      <c r="B7" s="9"/>
      <c r="C7" s="9"/>
      <c r="D7" s="9"/>
    </row>
    <row r="8" spans="2:4">
      <c r="B8" s="9"/>
      <c r="C8" s="9"/>
      <c r="D8" s="9"/>
    </row>
    <row r="9" spans="2:4">
      <c r="B9" s="9"/>
      <c r="C9" s="9"/>
      <c r="D9" s="9"/>
    </row>
    <row r="10" spans="2:4">
      <c r="B10" s="9"/>
      <c r="C10" s="9"/>
      <c r="D10" s="9"/>
    </row>
    <row r="11" spans="2:4">
      <c r="B11" s="9"/>
      <c r="C11" s="9"/>
      <c r="D11" s="9"/>
    </row>
    <row r="12" spans="2:4" ht="25.5" customHeight="1">
      <c r="B12" s="9"/>
      <c r="C12" s="12"/>
      <c r="D12" s="9"/>
    </row>
    <row r="13" spans="2:4" ht="44.25" customHeight="1">
      <c r="B13" s="32"/>
      <c r="C13" s="12" t="s">
        <v>0</v>
      </c>
      <c r="D13" s="42"/>
    </row>
    <row r="14" spans="2:4" ht="28.5">
      <c r="B14" s="9"/>
      <c r="C14" s="33" t="s">
        <v>1</v>
      </c>
      <c r="D14" s="9"/>
    </row>
    <row r="15" spans="2:4">
      <c r="B15" s="9"/>
      <c r="C15" s="74"/>
      <c r="D15" s="9"/>
    </row>
    <row r="16" spans="2:4" ht="15.75">
      <c r="B16" s="9"/>
      <c r="C16" s="19"/>
      <c r="D16" s="9"/>
    </row>
    <row r="17" spans="2:4" ht="15.75">
      <c r="B17" s="9"/>
      <c r="C17" s="12"/>
      <c r="D17" s="9"/>
    </row>
    <row r="18" spans="2:4">
      <c r="B18" s="9"/>
      <c r="C18" s="71" t="s">
        <v>2</v>
      </c>
      <c r="D18" s="9"/>
    </row>
    <row r="19" spans="2:4" ht="15.75">
      <c r="B19" s="9"/>
      <c r="C19" s="12" t="s">
        <v>3</v>
      </c>
      <c r="D19" s="9"/>
    </row>
    <row r="20" spans="2:4">
      <c r="B20" s="9"/>
      <c r="C20" s="9"/>
      <c r="D20" s="9"/>
    </row>
    <row r="21" spans="2:4">
      <c r="B21" s="9"/>
      <c r="C21" s="9"/>
      <c r="D21" s="9"/>
    </row>
    <row r="22" spans="2:4">
      <c r="B22" s="9"/>
      <c r="C22" s="9"/>
      <c r="D22" s="9"/>
    </row>
    <row r="23" spans="2:4">
      <c r="B23" s="9"/>
      <c r="C23" s="9"/>
      <c r="D23" s="9"/>
    </row>
    <row r="24" spans="2:4">
      <c r="B24" s="9"/>
      <c r="C24" s="9"/>
      <c r="D24" s="9"/>
    </row>
    <row r="25" spans="2:4">
      <c r="B25" s="9"/>
      <c r="C25" s="9"/>
      <c r="D25" s="9"/>
    </row>
    <row r="26" spans="2:4">
      <c r="B26" s="9"/>
      <c r="C26" s="9"/>
      <c r="D26" s="9"/>
    </row>
    <row r="27" spans="2:4">
      <c r="B27" s="9"/>
      <c r="C27" s="9"/>
      <c r="D27" s="9"/>
    </row>
    <row r="28" spans="2:4">
      <c r="B28" s="9"/>
      <c r="C28" s="9"/>
      <c r="D28" s="9"/>
    </row>
    <row r="29" spans="2:4">
      <c r="B29" s="9"/>
      <c r="C29" s="9"/>
      <c r="D29" s="9"/>
    </row>
    <row r="30" spans="2:4">
      <c r="B30" s="9"/>
      <c r="C30" s="9"/>
      <c r="D30" s="9"/>
    </row>
    <row r="31" spans="2:4">
      <c r="B31" s="9"/>
      <c r="C31" s="9"/>
      <c r="D31" s="9"/>
    </row>
    <row r="32" spans="2:4">
      <c r="B32" s="9"/>
      <c r="C32" s="9"/>
      <c r="D32" s="9"/>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2"/>
  <dimension ref="B2:C39"/>
  <sheetViews>
    <sheetView workbookViewId="0">
      <selection activeCell="J17" sqref="J17"/>
    </sheetView>
  </sheetViews>
  <sheetFormatPr defaultColWidth="11.42578125" defaultRowHeight="12.75"/>
  <cols>
    <col min="1" max="1" width="4.5703125" style="48" customWidth="1"/>
    <col min="2" max="2" width="58.85546875" style="48" customWidth="1"/>
    <col min="3" max="3" width="65" style="48" customWidth="1"/>
    <col min="4" max="16384" width="11.42578125" style="48"/>
  </cols>
  <sheetData>
    <row r="2" spans="2:3" ht="28.5">
      <c r="B2" s="1" t="s">
        <v>4</v>
      </c>
    </row>
    <row r="3" spans="2:3" ht="18.75">
      <c r="B3" s="64"/>
    </row>
    <row r="4" spans="2:3" ht="18.75" customHeight="1"/>
    <row r="5" spans="2:3" ht="23.25">
      <c r="B5" s="65" t="s">
        <v>5</v>
      </c>
    </row>
    <row r="6" spans="2:3" ht="15">
      <c r="B6" s="66" t="s">
        <v>6</v>
      </c>
      <c r="C6" s="66" t="s">
        <v>7</v>
      </c>
    </row>
    <row r="7" spans="2:3" ht="15" customHeight="1">
      <c r="B7" s="67" t="s">
        <v>8</v>
      </c>
      <c r="C7" s="68" t="s">
        <v>9</v>
      </c>
    </row>
    <row r="8" spans="2:3" ht="25.5">
      <c r="B8" s="67" t="s">
        <v>10</v>
      </c>
      <c r="C8" s="69" t="s">
        <v>11</v>
      </c>
    </row>
    <row r="9" spans="2:3" ht="38.25">
      <c r="B9" s="67" t="s">
        <v>12</v>
      </c>
      <c r="C9" s="69" t="s">
        <v>13</v>
      </c>
    </row>
    <row r="10" spans="2:3">
      <c r="B10" s="67" t="s">
        <v>14</v>
      </c>
      <c r="C10" s="69" t="s">
        <v>15</v>
      </c>
    </row>
    <row r="11" spans="2:3">
      <c r="B11" s="67" t="s">
        <v>16</v>
      </c>
      <c r="C11" s="69" t="s">
        <v>17</v>
      </c>
    </row>
    <row r="12" spans="2:3">
      <c r="B12" s="67" t="s">
        <v>18</v>
      </c>
      <c r="C12" s="68" t="s">
        <v>19</v>
      </c>
    </row>
    <row r="13" spans="2:3" ht="53.25" customHeight="1">
      <c r="B13" s="67" t="s">
        <v>20</v>
      </c>
      <c r="C13" s="69" t="s">
        <v>21</v>
      </c>
    </row>
    <row r="14" spans="2:3">
      <c r="B14" s="67" t="s">
        <v>22</v>
      </c>
      <c r="C14" s="68" t="s">
        <v>23</v>
      </c>
    </row>
    <row r="15" spans="2:3">
      <c r="B15" s="67" t="s">
        <v>24</v>
      </c>
      <c r="C15" s="69" t="s">
        <v>25</v>
      </c>
    </row>
    <row r="17" spans="2:3" ht="169.5" customHeight="1">
      <c r="B17" s="124" t="s">
        <v>26</v>
      </c>
      <c r="C17" s="124"/>
    </row>
    <row r="21" spans="2:3" ht="46.5" customHeight="1">
      <c r="B21" s="125" t="s">
        <v>27</v>
      </c>
      <c r="C21" s="125"/>
    </row>
    <row r="22" spans="2:3" ht="15">
      <c r="B22" s="66" t="s">
        <v>6</v>
      </c>
      <c r="C22" s="66" t="s">
        <v>7</v>
      </c>
    </row>
    <row r="23" spans="2:3">
      <c r="B23" s="70" t="s">
        <v>28</v>
      </c>
      <c r="C23" s="69" t="s">
        <v>29</v>
      </c>
    </row>
    <row r="24" spans="2:3">
      <c r="B24" s="67" t="s">
        <v>30</v>
      </c>
      <c r="C24" s="69" t="s">
        <v>31</v>
      </c>
    </row>
    <row r="25" spans="2:3" ht="24.75" customHeight="1">
      <c r="B25" s="67" t="s">
        <v>32</v>
      </c>
      <c r="C25" s="69" t="s">
        <v>33</v>
      </c>
    </row>
    <row r="26" spans="2:3">
      <c r="B26" s="67" t="s">
        <v>34</v>
      </c>
      <c r="C26" s="69" t="s">
        <v>35</v>
      </c>
    </row>
    <row r="27" spans="2:3">
      <c r="B27" s="67" t="s">
        <v>36</v>
      </c>
      <c r="C27" s="69" t="s">
        <v>37</v>
      </c>
    </row>
    <row r="28" spans="2:3">
      <c r="B28" s="67" t="s">
        <v>38</v>
      </c>
      <c r="C28" s="69" t="s">
        <v>39</v>
      </c>
    </row>
    <row r="29" spans="2:3">
      <c r="B29" s="67" t="s">
        <v>40</v>
      </c>
      <c r="C29" s="69" t="s">
        <v>17</v>
      </c>
    </row>
    <row r="30" spans="2:3">
      <c r="B30" s="67" t="s">
        <v>41</v>
      </c>
      <c r="C30" s="69" t="s">
        <v>42</v>
      </c>
    </row>
    <row r="31" spans="2:3">
      <c r="B31" s="67" t="s">
        <v>43</v>
      </c>
      <c r="C31" s="69" t="s">
        <v>44</v>
      </c>
    </row>
    <row r="32" spans="2:3">
      <c r="B32" s="67" t="s">
        <v>45</v>
      </c>
      <c r="C32" s="69" t="s">
        <v>46</v>
      </c>
    </row>
    <row r="33" spans="2:3">
      <c r="B33" s="67" t="s">
        <v>47</v>
      </c>
      <c r="C33" s="69" t="s">
        <v>48</v>
      </c>
    </row>
    <row r="34" spans="2:3">
      <c r="B34" s="67" t="s">
        <v>49</v>
      </c>
      <c r="C34" s="69" t="s">
        <v>50</v>
      </c>
    </row>
    <row r="35" spans="2:3">
      <c r="B35" s="67" t="s">
        <v>51</v>
      </c>
      <c r="C35" s="69" t="s">
        <v>52</v>
      </c>
    </row>
    <row r="36" spans="2:3">
      <c r="B36" s="67" t="s">
        <v>53</v>
      </c>
      <c r="C36" s="69" t="s">
        <v>54</v>
      </c>
    </row>
    <row r="37" spans="2:3">
      <c r="B37" s="67" t="s">
        <v>55</v>
      </c>
      <c r="C37" s="69" t="s">
        <v>56</v>
      </c>
    </row>
    <row r="38" spans="2:3">
      <c r="B38" s="67" t="s">
        <v>57</v>
      </c>
      <c r="C38" s="69" t="s">
        <v>56</v>
      </c>
    </row>
    <row r="39" spans="2:3">
      <c r="B39" s="67" t="s">
        <v>58</v>
      </c>
      <c r="C39" s="68" t="s">
        <v>59</v>
      </c>
    </row>
  </sheetData>
  <mergeCells count="2">
    <mergeCell ref="B17:C17"/>
    <mergeCell ref="B21:C21"/>
  </mergeCells>
  <phoneticPr fontId="9" type="noConversion"/>
  <pageMargins left="0.74803149606299213" right="0.74803149606299213" top="0.98425196850393704" bottom="0.98425196850393704"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20A6D-8AF1-403A-9C69-B31F117A1409}">
  <sheetPr codeName="Ark3"/>
  <dimension ref="A1:M66"/>
  <sheetViews>
    <sheetView tabSelected="1" topLeftCell="B1" zoomScale="145" zoomScaleNormal="145" workbookViewId="0">
      <selection activeCell="G71" sqref="G71"/>
    </sheetView>
  </sheetViews>
  <sheetFormatPr defaultColWidth="11.42578125" defaultRowHeight="12.75"/>
  <cols>
    <col min="1" max="1" width="4.5703125" style="2" customWidth="1"/>
    <col min="2" max="2" width="6.42578125" style="52" customWidth="1"/>
    <col min="3" max="3" width="69.7109375" style="2" customWidth="1"/>
    <col min="4" max="4" width="14.5703125" style="15" customWidth="1"/>
    <col min="5" max="5" width="9.7109375" style="48" customWidth="1"/>
    <col min="6" max="6" width="10.42578125" style="48" customWidth="1"/>
    <col min="7" max="7" width="33.5703125" style="2" customWidth="1"/>
    <col min="8" max="8" width="14.5703125" style="2" customWidth="1"/>
    <col min="9" max="9" width="42.42578125" style="2" customWidth="1"/>
    <col min="10" max="10" width="12.85546875" style="2" customWidth="1"/>
    <col min="11" max="11" width="19.7109375" style="2" customWidth="1"/>
    <col min="12" max="16384" width="11.42578125" style="2"/>
  </cols>
  <sheetData>
    <row r="1" spans="1:12" s="7" customFormat="1">
      <c r="B1" s="51"/>
      <c r="D1" s="14"/>
      <c r="E1" s="44"/>
      <c r="F1" s="44"/>
    </row>
    <row r="2" spans="1:12" s="7" customFormat="1" ht="28.5">
      <c r="A2" s="58"/>
      <c r="B2" s="60" t="s">
        <v>3</v>
      </c>
      <c r="D2" s="14"/>
      <c r="E2" s="44"/>
      <c r="F2" s="44"/>
    </row>
    <row r="3" spans="1:12" s="7" customFormat="1" ht="23.25">
      <c r="A3" s="58"/>
      <c r="B3" s="61" t="s">
        <v>1</v>
      </c>
      <c r="D3" s="14"/>
      <c r="E3" s="44"/>
      <c r="F3" s="44"/>
    </row>
    <row r="4" spans="1:12" s="7" customFormat="1" ht="23.25">
      <c r="A4" s="58"/>
      <c r="B4" s="61"/>
      <c r="D4" s="14"/>
      <c r="E4" s="44"/>
      <c r="F4" s="44"/>
    </row>
    <row r="5" spans="1:12">
      <c r="A5" s="59"/>
      <c r="B5" s="62"/>
      <c r="L5" s="49"/>
    </row>
    <row r="6" spans="1:12" ht="15">
      <c r="A6" s="59"/>
      <c r="B6" s="63" t="s">
        <v>60</v>
      </c>
    </row>
    <row r="8" spans="1:12" ht="15.75">
      <c r="C8" s="18" t="s">
        <v>10</v>
      </c>
    </row>
    <row r="9" spans="1:12" s="13" customFormat="1" ht="31.5">
      <c r="B9" s="53" t="s">
        <v>61</v>
      </c>
      <c r="C9" s="34" t="s">
        <v>62</v>
      </c>
      <c r="D9" s="35" t="s">
        <v>63</v>
      </c>
      <c r="E9" s="17" t="s">
        <v>14</v>
      </c>
      <c r="F9" s="17" t="s">
        <v>64</v>
      </c>
      <c r="G9" s="17" t="s">
        <v>16</v>
      </c>
      <c r="H9" s="17" t="s">
        <v>18</v>
      </c>
      <c r="I9" s="17" t="s">
        <v>20</v>
      </c>
      <c r="J9" s="17" t="s">
        <v>22</v>
      </c>
      <c r="K9" s="17" t="s">
        <v>24</v>
      </c>
      <c r="L9" s="2"/>
    </row>
    <row r="10" spans="1:12" ht="30">
      <c r="B10" s="54" t="s">
        <v>65</v>
      </c>
      <c r="C10" s="38" t="s">
        <v>66</v>
      </c>
      <c r="D10" s="50">
        <v>1</v>
      </c>
      <c r="E10" s="75" t="s">
        <v>67</v>
      </c>
      <c r="F10" s="76">
        <v>1</v>
      </c>
      <c r="G10" s="20"/>
      <c r="H10" s="20"/>
      <c r="I10" s="21"/>
      <c r="J10" s="22"/>
      <c r="K10" s="40">
        <f>J10*D10*F10</f>
        <v>0</v>
      </c>
    </row>
    <row r="11" spans="1:12" ht="30">
      <c r="B11" s="54" t="s">
        <v>68</v>
      </c>
      <c r="C11" s="38" t="s">
        <v>69</v>
      </c>
      <c r="D11" s="50">
        <v>1</v>
      </c>
      <c r="E11" s="75" t="s">
        <v>67</v>
      </c>
      <c r="F11" s="76">
        <v>1</v>
      </c>
      <c r="G11" s="20"/>
      <c r="H11" s="20"/>
      <c r="I11" s="21"/>
      <c r="J11" s="22"/>
      <c r="K11" s="40">
        <f t="shared" ref="K11:K16" si="0">J11*D11*F11</f>
        <v>0</v>
      </c>
    </row>
    <row r="12" spans="1:12" ht="15">
      <c r="B12" s="54" t="s">
        <v>70</v>
      </c>
      <c r="C12" s="36" t="s">
        <v>71</v>
      </c>
      <c r="D12" s="50">
        <v>1</v>
      </c>
      <c r="E12" s="75" t="s">
        <v>67</v>
      </c>
      <c r="F12" s="76">
        <v>1</v>
      </c>
      <c r="G12" s="20"/>
      <c r="H12" s="20"/>
      <c r="I12" s="21"/>
      <c r="J12" s="22"/>
      <c r="K12" s="40">
        <f t="shared" si="0"/>
        <v>0</v>
      </c>
    </row>
    <row r="13" spans="1:12" ht="15">
      <c r="B13" s="54" t="s">
        <v>72</v>
      </c>
      <c r="C13" s="36" t="s">
        <v>73</v>
      </c>
      <c r="D13" s="50">
        <v>1</v>
      </c>
      <c r="E13" s="75" t="s">
        <v>67</v>
      </c>
      <c r="F13" s="76">
        <v>1</v>
      </c>
      <c r="G13" s="20"/>
      <c r="H13" s="20"/>
      <c r="I13" s="21"/>
      <c r="J13" s="22"/>
      <c r="K13" s="40">
        <f t="shared" si="0"/>
        <v>0</v>
      </c>
    </row>
    <row r="14" spans="1:12" ht="15">
      <c r="B14" s="54" t="s">
        <v>74</v>
      </c>
      <c r="C14" s="36" t="s">
        <v>75</v>
      </c>
      <c r="D14" s="50">
        <v>1</v>
      </c>
      <c r="E14" s="75" t="s">
        <v>67</v>
      </c>
      <c r="F14" s="76">
        <v>1</v>
      </c>
      <c r="G14" s="20"/>
      <c r="H14" s="20"/>
      <c r="I14" s="21"/>
      <c r="J14" s="22"/>
      <c r="K14" s="40">
        <f t="shared" si="0"/>
        <v>0</v>
      </c>
    </row>
    <row r="15" spans="1:12" ht="15">
      <c r="B15" s="54" t="s">
        <v>76</v>
      </c>
      <c r="C15" s="36" t="s">
        <v>77</v>
      </c>
      <c r="D15" s="50">
        <v>1</v>
      </c>
      <c r="E15" s="75" t="s">
        <v>67</v>
      </c>
      <c r="F15" s="76">
        <v>1</v>
      </c>
      <c r="G15" s="20"/>
      <c r="H15" s="20"/>
      <c r="I15" s="21"/>
      <c r="J15" s="22"/>
      <c r="K15" s="40">
        <f t="shared" si="0"/>
        <v>0</v>
      </c>
    </row>
    <row r="16" spans="1:12" ht="15">
      <c r="B16" s="54" t="s">
        <v>78</v>
      </c>
      <c r="C16" s="36"/>
      <c r="D16" s="50"/>
      <c r="E16" s="75" t="s">
        <v>67</v>
      </c>
      <c r="F16" s="76">
        <v>1</v>
      </c>
      <c r="G16" s="20"/>
      <c r="H16" s="20"/>
      <c r="I16" s="21"/>
      <c r="J16" s="22"/>
      <c r="K16" s="40">
        <f t="shared" si="0"/>
        <v>0</v>
      </c>
    </row>
    <row r="17" spans="2:11">
      <c r="B17" s="55"/>
      <c r="C17" s="55"/>
      <c r="D17" s="55"/>
      <c r="E17" s="55"/>
      <c r="F17" s="55"/>
      <c r="G17" s="55"/>
      <c r="H17" s="55"/>
      <c r="I17" s="55"/>
      <c r="J17" s="55" t="s">
        <v>24</v>
      </c>
      <c r="K17" s="40">
        <f>SUM(K10:K16)</f>
        <v>0</v>
      </c>
    </row>
    <row r="18" spans="2:11" ht="15">
      <c r="B18" s="55"/>
      <c r="C18" s="23"/>
      <c r="D18" s="24"/>
      <c r="E18" s="23"/>
      <c r="F18" s="23"/>
      <c r="G18" s="23"/>
      <c r="H18" s="23"/>
      <c r="I18" s="23"/>
      <c r="J18" s="23"/>
      <c r="K18" s="23"/>
    </row>
    <row r="19" spans="2:11" ht="31.5">
      <c r="B19" s="56" t="s">
        <v>79</v>
      </c>
      <c r="C19" s="16" t="s">
        <v>80</v>
      </c>
      <c r="D19" s="17" t="s">
        <v>63</v>
      </c>
      <c r="E19" s="17" t="s">
        <v>14</v>
      </c>
      <c r="F19" s="17"/>
      <c r="G19" s="17" t="s">
        <v>16</v>
      </c>
      <c r="H19" s="17"/>
      <c r="I19" s="17" t="s">
        <v>20</v>
      </c>
      <c r="J19" s="17" t="s">
        <v>22</v>
      </c>
      <c r="K19" s="17" t="s">
        <v>81</v>
      </c>
    </row>
    <row r="20" spans="2:11" ht="30">
      <c r="B20" s="54" t="s">
        <v>82</v>
      </c>
      <c r="C20" s="37" t="s">
        <v>83</v>
      </c>
      <c r="D20" s="28">
        <v>1</v>
      </c>
      <c r="E20" s="77" t="s">
        <v>67</v>
      </c>
      <c r="F20" s="76">
        <v>0.5</v>
      </c>
      <c r="G20" s="20"/>
      <c r="H20" s="20"/>
      <c r="I20" s="21"/>
      <c r="J20" s="73"/>
      <c r="K20" s="40">
        <f t="shared" ref="K20:K21" si="1">J20*D20*F20</f>
        <v>0</v>
      </c>
    </row>
    <row r="21" spans="2:11" ht="30">
      <c r="B21" s="54" t="s">
        <v>84</v>
      </c>
      <c r="C21" s="37" t="s">
        <v>85</v>
      </c>
      <c r="D21" s="28">
        <v>1</v>
      </c>
      <c r="E21" s="77" t="s">
        <v>67</v>
      </c>
      <c r="F21" s="76">
        <v>0.5</v>
      </c>
      <c r="G21" s="20"/>
      <c r="H21" s="20"/>
      <c r="I21" s="21"/>
      <c r="J21" s="22"/>
      <c r="K21" s="40">
        <f t="shared" si="1"/>
        <v>0</v>
      </c>
    </row>
    <row r="22" spans="2:11" ht="15">
      <c r="B22" s="54" t="s">
        <v>86</v>
      </c>
      <c r="C22" s="120" t="s">
        <v>87</v>
      </c>
      <c r="D22" s="28"/>
      <c r="E22" s="77"/>
      <c r="F22" s="76">
        <v>0.5</v>
      </c>
      <c r="G22" s="20"/>
      <c r="H22" s="20"/>
      <c r="I22" s="21"/>
      <c r="J22" s="22"/>
      <c r="K22" s="40"/>
    </row>
    <row r="23" spans="2:11" ht="15">
      <c r="B23" s="54" t="s">
        <v>88</v>
      </c>
      <c r="C23" s="120" t="s">
        <v>87</v>
      </c>
      <c r="D23" s="28"/>
      <c r="E23" s="77"/>
      <c r="F23" s="76">
        <v>0.5</v>
      </c>
      <c r="G23" s="20"/>
      <c r="H23" s="20"/>
      <c r="I23" s="21"/>
      <c r="J23" s="22"/>
      <c r="K23" s="40"/>
    </row>
    <row r="24" spans="2:11">
      <c r="B24" s="55"/>
      <c r="C24" s="55"/>
      <c r="D24" s="55"/>
      <c r="E24" s="55"/>
      <c r="F24" s="55"/>
      <c r="G24" s="55"/>
      <c r="H24" s="55"/>
      <c r="I24" s="55"/>
      <c r="J24" s="55" t="s">
        <v>24</v>
      </c>
      <c r="K24" s="72">
        <f>SUM(K20:K21)</f>
        <v>0</v>
      </c>
    </row>
    <row r="25" spans="2:11" ht="15">
      <c r="B25" s="55"/>
      <c r="C25" s="23"/>
      <c r="D25" s="24"/>
      <c r="E25" s="23"/>
      <c r="F25" s="23"/>
      <c r="G25" s="23"/>
      <c r="H25" s="23"/>
      <c r="I25" s="23"/>
      <c r="J25" s="23"/>
      <c r="K25" s="23"/>
    </row>
    <row r="26" spans="2:11" ht="31.5">
      <c r="B26" s="56" t="s">
        <v>89</v>
      </c>
      <c r="C26" s="16" t="s">
        <v>90</v>
      </c>
      <c r="D26" s="17" t="s">
        <v>63</v>
      </c>
      <c r="E26" s="17" t="s">
        <v>14</v>
      </c>
      <c r="F26" s="17"/>
      <c r="G26" s="17" t="s">
        <v>16</v>
      </c>
      <c r="H26" s="17"/>
      <c r="I26" s="17" t="s">
        <v>20</v>
      </c>
      <c r="J26" s="17" t="s">
        <v>22</v>
      </c>
      <c r="K26" s="17" t="s">
        <v>81</v>
      </c>
    </row>
    <row r="27" spans="2:11" ht="30">
      <c r="B27" s="54" t="s">
        <v>91</v>
      </c>
      <c r="C27" s="37" t="s">
        <v>92</v>
      </c>
      <c r="D27" s="28">
        <v>9</v>
      </c>
      <c r="E27" s="77" t="s">
        <v>93</v>
      </c>
      <c r="F27" s="76">
        <v>1</v>
      </c>
      <c r="G27" s="20"/>
      <c r="H27" s="20"/>
      <c r="I27" s="21"/>
      <c r="J27" s="22"/>
      <c r="K27" s="40">
        <f t="shared" ref="K27:K28" si="2">J27*D27*F27</f>
        <v>0</v>
      </c>
    </row>
    <row r="28" spans="2:11" ht="30">
      <c r="B28" s="54" t="s">
        <v>94</v>
      </c>
      <c r="C28" s="37" t="s">
        <v>95</v>
      </c>
      <c r="D28" s="28">
        <v>9</v>
      </c>
      <c r="E28" s="77" t="s">
        <v>93</v>
      </c>
      <c r="F28" s="76">
        <v>1</v>
      </c>
      <c r="G28" s="20"/>
      <c r="H28" s="20"/>
      <c r="I28" s="21"/>
      <c r="J28" s="22"/>
      <c r="K28" s="40">
        <f t="shared" si="2"/>
        <v>0</v>
      </c>
    </row>
    <row r="29" spans="2:11">
      <c r="B29" s="55"/>
      <c r="C29" s="55"/>
      <c r="D29" s="55"/>
      <c r="E29" s="55"/>
      <c r="F29" s="55"/>
      <c r="G29" s="55"/>
      <c r="H29" s="55"/>
      <c r="I29" s="55"/>
      <c r="J29" s="55" t="s">
        <v>24</v>
      </c>
      <c r="K29" s="72">
        <f>SUM(K27:K28)</f>
        <v>0</v>
      </c>
    </row>
    <row r="30" spans="2:11" ht="15">
      <c r="B30" s="55"/>
      <c r="C30" s="23"/>
      <c r="D30" s="24"/>
      <c r="E30" s="23"/>
      <c r="F30" s="23"/>
      <c r="G30" s="23"/>
      <c r="H30" s="23"/>
      <c r="I30" s="23"/>
      <c r="J30" s="23"/>
      <c r="K30" s="23"/>
    </row>
    <row r="31" spans="2:11" s="13" customFormat="1" ht="47.25">
      <c r="B31" s="56" t="s">
        <v>96</v>
      </c>
      <c r="C31" s="16" t="s">
        <v>97</v>
      </c>
      <c r="D31" s="17" t="s">
        <v>98</v>
      </c>
      <c r="E31" s="17" t="s">
        <v>14</v>
      </c>
      <c r="F31" s="17"/>
      <c r="G31" s="17" t="s">
        <v>16</v>
      </c>
      <c r="H31" s="17"/>
      <c r="I31" s="17" t="s">
        <v>20</v>
      </c>
      <c r="J31" s="17" t="s">
        <v>22</v>
      </c>
      <c r="K31" s="17" t="s">
        <v>81</v>
      </c>
    </row>
    <row r="32" spans="2:11" ht="15">
      <c r="B32" s="54" t="s">
        <v>99</v>
      </c>
      <c r="C32" s="45" t="s">
        <v>100</v>
      </c>
      <c r="D32" s="57"/>
      <c r="E32" s="78" t="s">
        <v>101</v>
      </c>
      <c r="F32" s="76">
        <v>1</v>
      </c>
      <c r="G32" s="20"/>
      <c r="H32" s="20"/>
      <c r="I32" s="21"/>
      <c r="J32" s="22"/>
      <c r="K32" s="40">
        <f t="shared" ref="K32:K33" si="3">J32*D32*F32</f>
        <v>0</v>
      </c>
    </row>
    <row r="33" spans="2:11" ht="15">
      <c r="B33" s="54" t="s">
        <v>102</v>
      </c>
      <c r="C33" s="45" t="s">
        <v>103</v>
      </c>
      <c r="D33" s="39"/>
      <c r="E33" s="79" t="s">
        <v>101</v>
      </c>
      <c r="F33" s="76">
        <v>1</v>
      </c>
      <c r="G33" s="20"/>
      <c r="H33" s="20"/>
      <c r="I33" s="21"/>
      <c r="J33" s="22"/>
      <c r="K33" s="40">
        <f t="shared" si="3"/>
        <v>0</v>
      </c>
    </row>
    <row r="34" spans="2:11" s="6" customFormat="1">
      <c r="B34" s="55"/>
      <c r="C34" s="55"/>
      <c r="D34" s="55"/>
      <c r="E34" s="55"/>
      <c r="F34" s="55"/>
      <c r="G34" s="55"/>
      <c r="H34" s="55"/>
      <c r="I34" s="55"/>
      <c r="J34" s="55" t="s">
        <v>24</v>
      </c>
      <c r="K34" s="72">
        <f>SUM(K32:K33)</f>
        <v>0</v>
      </c>
    </row>
    <row r="35" spans="2:11" ht="15">
      <c r="B35" s="55"/>
      <c r="C35" s="23"/>
      <c r="D35" s="24"/>
      <c r="E35" s="23"/>
      <c r="F35" s="23"/>
      <c r="G35" s="23"/>
      <c r="H35" s="23"/>
      <c r="I35" s="23"/>
      <c r="J35" s="23"/>
      <c r="K35" s="30"/>
    </row>
    <row r="36" spans="2:11" s="13" customFormat="1" ht="31.5">
      <c r="B36" s="56" t="s">
        <v>104</v>
      </c>
      <c r="C36" s="16" t="s">
        <v>105</v>
      </c>
      <c r="D36" s="17" t="s">
        <v>12</v>
      </c>
      <c r="E36" s="17" t="s">
        <v>14</v>
      </c>
      <c r="F36" s="17"/>
      <c r="G36" s="17" t="s">
        <v>16</v>
      </c>
      <c r="H36" s="17"/>
      <c r="I36" s="17" t="s">
        <v>106</v>
      </c>
      <c r="J36" s="17" t="s">
        <v>22</v>
      </c>
      <c r="K36" s="17" t="s">
        <v>81</v>
      </c>
    </row>
    <row r="37" spans="2:11" s="6" customFormat="1" ht="30">
      <c r="B37" s="54" t="s">
        <v>107</v>
      </c>
      <c r="C37" s="45" t="s">
        <v>108</v>
      </c>
      <c r="D37" s="28">
        <v>1</v>
      </c>
      <c r="E37" s="29" t="s">
        <v>93</v>
      </c>
      <c r="F37" s="29"/>
      <c r="G37" s="3"/>
      <c r="H37" s="3"/>
      <c r="I37" s="4"/>
      <c r="J37" s="5"/>
      <c r="K37" s="46">
        <f>J37*D37</f>
        <v>0</v>
      </c>
    </row>
    <row r="38" spans="2:11" ht="45">
      <c r="B38" s="54" t="s">
        <v>109</v>
      </c>
      <c r="C38" s="37" t="s">
        <v>110</v>
      </c>
      <c r="D38" s="28">
        <v>7</v>
      </c>
      <c r="E38" s="29" t="s">
        <v>93</v>
      </c>
      <c r="F38" s="76">
        <v>1</v>
      </c>
      <c r="G38" s="20"/>
      <c r="H38" s="20"/>
      <c r="I38" s="21"/>
      <c r="J38" s="22"/>
      <c r="K38" s="40">
        <f t="shared" ref="K38" si="4">J38*D38*F38</f>
        <v>0</v>
      </c>
    </row>
    <row r="39" spans="2:11" ht="15">
      <c r="B39" s="54" t="s">
        <v>111</v>
      </c>
      <c r="C39" s="25" t="s">
        <v>112</v>
      </c>
      <c r="D39" s="28">
        <v>1</v>
      </c>
      <c r="E39" s="80" t="s">
        <v>93</v>
      </c>
      <c r="F39" s="80"/>
      <c r="G39" s="20"/>
      <c r="H39" s="20"/>
      <c r="I39" s="21"/>
      <c r="J39" s="22"/>
      <c r="K39" s="43">
        <f>J39*D39</f>
        <v>0</v>
      </c>
    </row>
    <row r="40" spans="2:11" ht="15">
      <c r="B40" s="54" t="s">
        <v>113</v>
      </c>
      <c r="C40" s="25" t="s">
        <v>114</v>
      </c>
      <c r="D40" s="28">
        <v>1</v>
      </c>
      <c r="E40" s="80" t="s">
        <v>115</v>
      </c>
      <c r="F40" s="80"/>
      <c r="G40" s="20"/>
      <c r="H40" s="20"/>
      <c r="I40" s="21"/>
      <c r="J40" s="22"/>
      <c r="K40" s="43">
        <f>J40*D40</f>
        <v>0</v>
      </c>
    </row>
    <row r="41" spans="2:11" ht="15">
      <c r="B41" s="54" t="s">
        <v>116</v>
      </c>
      <c r="C41" s="25" t="s">
        <v>117</v>
      </c>
      <c r="D41" s="28">
        <v>1</v>
      </c>
      <c r="E41" s="80" t="s">
        <v>115</v>
      </c>
      <c r="F41" s="80"/>
      <c r="G41" s="20"/>
      <c r="H41" s="20"/>
      <c r="I41" s="21"/>
      <c r="J41" s="22"/>
      <c r="K41" s="43">
        <f>J41*D41</f>
        <v>0</v>
      </c>
    </row>
    <row r="42" spans="2:11" ht="15">
      <c r="B42" s="55"/>
      <c r="C42" s="23"/>
      <c r="D42" s="24"/>
      <c r="E42" s="23"/>
      <c r="F42" s="23"/>
      <c r="G42" s="23"/>
      <c r="H42" s="23"/>
      <c r="I42" s="23"/>
      <c r="J42" s="23"/>
      <c r="K42" s="23"/>
    </row>
    <row r="43" spans="2:11" s="13" customFormat="1" ht="31.5">
      <c r="B43" s="56" t="s">
        <v>118</v>
      </c>
      <c r="C43" s="16" t="s">
        <v>119</v>
      </c>
      <c r="D43" s="17" t="s">
        <v>63</v>
      </c>
      <c r="E43" s="17" t="s">
        <v>14</v>
      </c>
      <c r="F43" s="17"/>
      <c r="G43" s="17" t="s">
        <v>16</v>
      </c>
      <c r="H43" s="17"/>
      <c r="I43" s="17" t="s">
        <v>120</v>
      </c>
      <c r="J43" s="17" t="s">
        <v>22</v>
      </c>
      <c r="K43" s="17" t="s">
        <v>81</v>
      </c>
    </row>
    <row r="44" spans="2:11" ht="15">
      <c r="B44" s="54" t="s">
        <v>121</v>
      </c>
      <c r="C44" s="25" t="s">
        <v>122</v>
      </c>
      <c r="D44" s="26"/>
      <c r="E44" s="80" t="s">
        <v>67</v>
      </c>
      <c r="F44" s="80"/>
      <c r="G44" s="20"/>
      <c r="H44" s="20"/>
      <c r="I44" s="21"/>
      <c r="J44" s="22"/>
      <c r="K44" s="43">
        <f t="shared" ref="K44:K46" si="5">J44*D44</f>
        <v>0</v>
      </c>
    </row>
    <row r="45" spans="2:11" ht="15">
      <c r="B45" s="54" t="s">
        <v>123</v>
      </c>
      <c r="C45" s="120" t="s">
        <v>124</v>
      </c>
      <c r="D45" s="27"/>
      <c r="E45" s="80" t="s">
        <v>67</v>
      </c>
      <c r="F45" s="80"/>
      <c r="G45" s="20"/>
      <c r="H45" s="20"/>
      <c r="I45" s="21"/>
      <c r="J45" s="22"/>
      <c r="K45" s="43">
        <f t="shared" si="5"/>
        <v>0</v>
      </c>
    </row>
    <row r="46" spans="2:11" ht="15">
      <c r="B46" s="54" t="s">
        <v>125</v>
      </c>
      <c r="C46" s="120" t="s">
        <v>124</v>
      </c>
      <c r="D46" s="27"/>
      <c r="E46" s="80" t="s">
        <v>67</v>
      </c>
      <c r="F46" s="80"/>
      <c r="G46" s="20"/>
      <c r="H46" s="20"/>
      <c r="I46" s="21"/>
      <c r="J46" s="22"/>
      <c r="K46" s="43">
        <f t="shared" si="5"/>
        <v>0</v>
      </c>
    </row>
    <row r="48" spans="2:11" s="13" customFormat="1" ht="31.5">
      <c r="B48" s="56" t="s">
        <v>126</v>
      </c>
      <c r="C48" s="16" t="s">
        <v>127</v>
      </c>
      <c r="D48" s="17" t="s">
        <v>63</v>
      </c>
      <c r="E48" s="17" t="s">
        <v>14</v>
      </c>
      <c r="F48" s="17"/>
      <c r="G48" s="17" t="s">
        <v>16</v>
      </c>
      <c r="H48" s="17"/>
      <c r="I48" s="17" t="s">
        <v>128</v>
      </c>
      <c r="J48" s="17" t="s">
        <v>22</v>
      </c>
      <c r="K48" s="17" t="s">
        <v>81</v>
      </c>
    </row>
    <row r="49" spans="2:13" ht="15">
      <c r="B49" s="54" t="s">
        <v>129</v>
      </c>
      <c r="C49" s="120" t="s">
        <v>124</v>
      </c>
      <c r="D49" s="26"/>
      <c r="E49" s="80" t="s">
        <v>67</v>
      </c>
      <c r="F49" s="80"/>
      <c r="G49" s="20"/>
      <c r="H49" s="20"/>
      <c r="I49" s="21"/>
      <c r="J49" s="22"/>
      <c r="K49" s="43">
        <f>J49*D49</f>
        <v>0</v>
      </c>
    </row>
    <row r="50" spans="2:13" ht="15">
      <c r="B50" s="54" t="s">
        <v>130</v>
      </c>
      <c r="C50" s="120" t="s">
        <v>124</v>
      </c>
      <c r="D50" s="27"/>
      <c r="E50" s="80" t="s">
        <v>67</v>
      </c>
      <c r="F50" s="80"/>
      <c r="G50" s="20"/>
      <c r="H50" s="20"/>
      <c r="I50" s="21"/>
      <c r="J50" s="22"/>
      <c r="K50" s="43">
        <f>J50*D50</f>
        <v>0</v>
      </c>
    </row>
    <row r="51" spans="2:13" ht="15">
      <c r="B51" s="54" t="s">
        <v>131</v>
      </c>
      <c r="C51" s="120" t="s">
        <v>124</v>
      </c>
      <c r="D51" s="27"/>
      <c r="E51" s="80" t="s">
        <v>67</v>
      </c>
      <c r="F51" s="80"/>
      <c r="G51" s="20"/>
      <c r="H51" s="20"/>
      <c r="I51" s="21"/>
      <c r="J51" s="22"/>
      <c r="K51" s="43">
        <f>J51*D51</f>
        <v>0</v>
      </c>
      <c r="M51" s="41"/>
    </row>
    <row r="52" spans="2:13" ht="15">
      <c r="B52" s="55"/>
      <c r="C52" s="23"/>
      <c r="D52" s="24"/>
      <c r="E52" s="81"/>
      <c r="F52" s="81"/>
      <c r="G52" s="23"/>
      <c r="H52" s="23"/>
      <c r="I52" s="23"/>
      <c r="J52" s="23"/>
      <c r="K52" s="30"/>
    </row>
    <row r="53" spans="2:13" s="13" customFormat="1" ht="31.5">
      <c r="B53" s="56" t="s">
        <v>132</v>
      </c>
      <c r="C53" s="16" t="s">
        <v>133</v>
      </c>
      <c r="D53" s="17" t="s">
        <v>63</v>
      </c>
      <c r="E53" s="17" t="s">
        <v>14</v>
      </c>
      <c r="F53" s="17"/>
      <c r="G53" s="17" t="s">
        <v>16</v>
      </c>
      <c r="H53" s="17"/>
      <c r="I53" s="17" t="s">
        <v>128</v>
      </c>
      <c r="J53" s="17" t="s">
        <v>22</v>
      </c>
      <c r="K53" s="17" t="s">
        <v>81</v>
      </c>
    </row>
    <row r="54" spans="2:13" ht="15">
      <c r="B54" s="54" t="s">
        <v>134</v>
      </c>
      <c r="C54" s="120" t="s">
        <v>124</v>
      </c>
      <c r="D54" s="31"/>
      <c r="E54" s="79" t="s">
        <v>67</v>
      </c>
      <c r="F54" s="79"/>
      <c r="G54" s="20"/>
      <c r="H54" s="20"/>
      <c r="I54" s="21"/>
      <c r="J54" s="22"/>
      <c r="K54" s="43">
        <f>J54*D54</f>
        <v>0</v>
      </c>
    </row>
    <row r="55" spans="2:13" ht="15">
      <c r="B55" s="54" t="s">
        <v>135</v>
      </c>
      <c r="C55" s="120" t="s">
        <v>124</v>
      </c>
      <c r="D55" s="27"/>
      <c r="E55" s="80" t="s">
        <v>67</v>
      </c>
      <c r="F55" s="80"/>
      <c r="G55" s="20"/>
      <c r="H55" s="20"/>
      <c r="I55" s="21"/>
      <c r="J55" s="22"/>
      <c r="K55" s="43">
        <f>J55*D55</f>
        <v>0</v>
      </c>
      <c r="M55" s="41"/>
    </row>
    <row r="56" spans="2:13" ht="15">
      <c r="B56" s="54" t="s">
        <v>136</v>
      </c>
      <c r="C56" s="120" t="s">
        <v>124</v>
      </c>
      <c r="D56" s="26"/>
      <c r="E56" s="80" t="s">
        <v>67</v>
      </c>
      <c r="F56" s="80"/>
      <c r="G56" s="20"/>
      <c r="H56" s="20"/>
      <c r="I56" s="21"/>
      <c r="J56" s="22"/>
      <c r="K56" s="43">
        <f>J56*D56</f>
        <v>0</v>
      </c>
    </row>
    <row r="57" spans="2:13" ht="15">
      <c r="B57" s="54" t="s">
        <v>137</v>
      </c>
      <c r="C57" s="120" t="s">
        <v>124</v>
      </c>
      <c r="D57" s="27"/>
      <c r="E57" s="80" t="s">
        <v>67</v>
      </c>
      <c r="F57" s="80"/>
      <c r="G57" s="20"/>
      <c r="H57" s="20"/>
      <c r="I57" s="21"/>
      <c r="J57" s="22"/>
      <c r="K57" s="43">
        <f>J57*D57</f>
        <v>0</v>
      </c>
    </row>
    <row r="58" spans="2:13" ht="15">
      <c r="B58" s="54"/>
      <c r="C58" s="25"/>
      <c r="D58" s="27"/>
      <c r="E58" s="80"/>
      <c r="F58" s="80"/>
      <c r="G58" s="20"/>
      <c r="H58" s="20"/>
      <c r="I58" s="21"/>
      <c r="J58" s="22"/>
      <c r="K58" s="43"/>
      <c r="M58" s="41"/>
    </row>
    <row r="59" spans="2:13" ht="15">
      <c r="B59" s="54"/>
      <c r="C59" s="25"/>
      <c r="D59" s="27"/>
      <c r="E59" s="80"/>
      <c r="F59" s="80"/>
      <c r="G59" s="20"/>
      <c r="H59" s="20"/>
      <c r="I59" s="21"/>
      <c r="J59" s="22"/>
      <c r="K59" s="43"/>
      <c r="M59" s="41"/>
    </row>
    <row r="60" spans="2:13" ht="15">
      <c r="B60" s="54"/>
      <c r="C60" s="25"/>
      <c r="D60" s="27"/>
      <c r="E60" s="80"/>
      <c r="F60" s="80"/>
      <c r="G60" s="20"/>
      <c r="H60" s="20"/>
      <c r="I60" s="21"/>
      <c r="J60" s="22"/>
      <c r="K60" s="43"/>
      <c r="M60" s="41"/>
    </row>
    <row r="61" spans="2:13" ht="15">
      <c r="B61" s="54"/>
      <c r="C61" s="25"/>
      <c r="D61" s="27"/>
      <c r="E61" s="80"/>
      <c r="F61" s="80"/>
      <c r="G61" s="20"/>
      <c r="H61" s="20"/>
      <c r="I61" s="21"/>
      <c r="J61" s="22"/>
      <c r="K61" s="43"/>
      <c r="M61" s="41"/>
    </row>
    <row r="62" spans="2:13" ht="15">
      <c r="B62" s="54"/>
      <c r="C62" s="25"/>
      <c r="D62" s="27"/>
      <c r="E62" s="80"/>
      <c r="F62" s="80"/>
      <c r="G62" s="20"/>
      <c r="H62" s="20"/>
      <c r="I62" s="21"/>
      <c r="J62" s="22"/>
      <c r="K62" s="43"/>
      <c r="M62" s="41"/>
    </row>
    <row r="63" spans="2:13" ht="15">
      <c r="B63" s="54"/>
      <c r="C63" s="25"/>
      <c r="D63" s="27"/>
      <c r="E63" s="80"/>
      <c r="F63" s="80"/>
      <c r="G63" s="20"/>
      <c r="H63" s="20"/>
      <c r="I63" s="21"/>
      <c r="J63" s="22"/>
      <c r="K63" s="43"/>
      <c r="M63" s="41"/>
    </row>
    <row r="64" spans="2:13" ht="15">
      <c r="B64" s="54"/>
      <c r="C64" s="25"/>
      <c r="D64" s="27"/>
      <c r="E64" s="80"/>
      <c r="F64" s="80"/>
      <c r="G64" s="20"/>
      <c r="H64" s="20"/>
      <c r="I64" s="21"/>
      <c r="J64" s="22"/>
      <c r="K64" s="43"/>
      <c r="M64" s="41"/>
    </row>
    <row r="65" spans="2:11" ht="15">
      <c r="B65" s="55"/>
      <c r="C65" s="23"/>
      <c r="D65" s="24"/>
      <c r="E65" s="81"/>
      <c r="F65" s="81"/>
      <c r="G65" s="23"/>
      <c r="H65" s="23"/>
      <c r="I65" s="23"/>
      <c r="J65" s="23"/>
      <c r="K65" s="30"/>
    </row>
    <row r="66" spans="2:11" ht="15.75">
      <c r="B66" s="56"/>
      <c r="C66" s="16" t="s">
        <v>138</v>
      </c>
      <c r="D66" s="17"/>
      <c r="E66" s="17"/>
      <c r="F66" s="17"/>
      <c r="G66" s="17"/>
      <c r="H66" s="17"/>
      <c r="I66" s="17" t="s">
        <v>139</v>
      </c>
      <c r="J66" s="17"/>
      <c r="K66" s="121">
        <f>K17+K24+K29+K34+K38</f>
        <v>0</v>
      </c>
    </row>
  </sheetData>
  <phoneticPr fontId="9"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2FC29-BDEA-46A8-8C67-3950E33B27FE}">
  <sheetPr codeName="Ark6"/>
  <dimension ref="B1:T145"/>
  <sheetViews>
    <sheetView zoomScaleNormal="100" workbookViewId="0">
      <pane xSplit="1" ySplit="6" topLeftCell="B117" activePane="bottomRight" state="frozen"/>
      <selection pane="bottomRight" activeCell="C148" sqref="C148"/>
      <selection pane="bottomLeft" activeCell="A7" sqref="A7"/>
      <selection pane="topRight" activeCell="B1" sqref="B1"/>
    </sheetView>
  </sheetViews>
  <sheetFormatPr defaultColWidth="11.42578125" defaultRowHeight="15.75"/>
  <cols>
    <col min="1" max="1" width="2.140625" style="82" customWidth="1"/>
    <col min="2" max="2" width="49" style="82" customWidth="1"/>
    <col min="3" max="3" width="11.85546875" style="83" customWidth="1"/>
    <col min="4" max="4" width="20.85546875" style="82" customWidth="1"/>
    <col min="5" max="5" width="11.85546875" style="82" customWidth="1"/>
    <col min="6" max="6" width="15.5703125" style="82" customWidth="1"/>
    <col min="7" max="7" width="22.7109375" style="82" customWidth="1"/>
    <col min="8" max="8" width="28.5703125" style="82" customWidth="1"/>
    <col min="9" max="9" width="13.42578125" style="82" customWidth="1"/>
    <col min="10" max="10" width="20.7109375" style="82" customWidth="1"/>
    <col min="11" max="11" width="16.7109375" style="105" customWidth="1"/>
    <col min="12" max="12" width="15.42578125" style="105" customWidth="1"/>
    <col min="13" max="14" width="17.42578125" style="82" customWidth="1"/>
    <col min="15" max="15" width="20.7109375" style="82" customWidth="1"/>
    <col min="16" max="16" width="23.42578125" style="82" customWidth="1"/>
    <col min="17" max="17" width="19.42578125" style="82" customWidth="1"/>
    <col min="18" max="20" width="37.28515625" style="82" customWidth="1"/>
    <col min="21" max="21" width="38.140625" style="82" customWidth="1"/>
    <col min="22" max="16384" width="11.42578125" style="82"/>
  </cols>
  <sheetData>
    <row r="1" spans="2:20">
      <c r="K1" s="82"/>
      <c r="L1" s="82"/>
    </row>
    <row r="2" spans="2:20" ht="28.5">
      <c r="B2" s="8" t="s">
        <v>140</v>
      </c>
      <c r="C2" s="122"/>
      <c r="D2" s="123"/>
      <c r="K2" s="82"/>
      <c r="L2" s="82"/>
    </row>
    <row r="3" spans="2:20" ht="23.25">
      <c r="B3" s="47" t="str">
        <f>Forside!C14</f>
        <v>Automatisk PCR-instrument til LAB/MED til NLSH HF</v>
      </c>
      <c r="K3" s="82"/>
      <c r="L3" s="82"/>
    </row>
    <row r="4" spans="2:20">
      <c r="B4" s="84"/>
      <c r="K4" s="82"/>
      <c r="L4" s="82"/>
    </row>
    <row r="5" spans="2:20">
      <c r="B5" s="86" t="s">
        <v>141</v>
      </c>
      <c r="C5" s="85"/>
      <c r="F5" s="119" t="s">
        <v>142</v>
      </c>
      <c r="K5" s="82"/>
      <c r="L5" s="82"/>
    </row>
    <row r="6" spans="2:20" ht="78.75">
      <c r="B6" s="87" t="s">
        <v>143</v>
      </c>
      <c r="C6" s="87" t="s">
        <v>144</v>
      </c>
      <c r="D6" s="87" t="s">
        <v>32</v>
      </c>
      <c r="F6" s="109" t="s">
        <v>34</v>
      </c>
      <c r="G6" s="110" t="s">
        <v>36</v>
      </c>
      <c r="H6" s="110" t="s">
        <v>145</v>
      </c>
      <c r="I6" s="110" t="s">
        <v>146</v>
      </c>
      <c r="J6" s="110" t="s">
        <v>41</v>
      </c>
      <c r="K6" s="110" t="s">
        <v>43</v>
      </c>
      <c r="L6" s="110" t="s">
        <v>147</v>
      </c>
      <c r="M6" s="110" t="s">
        <v>47</v>
      </c>
      <c r="N6" s="110" t="s">
        <v>49</v>
      </c>
      <c r="O6" s="110" t="s">
        <v>51</v>
      </c>
      <c r="P6" s="110" t="s">
        <v>53</v>
      </c>
      <c r="Q6" s="110" t="s">
        <v>55</v>
      </c>
      <c r="R6" s="111" t="s">
        <v>57</v>
      </c>
      <c r="S6" s="111" t="s">
        <v>148</v>
      </c>
      <c r="T6" s="111" t="s">
        <v>58</v>
      </c>
    </row>
    <row r="7" spans="2:20">
      <c r="B7" s="88" t="s">
        <v>149</v>
      </c>
      <c r="C7" s="106">
        <v>350</v>
      </c>
      <c r="D7" s="107">
        <f>SUM(HIV[Kostnad])</f>
        <v>0</v>
      </c>
      <c r="F7" s="89"/>
      <c r="G7" s="90"/>
      <c r="H7" s="91"/>
      <c r="I7" s="92"/>
      <c r="J7" s="92"/>
      <c r="K7" s="93"/>
      <c r="L7" s="93"/>
      <c r="M7" s="94">
        <f>HIV[[#This Row],[Pris pr stk]]*HIV[[#This Row],[Tilbyders beregnede årsvolum i stk]]</f>
        <v>0</v>
      </c>
      <c r="N7" s="92"/>
      <c r="O7" s="93"/>
      <c r="P7" s="93"/>
      <c r="Q7" s="92"/>
      <c r="R7" s="112"/>
      <c r="S7" s="112"/>
      <c r="T7" s="112"/>
    </row>
    <row r="8" spans="2:20">
      <c r="F8" s="89"/>
      <c r="G8" s="90"/>
      <c r="H8" s="91"/>
      <c r="I8" s="92"/>
      <c r="J8" s="92"/>
      <c r="K8" s="93"/>
      <c r="L8" s="93"/>
      <c r="M8" s="94">
        <f>HIV[[#This Row],[Pris pr stk]]*HIV[[#This Row],[Tilbyders beregnede årsvolum i stk]]</f>
        <v>0</v>
      </c>
      <c r="N8" s="92"/>
      <c r="O8" s="93"/>
      <c r="P8" s="93"/>
      <c r="Q8" s="92"/>
      <c r="R8" s="112"/>
      <c r="S8" s="112"/>
      <c r="T8" s="112"/>
    </row>
    <row r="9" spans="2:20">
      <c r="F9" s="89"/>
      <c r="G9" s="90"/>
      <c r="H9" s="91"/>
      <c r="I9" s="92"/>
      <c r="J9" s="92"/>
      <c r="K9" s="93"/>
      <c r="L9" s="93"/>
      <c r="M9" s="94">
        <f>HIV[[#This Row],[Pris pr stk]]*HIV[[#This Row],[Tilbyders beregnede årsvolum i stk]]</f>
        <v>0</v>
      </c>
      <c r="N9" s="92"/>
      <c r="O9" s="93"/>
      <c r="P9" s="93"/>
      <c r="Q9" s="92"/>
      <c r="R9" s="112"/>
      <c r="S9" s="112"/>
      <c r="T9" s="112"/>
    </row>
    <row r="10" spans="2:20">
      <c r="C10" s="82"/>
      <c r="F10" s="89"/>
      <c r="G10" s="90"/>
      <c r="H10" s="91"/>
      <c r="I10" s="92"/>
      <c r="J10" s="92"/>
      <c r="K10" s="93"/>
      <c r="L10" s="93"/>
      <c r="M10" s="94">
        <f>HIV[[#This Row],[Pris pr stk]]*HIV[[#This Row],[Tilbyders beregnede årsvolum i stk]]</f>
        <v>0</v>
      </c>
      <c r="N10" s="92"/>
      <c r="O10" s="93"/>
      <c r="P10" s="93"/>
      <c r="Q10" s="92"/>
      <c r="R10" s="112"/>
      <c r="S10" s="112"/>
      <c r="T10" s="112"/>
    </row>
    <row r="11" spans="2:20">
      <c r="C11" s="82"/>
      <c r="F11" s="89"/>
      <c r="G11" s="90"/>
      <c r="H11" s="91"/>
      <c r="I11" s="92"/>
      <c r="J11" s="92"/>
      <c r="K11" s="93"/>
      <c r="L11" s="93"/>
      <c r="M11" s="94">
        <f>HIV[[#This Row],[Pris pr stk]]*HIV[[#This Row],[Tilbyders beregnede årsvolum i stk]]</f>
        <v>0</v>
      </c>
      <c r="N11" s="92"/>
      <c r="O11" s="93"/>
      <c r="P11" s="93"/>
      <c r="Q11" s="92"/>
      <c r="R11" s="112"/>
      <c r="S11" s="112"/>
      <c r="T11" s="112"/>
    </row>
    <row r="12" spans="2:20">
      <c r="C12" s="82"/>
      <c r="F12" s="89"/>
      <c r="G12" s="90"/>
      <c r="H12" s="91"/>
      <c r="I12" s="92"/>
      <c r="J12" s="92"/>
      <c r="K12" s="93"/>
      <c r="L12" s="93"/>
      <c r="M12" s="94">
        <f>HIV[[#This Row],[Pris pr stk]]*HIV[[#This Row],[Tilbyders beregnede årsvolum i stk]]</f>
        <v>0</v>
      </c>
      <c r="N12" s="92"/>
      <c r="O12" s="93"/>
      <c r="P12" s="93"/>
      <c r="Q12" s="92"/>
      <c r="R12" s="112"/>
      <c r="S12" s="112"/>
      <c r="T12" s="112"/>
    </row>
    <row r="13" spans="2:20">
      <c r="C13" s="82"/>
      <c r="F13" s="89"/>
      <c r="G13" s="90"/>
      <c r="H13" s="91"/>
      <c r="I13" s="92"/>
      <c r="J13" s="92"/>
      <c r="K13" s="93"/>
      <c r="L13" s="93"/>
      <c r="M13" s="94">
        <f>HIV[[#This Row],[Pris pr stk]]*HIV[[#This Row],[Tilbyders beregnede årsvolum i stk]]</f>
        <v>0</v>
      </c>
      <c r="N13" s="92"/>
      <c r="O13" s="93"/>
      <c r="P13" s="93"/>
      <c r="Q13" s="92"/>
      <c r="R13" s="112"/>
      <c r="S13" s="112"/>
      <c r="T13" s="112"/>
    </row>
    <row r="14" spans="2:20">
      <c r="C14" s="82"/>
      <c r="F14" s="89"/>
      <c r="G14" s="90"/>
      <c r="H14" s="91"/>
      <c r="I14" s="92"/>
      <c r="J14" s="92"/>
      <c r="K14" s="93"/>
      <c r="L14" s="93"/>
      <c r="M14" s="94">
        <f>HIV[[#This Row],[Pris pr stk]]*HIV[[#This Row],[Tilbyders beregnede årsvolum i stk]]</f>
        <v>0</v>
      </c>
      <c r="N14" s="92"/>
      <c r="O14" s="93"/>
      <c r="P14" s="93"/>
      <c r="Q14" s="92"/>
      <c r="R14" s="112"/>
      <c r="S14" s="112"/>
      <c r="T14" s="112"/>
    </row>
    <row r="15" spans="2:20">
      <c r="F15" s="89"/>
      <c r="G15" s="90"/>
      <c r="H15" s="91"/>
      <c r="I15" s="92"/>
      <c r="J15" s="92"/>
      <c r="K15" s="93"/>
      <c r="L15" s="93"/>
      <c r="M15" s="94">
        <f>HIV[[#This Row],[Pris pr stk]]*HIV[[#This Row],[Tilbyders beregnede årsvolum i stk]]</f>
        <v>0</v>
      </c>
      <c r="N15" s="92"/>
      <c r="O15" s="93"/>
      <c r="P15" s="93"/>
      <c r="Q15" s="92"/>
      <c r="R15" s="112"/>
      <c r="S15" s="112"/>
      <c r="T15" s="112"/>
    </row>
    <row r="16" spans="2:20">
      <c r="C16" s="95"/>
      <c r="D16" s="95"/>
      <c r="E16" s="95"/>
      <c r="F16" s="89"/>
      <c r="G16" s="90"/>
      <c r="H16" s="91"/>
      <c r="I16" s="92"/>
      <c r="J16" s="92"/>
      <c r="K16" s="93"/>
      <c r="L16" s="93"/>
      <c r="M16" s="94">
        <f>HIV[[#This Row],[Pris pr stk]]*HIV[[#This Row],[Tilbyders beregnede årsvolum i stk]]</f>
        <v>0</v>
      </c>
      <c r="N16" s="92"/>
      <c r="O16" s="93"/>
      <c r="P16" s="93"/>
      <c r="Q16" s="92"/>
      <c r="R16" s="112"/>
      <c r="S16" s="112"/>
      <c r="T16" s="112"/>
    </row>
    <row r="17" spans="2:20">
      <c r="C17" s="96"/>
      <c r="D17" s="96"/>
      <c r="E17" s="96"/>
      <c r="F17" s="89"/>
      <c r="G17" s="90"/>
      <c r="H17" s="91"/>
      <c r="I17" s="92"/>
      <c r="J17" s="92"/>
      <c r="K17" s="93"/>
      <c r="L17" s="93"/>
      <c r="M17" s="94">
        <f>HIV[[#This Row],[Pris pr stk]]*HIV[[#This Row],[Tilbyders beregnede årsvolum i stk]]</f>
        <v>0</v>
      </c>
      <c r="N17" s="92"/>
      <c r="O17" s="93"/>
      <c r="P17" s="93"/>
      <c r="Q17" s="92"/>
      <c r="R17" s="112"/>
      <c r="S17" s="112"/>
      <c r="T17" s="112"/>
    </row>
    <row r="18" spans="2:20">
      <c r="C18" s="96"/>
      <c r="D18" s="96"/>
      <c r="E18" s="96"/>
      <c r="F18" s="89"/>
      <c r="G18" s="90"/>
      <c r="H18" s="91"/>
      <c r="I18" s="92"/>
      <c r="J18" s="92"/>
      <c r="K18" s="93"/>
      <c r="L18" s="93"/>
      <c r="M18" s="94">
        <f>HIV[[#This Row],[Pris pr stk]]*HIV[[#This Row],[Tilbyders beregnede årsvolum i stk]]</f>
        <v>0</v>
      </c>
      <c r="N18" s="92"/>
      <c r="O18" s="93"/>
      <c r="P18" s="93"/>
      <c r="Q18" s="92"/>
      <c r="R18" s="112"/>
      <c r="S18" s="112"/>
      <c r="T18" s="112"/>
    </row>
    <row r="19" spans="2:20">
      <c r="C19" s="97"/>
      <c r="F19" s="89"/>
      <c r="G19" s="90"/>
      <c r="H19" s="91"/>
      <c r="I19" s="92"/>
      <c r="J19" s="92"/>
      <c r="K19" s="93"/>
      <c r="L19" s="93"/>
      <c r="M19" s="94">
        <f>HIV[[#This Row],[Pris pr stk]]*HIV[[#This Row],[Tilbyders beregnede årsvolum i stk]]</f>
        <v>0</v>
      </c>
      <c r="N19" s="92"/>
      <c r="O19" s="93"/>
      <c r="P19" s="93"/>
      <c r="Q19" s="92"/>
      <c r="R19" s="112"/>
      <c r="S19" s="112"/>
      <c r="T19" s="112"/>
    </row>
    <row r="20" spans="2:20">
      <c r="C20" s="97"/>
      <c r="F20" s="89"/>
      <c r="G20" s="90"/>
      <c r="H20" s="91"/>
      <c r="I20" s="92"/>
      <c r="J20" s="92"/>
      <c r="K20" s="93"/>
      <c r="L20" s="93"/>
      <c r="M20" s="94">
        <f>HIV[[#This Row],[Pris pr stk]]*HIV[[#This Row],[Tilbyders beregnede årsvolum i stk]]</f>
        <v>0</v>
      </c>
      <c r="N20" s="92"/>
      <c r="O20" s="93"/>
      <c r="P20" s="93"/>
      <c r="Q20" s="92"/>
      <c r="R20" s="112"/>
      <c r="S20" s="112"/>
      <c r="T20" s="112"/>
    </row>
    <row r="21" spans="2:20">
      <c r="C21" s="97"/>
      <c r="F21" s="89"/>
      <c r="G21" s="90"/>
      <c r="H21" s="91"/>
      <c r="I21" s="92"/>
      <c r="J21" s="92"/>
      <c r="K21" s="93"/>
      <c r="L21" s="93"/>
      <c r="M21" s="94">
        <f>HIV[[#This Row],[Pris pr stk]]*HIV[[#This Row],[Tilbyders beregnede årsvolum i stk]]</f>
        <v>0</v>
      </c>
      <c r="N21" s="92"/>
      <c r="O21" s="93"/>
      <c r="P21" s="93"/>
      <c r="Q21" s="92"/>
      <c r="R21" s="112"/>
      <c r="S21" s="112"/>
      <c r="T21" s="112"/>
    </row>
    <row r="22" spans="2:20">
      <c r="C22" s="82"/>
      <c r="D22" s="98"/>
      <c r="F22" s="89"/>
      <c r="G22" s="90"/>
      <c r="H22" s="91"/>
      <c r="I22" s="92"/>
      <c r="J22" s="92"/>
      <c r="K22" s="93"/>
      <c r="L22" s="93"/>
      <c r="M22" s="94">
        <f>HIV[[#This Row],[Pris pr stk]]*HIV[[#This Row],[Tilbyders beregnede årsvolum i stk]]</f>
        <v>0</v>
      </c>
      <c r="N22" s="92"/>
      <c r="O22" s="93"/>
      <c r="P22" s="93"/>
      <c r="Q22" s="92"/>
      <c r="R22" s="112"/>
      <c r="S22" s="112"/>
      <c r="T22" s="112"/>
    </row>
    <row r="23" spans="2:20">
      <c r="C23" s="82"/>
      <c r="D23" s="98"/>
      <c r="F23" s="89"/>
      <c r="G23" s="90"/>
      <c r="H23" s="91"/>
      <c r="I23" s="92"/>
      <c r="J23" s="92"/>
      <c r="K23" s="93"/>
      <c r="L23" s="93"/>
      <c r="M23" s="94">
        <f>HIV[[#This Row],[Pris pr stk]]*HIV[[#This Row],[Tilbyders beregnede årsvolum i stk]]</f>
        <v>0</v>
      </c>
      <c r="N23" s="92"/>
      <c r="O23" s="93"/>
      <c r="P23" s="93"/>
      <c r="Q23" s="92"/>
      <c r="R23" s="112"/>
      <c r="S23" s="112"/>
      <c r="T23" s="112"/>
    </row>
    <row r="24" spans="2:20">
      <c r="C24" s="82"/>
      <c r="D24" s="98"/>
      <c r="F24" s="89"/>
      <c r="G24" s="90"/>
      <c r="H24" s="91"/>
      <c r="I24" s="92"/>
      <c r="J24" s="92"/>
      <c r="K24" s="93"/>
      <c r="L24" s="93"/>
      <c r="M24" s="94">
        <f>HIV[[#This Row],[Pris pr stk]]*HIV[[#This Row],[Tilbyders beregnede årsvolum i stk]]</f>
        <v>0</v>
      </c>
      <c r="N24" s="92"/>
      <c r="O24" s="93"/>
      <c r="P24" s="93"/>
      <c r="Q24" s="92"/>
      <c r="R24" s="112"/>
      <c r="S24" s="112"/>
      <c r="T24" s="112"/>
    </row>
    <row r="25" spans="2:20">
      <c r="C25" s="82"/>
      <c r="D25" s="98"/>
      <c r="F25" s="89"/>
      <c r="G25" s="90"/>
      <c r="H25" s="91"/>
      <c r="I25" s="92"/>
      <c r="J25" s="92"/>
      <c r="K25" s="93"/>
      <c r="L25" s="93"/>
      <c r="M25" s="94">
        <f>HIV[[#This Row],[Pris pr stk]]*HIV[[#This Row],[Tilbyders beregnede årsvolum i stk]]</f>
        <v>0</v>
      </c>
      <c r="N25" s="92"/>
      <c r="O25" s="93"/>
      <c r="P25" s="93"/>
      <c r="Q25" s="92"/>
      <c r="R25" s="112"/>
      <c r="S25" s="112"/>
      <c r="T25" s="112"/>
    </row>
    <row r="26" spans="2:20">
      <c r="C26" s="82"/>
      <c r="D26" s="98"/>
      <c r="F26" s="99"/>
      <c r="G26" s="100"/>
      <c r="H26" s="101"/>
      <c r="I26" s="102"/>
      <c r="J26" s="102"/>
      <c r="K26" s="103"/>
      <c r="L26" s="103"/>
      <c r="M26" s="94">
        <f>HIV[[#This Row],[Pris pr stk]]*HIV[[#This Row],[Tilbyders beregnede årsvolum i stk]]</f>
        <v>0</v>
      </c>
      <c r="N26" s="102"/>
      <c r="O26" s="103"/>
      <c r="P26" s="103"/>
      <c r="Q26" s="92"/>
      <c r="R26" s="113"/>
      <c r="S26" s="113"/>
      <c r="T26" s="113"/>
    </row>
    <row r="27" spans="2:20">
      <c r="C27" s="82"/>
      <c r="D27" s="98"/>
      <c r="F27" s="114"/>
      <c r="G27" s="114"/>
      <c r="H27" s="115"/>
      <c r="I27" s="108"/>
      <c r="J27" s="108"/>
      <c r="K27" s="116"/>
      <c r="L27" s="116"/>
      <c r="M27" s="108"/>
      <c r="N27" s="117"/>
      <c r="O27" s="108"/>
      <c r="P27" s="116"/>
      <c r="Q27" s="116"/>
      <c r="R27" s="108"/>
    </row>
    <row r="28" spans="2:20">
      <c r="C28" s="82"/>
      <c r="K28" s="82"/>
      <c r="L28" s="82"/>
    </row>
    <row r="29" spans="2:20">
      <c r="C29" s="85"/>
      <c r="F29" s="119" t="s">
        <v>142</v>
      </c>
      <c r="K29" s="82"/>
      <c r="L29" s="82"/>
    </row>
    <row r="30" spans="2:20" ht="78.75">
      <c r="B30" s="87" t="s">
        <v>143</v>
      </c>
      <c r="C30" s="87" t="s">
        <v>144</v>
      </c>
      <c r="D30" s="87" t="s">
        <v>32</v>
      </c>
      <c r="F30" s="109" t="s">
        <v>150</v>
      </c>
      <c r="G30" s="110" t="s">
        <v>36</v>
      </c>
      <c r="H30" s="110" t="s">
        <v>145</v>
      </c>
      <c r="I30" s="110" t="s">
        <v>146</v>
      </c>
      <c r="J30" s="110" t="s">
        <v>41</v>
      </c>
      <c r="K30" s="110" t="s">
        <v>43</v>
      </c>
      <c r="L30" s="110" t="s">
        <v>147</v>
      </c>
      <c r="M30" s="110" t="s">
        <v>47</v>
      </c>
      <c r="N30" s="110" t="s">
        <v>49</v>
      </c>
      <c r="O30" s="110" t="s">
        <v>51</v>
      </c>
      <c r="P30" s="110" t="s">
        <v>53</v>
      </c>
      <c r="Q30" s="110" t="s">
        <v>55</v>
      </c>
      <c r="R30" s="111" t="s">
        <v>57</v>
      </c>
      <c r="S30" s="111" t="s">
        <v>148</v>
      </c>
      <c r="T30" s="111" t="s">
        <v>58</v>
      </c>
    </row>
    <row r="31" spans="2:20">
      <c r="B31" s="88" t="s">
        <v>151</v>
      </c>
      <c r="C31" s="118">
        <v>9500</v>
      </c>
      <c r="D31" s="107">
        <f>SUM(HBV[Kostnad])</f>
        <v>0</v>
      </c>
      <c r="F31" s="89"/>
      <c r="G31" s="90"/>
      <c r="H31" s="91"/>
      <c r="I31" s="92"/>
      <c r="J31" s="92"/>
      <c r="K31" s="93"/>
      <c r="L31" s="93"/>
      <c r="M31" s="94">
        <f>HBV[[#This Row],[Pris pr stk]]*HBV[[#This Row],[Tilbyders beregnede årsvolum]]</f>
        <v>0</v>
      </c>
      <c r="N31" s="92"/>
      <c r="O31" s="93"/>
      <c r="P31" s="93"/>
      <c r="Q31" s="92"/>
      <c r="R31" s="112"/>
      <c r="S31" s="112"/>
      <c r="T31" s="112"/>
    </row>
    <row r="32" spans="2:20">
      <c r="F32" s="89"/>
      <c r="G32" s="90"/>
      <c r="H32" s="91"/>
      <c r="I32" s="92"/>
      <c r="J32" s="92"/>
      <c r="K32" s="93"/>
      <c r="L32" s="93"/>
      <c r="M32" s="94">
        <f>HBV[[#This Row],[Pris pr stk]]*HBV[[#This Row],[Tilbyders beregnede årsvolum]]</f>
        <v>0</v>
      </c>
      <c r="N32" s="92"/>
      <c r="O32" s="93"/>
      <c r="P32" s="93"/>
      <c r="Q32" s="92"/>
      <c r="R32" s="112"/>
      <c r="S32" s="112"/>
      <c r="T32" s="112"/>
    </row>
    <row r="33" spans="3:20">
      <c r="F33" s="89"/>
      <c r="G33" s="90"/>
      <c r="H33" s="91"/>
      <c r="I33" s="92"/>
      <c r="J33" s="92"/>
      <c r="K33" s="93"/>
      <c r="L33" s="93"/>
      <c r="M33" s="94">
        <f>HBV[[#This Row],[Pris pr stk]]*HBV[[#This Row],[Tilbyders beregnede årsvolum]]</f>
        <v>0</v>
      </c>
      <c r="N33" s="92"/>
      <c r="O33" s="93"/>
      <c r="P33" s="93"/>
      <c r="Q33" s="92"/>
      <c r="R33" s="112"/>
      <c r="S33" s="112"/>
      <c r="T33" s="112"/>
    </row>
    <row r="34" spans="3:20">
      <c r="C34" s="82"/>
      <c r="F34" s="89"/>
      <c r="G34" s="90"/>
      <c r="H34" s="91"/>
      <c r="I34" s="92"/>
      <c r="J34" s="92"/>
      <c r="K34" s="93"/>
      <c r="L34" s="93"/>
      <c r="M34" s="94">
        <f>HBV[[#This Row],[Pris pr stk]]*HBV[[#This Row],[Tilbyders beregnede årsvolum]]</f>
        <v>0</v>
      </c>
      <c r="N34" s="92"/>
      <c r="O34" s="93"/>
      <c r="P34" s="93"/>
      <c r="Q34" s="92"/>
      <c r="R34" s="112"/>
      <c r="S34" s="112"/>
      <c r="T34" s="112"/>
    </row>
    <row r="35" spans="3:20">
      <c r="C35" s="82"/>
      <c r="F35" s="89"/>
      <c r="G35" s="90"/>
      <c r="H35" s="91"/>
      <c r="I35" s="92"/>
      <c r="J35" s="92"/>
      <c r="K35" s="93"/>
      <c r="L35" s="93"/>
      <c r="M35" s="94">
        <f>HBV[[#This Row],[Pris pr stk]]*HBV[[#This Row],[Tilbyders beregnede årsvolum]]</f>
        <v>0</v>
      </c>
      <c r="N35" s="92"/>
      <c r="O35" s="93"/>
      <c r="P35" s="93"/>
      <c r="Q35" s="92"/>
      <c r="R35" s="112"/>
      <c r="S35" s="112"/>
      <c r="T35" s="112"/>
    </row>
    <row r="36" spans="3:20">
      <c r="C36" s="82"/>
      <c r="F36" s="89"/>
      <c r="G36" s="90"/>
      <c r="H36" s="91"/>
      <c r="I36" s="92"/>
      <c r="J36" s="92"/>
      <c r="K36" s="93"/>
      <c r="L36" s="93"/>
      <c r="M36" s="94">
        <f>HBV[[#This Row],[Pris pr stk]]*HBV[[#This Row],[Tilbyders beregnede årsvolum]]</f>
        <v>0</v>
      </c>
      <c r="N36" s="92"/>
      <c r="O36" s="93"/>
      <c r="P36" s="93"/>
      <c r="Q36" s="92"/>
      <c r="R36" s="112"/>
      <c r="S36" s="112"/>
      <c r="T36" s="112"/>
    </row>
    <row r="37" spans="3:20">
      <c r="C37" s="82"/>
      <c r="F37" s="89"/>
      <c r="G37" s="90"/>
      <c r="H37" s="91"/>
      <c r="I37" s="92"/>
      <c r="J37" s="92"/>
      <c r="K37" s="93"/>
      <c r="L37" s="93"/>
      <c r="M37" s="94">
        <f>HBV[[#This Row],[Pris pr stk]]*HBV[[#This Row],[Tilbyders beregnede årsvolum]]</f>
        <v>0</v>
      </c>
      <c r="N37" s="92"/>
      <c r="O37" s="93"/>
      <c r="P37" s="93"/>
      <c r="Q37" s="92"/>
      <c r="R37" s="112"/>
      <c r="S37" s="112"/>
      <c r="T37" s="112"/>
    </row>
    <row r="38" spans="3:20">
      <c r="C38" s="82"/>
      <c r="F38" s="89"/>
      <c r="G38" s="90"/>
      <c r="H38" s="91"/>
      <c r="I38" s="92"/>
      <c r="J38" s="92"/>
      <c r="K38" s="93"/>
      <c r="L38" s="93"/>
      <c r="M38" s="94">
        <f>HBV[[#This Row],[Pris pr stk]]*HBV[[#This Row],[Tilbyders beregnede årsvolum]]</f>
        <v>0</v>
      </c>
      <c r="N38" s="92"/>
      <c r="O38" s="93"/>
      <c r="P38" s="93"/>
      <c r="Q38" s="92"/>
      <c r="R38" s="112"/>
      <c r="S38" s="112"/>
      <c r="T38" s="112"/>
    </row>
    <row r="39" spans="3:20">
      <c r="F39" s="89"/>
      <c r="G39" s="90"/>
      <c r="H39" s="91"/>
      <c r="I39" s="92"/>
      <c r="J39" s="92"/>
      <c r="K39" s="93"/>
      <c r="L39" s="93"/>
      <c r="M39" s="94">
        <f>HBV[[#This Row],[Pris pr stk]]*HBV[[#This Row],[Tilbyders beregnede årsvolum]]</f>
        <v>0</v>
      </c>
      <c r="N39" s="92"/>
      <c r="O39" s="93"/>
      <c r="P39" s="93"/>
      <c r="Q39" s="92"/>
      <c r="R39" s="112"/>
      <c r="S39" s="112"/>
      <c r="T39" s="112"/>
    </row>
    <row r="40" spans="3:20">
      <c r="C40" s="95"/>
      <c r="D40" s="95"/>
      <c r="E40" s="95"/>
      <c r="F40" s="89"/>
      <c r="G40" s="90"/>
      <c r="H40" s="91"/>
      <c r="I40" s="92"/>
      <c r="J40" s="92"/>
      <c r="K40" s="93"/>
      <c r="L40" s="93"/>
      <c r="M40" s="94">
        <f>HBV[[#This Row],[Pris pr stk]]*HBV[[#This Row],[Tilbyders beregnede årsvolum]]</f>
        <v>0</v>
      </c>
      <c r="N40" s="92"/>
      <c r="O40" s="93"/>
      <c r="P40" s="93"/>
      <c r="Q40" s="92"/>
      <c r="R40" s="112"/>
      <c r="S40" s="112"/>
      <c r="T40" s="112"/>
    </row>
    <row r="41" spans="3:20">
      <c r="C41" s="96"/>
      <c r="D41" s="96"/>
      <c r="E41" s="96"/>
      <c r="F41" s="89"/>
      <c r="G41" s="90"/>
      <c r="H41" s="91"/>
      <c r="I41" s="92"/>
      <c r="J41" s="92"/>
      <c r="K41" s="93"/>
      <c r="L41" s="93"/>
      <c r="M41" s="94">
        <f>HBV[[#This Row],[Pris pr stk]]*HBV[[#This Row],[Tilbyders beregnede årsvolum]]</f>
        <v>0</v>
      </c>
      <c r="N41" s="92"/>
      <c r="O41" s="93"/>
      <c r="P41" s="93"/>
      <c r="Q41" s="92"/>
      <c r="R41" s="112"/>
      <c r="S41" s="112"/>
      <c r="T41" s="112"/>
    </row>
    <row r="42" spans="3:20">
      <c r="C42" s="96"/>
      <c r="D42" s="96"/>
      <c r="E42" s="96"/>
      <c r="F42" s="89"/>
      <c r="G42" s="90"/>
      <c r="H42" s="91"/>
      <c r="I42" s="92"/>
      <c r="J42" s="92"/>
      <c r="K42" s="93"/>
      <c r="L42" s="93"/>
      <c r="M42" s="94">
        <f>HBV[[#This Row],[Pris pr stk]]*HBV[[#This Row],[Tilbyders beregnede årsvolum]]</f>
        <v>0</v>
      </c>
      <c r="N42" s="92"/>
      <c r="O42" s="93"/>
      <c r="P42" s="93"/>
      <c r="Q42" s="92"/>
      <c r="R42" s="112"/>
      <c r="S42" s="112"/>
      <c r="T42" s="112"/>
    </row>
    <row r="43" spans="3:20">
      <c r="C43" s="97"/>
      <c r="F43" s="89"/>
      <c r="G43" s="90"/>
      <c r="H43" s="91"/>
      <c r="I43" s="92"/>
      <c r="J43" s="92"/>
      <c r="K43" s="93"/>
      <c r="L43" s="93"/>
      <c r="M43" s="94">
        <f>HBV[[#This Row],[Pris pr stk]]*HBV[[#This Row],[Tilbyders beregnede årsvolum]]</f>
        <v>0</v>
      </c>
      <c r="N43" s="92"/>
      <c r="O43" s="93"/>
      <c r="P43" s="93"/>
      <c r="Q43" s="92"/>
      <c r="R43" s="112"/>
      <c r="S43" s="112"/>
      <c r="T43" s="112"/>
    </row>
    <row r="44" spans="3:20">
      <c r="C44" s="97"/>
      <c r="F44" s="89"/>
      <c r="G44" s="90"/>
      <c r="H44" s="91"/>
      <c r="I44" s="92"/>
      <c r="J44" s="92"/>
      <c r="K44" s="93"/>
      <c r="L44" s="93"/>
      <c r="M44" s="94">
        <f>HBV[[#This Row],[Pris pr stk]]*HBV[[#This Row],[Tilbyders beregnede årsvolum]]</f>
        <v>0</v>
      </c>
      <c r="N44" s="92"/>
      <c r="O44" s="93"/>
      <c r="P44" s="93"/>
      <c r="Q44" s="92"/>
      <c r="R44" s="112"/>
      <c r="S44" s="112"/>
      <c r="T44" s="112"/>
    </row>
    <row r="45" spans="3:20">
      <c r="C45" s="97"/>
      <c r="F45" s="89"/>
      <c r="G45" s="90"/>
      <c r="H45" s="91"/>
      <c r="I45" s="92"/>
      <c r="J45" s="92"/>
      <c r="K45" s="93"/>
      <c r="L45" s="93"/>
      <c r="M45" s="94">
        <f>HBV[[#This Row],[Pris pr stk]]*HBV[[#This Row],[Tilbyders beregnede årsvolum]]</f>
        <v>0</v>
      </c>
      <c r="N45" s="92"/>
      <c r="O45" s="93"/>
      <c r="P45" s="93"/>
      <c r="Q45" s="92"/>
      <c r="R45" s="112"/>
      <c r="S45" s="112"/>
      <c r="T45" s="112"/>
    </row>
    <row r="46" spans="3:20">
      <c r="C46" s="82"/>
      <c r="D46" s="98"/>
      <c r="F46" s="89"/>
      <c r="G46" s="90"/>
      <c r="H46" s="91"/>
      <c r="I46" s="92"/>
      <c r="J46" s="92"/>
      <c r="K46" s="93"/>
      <c r="L46" s="93"/>
      <c r="M46" s="94">
        <f>HBV[[#This Row],[Pris pr stk]]*HBV[[#This Row],[Tilbyders beregnede årsvolum]]</f>
        <v>0</v>
      </c>
      <c r="N46" s="92"/>
      <c r="O46" s="93"/>
      <c r="P46" s="93"/>
      <c r="Q46" s="92"/>
      <c r="R46" s="112"/>
      <c r="S46" s="112"/>
      <c r="T46" s="112"/>
    </row>
    <row r="47" spans="3:20">
      <c r="C47" s="82"/>
      <c r="D47" s="98"/>
      <c r="F47" s="89"/>
      <c r="G47" s="90"/>
      <c r="H47" s="91"/>
      <c r="I47" s="92"/>
      <c r="J47" s="92"/>
      <c r="K47" s="93"/>
      <c r="L47" s="93"/>
      <c r="M47" s="94">
        <f>HBV[[#This Row],[Pris pr stk]]*HBV[[#This Row],[Tilbyders beregnede årsvolum]]</f>
        <v>0</v>
      </c>
      <c r="N47" s="92"/>
      <c r="O47" s="93"/>
      <c r="P47" s="93"/>
      <c r="Q47" s="92"/>
      <c r="R47" s="112"/>
      <c r="S47" s="112"/>
      <c r="T47" s="112"/>
    </row>
    <row r="48" spans="3:20">
      <c r="C48" s="82"/>
      <c r="D48" s="98"/>
      <c r="F48" s="89"/>
      <c r="G48" s="90"/>
      <c r="H48" s="91"/>
      <c r="I48" s="92"/>
      <c r="J48" s="92"/>
      <c r="K48" s="93"/>
      <c r="L48" s="93"/>
      <c r="M48" s="94">
        <f>HBV[[#This Row],[Pris pr stk]]*HBV[[#This Row],[Tilbyders beregnede årsvolum]]</f>
        <v>0</v>
      </c>
      <c r="N48" s="92"/>
      <c r="O48" s="93"/>
      <c r="P48" s="93"/>
      <c r="Q48" s="92"/>
      <c r="R48" s="112"/>
      <c r="S48" s="112"/>
      <c r="T48" s="112"/>
    </row>
    <row r="49" spans="2:20">
      <c r="C49" s="82"/>
      <c r="D49" s="98"/>
      <c r="F49" s="89"/>
      <c r="G49" s="90"/>
      <c r="H49" s="91"/>
      <c r="I49" s="92"/>
      <c r="J49" s="92"/>
      <c r="K49" s="93"/>
      <c r="L49" s="93"/>
      <c r="M49" s="94">
        <f>HBV[[#This Row],[Pris pr stk]]*HBV[[#This Row],[Tilbyders beregnede årsvolum]]</f>
        <v>0</v>
      </c>
      <c r="N49" s="92"/>
      <c r="O49" s="93"/>
      <c r="P49" s="93"/>
      <c r="Q49" s="92"/>
      <c r="R49" s="112"/>
      <c r="S49" s="112"/>
      <c r="T49" s="112"/>
    </row>
    <row r="50" spans="2:20">
      <c r="C50" s="82"/>
      <c r="D50" s="98"/>
      <c r="F50" s="99"/>
      <c r="G50" s="100"/>
      <c r="H50" s="101"/>
      <c r="I50" s="102"/>
      <c r="J50" s="102"/>
      <c r="K50" s="103"/>
      <c r="L50" s="103"/>
      <c r="M50" s="104">
        <f>HBV[[#This Row],[Pris pr stk]]*HBV[[#This Row],[Tilbyders beregnede årsvolum]]</f>
        <v>0</v>
      </c>
      <c r="N50" s="102"/>
      <c r="O50" s="103"/>
      <c r="P50" s="103"/>
      <c r="Q50" s="92"/>
      <c r="R50" s="113"/>
      <c r="S50" s="113"/>
      <c r="T50" s="113"/>
    </row>
    <row r="51" spans="2:20">
      <c r="C51" s="82"/>
      <c r="D51" s="98"/>
      <c r="K51" s="82"/>
      <c r="L51" s="82"/>
    </row>
    <row r="52" spans="2:20">
      <c r="C52" s="82"/>
      <c r="D52" s="98"/>
      <c r="K52" s="82"/>
      <c r="L52" s="82"/>
    </row>
    <row r="53" spans="2:20">
      <c r="C53" s="82"/>
      <c r="K53" s="82"/>
      <c r="L53" s="82"/>
    </row>
    <row r="54" spans="2:20">
      <c r="C54" s="85"/>
      <c r="F54" s="119" t="s">
        <v>142</v>
      </c>
      <c r="K54" s="82"/>
      <c r="L54" s="82"/>
    </row>
    <row r="55" spans="2:20" ht="78.75">
      <c r="B55" s="87" t="s">
        <v>143</v>
      </c>
      <c r="C55" s="87" t="s">
        <v>144</v>
      </c>
      <c r="D55" s="87" t="s">
        <v>32</v>
      </c>
      <c r="F55" s="109" t="s">
        <v>150</v>
      </c>
      <c r="G55" s="110" t="s">
        <v>36</v>
      </c>
      <c r="H55" s="110" t="s">
        <v>145</v>
      </c>
      <c r="I55" s="110" t="s">
        <v>146</v>
      </c>
      <c r="J55" s="110" t="s">
        <v>41</v>
      </c>
      <c r="K55" s="110" t="s">
        <v>43</v>
      </c>
      <c r="L55" s="110" t="s">
        <v>147</v>
      </c>
      <c r="M55" s="110" t="s">
        <v>47</v>
      </c>
      <c r="N55" s="110" t="s">
        <v>49</v>
      </c>
      <c r="O55" s="110" t="s">
        <v>51</v>
      </c>
      <c r="P55" s="110" t="s">
        <v>53</v>
      </c>
      <c r="Q55" s="110" t="s">
        <v>55</v>
      </c>
      <c r="R55" s="111" t="s">
        <v>57</v>
      </c>
      <c r="S55" s="111" t="s">
        <v>148</v>
      </c>
      <c r="T55" s="111" t="s">
        <v>58</v>
      </c>
    </row>
    <row r="56" spans="2:20">
      <c r="B56" s="88" t="s">
        <v>152</v>
      </c>
      <c r="C56" s="118">
        <v>9500</v>
      </c>
      <c r="D56" s="107">
        <f>SUM(HCV[Kostnad])</f>
        <v>0</v>
      </c>
      <c r="F56" s="89"/>
      <c r="G56" s="90"/>
      <c r="H56" s="91"/>
      <c r="I56" s="92"/>
      <c r="J56" s="92"/>
      <c r="K56" s="93"/>
      <c r="L56" s="93"/>
      <c r="M56" s="94">
        <f>HCV[[#This Row],[Pris pr stk]]*HCV[[#This Row],[Tilbyders beregnede årsvolum]]</f>
        <v>0</v>
      </c>
      <c r="N56" s="92"/>
      <c r="O56" s="93"/>
      <c r="P56" s="93"/>
      <c r="Q56" s="92"/>
      <c r="R56" s="112"/>
      <c r="S56" s="112"/>
      <c r="T56" s="112"/>
    </row>
    <row r="57" spans="2:20">
      <c r="F57" s="89"/>
      <c r="G57" s="90"/>
      <c r="H57" s="91"/>
      <c r="I57" s="92"/>
      <c r="J57" s="92"/>
      <c r="K57" s="93"/>
      <c r="L57" s="93"/>
      <c r="M57" s="94">
        <f>HCV[[#This Row],[Pris pr stk]]*HCV[[#This Row],[Tilbyders beregnede årsvolum]]</f>
        <v>0</v>
      </c>
      <c r="N57" s="92"/>
      <c r="O57" s="93"/>
      <c r="P57" s="93"/>
      <c r="Q57" s="92"/>
      <c r="R57" s="112"/>
      <c r="S57" s="112"/>
      <c r="T57" s="112"/>
    </row>
    <row r="58" spans="2:20">
      <c r="F58" s="89"/>
      <c r="G58" s="90"/>
      <c r="H58" s="91"/>
      <c r="I58" s="92"/>
      <c r="J58" s="92"/>
      <c r="K58" s="93"/>
      <c r="L58" s="93"/>
      <c r="M58" s="94">
        <f>HCV[[#This Row],[Pris pr stk]]*HCV[[#This Row],[Tilbyders beregnede årsvolum]]</f>
        <v>0</v>
      </c>
      <c r="N58" s="92"/>
      <c r="O58" s="93"/>
      <c r="P58" s="93"/>
      <c r="Q58" s="92"/>
      <c r="R58" s="112"/>
      <c r="S58" s="112"/>
      <c r="T58" s="112"/>
    </row>
    <row r="59" spans="2:20">
      <c r="C59" s="82"/>
      <c r="F59" s="89"/>
      <c r="G59" s="90"/>
      <c r="H59" s="91"/>
      <c r="I59" s="92"/>
      <c r="J59" s="92"/>
      <c r="K59" s="93"/>
      <c r="L59" s="93"/>
      <c r="M59" s="94">
        <f>HCV[[#This Row],[Pris pr stk]]*HCV[[#This Row],[Tilbyders beregnede årsvolum]]</f>
        <v>0</v>
      </c>
      <c r="N59" s="92"/>
      <c r="O59" s="93"/>
      <c r="P59" s="93"/>
      <c r="Q59" s="92"/>
      <c r="R59" s="112"/>
      <c r="S59" s="112"/>
      <c r="T59" s="112"/>
    </row>
    <row r="60" spans="2:20">
      <c r="C60" s="82"/>
      <c r="F60" s="89"/>
      <c r="G60" s="90"/>
      <c r="H60" s="91"/>
      <c r="I60" s="92"/>
      <c r="J60" s="92"/>
      <c r="K60" s="93"/>
      <c r="L60" s="93"/>
      <c r="M60" s="94">
        <f>HCV[[#This Row],[Pris pr stk]]*HCV[[#This Row],[Tilbyders beregnede årsvolum]]</f>
        <v>0</v>
      </c>
      <c r="N60" s="92"/>
      <c r="O60" s="93"/>
      <c r="P60" s="93"/>
      <c r="Q60" s="92"/>
      <c r="R60" s="112"/>
      <c r="S60" s="112"/>
      <c r="T60" s="112"/>
    </row>
    <row r="61" spans="2:20">
      <c r="C61" s="82"/>
      <c r="F61" s="89"/>
      <c r="G61" s="90"/>
      <c r="H61" s="91"/>
      <c r="I61" s="92"/>
      <c r="J61" s="92"/>
      <c r="K61" s="93"/>
      <c r="L61" s="93"/>
      <c r="M61" s="94">
        <f>HCV[[#This Row],[Pris pr stk]]*HCV[[#This Row],[Tilbyders beregnede årsvolum]]</f>
        <v>0</v>
      </c>
      <c r="N61" s="92"/>
      <c r="O61" s="93"/>
      <c r="P61" s="93"/>
      <c r="Q61" s="92"/>
      <c r="R61" s="112"/>
      <c r="S61" s="112"/>
      <c r="T61" s="112"/>
    </row>
    <row r="62" spans="2:20">
      <c r="C62" s="82"/>
      <c r="F62" s="89"/>
      <c r="G62" s="90"/>
      <c r="H62" s="91"/>
      <c r="I62" s="92"/>
      <c r="J62" s="92"/>
      <c r="K62" s="93"/>
      <c r="L62" s="93"/>
      <c r="M62" s="94">
        <f>HCV[[#This Row],[Pris pr stk]]*HCV[[#This Row],[Tilbyders beregnede årsvolum]]</f>
        <v>0</v>
      </c>
      <c r="N62" s="92"/>
      <c r="O62" s="93"/>
      <c r="P62" s="93"/>
      <c r="Q62" s="92"/>
      <c r="R62" s="112"/>
      <c r="S62" s="112"/>
      <c r="T62" s="112"/>
    </row>
    <row r="63" spans="2:20">
      <c r="C63" s="82"/>
      <c r="F63" s="89"/>
      <c r="G63" s="90"/>
      <c r="H63" s="91"/>
      <c r="I63" s="92"/>
      <c r="J63" s="92"/>
      <c r="K63" s="93"/>
      <c r="L63" s="93"/>
      <c r="M63" s="94">
        <f>HCV[[#This Row],[Pris pr stk]]*HCV[[#This Row],[Tilbyders beregnede årsvolum]]</f>
        <v>0</v>
      </c>
      <c r="N63" s="92"/>
      <c r="O63" s="93"/>
      <c r="P63" s="93"/>
      <c r="Q63" s="92"/>
      <c r="R63" s="112"/>
      <c r="S63" s="112"/>
      <c r="T63" s="112"/>
    </row>
    <row r="64" spans="2:20">
      <c r="F64" s="89"/>
      <c r="G64" s="90"/>
      <c r="H64" s="91"/>
      <c r="I64" s="92"/>
      <c r="J64" s="92"/>
      <c r="K64" s="93"/>
      <c r="L64" s="93"/>
      <c r="M64" s="94">
        <f>HCV[[#This Row],[Pris pr stk]]*HCV[[#This Row],[Tilbyders beregnede årsvolum]]</f>
        <v>0</v>
      </c>
      <c r="N64" s="92"/>
      <c r="O64" s="93"/>
      <c r="P64" s="93"/>
      <c r="Q64" s="92"/>
      <c r="R64" s="112"/>
      <c r="S64" s="112"/>
      <c r="T64" s="112"/>
    </row>
    <row r="65" spans="2:20">
      <c r="C65" s="95"/>
      <c r="D65" s="95"/>
      <c r="E65" s="95"/>
      <c r="F65" s="89"/>
      <c r="G65" s="90"/>
      <c r="H65" s="91"/>
      <c r="I65" s="92"/>
      <c r="J65" s="92"/>
      <c r="K65" s="93"/>
      <c r="L65" s="93"/>
      <c r="M65" s="94">
        <f>HCV[[#This Row],[Pris pr stk]]*HCV[[#This Row],[Tilbyders beregnede årsvolum]]</f>
        <v>0</v>
      </c>
      <c r="N65" s="92"/>
      <c r="O65" s="93"/>
      <c r="P65" s="93"/>
      <c r="Q65" s="92"/>
      <c r="R65" s="112"/>
      <c r="S65" s="112"/>
      <c r="T65" s="112"/>
    </row>
    <row r="66" spans="2:20">
      <c r="C66" s="96"/>
      <c r="D66" s="96"/>
      <c r="E66" s="96"/>
      <c r="F66" s="89"/>
      <c r="G66" s="90"/>
      <c r="H66" s="91"/>
      <c r="I66" s="92"/>
      <c r="J66" s="92"/>
      <c r="K66" s="93"/>
      <c r="L66" s="93"/>
      <c r="M66" s="94">
        <f>HCV[[#This Row],[Pris pr stk]]*HCV[[#This Row],[Tilbyders beregnede årsvolum]]</f>
        <v>0</v>
      </c>
      <c r="N66" s="92"/>
      <c r="O66" s="93"/>
      <c r="P66" s="93"/>
      <c r="Q66" s="92"/>
      <c r="R66" s="112"/>
      <c r="S66" s="112"/>
      <c r="T66" s="112"/>
    </row>
    <row r="67" spans="2:20">
      <c r="C67" s="96"/>
      <c r="D67" s="96"/>
      <c r="E67" s="96"/>
      <c r="F67" s="89"/>
      <c r="G67" s="90"/>
      <c r="H67" s="91"/>
      <c r="I67" s="92"/>
      <c r="J67" s="92"/>
      <c r="K67" s="93"/>
      <c r="L67" s="93"/>
      <c r="M67" s="94">
        <f>HCV[[#This Row],[Pris pr stk]]*HCV[[#This Row],[Tilbyders beregnede årsvolum]]</f>
        <v>0</v>
      </c>
      <c r="N67" s="92"/>
      <c r="O67" s="93"/>
      <c r="P67" s="93"/>
      <c r="Q67" s="92"/>
      <c r="R67" s="112"/>
      <c r="S67" s="112"/>
      <c r="T67" s="112"/>
    </row>
    <row r="68" spans="2:20">
      <c r="C68" s="97"/>
      <c r="F68" s="89"/>
      <c r="G68" s="90"/>
      <c r="H68" s="91"/>
      <c r="I68" s="92"/>
      <c r="J68" s="92"/>
      <c r="K68" s="93"/>
      <c r="L68" s="93"/>
      <c r="M68" s="94">
        <f>HCV[[#This Row],[Pris pr stk]]*HCV[[#This Row],[Tilbyders beregnede årsvolum]]</f>
        <v>0</v>
      </c>
      <c r="N68" s="92"/>
      <c r="O68" s="93"/>
      <c r="P68" s="93"/>
      <c r="Q68" s="92"/>
      <c r="R68" s="112"/>
      <c r="S68" s="112"/>
      <c r="T68" s="112"/>
    </row>
    <row r="69" spans="2:20">
      <c r="C69" s="97"/>
      <c r="F69" s="89"/>
      <c r="G69" s="90"/>
      <c r="H69" s="91"/>
      <c r="I69" s="92"/>
      <c r="J69" s="92"/>
      <c r="K69" s="93"/>
      <c r="L69" s="93"/>
      <c r="M69" s="94">
        <f>HCV[[#This Row],[Pris pr stk]]*HCV[[#This Row],[Tilbyders beregnede årsvolum]]</f>
        <v>0</v>
      </c>
      <c r="N69" s="92"/>
      <c r="O69" s="93"/>
      <c r="P69" s="93"/>
      <c r="Q69" s="92"/>
      <c r="R69" s="112"/>
      <c r="S69" s="112"/>
      <c r="T69" s="112"/>
    </row>
    <row r="70" spans="2:20">
      <c r="C70" s="97"/>
      <c r="F70" s="89"/>
      <c r="G70" s="90"/>
      <c r="H70" s="91"/>
      <c r="I70" s="92"/>
      <c r="J70" s="92"/>
      <c r="K70" s="93"/>
      <c r="L70" s="93"/>
      <c r="M70" s="94">
        <f>HCV[[#This Row],[Pris pr stk]]*HCV[[#This Row],[Tilbyders beregnede årsvolum]]</f>
        <v>0</v>
      </c>
      <c r="N70" s="92"/>
      <c r="O70" s="93"/>
      <c r="P70" s="93"/>
      <c r="Q70" s="92"/>
      <c r="R70" s="112"/>
      <c r="S70" s="112"/>
      <c r="T70" s="112"/>
    </row>
    <row r="71" spans="2:20">
      <c r="C71" s="82"/>
      <c r="D71" s="98"/>
      <c r="F71" s="89"/>
      <c r="G71" s="90"/>
      <c r="H71" s="91"/>
      <c r="I71" s="92"/>
      <c r="J71" s="92"/>
      <c r="K71" s="93"/>
      <c r="L71" s="93"/>
      <c r="M71" s="94">
        <f>HCV[[#This Row],[Pris pr stk]]*HCV[[#This Row],[Tilbyders beregnede årsvolum]]</f>
        <v>0</v>
      </c>
      <c r="N71" s="92"/>
      <c r="O71" s="93"/>
      <c r="P71" s="93"/>
      <c r="Q71" s="92"/>
      <c r="R71" s="112"/>
      <c r="S71" s="112"/>
      <c r="T71" s="112"/>
    </row>
    <row r="72" spans="2:20">
      <c r="C72" s="82"/>
      <c r="D72" s="98"/>
      <c r="F72" s="89"/>
      <c r="G72" s="90"/>
      <c r="H72" s="91"/>
      <c r="I72" s="92"/>
      <c r="J72" s="92"/>
      <c r="K72" s="93"/>
      <c r="L72" s="93"/>
      <c r="M72" s="94">
        <f>HCV[[#This Row],[Pris pr stk]]*HCV[[#This Row],[Tilbyders beregnede årsvolum]]</f>
        <v>0</v>
      </c>
      <c r="N72" s="92"/>
      <c r="O72" s="93"/>
      <c r="P72" s="93"/>
      <c r="Q72" s="92"/>
      <c r="R72" s="112"/>
      <c r="S72" s="112"/>
      <c r="T72" s="112"/>
    </row>
    <row r="73" spans="2:20">
      <c r="C73" s="82"/>
      <c r="D73" s="98"/>
      <c r="F73" s="89"/>
      <c r="G73" s="90"/>
      <c r="H73" s="91"/>
      <c r="I73" s="92"/>
      <c r="J73" s="92"/>
      <c r="K73" s="93"/>
      <c r="L73" s="93"/>
      <c r="M73" s="94">
        <f>HCV[[#This Row],[Pris pr stk]]*HCV[[#This Row],[Tilbyders beregnede årsvolum]]</f>
        <v>0</v>
      </c>
      <c r="N73" s="92"/>
      <c r="O73" s="93"/>
      <c r="P73" s="93"/>
      <c r="Q73" s="92"/>
      <c r="R73" s="112"/>
      <c r="S73" s="112"/>
      <c r="T73" s="112"/>
    </row>
    <row r="74" spans="2:20">
      <c r="C74" s="82"/>
      <c r="D74" s="98"/>
      <c r="F74" s="89"/>
      <c r="G74" s="90"/>
      <c r="H74" s="91"/>
      <c r="I74" s="92"/>
      <c r="J74" s="92"/>
      <c r="K74" s="93"/>
      <c r="L74" s="93"/>
      <c r="M74" s="94">
        <f>HCV[[#This Row],[Pris pr stk]]*HCV[[#This Row],[Tilbyders beregnede årsvolum]]</f>
        <v>0</v>
      </c>
      <c r="N74" s="92"/>
      <c r="O74" s="93"/>
      <c r="P74" s="93"/>
      <c r="Q74" s="92"/>
      <c r="R74" s="112"/>
      <c r="S74" s="112"/>
      <c r="T74" s="112"/>
    </row>
    <row r="75" spans="2:20">
      <c r="C75" s="82"/>
      <c r="D75" s="98"/>
      <c r="F75" s="99"/>
      <c r="G75" s="100"/>
      <c r="H75" s="101"/>
      <c r="I75" s="102"/>
      <c r="J75" s="102"/>
      <c r="K75" s="103"/>
      <c r="L75" s="103"/>
      <c r="M75" s="104">
        <f>HCV[[#This Row],[Pris pr stk]]*HCV[[#This Row],[Tilbyders beregnede årsvolum]]</f>
        <v>0</v>
      </c>
      <c r="N75" s="102"/>
      <c r="O75" s="103"/>
      <c r="P75" s="103"/>
      <c r="Q75" s="92"/>
      <c r="R75" s="113"/>
      <c r="S75" s="113"/>
      <c r="T75" s="113"/>
    </row>
    <row r="76" spans="2:20">
      <c r="C76" s="82"/>
      <c r="D76" s="98"/>
      <c r="K76" s="82"/>
      <c r="L76" s="82"/>
    </row>
    <row r="77" spans="2:20">
      <c r="C77" s="82"/>
      <c r="D77" s="98"/>
      <c r="K77" s="82"/>
      <c r="L77" s="82"/>
    </row>
    <row r="78" spans="2:20" ht="78.75">
      <c r="B78" s="87" t="s">
        <v>143</v>
      </c>
      <c r="C78" s="87" t="s">
        <v>144</v>
      </c>
      <c r="D78" s="87" t="s">
        <v>32</v>
      </c>
      <c r="F78" s="109" t="s">
        <v>150</v>
      </c>
      <c r="G78" s="110" t="s">
        <v>36</v>
      </c>
      <c r="H78" s="110" t="s">
        <v>145</v>
      </c>
      <c r="I78" s="110" t="s">
        <v>146</v>
      </c>
      <c r="J78" s="110" t="s">
        <v>41</v>
      </c>
      <c r="K78" s="110" t="s">
        <v>43</v>
      </c>
      <c r="L78" s="110" t="s">
        <v>147</v>
      </c>
      <c r="M78" s="110" t="s">
        <v>47</v>
      </c>
      <c r="N78" s="110" t="s">
        <v>49</v>
      </c>
      <c r="O78" s="110" t="s">
        <v>51</v>
      </c>
      <c r="P78" s="110" t="s">
        <v>53</v>
      </c>
      <c r="Q78" s="110" t="s">
        <v>55</v>
      </c>
      <c r="R78" s="111" t="s">
        <v>57</v>
      </c>
      <c r="S78" s="111" t="s">
        <v>148</v>
      </c>
      <c r="T78" s="111" t="s">
        <v>58</v>
      </c>
    </row>
    <row r="79" spans="2:20">
      <c r="B79" s="88" t="s">
        <v>153</v>
      </c>
      <c r="C79" s="118">
        <v>500</v>
      </c>
      <c r="D79" s="107">
        <f>SUM(HCV_5[Kostnad])</f>
        <v>0</v>
      </c>
      <c r="F79" s="89"/>
      <c r="G79" s="90"/>
      <c r="H79" s="91"/>
      <c r="I79" s="92"/>
      <c r="J79" s="92"/>
      <c r="K79" s="93"/>
      <c r="L79" s="93"/>
      <c r="M79" s="94">
        <f>HCV_5[[#This Row],[Pris pr stk]]*HCV_5[[#This Row],[Tilbyders beregnede årsvolum]]</f>
        <v>0</v>
      </c>
      <c r="N79" s="92"/>
      <c r="O79" s="93"/>
      <c r="P79" s="93"/>
      <c r="Q79" s="92"/>
      <c r="R79" s="112"/>
      <c r="S79" s="112"/>
      <c r="T79" s="112"/>
    </row>
    <row r="80" spans="2:20">
      <c r="F80" s="89"/>
      <c r="G80" s="90"/>
      <c r="H80" s="91"/>
      <c r="I80" s="92"/>
      <c r="J80" s="92"/>
      <c r="K80" s="93"/>
      <c r="L80" s="93"/>
      <c r="M80" s="94">
        <f>HCV_5[[#This Row],[Pris pr stk]]*HCV_5[[#This Row],[Tilbyders beregnede årsvolum]]</f>
        <v>0</v>
      </c>
      <c r="N80" s="92"/>
      <c r="O80" s="93"/>
      <c r="P80" s="93"/>
      <c r="Q80" s="92"/>
      <c r="R80" s="112"/>
      <c r="S80" s="112"/>
      <c r="T80" s="112"/>
    </row>
    <row r="81" spans="3:20">
      <c r="F81" s="89"/>
      <c r="G81" s="90"/>
      <c r="H81" s="91"/>
      <c r="I81" s="92"/>
      <c r="J81" s="92"/>
      <c r="K81" s="93"/>
      <c r="L81" s="93"/>
      <c r="M81" s="94">
        <f>HCV_5[[#This Row],[Pris pr stk]]*HCV_5[[#This Row],[Tilbyders beregnede årsvolum]]</f>
        <v>0</v>
      </c>
      <c r="N81" s="92"/>
      <c r="O81" s="93"/>
      <c r="P81" s="93"/>
      <c r="Q81" s="92"/>
      <c r="R81" s="112"/>
      <c r="S81" s="112"/>
      <c r="T81" s="112"/>
    </row>
    <row r="82" spans="3:20">
      <c r="C82" s="82"/>
      <c r="F82" s="89"/>
      <c r="G82" s="90"/>
      <c r="H82" s="91"/>
      <c r="I82" s="92"/>
      <c r="J82" s="92"/>
      <c r="K82" s="93"/>
      <c r="L82" s="93"/>
      <c r="M82" s="94">
        <f>HCV_5[[#This Row],[Pris pr stk]]*HCV_5[[#This Row],[Tilbyders beregnede årsvolum]]</f>
        <v>0</v>
      </c>
      <c r="N82" s="92"/>
      <c r="O82" s="93"/>
      <c r="P82" s="93"/>
      <c r="Q82" s="92"/>
      <c r="R82" s="112"/>
      <c r="S82" s="112"/>
      <c r="T82" s="112"/>
    </row>
    <row r="83" spans="3:20">
      <c r="C83" s="82"/>
      <c r="F83" s="89"/>
      <c r="G83" s="90"/>
      <c r="H83" s="91"/>
      <c r="I83" s="92"/>
      <c r="J83" s="92"/>
      <c r="K83" s="93"/>
      <c r="L83" s="93"/>
      <c r="M83" s="94">
        <f>HCV_5[[#This Row],[Pris pr stk]]*HCV_5[[#This Row],[Tilbyders beregnede årsvolum]]</f>
        <v>0</v>
      </c>
      <c r="N83" s="92"/>
      <c r="O83" s="93"/>
      <c r="P83" s="93"/>
      <c r="Q83" s="92"/>
      <c r="R83" s="112"/>
      <c r="S83" s="112"/>
      <c r="T83" s="112"/>
    </row>
    <row r="84" spans="3:20">
      <c r="C84" s="82"/>
      <c r="F84" s="89"/>
      <c r="G84" s="90"/>
      <c r="H84" s="91"/>
      <c r="I84" s="92"/>
      <c r="J84" s="92"/>
      <c r="K84" s="93"/>
      <c r="L84" s="93"/>
      <c r="M84" s="94">
        <f>HCV_5[[#This Row],[Pris pr stk]]*HCV_5[[#This Row],[Tilbyders beregnede årsvolum]]</f>
        <v>0</v>
      </c>
      <c r="N84" s="92"/>
      <c r="O84" s="93"/>
      <c r="P84" s="93"/>
      <c r="Q84" s="92"/>
      <c r="R84" s="112"/>
      <c r="S84" s="112"/>
      <c r="T84" s="112"/>
    </row>
    <row r="85" spans="3:20">
      <c r="C85" s="82"/>
      <c r="F85" s="89"/>
      <c r="G85" s="90"/>
      <c r="H85" s="91"/>
      <c r="I85" s="92"/>
      <c r="J85" s="92"/>
      <c r="K85" s="93"/>
      <c r="L85" s="93"/>
      <c r="M85" s="94">
        <f>HCV_5[[#This Row],[Pris pr stk]]*HCV_5[[#This Row],[Tilbyders beregnede årsvolum]]</f>
        <v>0</v>
      </c>
      <c r="N85" s="92"/>
      <c r="O85" s="93"/>
      <c r="P85" s="93"/>
      <c r="Q85" s="92"/>
      <c r="R85" s="112"/>
      <c r="S85" s="112"/>
      <c r="T85" s="112"/>
    </row>
    <row r="86" spans="3:20">
      <c r="C86" s="82"/>
      <c r="F86" s="89"/>
      <c r="G86" s="90"/>
      <c r="H86" s="91"/>
      <c r="I86" s="92"/>
      <c r="J86" s="92"/>
      <c r="K86" s="93"/>
      <c r="L86" s="93"/>
      <c r="M86" s="94">
        <f>HCV_5[[#This Row],[Pris pr stk]]*HCV_5[[#This Row],[Tilbyders beregnede årsvolum]]</f>
        <v>0</v>
      </c>
      <c r="N86" s="92"/>
      <c r="O86" s="93"/>
      <c r="P86" s="93"/>
      <c r="Q86" s="92"/>
      <c r="R86" s="112"/>
      <c r="S86" s="112"/>
      <c r="T86" s="112"/>
    </row>
    <row r="87" spans="3:20">
      <c r="F87" s="89"/>
      <c r="G87" s="90"/>
      <c r="H87" s="91"/>
      <c r="I87" s="92"/>
      <c r="J87" s="92"/>
      <c r="K87" s="93"/>
      <c r="L87" s="93"/>
      <c r="M87" s="94">
        <f>HCV_5[[#This Row],[Pris pr stk]]*HCV_5[[#This Row],[Tilbyders beregnede årsvolum]]</f>
        <v>0</v>
      </c>
      <c r="N87" s="92"/>
      <c r="O87" s="93"/>
      <c r="P87" s="93"/>
      <c r="Q87" s="92"/>
      <c r="R87" s="112"/>
      <c r="S87" s="112"/>
      <c r="T87" s="112"/>
    </row>
    <row r="88" spans="3:20">
      <c r="C88" s="95"/>
      <c r="D88" s="95"/>
      <c r="E88" s="95"/>
      <c r="F88" s="89"/>
      <c r="G88" s="90"/>
      <c r="H88" s="91"/>
      <c r="I88" s="92"/>
      <c r="J88" s="92"/>
      <c r="K88" s="93"/>
      <c r="L88" s="93"/>
      <c r="M88" s="94">
        <f>HCV_5[[#This Row],[Pris pr stk]]*HCV_5[[#This Row],[Tilbyders beregnede årsvolum]]</f>
        <v>0</v>
      </c>
      <c r="N88" s="92"/>
      <c r="O88" s="93"/>
      <c r="P88" s="93"/>
      <c r="Q88" s="92"/>
      <c r="R88" s="112"/>
      <c r="S88" s="112"/>
      <c r="T88" s="112"/>
    </row>
    <row r="89" spans="3:20">
      <c r="C89" s="96"/>
      <c r="D89" s="96"/>
      <c r="E89" s="96"/>
      <c r="F89" s="89"/>
      <c r="G89" s="90"/>
      <c r="H89" s="91"/>
      <c r="I89" s="92"/>
      <c r="J89" s="92"/>
      <c r="K89" s="93"/>
      <c r="L89" s="93"/>
      <c r="M89" s="94">
        <f>HCV_5[[#This Row],[Pris pr stk]]*HCV_5[[#This Row],[Tilbyders beregnede årsvolum]]</f>
        <v>0</v>
      </c>
      <c r="N89" s="92"/>
      <c r="O89" s="93"/>
      <c r="P89" s="93"/>
      <c r="Q89" s="92"/>
      <c r="R89" s="112"/>
      <c r="S89" s="112"/>
      <c r="T89" s="112"/>
    </row>
    <row r="90" spans="3:20">
      <c r="C90" s="96"/>
      <c r="D90" s="96"/>
      <c r="E90" s="96"/>
      <c r="F90" s="89"/>
      <c r="G90" s="90"/>
      <c r="H90" s="91"/>
      <c r="I90" s="92"/>
      <c r="J90" s="92"/>
      <c r="K90" s="93"/>
      <c r="L90" s="93"/>
      <c r="M90" s="94">
        <f>HCV_5[[#This Row],[Pris pr stk]]*HCV_5[[#This Row],[Tilbyders beregnede årsvolum]]</f>
        <v>0</v>
      </c>
      <c r="N90" s="92"/>
      <c r="O90" s="93"/>
      <c r="P90" s="93"/>
      <c r="Q90" s="92"/>
      <c r="R90" s="112"/>
      <c r="S90" s="112"/>
      <c r="T90" s="112"/>
    </row>
    <row r="91" spans="3:20">
      <c r="C91" s="97"/>
      <c r="F91" s="89"/>
      <c r="G91" s="90"/>
      <c r="H91" s="91"/>
      <c r="I91" s="92"/>
      <c r="J91" s="92"/>
      <c r="K91" s="93"/>
      <c r="L91" s="93"/>
      <c r="M91" s="94">
        <f>HCV_5[[#This Row],[Pris pr stk]]*HCV_5[[#This Row],[Tilbyders beregnede årsvolum]]</f>
        <v>0</v>
      </c>
      <c r="N91" s="92"/>
      <c r="O91" s="93"/>
      <c r="P91" s="93"/>
      <c r="Q91" s="92"/>
      <c r="R91" s="112"/>
      <c r="S91" s="112"/>
      <c r="T91" s="112"/>
    </row>
    <row r="92" spans="3:20">
      <c r="C92" s="97"/>
      <c r="F92" s="89"/>
      <c r="G92" s="90"/>
      <c r="H92" s="91"/>
      <c r="I92" s="92"/>
      <c r="J92" s="92"/>
      <c r="K92" s="93"/>
      <c r="L92" s="93"/>
      <c r="M92" s="94">
        <f>HCV_5[[#This Row],[Pris pr stk]]*HCV_5[[#This Row],[Tilbyders beregnede årsvolum]]</f>
        <v>0</v>
      </c>
      <c r="N92" s="92"/>
      <c r="O92" s="93"/>
      <c r="P92" s="93"/>
      <c r="Q92" s="92"/>
      <c r="R92" s="112"/>
      <c r="S92" s="112"/>
      <c r="T92" s="112"/>
    </row>
    <row r="93" spans="3:20">
      <c r="C93" s="97"/>
      <c r="F93" s="89"/>
      <c r="G93" s="90"/>
      <c r="H93" s="91"/>
      <c r="I93" s="92"/>
      <c r="J93" s="92"/>
      <c r="K93" s="93"/>
      <c r="L93" s="93"/>
      <c r="M93" s="94">
        <f>HCV_5[[#This Row],[Pris pr stk]]*HCV_5[[#This Row],[Tilbyders beregnede årsvolum]]</f>
        <v>0</v>
      </c>
      <c r="N93" s="92"/>
      <c r="O93" s="93"/>
      <c r="P93" s="93"/>
      <c r="Q93" s="92"/>
      <c r="R93" s="112"/>
      <c r="S93" s="112"/>
      <c r="T93" s="112"/>
    </row>
    <row r="94" spans="3:20">
      <c r="C94" s="82"/>
      <c r="D94" s="98"/>
      <c r="F94" s="89"/>
      <c r="G94" s="90"/>
      <c r="H94" s="91"/>
      <c r="I94" s="92"/>
      <c r="J94" s="92"/>
      <c r="K94" s="93"/>
      <c r="L94" s="93"/>
      <c r="M94" s="94">
        <f>HCV_5[[#This Row],[Pris pr stk]]*HCV_5[[#This Row],[Tilbyders beregnede årsvolum]]</f>
        <v>0</v>
      </c>
      <c r="N94" s="92"/>
      <c r="O94" s="93"/>
      <c r="P94" s="93"/>
      <c r="Q94" s="92"/>
      <c r="R94" s="112"/>
      <c r="S94" s="112"/>
      <c r="T94" s="112"/>
    </row>
    <row r="95" spans="3:20">
      <c r="C95" s="82"/>
      <c r="D95" s="98"/>
      <c r="F95" s="89"/>
      <c r="G95" s="90"/>
      <c r="H95" s="91"/>
      <c r="I95" s="92"/>
      <c r="J95" s="92"/>
      <c r="K95" s="93"/>
      <c r="L95" s="93"/>
      <c r="M95" s="94">
        <f>HCV_5[[#This Row],[Pris pr stk]]*HCV_5[[#This Row],[Tilbyders beregnede årsvolum]]</f>
        <v>0</v>
      </c>
      <c r="N95" s="92"/>
      <c r="O95" s="93"/>
      <c r="P95" s="93"/>
      <c r="Q95" s="92"/>
      <c r="R95" s="112"/>
      <c r="S95" s="112"/>
      <c r="T95" s="112"/>
    </row>
    <row r="96" spans="3:20">
      <c r="C96" s="82"/>
      <c r="D96" s="98"/>
      <c r="F96" s="89"/>
      <c r="G96" s="90"/>
      <c r="H96" s="91"/>
      <c r="I96" s="92"/>
      <c r="J96" s="92"/>
      <c r="K96" s="93"/>
      <c r="L96" s="93"/>
      <c r="M96" s="94">
        <f>HCV_5[[#This Row],[Pris pr stk]]*HCV_5[[#This Row],[Tilbyders beregnede årsvolum]]</f>
        <v>0</v>
      </c>
      <c r="N96" s="92"/>
      <c r="O96" s="93"/>
      <c r="P96" s="93"/>
      <c r="Q96" s="92"/>
      <c r="R96" s="112"/>
      <c r="S96" s="112"/>
      <c r="T96" s="112"/>
    </row>
    <row r="97" spans="2:20">
      <c r="C97" s="82"/>
      <c r="D97" s="98"/>
      <c r="F97" s="89"/>
      <c r="G97" s="90"/>
      <c r="H97" s="91"/>
      <c r="I97" s="92"/>
      <c r="J97" s="92"/>
      <c r="K97" s="93"/>
      <c r="L97" s="93"/>
      <c r="M97" s="94">
        <f>HCV_5[[#This Row],[Pris pr stk]]*HCV_5[[#This Row],[Tilbyders beregnede årsvolum]]</f>
        <v>0</v>
      </c>
      <c r="N97" s="92"/>
      <c r="O97" s="93"/>
      <c r="P97" s="93"/>
      <c r="Q97" s="92"/>
      <c r="R97" s="112"/>
      <c r="S97" s="112"/>
      <c r="T97" s="112"/>
    </row>
    <row r="98" spans="2:20">
      <c r="C98" s="82"/>
      <c r="D98" s="98"/>
      <c r="F98" s="99"/>
      <c r="G98" s="100"/>
      <c r="H98" s="101"/>
      <c r="I98" s="102"/>
      <c r="J98" s="102"/>
      <c r="K98" s="103"/>
      <c r="L98" s="103"/>
      <c r="M98" s="104">
        <f>HCV_5[[#This Row],[Pris pr stk]]*HCV_5[[#This Row],[Tilbyders beregnede årsvolum]]</f>
        <v>0</v>
      </c>
      <c r="N98" s="102"/>
      <c r="O98" s="103"/>
      <c r="P98" s="103"/>
      <c r="Q98" s="92"/>
      <c r="R98" s="113"/>
      <c r="S98" s="113"/>
      <c r="T98" s="113"/>
    </row>
    <row r="99" spans="2:20">
      <c r="C99" s="82"/>
      <c r="D99" s="98"/>
      <c r="K99" s="82"/>
      <c r="L99" s="82"/>
    </row>
    <row r="100" spans="2:20">
      <c r="C100" s="82"/>
      <c r="D100" s="98"/>
      <c r="K100" s="82"/>
      <c r="L100" s="82"/>
    </row>
    <row r="101" spans="2:20" ht="78.75">
      <c r="B101" s="87" t="s">
        <v>143</v>
      </c>
      <c r="C101" s="87" t="s">
        <v>144</v>
      </c>
      <c r="D101" s="87" t="s">
        <v>32</v>
      </c>
      <c r="F101" s="109" t="s">
        <v>150</v>
      </c>
      <c r="G101" s="110" t="s">
        <v>36</v>
      </c>
      <c r="H101" s="110" t="s">
        <v>145</v>
      </c>
      <c r="I101" s="110" t="s">
        <v>146</v>
      </c>
      <c r="J101" s="110" t="s">
        <v>41</v>
      </c>
      <c r="K101" s="110" t="s">
        <v>43</v>
      </c>
      <c r="L101" s="110" t="s">
        <v>147</v>
      </c>
      <c r="M101" s="110" t="s">
        <v>47</v>
      </c>
      <c r="N101" s="110" t="s">
        <v>49</v>
      </c>
      <c r="O101" s="110" t="s">
        <v>51</v>
      </c>
      <c r="P101" s="110" t="s">
        <v>53</v>
      </c>
      <c r="Q101" s="110" t="s">
        <v>55</v>
      </c>
      <c r="R101" s="111" t="s">
        <v>57</v>
      </c>
      <c r="S101" s="111" t="s">
        <v>148</v>
      </c>
      <c r="T101" s="111" t="s">
        <v>58</v>
      </c>
    </row>
    <row r="102" spans="2:20">
      <c r="B102" s="88" t="s">
        <v>154</v>
      </c>
      <c r="C102" s="118">
        <v>250</v>
      </c>
      <c r="D102" s="107">
        <f>SUM(HCV_6[Kostnad])</f>
        <v>0</v>
      </c>
      <c r="F102" s="89"/>
      <c r="G102" s="90"/>
      <c r="H102" s="91"/>
      <c r="I102" s="92"/>
      <c r="J102" s="92"/>
      <c r="K102" s="93"/>
      <c r="L102" s="93"/>
      <c r="M102" s="94">
        <f>HCV_6[[#This Row],[Pris pr stk]]*HCV_6[[#This Row],[Tilbyders beregnede årsvolum]]</f>
        <v>0</v>
      </c>
      <c r="N102" s="92"/>
      <c r="O102" s="93"/>
      <c r="P102" s="93"/>
      <c r="Q102" s="92"/>
      <c r="R102" s="112"/>
      <c r="S102" s="112"/>
      <c r="T102" s="112"/>
    </row>
    <row r="103" spans="2:20">
      <c r="F103" s="89"/>
      <c r="G103" s="90"/>
      <c r="H103" s="91"/>
      <c r="I103" s="92"/>
      <c r="J103" s="92"/>
      <c r="K103" s="93"/>
      <c r="L103" s="93"/>
      <c r="M103" s="94">
        <f>HCV_6[[#This Row],[Pris pr stk]]*HCV_6[[#This Row],[Tilbyders beregnede årsvolum]]</f>
        <v>0</v>
      </c>
      <c r="N103" s="92"/>
      <c r="O103" s="93"/>
      <c r="P103" s="93"/>
      <c r="Q103" s="92"/>
      <c r="R103" s="112"/>
      <c r="S103" s="112"/>
      <c r="T103" s="112"/>
    </row>
    <row r="104" spans="2:20">
      <c r="F104" s="89"/>
      <c r="G104" s="90"/>
      <c r="H104" s="91"/>
      <c r="I104" s="92"/>
      <c r="J104" s="92"/>
      <c r="K104" s="93"/>
      <c r="L104" s="93"/>
      <c r="M104" s="94">
        <f>HCV_6[[#This Row],[Pris pr stk]]*HCV_6[[#This Row],[Tilbyders beregnede årsvolum]]</f>
        <v>0</v>
      </c>
      <c r="N104" s="92"/>
      <c r="O104" s="93"/>
      <c r="P104" s="93"/>
      <c r="Q104" s="92"/>
      <c r="R104" s="112"/>
      <c r="S104" s="112"/>
      <c r="T104" s="112"/>
    </row>
    <row r="105" spans="2:20">
      <c r="C105" s="82"/>
      <c r="F105" s="89"/>
      <c r="G105" s="90"/>
      <c r="H105" s="91"/>
      <c r="I105" s="92"/>
      <c r="J105" s="92"/>
      <c r="K105" s="93"/>
      <c r="L105" s="93"/>
      <c r="M105" s="94">
        <f>HCV_6[[#This Row],[Pris pr stk]]*HCV_6[[#This Row],[Tilbyders beregnede årsvolum]]</f>
        <v>0</v>
      </c>
      <c r="N105" s="92"/>
      <c r="O105" s="93"/>
      <c r="P105" s="93"/>
      <c r="Q105" s="92"/>
      <c r="R105" s="112"/>
      <c r="S105" s="112"/>
      <c r="T105" s="112"/>
    </row>
    <row r="106" spans="2:20">
      <c r="C106" s="82"/>
      <c r="F106" s="89"/>
      <c r="G106" s="90"/>
      <c r="H106" s="91"/>
      <c r="I106" s="92"/>
      <c r="J106" s="92"/>
      <c r="K106" s="93"/>
      <c r="L106" s="93"/>
      <c r="M106" s="94">
        <f>HCV_6[[#This Row],[Pris pr stk]]*HCV_6[[#This Row],[Tilbyders beregnede årsvolum]]</f>
        <v>0</v>
      </c>
      <c r="N106" s="92"/>
      <c r="O106" s="93"/>
      <c r="P106" s="93"/>
      <c r="Q106" s="92"/>
      <c r="R106" s="112"/>
      <c r="S106" s="112"/>
      <c r="T106" s="112"/>
    </row>
    <row r="107" spans="2:20">
      <c r="C107" s="82"/>
      <c r="F107" s="89"/>
      <c r="G107" s="90"/>
      <c r="H107" s="91"/>
      <c r="I107" s="92"/>
      <c r="J107" s="92"/>
      <c r="K107" s="93"/>
      <c r="L107" s="93"/>
      <c r="M107" s="94">
        <f>HCV_6[[#This Row],[Pris pr stk]]*HCV_6[[#This Row],[Tilbyders beregnede årsvolum]]</f>
        <v>0</v>
      </c>
      <c r="N107" s="92"/>
      <c r="O107" s="93"/>
      <c r="P107" s="93"/>
      <c r="Q107" s="92"/>
      <c r="R107" s="112"/>
      <c r="S107" s="112"/>
      <c r="T107" s="112"/>
    </row>
    <row r="108" spans="2:20">
      <c r="C108" s="82"/>
      <c r="F108" s="89"/>
      <c r="G108" s="90"/>
      <c r="H108" s="91"/>
      <c r="I108" s="92"/>
      <c r="J108" s="92"/>
      <c r="K108" s="93"/>
      <c r="L108" s="93"/>
      <c r="M108" s="94">
        <f>HCV_6[[#This Row],[Pris pr stk]]*HCV_6[[#This Row],[Tilbyders beregnede årsvolum]]</f>
        <v>0</v>
      </c>
      <c r="N108" s="92"/>
      <c r="O108" s="93"/>
      <c r="P108" s="93"/>
      <c r="Q108" s="92"/>
      <c r="R108" s="112"/>
      <c r="S108" s="112"/>
      <c r="T108" s="112"/>
    </row>
    <row r="109" spans="2:20">
      <c r="C109" s="82"/>
      <c r="F109" s="89"/>
      <c r="G109" s="90"/>
      <c r="H109" s="91"/>
      <c r="I109" s="92"/>
      <c r="J109" s="92"/>
      <c r="K109" s="93"/>
      <c r="L109" s="93"/>
      <c r="M109" s="94">
        <f>HCV_6[[#This Row],[Pris pr stk]]*HCV_6[[#This Row],[Tilbyders beregnede årsvolum]]</f>
        <v>0</v>
      </c>
      <c r="N109" s="92"/>
      <c r="O109" s="93"/>
      <c r="P109" s="93"/>
      <c r="Q109" s="92"/>
      <c r="R109" s="112"/>
      <c r="S109" s="112"/>
      <c r="T109" s="112"/>
    </row>
    <row r="110" spans="2:20">
      <c r="F110" s="89"/>
      <c r="G110" s="90"/>
      <c r="H110" s="91"/>
      <c r="I110" s="92"/>
      <c r="J110" s="92"/>
      <c r="K110" s="93"/>
      <c r="L110" s="93"/>
      <c r="M110" s="94">
        <f>HCV_6[[#This Row],[Pris pr stk]]*HCV_6[[#This Row],[Tilbyders beregnede årsvolum]]</f>
        <v>0</v>
      </c>
      <c r="N110" s="92"/>
      <c r="O110" s="93"/>
      <c r="P110" s="93"/>
      <c r="Q110" s="92"/>
      <c r="R110" s="112"/>
      <c r="S110" s="112"/>
      <c r="T110" s="112"/>
    </row>
    <row r="111" spans="2:20">
      <c r="C111" s="95"/>
      <c r="D111" s="95"/>
      <c r="E111" s="95"/>
      <c r="F111" s="89"/>
      <c r="G111" s="90"/>
      <c r="H111" s="91"/>
      <c r="I111" s="92"/>
      <c r="J111" s="92"/>
      <c r="K111" s="93"/>
      <c r="L111" s="93"/>
      <c r="M111" s="94">
        <f>HCV_6[[#This Row],[Pris pr stk]]*HCV_6[[#This Row],[Tilbyders beregnede årsvolum]]</f>
        <v>0</v>
      </c>
      <c r="N111" s="92"/>
      <c r="O111" s="93"/>
      <c r="P111" s="93"/>
      <c r="Q111" s="92"/>
      <c r="R111" s="112"/>
      <c r="S111" s="112"/>
      <c r="T111" s="112"/>
    </row>
    <row r="112" spans="2:20">
      <c r="C112" s="96"/>
      <c r="D112" s="96"/>
      <c r="E112" s="96"/>
      <c r="F112" s="89"/>
      <c r="G112" s="90"/>
      <c r="H112" s="91"/>
      <c r="I112" s="92"/>
      <c r="J112" s="92"/>
      <c r="K112" s="93"/>
      <c r="L112" s="93"/>
      <c r="M112" s="94">
        <f>HCV_6[[#This Row],[Pris pr stk]]*HCV_6[[#This Row],[Tilbyders beregnede årsvolum]]</f>
        <v>0</v>
      </c>
      <c r="N112" s="92"/>
      <c r="O112" s="93"/>
      <c r="P112" s="93"/>
      <c r="Q112" s="92"/>
      <c r="R112" s="112"/>
      <c r="S112" s="112"/>
      <c r="T112" s="112"/>
    </row>
    <row r="113" spans="2:20">
      <c r="C113" s="96"/>
      <c r="D113" s="96"/>
      <c r="E113" s="96"/>
      <c r="F113" s="89"/>
      <c r="G113" s="90"/>
      <c r="H113" s="91"/>
      <c r="I113" s="92"/>
      <c r="J113" s="92"/>
      <c r="K113" s="93"/>
      <c r="L113" s="93"/>
      <c r="M113" s="94">
        <f>HCV_6[[#This Row],[Pris pr stk]]*HCV_6[[#This Row],[Tilbyders beregnede årsvolum]]</f>
        <v>0</v>
      </c>
      <c r="N113" s="92"/>
      <c r="O113" s="93"/>
      <c r="P113" s="93"/>
      <c r="Q113" s="92"/>
      <c r="R113" s="112"/>
      <c r="S113" s="112"/>
      <c r="T113" s="112"/>
    </row>
    <row r="114" spans="2:20">
      <c r="C114" s="97"/>
      <c r="F114" s="89"/>
      <c r="G114" s="90"/>
      <c r="H114" s="91"/>
      <c r="I114" s="92"/>
      <c r="J114" s="92"/>
      <c r="K114" s="93"/>
      <c r="L114" s="93"/>
      <c r="M114" s="94">
        <f>HCV_6[[#This Row],[Pris pr stk]]*HCV_6[[#This Row],[Tilbyders beregnede årsvolum]]</f>
        <v>0</v>
      </c>
      <c r="N114" s="92"/>
      <c r="O114" s="93"/>
      <c r="P114" s="93"/>
      <c r="Q114" s="92"/>
      <c r="R114" s="112"/>
      <c r="S114" s="112"/>
      <c r="T114" s="112"/>
    </row>
    <row r="115" spans="2:20">
      <c r="C115" s="97"/>
      <c r="F115" s="89"/>
      <c r="G115" s="90"/>
      <c r="H115" s="91"/>
      <c r="I115" s="92"/>
      <c r="J115" s="92"/>
      <c r="K115" s="93"/>
      <c r="L115" s="93"/>
      <c r="M115" s="94">
        <f>HCV_6[[#This Row],[Pris pr stk]]*HCV_6[[#This Row],[Tilbyders beregnede årsvolum]]</f>
        <v>0</v>
      </c>
      <c r="N115" s="92"/>
      <c r="O115" s="93"/>
      <c r="P115" s="93"/>
      <c r="Q115" s="92"/>
      <c r="R115" s="112"/>
      <c r="S115" s="112"/>
      <c r="T115" s="112"/>
    </row>
    <row r="116" spans="2:20">
      <c r="C116" s="97"/>
      <c r="F116" s="89"/>
      <c r="G116" s="90"/>
      <c r="H116" s="91"/>
      <c r="I116" s="92"/>
      <c r="J116" s="92"/>
      <c r="K116" s="93"/>
      <c r="L116" s="93"/>
      <c r="M116" s="94">
        <f>HCV_6[[#This Row],[Pris pr stk]]*HCV_6[[#This Row],[Tilbyders beregnede årsvolum]]</f>
        <v>0</v>
      </c>
      <c r="N116" s="92"/>
      <c r="O116" s="93"/>
      <c r="P116" s="93"/>
      <c r="Q116" s="92"/>
      <c r="R116" s="112"/>
      <c r="S116" s="112"/>
      <c r="T116" s="112"/>
    </row>
    <row r="117" spans="2:20">
      <c r="C117" s="82"/>
      <c r="D117" s="98"/>
      <c r="F117" s="89"/>
      <c r="G117" s="90"/>
      <c r="H117" s="91"/>
      <c r="I117" s="92"/>
      <c r="J117" s="92"/>
      <c r="K117" s="93"/>
      <c r="L117" s="93"/>
      <c r="M117" s="94">
        <f>HCV_6[[#This Row],[Pris pr stk]]*HCV_6[[#This Row],[Tilbyders beregnede årsvolum]]</f>
        <v>0</v>
      </c>
      <c r="N117" s="92"/>
      <c r="O117" s="93"/>
      <c r="P117" s="93"/>
      <c r="Q117" s="92"/>
      <c r="R117" s="112"/>
      <c r="S117" s="112"/>
      <c r="T117" s="112"/>
    </row>
    <row r="118" spans="2:20">
      <c r="C118" s="82"/>
      <c r="D118" s="98"/>
      <c r="F118" s="89"/>
      <c r="G118" s="90"/>
      <c r="H118" s="91"/>
      <c r="I118" s="92"/>
      <c r="J118" s="92"/>
      <c r="K118" s="93"/>
      <c r="L118" s="93"/>
      <c r="M118" s="94">
        <f>HCV_6[[#This Row],[Pris pr stk]]*HCV_6[[#This Row],[Tilbyders beregnede årsvolum]]</f>
        <v>0</v>
      </c>
      <c r="N118" s="92"/>
      <c r="O118" s="93"/>
      <c r="P118" s="93"/>
      <c r="Q118" s="92"/>
      <c r="R118" s="112"/>
      <c r="S118" s="112"/>
      <c r="T118" s="112"/>
    </row>
    <row r="119" spans="2:20">
      <c r="C119" s="82"/>
      <c r="D119" s="98"/>
      <c r="F119" s="89"/>
      <c r="G119" s="90"/>
      <c r="H119" s="91"/>
      <c r="I119" s="92"/>
      <c r="J119" s="92"/>
      <c r="K119" s="93"/>
      <c r="L119" s="93"/>
      <c r="M119" s="94">
        <f>HCV_6[[#This Row],[Pris pr stk]]*HCV_6[[#This Row],[Tilbyders beregnede årsvolum]]</f>
        <v>0</v>
      </c>
      <c r="N119" s="92"/>
      <c r="O119" s="93"/>
      <c r="P119" s="93"/>
      <c r="Q119" s="92"/>
      <c r="R119" s="112"/>
      <c r="S119" s="112"/>
      <c r="T119" s="112"/>
    </row>
    <row r="120" spans="2:20">
      <c r="C120" s="82"/>
      <c r="D120" s="98"/>
      <c r="F120" s="89"/>
      <c r="G120" s="90"/>
      <c r="H120" s="91"/>
      <c r="I120" s="92"/>
      <c r="J120" s="92"/>
      <c r="K120" s="93"/>
      <c r="L120" s="93"/>
      <c r="M120" s="94">
        <f>HCV_6[[#This Row],[Pris pr stk]]*HCV_6[[#This Row],[Tilbyders beregnede årsvolum]]</f>
        <v>0</v>
      </c>
      <c r="N120" s="92"/>
      <c r="O120" s="93"/>
      <c r="P120" s="93"/>
      <c r="Q120" s="92"/>
      <c r="R120" s="112"/>
      <c r="S120" s="112"/>
      <c r="T120" s="112"/>
    </row>
    <row r="121" spans="2:20">
      <c r="C121" s="82"/>
      <c r="D121" s="98"/>
      <c r="F121" s="99"/>
      <c r="G121" s="100"/>
      <c r="H121" s="101"/>
      <c r="I121" s="102"/>
      <c r="J121" s="102"/>
      <c r="K121" s="103"/>
      <c r="L121" s="103"/>
      <c r="M121" s="104">
        <f>HCV_6[[#This Row],[Pris pr stk]]*HCV_6[[#This Row],[Tilbyders beregnede årsvolum]]</f>
        <v>0</v>
      </c>
      <c r="N121" s="102"/>
      <c r="O121" s="103"/>
      <c r="P121" s="103"/>
      <c r="Q121" s="92"/>
      <c r="R121" s="113"/>
      <c r="S121" s="113"/>
      <c r="T121" s="113"/>
    </row>
    <row r="122" spans="2:20">
      <c r="C122" s="82"/>
      <c r="D122" s="98"/>
      <c r="K122" s="82"/>
      <c r="L122" s="82"/>
    </row>
    <row r="123" spans="2:20">
      <c r="C123" s="82"/>
      <c r="D123" s="98"/>
      <c r="K123" s="82"/>
      <c r="L123" s="82"/>
    </row>
    <row r="124" spans="2:20" ht="64.5">
      <c r="B124" s="87" t="s">
        <v>143</v>
      </c>
      <c r="C124" s="87" t="s">
        <v>144</v>
      </c>
      <c r="D124" s="87" t="s">
        <v>32</v>
      </c>
      <c r="F124" s="109" t="s">
        <v>150</v>
      </c>
      <c r="G124" s="110" t="s">
        <v>36</v>
      </c>
      <c r="H124" s="110" t="s">
        <v>145</v>
      </c>
      <c r="I124" s="110" t="s">
        <v>146</v>
      </c>
      <c r="J124" s="110" t="s">
        <v>41</v>
      </c>
      <c r="K124" s="110" t="s">
        <v>43</v>
      </c>
      <c r="L124" s="110" t="s">
        <v>147</v>
      </c>
      <c r="M124" s="110" t="s">
        <v>47</v>
      </c>
      <c r="N124" s="110" t="s">
        <v>49</v>
      </c>
      <c r="O124" s="110" t="s">
        <v>51</v>
      </c>
      <c r="P124" s="110" t="s">
        <v>53</v>
      </c>
      <c r="Q124" s="110" t="s">
        <v>55</v>
      </c>
      <c r="R124" s="111" t="s">
        <v>57</v>
      </c>
      <c r="S124" s="111" t="s">
        <v>148</v>
      </c>
      <c r="T124" s="111" t="s">
        <v>58</v>
      </c>
    </row>
    <row r="125" spans="2:20">
      <c r="B125" s="88" t="s">
        <v>155</v>
      </c>
      <c r="C125" s="118">
        <v>350</v>
      </c>
      <c r="D125" s="107">
        <f>SUM(HCV_67[Kostnad])</f>
        <v>0</v>
      </c>
      <c r="F125" s="89"/>
      <c r="G125" s="90"/>
      <c r="H125" s="91"/>
      <c r="I125" s="92"/>
      <c r="J125" s="92"/>
      <c r="K125" s="93"/>
      <c r="L125" s="93"/>
      <c r="M125" s="94">
        <f>HCV_67[[#This Row],[Pris pr stk]]*HCV_67[[#This Row],[Tilbyders beregnede årsvolum]]</f>
        <v>0</v>
      </c>
      <c r="N125" s="92"/>
      <c r="O125" s="93"/>
      <c r="P125" s="93"/>
      <c r="Q125" s="92"/>
      <c r="R125" s="112"/>
      <c r="S125" s="112"/>
      <c r="T125" s="112"/>
    </row>
    <row r="126" spans="2:20">
      <c r="F126" s="89"/>
      <c r="G126" s="90"/>
      <c r="H126" s="91"/>
      <c r="I126" s="92"/>
      <c r="J126" s="92"/>
      <c r="K126" s="93"/>
      <c r="L126" s="93"/>
      <c r="M126" s="94">
        <f>HCV_67[[#This Row],[Pris pr stk]]*HCV_67[[#This Row],[Tilbyders beregnede årsvolum]]</f>
        <v>0</v>
      </c>
      <c r="N126" s="92"/>
      <c r="O126" s="93"/>
      <c r="P126" s="93"/>
      <c r="Q126" s="92"/>
      <c r="R126" s="112"/>
      <c r="S126" s="112"/>
      <c r="T126" s="112"/>
    </row>
    <row r="127" spans="2:20">
      <c r="F127" s="89"/>
      <c r="G127" s="90"/>
      <c r="H127" s="91"/>
      <c r="I127" s="92"/>
      <c r="J127" s="92"/>
      <c r="K127" s="93"/>
      <c r="L127" s="93"/>
      <c r="M127" s="94">
        <f>HCV_67[[#This Row],[Pris pr stk]]*HCV_67[[#This Row],[Tilbyders beregnede årsvolum]]</f>
        <v>0</v>
      </c>
      <c r="N127" s="92"/>
      <c r="O127" s="93"/>
      <c r="P127" s="93"/>
      <c r="Q127" s="92"/>
      <c r="R127" s="112"/>
      <c r="S127" s="112"/>
      <c r="T127" s="112"/>
    </row>
    <row r="128" spans="2:20">
      <c r="C128" s="82"/>
      <c r="F128" s="89"/>
      <c r="G128" s="90"/>
      <c r="H128" s="91"/>
      <c r="I128" s="92"/>
      <c r="J128" s="92"/>
      <c r="K128" s="93"/>
      <c r="L128" s="93"/>
      <c r="M128" s="94">
        <f>HCV_67[[#This Row],[Pris pr stk]]*HCV_67[[#This Row],[Tilbyders beregnede årsvolum]]</f>
        <v>0</v>
      </c>
      <c r="N128" s="92"/>
      <c r="O128" s="93"/>
      <c r="P128" s="93"/>
      <c r="Q128" s="92"/>
      <c r="R128" s="112"/>
      <c r="S128" s="112"/>
      <c r="T128" s="112"/>
    </row>
    <row r="129" spans="3:20">
      <c r="C129" s="82"/>
      <c r="F129" s="89"/>
      <c r="G129" s="90"/>
      <c r="H129" s="91"/>
      <c r="I129" s="92"/>
      <c r="J129" s="92"/>
      <c r="K129" s="93"/>
      <c r="L129" s="93"/>
      <c r="M129" s="94">
        <f>HCV_67[[#This Row],[Pris pr stk]]*HCV_67[[#This Row],[Tilbyders beregnede årsvolum]]</f>
        <v>0</v>
      </c>
      <c r="N129" s="92"/>
      <c r="O129" s="93"/>
      <c r="P129" s="93"/>
      <c r="Q129" s="92"/>
      <c r="R129" s="112"/>
      <c r="S129" s="112"/>
      <c r="T129" s="112"/>
    </row>
    <row r="130" spans="3:20">
      <c r="C130" s="82"/>
      <c r="F130" s="89"/>
      <c r="G130" s="90"/>
      <c r="H130" s="91"/>
      <c r="I130" s="92"/>
      <c r="J130" s="92"/>
      <c r="K130" s="93"/>
      <c r="L130" s="93"/>
      <c r="M130" s="94">
        <f>HCV_67[[#This Row],[Pris pr stk]]*HCV_67[[#This Row],[Tilbyders beregnede årsvolum]]</f>
        <v>0</v>
      </c>
      <c r="N130" s="92"/>
      <c r="O130" s="93"/>
      <c r="P130" s="93"/>
      <c r="Q130" s="92"/>
      <c r="R130" s="112"/>
      <c r="S130" s="112"/>
      <c r="T130" s="112"/>
    </row>
    <row r="131" spans="3:20">
      <c r="C131" s="82"/>
      <c r="F131" s="89"/>
      <c r="G131" s="90"/>
      <c r="H131" s="91"/>
      <c r="I131" s="92"/>
      <c r="J131" s="92"/>
      <c r="K131" s="93"/>
      <c r="L131" s="93"/>
      <c r="M131" s="94">
        <f>HCV_67[[#This Row],[Pris pr stk]]*HCV_67[[#This Row],[Tilbyders beregnede årsvolum]]</f>
        <v>0</v>
      </c>
      <c r="N131" s="92"/>
      <c r="O131" s="93"/>
      <c r="P131" s="93"/>
      <c r="Q131" s="92"/>
      <c r="R131" s="112"/>
      <c r="S131" s="112"/>
      <c r="T131" s="112"/>
    </row>
    <row r="132" spans="3:20">
      <c r="C132" s="82"/>
      <c r="F132" s="89"/>
      <c r="G132" s="90"/>
      <c r="H132" s="91"/>
      <c r="I132" s="92"/>
      <c r="J132" s="92"/>
      <c r="K132" s="93"/>
      <c r="L132" s="93"/>
      <c r="M132" s="94">
        <f>HCV_67[[#This Row],[Pris pr stk]]*HCV_67[[#This Row],[Tilbyders beregnede årsvolum]]</f>
        <v>0</v>
      </c>
      <c r="N132" s="92"/>
      <c r="O132" s="93"/>
      <c r="P132" s="93"/>
      <c r="Q132" s="92"/>
      <c r="R132" s="112"/>
      <c r="S132" s="112"/>
      <c r="T132" s="112"/>
    </row>
    <row r="133" spans="3:20">
      <c r="F133" s="89"/>
      <c r="G133" s="90"/>
      <c r="H133" s="91"/>
      <c r="I133" s="92"/>
      <c r="J133" s="92"/>
      <c r="K133" s="93"/>
      <c r="L133" s="93"/>
      <c r="M133" s="94">
        <f>HCV_67[[#This Row],[Pris pr stk]]*HCV_67[[#This Row],[Tilbyders beregnede årsvolum]]</f>
        <v>0</v>
      </c>
      <c r="N133" s="92"/>
      <c r="O133" s="93"/>
      <c r="P133" s="93"/>
      <c r="Q133" s="92"/>
      <c r="R133" s="112"/>
      <c r="S133" s="112"/>
      <c r="T133" s="112"/>
    </row>
    <row r="134" spans="3:20">
      <c r="C134" s="95"/>
      <c r="D134" s="95"/>
      <c r="E134" s="95"/>
      <c r="F134" s="89"/>
      <c r="G134" s="90"/>
      <c r="H134" s="91"/>
      <c r="I134" s="92"/>
      <c r="J134" s="92"/>
      <c r="K134" s="93"/>
      <c r="L134" s="93"/>
      <c r="M134" s="94">
        <f>HCV_67[[#This Row],[Pris pr stk]]*HCV_67[[#This Row],[Tilbyders beregnede årsvolum]]</f>
        <v>0</v>
      </c>
      <c r="N134" s="92"/>
      <c r="O134" s="93"/>
      <c r="P134" s="93"/>
      <c r="Q134" s="92"/>
      <c r="R134" s="112"/>
      <c r="S134" s="112"/>
      <c r="T134" s="112"/>
    </row>
    <row r="135" spans="3:20">
      <c r="C135" s="96"/>
      <c r="D135" s="96"/>
      <c r="E135" s="96"/>
      <c r="F135" s="89"/>
      <c r="G135" s="90"/>
      <c r="H135" s="91"/>
      <c r="I135" s="92"/>
      <c r="J135" s="92"/>
      <c r="K135" s="93"/>
      <c r="L135" s="93"/>
      <c r="M135" s="94">
        <f>HCV_67[[#This Row],[Pris pr stk]]*HCV_67[[#This Row],[Tilbyders beregnede årsvolum]]</f>
        <v>0</v>
      </c>
      <c r="N135" s="92"/>
      <c r="O135" s="93"/>
      <c r="P135" s="93"/>
      <c r="Q135" s="92"/>
      <c r="R135" s="112"/>
      <c r="S135" s="112"/>
      <c r="T135" s="112"/>
    </row>
    <row r="136" spans="3:20">
      <c r="C136" s="96"/>
      <c r="D136" s="96"/>
      <c r="E136" s="96"/>
      <c r="F136" s="89"/>
      <c r="G136" s="90"/>
      <c r="H136" s="91"/>
      <c r="I136" s="92"/>
      <c r="J136" s="92"/>
      <c r="K136" s="93"/>
      <c r="L136" s="93"/>
      <c r="M136" s="94">
        <f>HCV_67[[#This Row],[Pris pr stk]]*HCV_67[[#This Row],[Tilbyders beregnede årsvolum]]</f>
        <v>0</v>
      </c>
      <c r="N136" s="92"/>
      <c r="O136" s="93"/>
      <c r="P136" s="93"/>
      <c r="Q136" s="92"/>
      <c r="R136" s="112"/>
      <c r="S136" s="112"/>
      <c r="T136" s="112"/>
    </row>
    <row r="137" spans="3:20">
      <c r="C137" s="97"/>
      <c r="F137" s="89"/>
      <c r="G137" s="90"/>
      <c r="H137" s="91"/>
      <c r="I137" s="92"/>
      <c r="J137" s="92"/>
      <c r="K137" s="93"/>
      <c r="L137" s="93"/>
      <c r="M137" s="94">
        <f>HCV_67[[#This Row],[Pris pr stk]]*HCV_67[[#This Row],[Tilbyders beregnede årsvolum]]</f>
        <v>0</v>
      </c>
      <c r="N137" s="92"/>
      <c r="O137" s="93"/>
      <c r="P137" s="93"/>
      <c r="Q137" s="92"/>
      <c r="R137" s="112"/>
      <c r="S137" s="112"/>
      <c r="T137" s="112"/>
    </row>
    <row r="138" spans="3:20">
      <c r="C138" s="97"/>
      <c r="F138" s="89"/>
      <c r="G138" s="90"/>
      <c r="H138" s="91"/>
      <c r="I138" s="92"/>
      <c r="J138" s="92"/>
      <c r="K138" s="93"/>
      <c r="L138" s="93"/>
      <c r="M138" s="94">
        <f>HCV_67[[#This Row],[Pris pr stk]]*HCV_67[[#This Row],[Tilbyders beregnede årsvolum]]</f>
        <v>0</v>
      </c>
      <c r="N138" s="92"/>
      <c r="O138" s="93"/>
      <c r="P138" s="93"/>
      <c r="Q138" s="92"/>
      <c r="R138" s="112"/>
      <c r="S138" s="112"/>
      <c r="T138" s="112"/>
    </row>
    <row r="139" spans="3:20">
      <c r="C139" s="97"/>
      <c r="F139" s="89"/>
      <c r="G139" s="90"/>
      <c r="H139" s="91"/>
      <c r="I139" s="92"/>
      <c r="J139" s="92"/>
      <c r="K139" s="93"/>
      <c r="L139" s="93"/>
      <c r="M139" s="94">
        <f>HCV_67[[#This Row],[Pris pr stk]]*HCV_67[[#This Row],[Tilbyders beregnede årsvolum]]</f>
        <v>0</v>
      </c>
      <c r="N139" s="92"/>
      <c r="O139" s="93"/>
      <c r="P139" s="93"/>
      <c r="Q139" s="92"/>
      <c r="R139" s="112"/>
      <c r="S139" s="112"/>
      <c r="T139" s="112"/>
    </row>
    <row r="140" spans="3:20">
      <c r="C140" s="82"/>
      <c r="D140" s="98"/>
      <c r="F140" s="89"/>
      <c r="G140" s="90"/>
      <c r="H140" s="91"/>
      <c r="I140" s="92"/>
      <c r="J140" s="92"/>
      <c r="K140" s="93"/>
      <c r="L140" s="93"/>
      <c r="M140" s="94">
        <f>HCV_67[[#This Row],[Pris pr stk]]*HCV_67[[#This Row],[Tilbyders beregnede årsvolum]]</f>
        <v>0</v>
      </c>
      <c r="N140" s="92"/>
      <c r="O140" s="93"/>
      <c r="P140" s="93"/>
      <c r="Q140" s="92"/>
      <c r="R140" s="112"/>
      <c r="S140" s="112"/>
      <c r="T140" s="112"/>
    </row>
    <row r="141" spans="3:20">
      <c r="C141" s="82"/>
      <c r="D141" s="98"/>
      <c r="F141" s="89"/>
      <c r="G141" s="90"/>
      <c r="H141" s="91"/>
      <c r="I141" s="92"/>
      <c r="J141" s="92"/>
      <c r="K141" s="93"/>
      <c r="L141" s="93"/>
      <c r="M141" s="94">
        <f>HCV_67[[#This Row],[Pris pr stk]]*HCV_67[[#This Row],[Tilbyders beregnede årsvolum]]</f>
        <v>0</v>
      </c>
      <c r="N141" s="92"/>
      <c r="O141" s="93"/>
      <c r="P141" s="93"/>
      <c r="Q141" s="92"/>
      <c r="R141" s="112"/>
      <c r="S141" s="112"/>
      <c r="T141" s="112"/>
    </row>
    <row r="142" spans="3:20">
      <c r="C142" s="82"/>
      <c r="D142" s="98"/>
      <c r="F142" s="89"/>
      <c r="G142" s="90"/>
      <c r="H142" s="91"/>
      <c r="I142" s="92"/>
      <c r="J142" s="92"/>
      <c r="K142" s="93"/>
      <c r="L142" s="93"/>
      <c r="M142" s="94">
        <f>HCV_67[[#This Row],[Pris pr stk]]*HCV_67[[#This Row],[Tilbyders beregnede årsvolum]]</f>
        <v>0</v>
      </c>
      <c r="N142" s="92"/>
      <c r="O142" s="93"/>
      <c r="P142" s="93"/>
      <c r="Q142" s="92"/>
      <c r="R142" s="112"/>
      <c r="S142" s="112"/>
      <c r="T142" s="112"/>
    </row>
    <row r="143" spans="3:20">
      <c r="C143" s="82"/>
      <c r="D143" s="98"/>
      <c r="F143" s="89"/>
      <c r="G143" s="90"/>
      <c r="H143" s="91"/>
      <c r="I143" s="92"/>
      <c r="J143" s="92"/>
      <c r="K143" s="93"/>
      <c r="L143" s="93"/>
      <c r="M143" s="94">
        <f>HCV_67[[#This Row],[Pris pr stk]]*HCV_67[[#This Row],[Tilbyders beregnede årsvolum]]</f>
        <v>0</v>
      </c>
      <c r="N143" s="92"/>
      <c r="O143" s="93"/>
      <c r="P143" s="93"/>
      <c r="Q143" s="92"/>
      <c r="R143" s="112"/>
      <c r="S143" s="112"/>
      <c r="T143" s="112"/>
    </row>
    <row r="144" spans="3:20">
      <c r="C144" s="82"/>
      <c r="D144" s="98"/>
      <c r="F144" s="99"/>
      <c r="G144" s="100"/>
      <c r="H144" s="101"/>
      <c r="I144" s="102"/>
      <c r="J144" s="102"/>
      <c r="K144" s="103"/>
      <c r="L144" s="103"/>
      <c r="M144" s="104">
        <f>HCV_67[[#This Row],[Pris pr stk]]*HCV_67[[#This Row],[Tilbyders beregnede årsvolum]]</f>
        <v>0</v>
      </c>
      <c r="N144" s="102"/>
      <c r="O144" s="103"/>
      <c r="P144" s="103"/>
      <c r="Q144" s="92"/>
      <c r="R144" s="113"/>
      <c r="S144" s="113"/>
      <c r="T144" s="113"/>
    </row>
    <row r="145" spans="3:12">
      <c r="C145" s="82"/>
      <c r="D145" s="98"/>
      <c r="K145" s="82"/>
      <c r="L145" s="82"/>
    </row>
  </sheetData>
  <sheetProtection insertColumns="0" insertHyperlinks="0" deleteColumns="0" selectLockedCells="1" pivotTables="0"/>
  <mergeCells count="1">
    <mergeCell ref="C2:D2"/>
  </mergeCells>
  <pageMargins left="0.7" right="0.7" top="0.75" bottom="0.75" header="0.3" footer="0.3"/>
  <pageSetup paperSize="9" orientation="portrait" r:id="rId1"/>
  <tableParts count="6">
    <tablePart r:id="rId2"/>
    <tablePart r:id="rId3"/>
    <tablePart r:id="rId4"/>
    <tablePart r:id="rId5"/>
    <tablePart r:id="rId6"/>
    <tablePart r:id="rId7"/>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beaa448-81cf-483d-9546-6237366576fe">
      <Value>1</Value>
    </TaxCatchAll>
    <lda629c15bae4e91aa6c7e8cbbdfc8b6 xmlns="1beaa448-81cf-483d-9546-6237366576fe">
      <Terms xmlns="http://schemas.microsoft.com/office/infopath/2007/PartnerControls"/>
    </lda629c15bae4e91aa6c7e8cbbdfc8b6>
    <cd34d7d8f9d8445ca63dd03b5376680a xmlns="1beaa448-81cf-483d-9546-6237366576fe">
      <Terms xmlns="http://schemas.microsoft.com/office/infopath/2007/PartnerControls"/>
    </cd34d7d8f9d8445ca63dd03b5376680a>
    <c706b671796746379fc435e5ab8acaf9 xmlns="1beaa448-81cf-483d-9546-6237366576fe">
      <Terms xmlns="http://schemas.microsoft.com/office/infopath/2007/PartnerControls">
        <TermInfo xmlns="http://schemas.microsoft.com/office/infopath/2007/PartnerControls">
          <TermName xmlns="http://schemas.microsoft.com/office/infopath/2007/PartnerControls">Kladd</TermName>
          <TermId xmlns="http://schemas.microsoft.com/office/infopath/2007/PartnerControls">b4b6a614-00e1-4169-90bb-f9dbedae6a98</TermId>
        </TermInfo>
      </Terms>
    </c706b671796746379fc435e5ab8acaf9>
    <eddf1c2c1da842e2bc8d48adb607c365 xmlns="1beaa448-81cf-483d-9546-6237366576fe">
      <Terms xmlns="http://schemas.microsoft.com/office/infopath/2007/PartnerControls"/>
    </eddf1c2c1da842e2bc8d48adb607c365>
    <f692c5fbbf584dd1b4cdb2fc07ec6741 xmlns="1beaa448-81cf-483d-9546-6237366576fe">
      <Terms xmlns="http://schemas.microsoft.com/office/infopath/2007/PartnerControls"/>
    </f692c5fbbf584dd1b4cdb2fc07ec6741>
    <mb0d347ee0664214bffb1328b3228b3b xmlns="1beaa448-81cf-483d-9546-6237366576fe">
      <Terms xmlns="http://schemas.microsoft.com/office/infopath/2007/PartnerControls"/>
    </mb0d347ee0664214bffb1328b3228b3b>
  </documentManagement>
</p:properties>
</file>

<file path=customXml/item3.xml><?xml version="1.0" encoding="utf-8"?>
<?mso-contentType ?>
<SharedContentType xmlns="Microsoft.SharePoint.Taxonomy.ContentTypeSync" SourceId="a64a8461-4d9a-4b5d-93bd-86a5dfa08d83" ContentTypeId="0x01010083DE3F614A9F7E45B7244B4AF84C313B01" PreviousValue="false" LastSyncTimeStamp="2024-11-22T12:42:22.367Z"/>
</file>

<file path=customXml/item4.xml><?xml version="1.0" encoding="utf-8"?>
<ct:contentTypeSchema xmlns:ct="http://schemas.microsoft.com/office/2006/metadata/contentType" xmlns:ma="http://schemas.microsoft.com/office/2006/metadata/properties/metaAttributes" ct:_="" ma:_="" ma:contentTypeName="Dokument-Virksomhet" ma:contentTypeID="0x01010083DE3F614A9F7E45B7244B4AF84C313B010020347B27EEBE8F49BA01001CAF46D260" ma:contentTypeVersion="4" ma:contentTypeDescription="" ma:contentTypeScope="" ma:versionID="7da8a82abef71ec5daf8c08716608ead">
  <xsd:schema xmlns:xsd="http://www.w3.org/2001/XMLSchema" xmlns:xs="http://www.w3.org/2001/XMLSchema" xmlns:p="http://schemas.microsoft.com/office/2006/metadata/properties" xmlns:ns2="1beaa448-81cf-483d-9546-6237366576fe" targetNamespace="http://schemas.microsoft.com/office/2006/metadata/properties" ma:root="true" ma:fieldsID="5cd2967f7dbe5ed2677df3c0b78e3062" ns2:_="">
    <xsd:import namespace="1beaa448-81cf-483d-9546-6237366576fe"/>
    <xsd:element name="properties">
      <xsd:complexType>
        <xsd:sequence>
          <xsd:element name="documentManagement">
            <xsd:complexType>
              <xsd:all>
                <xsd:element ref="ns2:TaxCatchAll" minOccurs="0"/>
                <xsd:element ref="ns2:TaxCatchAllLabel" minOccurs="0"/>
                <xsd:element ref="ns2:lda629c15bae4e91aa6c7e8cbbdfc8b6" minOccurs="0"/>
                <xsd:element ref="ns2:eddf1c2c1da842e2bc8d48adb607c365" minOccurs="0"/>
                <xsd:element ref="ns2:cd34d7d8f9d8445ca63dd03b5376680a" minOccurs="0"/>
                <xsd:element ref="ns2:f692c5fbbf584dd1b4cdb2fc07ec6741" minOccurs="0"/>
                <xsd:element ref="ns2:mb0d347ee0664214bffb1328b3228b3b" minOccurs="0"/>
                <xsd:element ref="ns2:c706b671796746379fc435e5ab8acaf9"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eaa448-81cf-483d-9546-6237366576fe"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d456b3ec-44f1-4009-a2d8-a1b43beb82b2}" ma:internalName="TaxCatchAll" ma:showField="CatchAllData" ma:web="03448225-597c-401f-90fe-3aa24d3331b2">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d456b3ec-44f1-4009-a2d8-a1b43beb82b2}" ma:internalName="TaxCatchAllLabel" ma:readOnly="true" ma:showField="CatchAllDataLabel" ma:web="03448225-597c-401f-90fe-3aa24d3331b2">
      <xsd:complexType>
        <xsd:complexContent>
          <xsd:extension base="dms:MultiChoiceLookup">
            <xsd:sequence>
              <xsd:element name="Value" type="dms:Lookup" maxOccurs="unbounded" minOccurs="0" nillable="true"/>
            </xsd:sequence>
          </xsd:extension>
        </xsd:complexContent>
      </xsd:complexType>
    </xsd:element>
    <xsd:element name="lda629c15bae4e91aa6c7e8cbbdfc8b6" ma:index="11" nillable="true" ma:taxonomy="true" ma:internalName="lda629c15bae4e91aa6c7e8cbbdfc8b6" ma:taxonomyFieldName="SHICategory" ma:displayName="Nasjonal kategori" ma:readOnly="false" ma:fieldId="{5da629c1-5bae-4e91-aa6c-7e8cbbdfc8b6}" ma:sspId="a64a8461-4d9a-4b5d-93bd-86a5dfa08d83" ma:termSetId="f33ad145-2311-4e7c-b4d6-7e0c12852404" ma:anchorId="00000000-0000-0000-0000-000000000000" ma:open="false" ma:isKeyword="false">
      <xsd:complexType>
        <xsd:sequence>
          <xsd:element ref="pc:Terms" minOccurs="0" maxOccurs="1"/>
        </xsd:sequence>
      </xsd:complexType>
    </xsd:element>
    <xsd:element name="eddf1c2c1da842e2bc8d48adb607c365" ma:index="13" nillable="true" ma:taxonomy="true" ma:internalName="eddf1c2c1da842e2bc8d48adb607c365" ma:taxonomyFieldName="SHIBusinessFunction" ma:displayName="Funksjonsområde" ma:readOnly="false" ma:fieldId="{eddf1c2c-1da8-42e2-bc8d-48adb607c365}" ma:sspId="a64a8461-4d9a-4b5d-93bd-86a5dfa08d83" ma:termSetId="c4d1f0c9-91b7-4367-b0d5-61cd668a7e33" ma:anchorId="00000000-0000-0000-0000-000000000000" ma:open="false" ma:isKeyword="false">
      <xsd:complexType>
        <xsd:sequence>
          <xsd:element ref="pc:Terms" minOccurs="0" maxOccurs="1"/>
        </xsd:sequence>
      </xsd:complexType>
    </xsd:element>
    <xsd:element name="cd34d7d8f9d8445ca63dd03b5376680a" ma:index="15" nillable="true" ma:taxonomy="true" ma:internalName="cd34d7d8f9d8445ca63dd03b5376680a" ma:taxonomyFieldName="SHIBusinessUnit" ma:displayName="Virksomhet" ma:readOnly="false" ma:fieldId="{cd34d7d8-f9d8-445c-a63d-d03b5376680a}" ma:sspId="a64a8461-4d9a-4b5d-93bd-86a5dfa08d83" ma:termSetId="2a9f6c55-ab6f-4565-82fd-024a3e32e65c" ma:anchorId="00000000-0000-0000-0000-000000000000" ma:open="false" ma:isKeyword="false">
      <xsd:complexType>
        <xsd:sequence>
          <xsd:element ref="pc:Terms" minOccurs="0" maxOccurs="1"/>
        </xsd:sequence>
      </xsd:complexType>
    </xsd:element>
    <xsd:element name="f692c5fbbf584dd1b4cdb2fc07ec6741" ma:index="17" nillable="true" ma:taxonomy="true" ma:internalName="f692c5fbbf584dd1b4cdb2fc07ec6741" ma:taxonomyFieldName="SHIJournalType" ma:displayName="Journal type" ma:readOnly="false" ma:fieldId="{f692c5fb-bf58-4dd1-b4cd-b2fc07ec6741}" ma:sspId="a64a8461-4d9a-4b5d-93bd-86a5dfa08d83" ma:termSetId="13ad67d4-550c-40ee-889f-7f0faf01682a" ma:anchorId="00000000-0000-0000-0000-000000000000" ma:open="false" ma:isKeyword="false">
      <xsd:complexType>
        <xsd:sequence>
          <xsd:element ref="pc:Terms" minOccurs="0" maxOccurs="1"/>
        </xsd:sequence>
      </xsd:complexType>
    </xsd:element>
    <xsd:element name="mb0d347ee0664214bffb1328b3228b3b" ma:index="19" nillable="true" ma:taxonomy="true" ma:internalName="mb0d347ee0664214bffb1328b3228b3b" ma:taxonomyFieldName="SHIArchiveKey" ma:displayName="Arkivnøkkel" ma:readOnly="false" ma:fieldId="{6b0d347e-e066-4214-bffb-1328b3228b3b}" ma:sspId="a64a8461-4d9a-4b5d-93bd-86a5dfa08d83" ma:termSetId="555acf64-63b3-4647-ab35-9df431e92e91" ma:anchorId="00000000-0000-0000-0000-000000000000" ma:open="false" ma:isKeyword="false">
      <xsd:complexType>
        <xsd:sequence>
          <xsd:element ref="pc:Terms" minOccurs="0" maxOccurs="1"/>
        </xsd:sequence>
      </xsd:complexType>
    </xsd:element>
    <xsd:element name="c706b671796746379fc435e5ab8acaf9" ma:index="21" nillable="true" ma:taxonomy="true" ma:internalName="c706b671796746379fc435e5ab8acaf9" ma:taxonomyFieldName="SHIStatus" ma:displayName="Arkiv Status" ma:readOnly="false" ma:default="1;#Kladd|b4b6a614-00e1-4169-90bb-f9dbedae6a98" ma:fieldId="{c706b671-7967-4637-9fc4-35e5ab8acaf9}" ma:sspId="a64a8461-4d9a-4b5d-93bd-86a5dfa08d83" ma:termSetId="feb584b6-942d-49a6-99c2-a50b93abe89a"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4CD9E-79C5-45E2-A6AF-111E3C541211}"/>
</file>

<file path=customXml/itemProps2.xml><?xml version="1.0" encoding="utf-8"?>
<ds:datastoreItem xmlns:ds="http://schemas.openxmlformats.org/officeDocument/2006/customXml" ds:itemID="{B4B34627-443A-48B5-AA00-0A6773ED25CB}"/>
</file>

<file path=customXml/itemProps3.xml><?xml version="1.0" encoding="utf-8"?>
<ds:datastoreItem xmlns:ds="http://schemas.openxmlformats.org/officeDocument/2006/customXml" ds:itemID="{6BF5FA7C-6397-495C-AC3E-D75B43BA9CD8}"/>
</file>

<file path=customXml/itemProps4.xml><?xml version="1.0" encoding="utf-8"?>
<ds:datastoreItem xmlns:ds="http://schemas.openxmlformats.org/officeDocument/2006/customXml" ds:itemID="{826C4C82-550A-4BAE-A7EF-BCD58296150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Inger Helmine Jakobsen</cp:lastModifiedBy>
  <cp:revision>1</cp:revision>
  <dcterms:created xsi:type="dcterms:W3CDTF">2024-07-03T06:48:20Z</dcterms:created>
  <dcterms:modified xsi:type="dcterms:W3CDTF">2026-07-03T10:37:25Z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0x01010083DE3F614A9F7E45B7244B4AF84C313B010020347B27EEBE8F49BA01001CAF46D260</vt:lpwstr>
  </property>
  <property fmtid="{D5CDD505-2E9C-101B-9397-08002B2CF9AE}" pid="4" name="Order">
    <vt:r8>4700</vt:r8>
  </property>
  <property fmtid="{D5CDD505-2E9C-101B-9397-08002B2CF9AE}" pid="5" name="SHIBusinessFunction">
    <vt:lpwstr/>
  </property>
  <property fmtid="{D5CDD505-2E9C-101B-9397-08002B2CF9AE}" pid="6" name="SHICategory">
    <vt:lpwstr/>
  </property>
  <property fmtid="{D5CDD505-2E9C-101B-9397-08002B2CF9AE}" pid="7" name="SHIJournalType">
    <vt:lpwstr/>
  </property>
  <property fmtid="{D5CDD505-2E9C-101B-9397-08002B2CF9AE}" pid="8" name="xd_Signature">
    <vt:bool>false</vt:bool>
  </property>
  <property fmtid="{D5CDD505-2E9C-101B-9397-08002B2CF9AE}" pid="9" name="SHIBusinessUnit">
    <vt:lpwstr/>
  </property>
  <property fmtid="{D5CDD505-2E9C-101B-9397-08002B2CF9AE}" pid="10" name="xd_ProgID">
    <vt:lpwstr/>
  </property>
  <property fmtid="{D5CDD505-2E9C-101B-9397-08002B2CF9AE}" pid="11" name="SHIStatus">
    <vt:lpwstr>1;#Kladd|b4b6a614-00e1-4169-90bb-f9dbedae6a98</vt:lpwstr>
  </property>
  <property fmtid="{D5CDD505-2E9C-101B-9397-08002B2CF9AE}" pid="12" name="ComplianceAssetId">
    <vt:lpwstr/>
  </property>
  <property fmtid="{D5CDD505-2E9C-101B-9397-08002B2CF9AE}" pid="13" name="TemplateUrl">
    <vt:lpwstr/>
  </property>
  <property fmtid="{D5CDD505-2E9C-101B-9397-08002B2CF9AE}" pid="14" name="SHIArchiveKey">
    <vt:lpwstr/>
  </property>
  <property fmtid="{D5CDD505-2E9C-101B-9397-08002B2CF9AE}" pid="15" name="_ExtendedDescription">
    <vt:lpwstr/>
  </property>
  <property fmtid="{D5CDD505-2E9C-101B-9397-08002B2CF9AE}" pid="16" name="TriggerFlowInfo">
    <vt:lpwstr/>
  </property>
</Properties>
</file>