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sykehusinnkjop-my.sharepoint.com/personal/oddped_sykehusinnkjop_no/Documents/202665494-Oppgradering SD-anlegg SI Gjøvik/03. Kunngjøring og konkurransegrunnlag/Del 2/"/>
    </mc:Choice>
  </mc:AlternateContent>
  <xr:revisionPtr revIDLastSave="0" documentId="8_{4EF02C41-6C79-48D7-AE66-EA09424B6CCC}" xr6:coauthVersionLast="47" xr6:coauthVersionMax="47" xr10:uidLastSave="{00000000-0000-0000-0000-000000000000}"/>
  <bookViews>
    <workbookView xWindow="20145" yWindow="2520" windowWidth="21000" windowHeight="17940" xr2:uid="{00000000-000D-0000-FFFF-FFFF00000000}"/>
  </bookViews>
  <sheets>
    <sheet name="Undersentraloversikt" sheetId="1" r:id="rId1"/>
    <sheet name="Undersentraler skiftes 2026" sheetId="8" r:id="rId2"/>
    <sheet name="Opsjon for skifte 2027" sheetId="3" r:id="rId3"/>
  </sheets>
  <definedNames>
    <definedName name="_xlnm._FilterDatabase" localSheetId="1" hidden="1">'Undersentraler skiftes 2026'!$A$1:$L$26</definedName>
    <definedName name="_xlnm._FilterDatabase" localSheetId="0" hidden="1">Undersentraloversikt!$A$1:$DA$80</definedName>
    <definedName name="_xlnm.Print_Area" localSheetId="0">Undersentraloversikt!$F$7:$L$69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P5" i="1"/>
  <c r="S5" i="1"/>
  <c r="T5" i="1"/>
  <c r="U5" i="1"/>
  <c r="V5" i="1"/>
  <c r="R65" i="1" l="1"/>
  <c r="R64" i="1"/>
  <c r="R63" i="1"/>
  <c r="R62" i="1"/>
  <c r="R61" i="1"/>
  <c r="R60" i="1"/>
  <c r="R59" i="1"/>
  <c r="R58" i="1"/>
  <c r="R57" i="1"/>
  <c r="R56" i="1"/>
  <c r="R55" i="1"/>
  <c r="R54" i="1"/>
  <c r="R51" i="1"/>
  <c r="R53" i="1"/>
  <c r="R52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19" i="1"/>
  <c r="R24" i="1"/>
  <c r="R14" i="1"/>
  <c r="R13" i="1"/>
  <c r="R23" i="1"/>
  <c r="R17" i="1"/>
  <c r="R16" i="1"/>
  <c r="R22" i="1"/>
  <c r="R21" i="1"/>
  <c r="R15" i="1"/>
  <c r="R18" i="1"/>
  <c r="R12" i="1"/>
  <c r="R20" i="1"/>
  <c r="R8" i="1"/>
  <c r="R5" i="1" l="1"/>
</calcChain>
</file>

<file path=xl/sharedStrings.xml><?xml version="1.0" encoding="utf-8"?>
<sst xmlns="http://schemas.openxmlformats.org/spreadsheetml/2006/main" count="927" uniqueCount="118">
  <si>
    <t>Server IP</t>
  </si>
  <si>
    <t>N.maske</t>
  </si>
  <si>
    <t>Def. Serv.</t>
  </si>
  <si>
    <t>ID</t>
  </si>
  <si>
    <t>sort org</t>
  </si>
  <si>
    <t>sort id</t>
  </si>
  <si>
    <t>pr 26</t>
  </si>
  <si>
    <t>pr 27</t>
  </si>
  <si>
    <t>US-nr</t>
  </si>
  <si>
    <t>Sentral</t>
  </si>
  <si>
    <t>Type</t>
  </si>
  <si>
    <t>Kommentar</t>
  </si>
  <si>
    <t>Plassering</t>
  </si>
  <si>
    <t>Omhandler</t>
  </si>
  <si>
    <t>K=Kritisk V=Viktig M=Mindre viktig</t>
  </si>
  <si>
    <t>Antall punker(obj) i sentral</t>
  </si>
  <si>
    <t>SUM</t>
  </si>
  <si>
    <t>AO</t>
  </si>
  <si>
    <t>DO</t>
  </si>
  <si>
    <t>AI</t>
  </si>
  <si>
    <t>DI</t>
  </si>
  <si>
    <t>x</t>
  </si>
  <si>
    <t>BAS</t>
  </si>
  <si>
    <t>x96</t>
  </si>
  <si>
    <t xml:space="preserve"> Mange brytere i manuell. Mangler dokumentasjon</t>
  </si>
  <si>
    <t>Heishall kjeller</t>
  </si>
  <si>
    <t>M</t>
  </si>
  <si>
    <t>IC</t>
  </si>
  <si>
    <t>IC SNP</t>
  </si>
  <si>
    <t>grå</t>
  </si>
  <si>
    <t>Heishall kjeller IAC plan 0</t>
  </si>
  <si>
    <t>Kan ikke oppgraderes</t>
  </si>
  <si>
    <t>Havari</t>
  </si>
  <si>
    <t>Heishall kjeller IAC plan 1</t>
  </si>
  <si>
    <t>Dokumentasjon OK Batteri OK 2015</t>
  </si>
  <si>
    <t>UNC</t>
  </si>
  <si>
    <t xml:space="preserve">B5 teknisk rom </t>
  </si>
  <si>
    <t>Ventilasjon bygg A og B</t>
  </si>
  <si>
    <t>V</t>
  </si>
  <si>
    <t>E0</t>
  </si>
  <si>
    <t>Soner bygg E</t>
  </si>
  <si>
    <t>E2</t>
  </si>
  <si>
    <t>E3</t>
  </si>
  <si>
    <t>E4</t>
  </si>
  <si>
    <t>E5</t>
  </si>
  <si>
    <t>Ventilasjon bygg E</t>
  </si>
  <si>
    <t>Heishall S0</t>
  </si>
  <si>
    <t>I/OSprinkelkontroll</t>
  </si>
  <si>
    <t>a</t>
  </si>
  <si>
    <t>S3 IAC for plan 3</t>
  </si>
  <si>
    <t xml:space="preserve">Ekj EKJ07A </t>
  </si>
  <si>
    <t>x32</t>
  </si>
  <si>
    <t>G Garage</t>
  </si>
  <si>
    <t>Ventilasjon / soner ambulansebygg</t>
  </si>
  <si>
    <t>D1 teknisk rom for kjøkken</t>
  </si>
  <si>
    <t>Ventilasjon bygg D kjøkken</t>
  </si>
  <si>
    <t>Akj Tilbygg A plan 0</t>
  </si>
  <si>
    <t>Ventilasjon bygg D sentrallager</t>
  </si>
  <si>
    <t>Dkj Kjølesentral sentrallager</t>
  </si>
  <si>
    <t>Kjølemaskin kjøkken</t>
  </si>
  <si>
    <t>K</t>
  </si>
  <si>
    <t>D0 kjøkken</t>
  </si>
  <si>
    <t>Kjøle/fryserom kjøkken</t>
  </si>
  <si>
    <t>Dokumentasjon OK Batteri OK 2017</t>
  </si>
  <si>
    <t>Ekj Miljøsentral</t>
  </si>
  <si>
    <t>Ventilasjon miljøstasjon</t>
  </si>
  <si>
    <t>S5 bak 360.27-28</t>
  </si>
  <si>
    <t>Ventilasjon operasjon</t>
  </si>
  <si>
    <t>Batt dårlig. Dokumentasjon OK</t>
  </si>
  <si>
    <t>BUP tekn.rom korr.pl 1</t>
  </si>
  <si>
    <t>BUP tekn.rom fyrrom pl.1</t>
  </si>
  <si>
    <t>BUP tekn.rom vent.rom</t>
  </si>
  <si>
    <t>BUP tekn. Tavle korridor pl.1</t>
  </si>
  <si>
    <t>BUP tekn. Tavle korridor pl.2</t>
  </si>
  <si>
    <t>S5 ved hovedavkast</t>
  </si>
  <si>
    <t>Moppesentral</t>
  </si>
  <si>
    <t>Soner og kjøling Narvesen</t>
  </si>
  <si>
    <t>Dokumentasjon OK Batteri OK 2015. CPU 2017</t>
  </si>
  <si>
    <t>C5034</t>
  </si>
  <si>
    <t>Ventilasjon bygg C</t>
  </si>
  <si>
    <t>C5001</t>
  </si>
  <si>
    <t>B5 teknisk rom kald side</t>
  </si>
  <si>
    <t>Ventilasjon bygg A</t>
  </si>
  <si>
    <t>S2 Lager</t>
  </si>
  <si>
    <t>Soner s-fløy</t>
  </si>
  <si>
    <t>Legevakt</t>
  </si>
  <si>
    <t>S2 Bruslager blodbank</t>
  </si>
  <si>
    <t>Soner s-fløy Temperatur blodbank</t>
  </si>
  <si>
    <t>Batt. Dårlig Dokumentasjon OK</t>
  </si>
  <si>
    <t>BUP tekn.rom 2.etg</t>
  </si>
  <si>
    <t>Batt OK Dokumentasjon OK</t>
  </si>
  <si>
    <t>B1 tavlekott pauserom</t>
  </si>
  <si>
    <t>Soner fløy B</t>
  </si>
  <si>
    <t>Batteri OK Dokumentasjon OK</t>
  </si>
  <si>
    <t>H1 Teknisk rom</t>
  </si>
  <si>
    <t>Ventilasjon  DSP-bygg</t>
  </si>
  <si>
    <t>Soner DSP-bygg</t>
  </si>
  <si>
    <t>S0 v/hovedtavle</t>
  </si>
  <si>
    <t>Temperatur biofrys</t>
  </si>
  <si>
    <t>B-1</t>
  </si>
  <si>
    <t xml:space="preserve">B-4 </t>
  </si>
  <si>
    <t>0 sek batteritid Dokumentasjon OK Ingen komm.</t>
  </si>
  <si>
    <t>K Barnehage lotf.</t>
  </si>
  <si>
    <t>Ventilasjon barnehage</t>
  </si>
  <si>
    <t>IC-ModBus</t>
  </si>
  <si>
    <t>BUP ModBus Sigma</t>
  </si>
  <si>
    <t>Havari/fjernet/ikke i bruk</t>
  </si>
  <si>
    <t>S4 OP1-2</t>
  </si>
  <si>
    <t>Avviklet</t>
  </si>
  <si>
    <t>Ikke i bruk</t>
  </si>
  <si>
    <t xml:space="preserve">Sigma sentraler </t>
  </si>
  <si>
    <t>BAS sentraler</t>
  </si>
  <si>
    <t>IC SNP ModBus Lon</t>
  </si>
  <si>
    <t>Undersentraler totalt</t>
  </si>
  <si>
    <t>prioritert 2026</t>
  </si>
  <si>
    <t>Oppgradering</t>
  </si>
  <si>
    <t>Må oppgraderes</t>
  </si>
  <si>
    <t>prioritert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</si>
</sst>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0" xfId="0" applyFont="1"/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0" fillId="3" borderId="1" xfId="0" applyFill="1" applyBorder="1"/>
    <xf numFmtId="0" fontId="0" fillId="3" borderId="0" xfId="0" applyFill="1"/>
    <xf numFmtId="0" fontId="3" fillId="3" borderId="0" xfId="0" applyFont="1" applyFill="1"/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3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0" fillId="2" borderId="0" xfId="0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/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Blå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73"/>
  <sheetViews>
    <sheetView tabSelected="1" zoomScaleNormal="100" workbookViewId="0">
      <pane xSplit="7" ySplit="7" topLeftCell="H8" activePane="bottomRight" state="frozen"/>
      <selection pane="topRight" activeCell="D1" sqref="D1"/>
      <selection pane="bottomLeft" activeCell="A8" sqref="A8"/>
      <selection pane="bottomRight" activeCell="Q1" sqref="Q1:Q1048576"/>
    </sheetView>
  </sheetViews>
  <sheetFormatPr baseColWidth="10" defaultColWidth="11.42578125" defaultRowHeight="12.75" x14ac:dyDescent="0.2"/>
  <cols>
    <col min="1" max="1" width="4" style="1" bestFit="1" customWidth="1"/>
    <col min="2" max="5" width="4" style="1" customWidth="1"/>
    <col min="6" max="6" width="6" style="1" bestFit="1" customWidth="1"/>
    <col min="7" max="7" width="7.5703125" style="1" customWidth="1"/>
    <col min="8" max="8" width="10.28515625" style="1" bestFit="1" customWidth="1"/>
    <col min="9" max="9" width="43.42578125" style="10" bestFit="1" customWidth="1"/>
    <col min="10" max="10" width="6.85546875" style="10" hidden="1" customWidth="1"/>
    <col min="11" max="11" width="30.42578125" style="3" customWidth="1"/>
    <col min="12" max="12" width="18.42578125" hidden="1" customWidth="1"/>
    <col min="13" max="13" width="40.28515625" bestFit="1" customWidth="1"/>
    <col min="14" max="14" width="15.28515625" customWidth="1"/>
    <col min="15" max="15" width="0" hidden="1" customWidth="1"/>
    <col min="16" max="16" width="12" style="34" customWidth="1"/>
    <col min="17" max="17" width="0" style="34" hidden="1" customWidth="1"/>
    <col min="18" max="18" width="11.42578125" style="34"/>
    <col min="19" max="22" width="6.28515625" style="1" customWidth="1"/>
    <col min="23" max="24" width="6.5703125" customWidth="1"/>
    <col min="25" max="26" width="7.7109375" customWidth="1"/>
    <col min="27" max="27" width="44.42578125" customWidth="1"/>
  </cols>
  <sheetData>
    <row r="2" spans="1:22" s="2" customFormat="1" x14ac:dyDescent="0.2">
      <c r="A2" s="4"/>
      <c r="B2" s="4"/>
      <c r="C2" s="4"/>
      <c r="D2" s="4"/>
      <c r="E2" s="4"/>
      <c r="F2" s="4"/>
      <c r="G2" s="4"/>
      <c r="H2" s="4" t="s">
        <v>0</v>
      </c>
      <c r="I2" s="7"/>
      <c r="J2" s="7"/>
      <c r="K2" s="15"/>
      <c r="L2" s="16"/>
      <c r="P2" s="33"/>
      <c r="Q2" s="33"/>
      <c r="R2" s="33"/>
      <c r="S2" s="29"/>
      <c r="T2" s="29"/>
      <c r="U2" s="29"/>
      <c r="V2" s="29"/>
    </row>
    <row r="3" spans="1:22" s="2" customFormat="1" x14ac:dyDescent="0.2">
      <c r="A3" s="4"/>
      <c r="B3" s="4"/>
      <c r="C3" s="4"/>
      <c r="D3" s="4"/>
      <c r="E3" s="4"/>
      <c r="F3" s="4"/>
      <c r="G3" s="4"/>
      <c r="H3" s="4" t="s">
        <v>1</v>
      </c>
      <c r="I3" s="7"/>
      <c r="J3" s="7"/>
      <c r="K3" s="15"/>
      <c r="L3" s="16"/>
      <c r="P3" s="33"/>
      <c r="Q3" s="33"/>
      <c r="R3" s="33"/>
      <c r="S3" s="29"/>
      <c r="T3" s="29"/>
      <c r="U3" s="29"/>
      <c r="V3" s="29"/>
    </row>
    <row r="4" spans="1:22" s="2" customFormat="1" x14ac:dyDescent="0.2">
      <c r="A4" s="4"/>
      <c r="B4" s="4"/>
      <c r="C4" s="4"/>
      <c r="D4" s="4"/>
      <c r="E4" s="4"/>
      <c r="F4" s="4"/>
      <c r="G4" s="4"/>
      <c r="H4" s="4" t="s">
        <v>2</v>
      </c>
      <c r="I4" s="7"/>
      <c r="J4" s="7">
        <f>MAX(J8:J69)</f>
        <v>40</v>
      </c>
      <c r="K4" s="15"/>
      <c r="L4" s="16"/>
      <c r="P4" s="33"/>
      <c r="Q4" s="33"/>
      <c r="R4" s="44"/>
      <c r="S4" s="29"/>
      <c r="T4" s="29"/>
      <c r="U4" s="29"/>
      <c r="V4" s="29"/>
    </row>
    <row r="5" spans="1:22" s="2" customFormat="1" x14ac:dyDescent="0.2">
      <c r="A5" s="4"/>
      <c r="B5" s="4"/>
      <c r="C5" s="4"/>
      <c r="D5" s="4"/>
      <c r="E5" s="4"/>
      <c r="F5" s="4"/>
      <c r="G5" s="4"/>
      <c r="H5" s="4"/>
      <c r="I5" s="7"/>
      <c r="J5" s="7"/>
      <c r="K5" s="15"/>
      <c r="L5" s="16"/>
      <c r="P5" s="42">
        <f>SUM(P8:P69)</f>
        <v>3481</v>
      </c>
      <c r="Q5" s="42"/>
      <c r="R5" s="43">
        <f>SUM(R8:R69)</f>
        <v>2230</v>
      </c>
      <c r="S5" s="29">
        <f>SUM(S8:S69)</f>
        <v>491</v>
      </c>
      <c r="T5" s="29">
        <f>SUM(T8:T69)</f>
        <v>221</v>
      </c>
      <c r="U5" s="29">
        <f>SUM(U8:U69)</f>
        <v>985</v>
      </c>
      <c r="V5" s="29">
        <f>SUM(V8:V69)</f>
        <v>533</v>
      </c>
    </row>
    <row r="6" spans="1:22" x14ac:dyDescent="0.2">
      <c r="S6" s="30"/>
      <c r="T6" s="30"/>
      <c r="U6" s="30"/>
      <c r="V6" s="30"/>
    </row>
    <row r="7" spans="1:22" s="12" customFormat="1" ht="51" x14ac:dyDescent="0.2">
      <c r="A7" s="11" t="s">
        <v>3</v>
      </c>
      <c r="B7" s="11" t="s">
        <v>4</v>
      </c>
      <c r="C7" s="11" t="s">
        <v>5</v>
      </c>
      <c r="D7" s="65" t="s">
        <v>6</v>
      </c>
      <c r="E7" s="11" t="s">
        <v>7</v>
      </c>
      <c r="F7" s="11" t="s">
        <v>8</v>
      </c>
      <c r="G7" s="11" t="s">
        <v>9</v>
      </c>
      <c r="H7" s="11" t="s">
        <v>10</v>
      </c>
      <c r="I7" s="11" t="s">
        <v>11</v>
      </c>
      <c r="J7" s="11"/>
      <c r="K7" s="13" t="s">
        <v>12</v>
      </c>
      <c r="L7" s="14"/>
      <c r="M7" s="12" t="s">
        <v>13</v>
      </c>
      <c r="N7" s="12" t="s">
        <v>14</v>
      </c>
      <c r="O7" s="32"/>
      <c r="P7" s="32" t="s">
        <v>15</v>
      </c>
      <c r="Q7" s="32"/>
      <c r="R7" s="32" t="s">
        <v>16</v>
      </c>
      <c r="S7" s="31" t="s">
        <v>17</v>
      </c>
      <c r="T7" s="31" t="s">
        <v>18</v>
      </c>
      <c r="U7" s="31" t="s">
        <v>19</v>
      </c>
      <c r="V7" s="31" t="s">
        <v>20</v>
      </c>
    </row>
    <row r="8" spans="1:22" x14ac:dyDescent="0.2">
      <c r="A8" s="5">
        <v>1</v>
      </c>
      <c r="B8" s="5">
        <v>1</v>
      </c>
      <c r="C8" s="5">
        <v>1</v>
      </c>
      <c r="D8" s="63" t="s">
        <v>21</v>
      </c>
      <c r="E8" s="63"/>
      <c r="F8" s="61">
        <v>11</v>
      </c>
      <c r="G8" s="28" t="s">
        <v>22</v>
      </c>
      <c r="H8" s="28" t="s">
        <v>23</v>
      </c>
      <c r="I8" s="51" t="s">
        <v>24</v>
      </c>
      <c r="J8" s="51">
        <v>1</v>
      </c>
      <c r="K8" s="52" t="s">
        <v>25</v>
      </c>
      <c r="L8" s="53"/>
      <c r="N8" t="s">
        <v>26</v>
      </c>
      <c r="P8" s="34">
        <v>52</v>
      </c>
      <c r="R8" s="39">
        <f>SUM(S8:V8)</f>
        <v>38</v>
      </c>
      <c r="S8" s="40">
        <v>3</v>
      </c>
      <c r="T8" s="40">
        <v>4</v>
      </c>
      <c r="U8" s="40">
        <v>11</v>
      </c>
      <c r="V8" s="40">
        <v>20</v>
      </c>
    </row>
    <row r="9" spans="1:22" s="19" customFormat="1" x14ac:dyDescent="0.2">
      <c r="A9" s="6">
        <v>2</v>
      </c>
      <c r="B9" s="6">
        <v>2</v>
      </c>
      <c r="C9" s="6">
        <v>2</v>
      </c>
      <c r="D9" s="64"/>
      <c r="E9" s="64"/>
      <c r="F9" s="58">
        <v>12</v>
      </c>
      <c r="G9" s="58" t="s">
        <v>27</v>
      </c>
      <c r="H9" s="58" t="s">
        <v>28</v>
      </c>
      <c r="I9" s="59" t="s">
        <v>29</v>
      </c>
      <c r="J9" s="59">
        <v>1</v>
      </c>
      <c r="K9" s="60" t="s">
        <v>30</v>
      </c>
      <c r="L9" s="58" t="s">
        <v>31</v>
      </c>
      <c r="M9" s="46"/>
      <c r="N9" s="46" t="s">
        <v>26</v>
      </c>
      <c r="O9" s="46" t="s">
        <v>32</v>
      </c>
      <c r="P9" s="47"/>
      <c r="Q9" s="47"/>
      <c r="R9" s="47"/>
      <c r="S9" s="48"/>
      <c r="T9" s="48"/>
      <c r="U9" s="48"/>
      <c r="V9" s="48"/>
    </row>
    <row r="10" spans="1:22" s="19" customFormat="1" x14ac:dyDescent="0.2">
      <c r="A10" s="6">
        <v>3</v>
      </c>
      <c r="B10" s="6">
        <v>3</v>
      </c>
      <c r="C10" s="6">
        <v>3</v>
      </c>
      <c r="D10" s="64"/>
      <c r="E10" s="64"/>
      <c r="F10" s="58">
        <v>13</v>
      </c>
      <c r="G10" s="58" t="s">
        <v>27</v>
      </c>
      <c r="H10" s="58" t="s">
        <v>28</v>
      </c>
      <c r="I10" s="59" t="s">
        <v>29</v>
      </c>
      <c r="J10" s="59">
        <v>1</v>
      </c>
      <c r="K10" s="60" t="s">
        <v>33</v>
      </c>
      <c r="L10" s="58" t="s">
        <v>31</v>
      </c>
      <c r="M10" s="46"/>
      <c r="N10" s="46" t="s">
        <v>26</v>
      </c>
      <c r="O10" s="46" t="s">
        <v>32</v>
      </c>
      <c r="P10" s="47"/>
      <c r="Q10" s="47"/>
      <c r="R10" s="47"/>
      <c r="S10" s="48"/>
      <c r="T10" s="48"/>
      <c r="U10" s="48"/>
      <c r="V10" s="48"/>
    </row>
    <row r="11" spans="1:22" s="19" customFormat="1" x14ac:dyDescent="0.2">
      <c r="A11" s="6">
        <v>4</v>
      </c>
      <c r="B11" s="6">
        <v>4</v>
      </c>
      <c r="C11" s="6">
        <v>4</v>
      </c>
      <c r="D11" s="64"/>
      <c r="E11" s="64"/>
      <c r="F11" s="58">
        <v>14</v>
      </c>
      <c r="G11" s="58" t="s">
        <v>27</v>
      </c>
      <c r="H11" s="58" t="s">
        <v>28</v>
      </c>
      <c r="I11" s="59" t="s">
        <v>29</v>
      </c>
      <c r="J11" s="59">
        <v>1</v>
      </c>
      <c r="K11" s="60" t="s">
        <v>33</v>
      </c>
      <c r="L11" s="58" t="s">
        <v>31</v>
      </c>
      <c r="M11" s="46"/>
      <c r="N11" s="46" t="s">
        <v>26</v>
      </c>
      <c r="O11" s="46" t="s">
        <v>32</v>
      </c>
      <c r="P11" s="47"/>
      <c r="Q11" s="47"/>
      <c r="R11" s="47"/>
      <c r="S11" s="48"/>
      <c r="T11" s="48"/>
      <c r="U11" s="48"/>
      <c r="V11" s="48"/>
    </row>
    <row r="12" spans="1:22" x14ac:dyDescent="0.2">
      <c r="A12" s="5">
        <v>5</v>
      </c>
      <c r="B12" s="5">
        <v>5</v>
      </c>
      <c r="C12" s="5">
        <v>7</v>
      </c>
      <c r="D12" s="63" t="s">
        <v>21</v>
      </c>
      <c r="E12" s="63"/>
      <c r="F12" s="61">
        <v>17</v>
      </c>
      <c r="G12" s="28" t="s">
        <v>22</v>
      </c>
      <c r="H12" s="28" t="s">
        <v>23</v>
      </c>
      <c r="I12" s="51" t="s">
        <v>34</v>
      </c>
      <c r="J12" s="51">
        <v>1</v>
      </c>
      <c r="K12" s="52" t="s">
        <v>25</v>
      </c>
      <c r="L12" s="53"/>
      <c r="N12" t="s">
        <v>26</v>
      </c>
      <c r="P12" s="34">
        <v>44</v>
      </c>
      <c r="R12" s="39">
        <f t="shared" ref="R12:R43" si="0">SUM(S12:V12)</f>
        <v>33</v>
      </c>
      <c r="S12" s="40">
        <v>4</v>
      </c>
      <c r="T12" s="40">
        <v>7</v>
      </c>
      <c r="U12" s="40">
        <v>5</v>
      </c>
      <c r="V12" s="40">
        <v>17</v>
      </c>
    </row>
    <row r="13" spans="1:22" x14ac:dyDescent="0.2">
      <c r="A13" s="5">
        <v>4</v>
      </c>
      <c r="B13" s="5">
        <v>14</v>
      </c>
      <c r="C13" s="5">
        <v>14</v>
      </c>
      <c r="D13" s="63" t="s">
        <v>21</v>
      </c>
      <c r="E13" s="63"/>
      <c r="F13" s="61">
        <v>81</v>
      </c>
      <c r="G13" s="28" t="s">
        <v>35</v>
      </c>
      <c r="H13" s="28" t="s">
        <v>23</v>
      </c>
      <c r="I13" s="51" t="s">
        <v>34</v>
      </c>
      <c r="J13" s="51">
        <v>2</v>
      </c>
      <c r="K13" s="52" t="s">
        <v>36</v>
      </c>
      <c r="L13" s="53"/>
      <c r="M13" t="s">
        <v>37</v>
      </c>
      <c r="N13" t="s">
        <v>38</v>
      </c>
      <c r="P13" s="34">
        <v>46</v>
      </c>
      <c r="R13" s="39">
        <f t="shared" si="0"/>
        <v>39</v>
      </c>
      <c r="S13" s="40">
        <v>0</v>
      </c>
      <c r="T13" s="40">
        <v>7</v>
      </c>
      <c r="U13" s="40">
        <v>0</v>
      </c>
      <c r="V13" s="40">
        <v>32</v>
      </c>
    </row>
    <row r="14" spans="1:22" x14ac:dyDescent="0.2">
      <c r="A14" s="5">
        <v>27</v>
      </c>
      <c r="B14" s="5">
        <v>15</v>
      </c>
      <c r="C14" s="5">
        <v>15</v>
      </c>
      <c r="D14" s="63" t="s">
        <v>21</v>
      </c>
      <c r="E14" s="63"/>
      <c r="F14" s="61">
        <v>82</v>
      </c>
      <c r="G14" s="28" t="s">
        <v>35</v>
      </c>
      <c r="H14" s="28" t="s">
        <v>23</v>
      </c>
      <c r="I14" s="51" t="s">
        <v>34</v>
      </c>
      <c r="J14" s="51">
        <v>2</v>
      </c>
      <c r="K14" s="52" t="s">
        <v>36</v>
      </c>
      <c r="L14" s="53"/>
      <c r="M14" t="s">
        <v>37</v>
      </c>
      <c r="N14" t="s">
        <v>38</v>
      </c>
      <c r="P14" s="34">
        <v>35</v>
      </c>
      <c r="R14" s="39">
        <f t="shared" si="0"/>
        <v>17</v>
      </c>
      <c r="S14" s="40">
        <v>6</v>
      </c>
      <c r="T14" s="40">
        <v>3</v>
      </c>
      <c r="U14" s="40">
        <v>8</v>
      </c>
      <c r="V14" s="40">
        <v>0</v>
      </c>
    </row>
    <row r="15" spans="1:22" x14ac:dyDescent="0.2">
      <c r="A15" s="5">
        <v>6</v>
      </c>
      <c r="B15" s="5">
        <v>6</v>
      </c>
      <c r="C15" s="5">
        <v>5</v>
      </c>
      <c r="D15" s="63" t="s">
        <v>21</v>
      </c>
      <c r="E15" s="63"/>
      <c r="F15" s="61">
        <v>15</v>
      </c>
      <c r="G15" s="28" t="s">
        <v>35</v>
      </c>
      <c r="H15" s="28" t="s">
        <v>23</v>
      </c>
      <c r="I15" s="51" t="s">
        <v>34</v>
      </c>
      <c r="J15" s="51">
        <v>3</v>
      </c>
      <c r="K15" s="52" t="s">
        <v>39</v>
      </c>
      <c r="L15" s="53"/>
      <c r="M15" t="s">
        <v>40</v>
      </c>
      <c r="N15" t="s">
        <v>38</v>
      </c>
      <c r="P15" s="34">
        <v>159</v>
      </c>
      <c r="R15" s="39">
        <f t="shared" si="0"/>
        <v>90</v>
      </c>
      <c r="S15" s="40">
        <v>30</v>
      </c>
      <c r="T15" s="40">
        <v>0</v>
      </c>
      <c r="U15" s="40">
        <v>60</v>
      </c>
      <c r="V15" s="40">
        <v>0</v>
      </c>
    </row>
    <row r="16" spans="1:22" x14ac:dyDescent="0.2">
      <c r="A16" s="5">
        <v>142</v>
      </c>
      <c r="B16" s="5">
        <v>11</v>
      </c>
      <c r="C16" s="5">
        <v>11</v>
      </c>
      <c r="D16" s="63"/>
      <c r="E16" s="63" t="s">
        <v>21</v>
      </c>
      <c r="F16" s="62">
        <v>35</v>
      </c>
      <c r="G16" s="28" t="s">
        <v>35</v>
      </c>
      <c r="H16" s="28" t="s">
        <v>23</v>
      </c>
      <c r="I16" s="51" t="s">
        <v>34</v>
      </c>
      <c r="J16" s="51">
        <v>4</v>
      </c>
      <c r="K16" s="52" t="s">
        <v>41</v>
      </c>
      <c r="L16" s="53"/>
      <c r="M16" t="s">
        <v>40</v>
      </c>
      <c r="N16" t="s">
        <v>38</v>
      </c>
      <c r="P16" s="34">
        <v>142</v>
      </c>
      <c r="R16" s="39">
        <f t="shared" si="0"/>
        <v>78</v>
      </c>
      <c r="S16" s="40">
        <v>23</v>
      </c>
      <c r="T16" s="40">
        <v>3</v>
      </c>
      <c r="U16" s="40">
        <v>49</v>
      </c>
      <c r="V16" s="40">
        <v>3</v>
      </c>
    </row>
    <row r="17" spans="1:22" x14ac:dyDescent="0.2">
      <c r="A17" s="5">
        <v>12</v>
      </c>
      <c r="B17" s="5">
        <v>12</v>
      </c>
      <c r="C17" s="5">
        <v>12</v>
      </c>
      <c r="D17" s="63" t="s">
        <v>21</v>
      </c>
      <c r="E17" s="63"/>
      <c r="F17" s="61">
        <v>36</v>
      </c>
      <c r="G17" s="28" t="s">
        <v>35</v>
      </c>
      <c r="H17" s="28" t="s">
        <v>23</v>
      </c>
      <c r="I17" s="51" t="s">
        <v>34</v>
      </c>
      <c r="J17" s="51">
        <v>5</v>
      </c>
      <c r="K17" s="52" t="s">
        <v>42</v>
      </c>
      <c r="L17" s="53"/>
      <c r="M17" t="s">
        <v>40</v>
      </c>
      <c r="N17" t="s">
        <v>38</v>
      </c>
      <c r="P17" s="34">
        <v>135</v>
      </c>
      <c r="R17" s="39">
        <f t="shared" si="0"/>
        <v>76</v>
      </c>
      <c r="S17" s="40">
        <v>24</v>
      </c>
      <c r="T17" s="40">
        <v>2</v>
      </c>
      <c r="U17" s="40">
        <v>48</v>
      </c>
      <c r="V17" s="40">
        <v>2</v>
      </c>
    </row>
    <row r="18" spans="1:22" x14ac:dyDescent="0.2">
      <c r="A18" s="5">
        <v>7</v>
      </c>
      <c r="B18" s="5">
        <v>7</v>
      </c>
      <c r="C18" s="5">
        <v>6</v>
      </c>
      <c r="D18" s="63" t="s">
        <v>21</v>
      </c>
      <c r="E18" s="63"/>
      <c r="F18" s="61">
        <v>16</v>
      </c>
      <c r="G18" s="28" t="s">
        <v>35</v>
      </c>
      <c r="H18" s="28" t="s">
        <v>23</v>
      </c>
      <c r="I18" s="51" t="s">
        <v>34</v>
      </c>
      <c r="J18" s="51">
        <v>6</v>
      </c>
      <c r="K18" s="52" t="s">
        <v>43</v>
      </c>
      <c r="L18" s="53"/>
      <c r="M18" t="s">
        <v>40</v>
      </c>
      <c r="N18" t="s">
        <v>38</v>
      </c>
      <c r="P18" s="34">
        <v>146</v>
      </c>
      <c r="R18" s="39">
        <f t="shared" si="0"/>
        <v>90</v>
      </c>
      <c r="S18" s="40">
        <v>32</v>
      </c>
      <c r="T18" s="40">
        <v>0</v>
      </c>
      <c r="U18" s="40">
        <v>50</v>
      </c>
      <c r="V18" s="40">
        <v>8</v>
      </c>
    </row>
    <row r="19" spans="1:22" x14ac:dyDescent="0.2">
      <c r="A19" s="5">
        <v>31</v>
      </c>
      <c r="B19" s="5">
        <v>17</v>
      </c>
      <c r="C19" s="5">
        <v>17</v>
      </c>
      <c r="D19" s="63" t="s">
        <v>21</v>
      </c>
      <c r="E19" s="63"/>
      <c r="F19" s="61">
        <v>111</v>
      </c>
      <c r="G19" s="28" t="s">
        <v>35</v>
      </c>
      <c r="H19" s="28" t="s">
        <v>23</v>
      </c>
      <c r="I19" s="51" t="s">
        <v>34</v>
      </c>
      <c r="J19" s="51">
        <v>7</v>
      </c>
      <c r="K19" s="52" t="s">
        <v>44</v>
      </c>
      <c r="L19" s="53"/>
      <c r="M19" t="s">
        <v>45</v>
      </c>
      <c r="N19" t="s">
        <v>38</v>
      </c>
      <c r="P19" s="34">
        <v>85</v>
      </c>
      <c r="R19" s="39">
        <f t="shared" si="0"/>
        <v>57</v>
      </c>
      <c r="S19" s="40">
        <v>3</v>
      </c>
      <c r="T19" s="40">
        <v>14</v>
      </c>
      <c r="U19" s="40">
        <v>14</v>
      </c>
      <c r="V19" s="40">
        <v>26</v>
      </c>
    </row>
    <row r="20" spans="1:22" x14ac:dyDescent="0.2">
      <c r="A20" s="5">
        <v>8</v>
      </c>
      <c r="B20" s="5">
        <v>8</v>
      </c>
      <c r="C20" s="5">
        <v>8</v>
      </c>
      <c r="D20" s="63"/>
      <c r="E20" s="63" t="s">
        <v>21</v>
      </c>
      <c r="F20" s="62">
        <v>21</v>
      </c>
      <c r="G20" s="28" t="s">
        <v>35</v>
      </c>
      <c r="H20" s="28" t="s">
        <v>23</v>
      </c>
      <c r="I20" s="51" t="s">
        <v>34</v>
      </c>
      <c r="J20" s="51">
        <v>8</v>
      </c>
      <c r="K20" s="54" t="s">
        <v>46</v>
      </c>
      <c r="L20" s="53"/>
      <c r="M20" t="s">
        <v>47</v>
      </c>
      <c r="N20" t="s">
        <v>38</v>
      </c>
      <c r="P20" s="34">
        <v>37</v>
      </c>
      <c r="R20" s="39">
        <f t="shared" si="0"/>
        <v>22</v>
      </c>
      <c r="S20" s="40">
        <v>2</v>
      </c>
      <c r="T20" s="40">
        <v>5</v>
      </c>
      <c r="U20" s="40">
        <v>0</v>
      </c>
      <c r="V20" s="40">
        <v>15</v>
      </c>
    </row>
    <row r="21" spans="1:22" ht="13.9" customHeight="1" x14ac:dyDescent="0.2">
      <c r="A21" s="5">
        <v>9</v>
      </c>
      <c r="B21" s="5">
        <v>9</v>
      </c>
      <c r="C21" s="5">
        <v>9</v>
      </c>
      <c r="D21" s="63"/>
      <c r="E21" s="63" t="s">
        <v>21</v>
      </c>
      <c r="F21" s="62">
        <v>22</v>
      </c>
      <c r="G21" s="28" t="s">
        <v>35</v>
      </c>
      <c r="H21" s="28" t="s">
        <v>23</v>
      </c>
      <c r="I21" s="51" t="s">
        <v>34</v>
      </c>
      <c r="J21" s="51">
        <v>8</v>
      </c>
      <c r="K21" s="54" t="s">
        <v>46</v>
      </c>
      <c r="L21" s="53"/>
      <c r="M21" t="s">
        <v>47</v>
      </c>
      <c r="N21" t="s">
        <v>38</v>
      </c>
      <c r="P21" s="34">
        <v>37</v>
      </c>
      <c r="R21" s="39">
        <f t="shared" si="0"/>
        <v>20</v>
      </c>
      <c r="S21" s="40">
        <v>0</v>
      </c>
      <c r="T21" s="40">
        <v>1</v>
      </c>
      <c r="U21" s="40">
        <v>4</v>
      </c>
      <c r="V21" s="40">
        <v>15</v>
      </c>
    </row>
    <row r="22" spans="1:22" ht="13.9" customHeight="1" x14ac:dyDescent="0.2">
      <c r="A22" s="5">
        <v>10</v>
      </c>
      <c r="B22" s="5">
        <v>10</v>
      </c>
      <c r="C22" s="5">
        <v>10</v>
      </c>
      <c r="D22" s="63"/>
      <c r="E22" s="64" t="s">
        <v>48</v>
      </c>
      <c r="F22" s="28">
        <v>33</v>
      </c>
      <c r="G22" s="28" t="s">
        <v>27</v>
      </c>
      <c r="H22" s="28" t="s">
        <v>28</v>
      </c>
      <c r="I22" s="55"/>
      <c r="J22" s="55">
        <v>9</v>
      </c>
      <c r="K22" s="52" t="s">
        <v>49</v>
      </c>
      <c r="L22" s="53"/>
      <c r="N22" t="s">
        <v>38</v>
      </c>
      <c r="P22" s="34">
        <v>90</v>
      </c>
      <c r="R22" s="39">
        <f t="shared" si="0"/>
        <v>63</v>
      </c>
      <c r="S22" s="40">
        <v>21</v>
      </c>
      <c r="T22" s="40">
        <v>0</v>
      </c>
      <c r="U22" s="40">
        <v>42</v>
      </c>
      <c r="V22" s="40">
        <v>0</v>
      </c>
    </row>
    <row r="23" spans="1:22" x14ac:dyDescent="0.2">
      <c r="A23" s="5">
        <v>13</v>
      </c>
      <c r="B23" s="5">
        <v>13</v>
      </c>
      <c r="C23" s="5">
        <v>13</v>
      </c>
      <c r="D23" s="63"/>
      <c r="E23" s="64" t="s">
        <v>48</v>
      </c>
      <c r="F23" s="28">
        <v>37</v>
      </c>
      <c r="G23" s="28" t="s">
        <v>27</v>
      </c>
      <c r="H23" s="28" t="s">
        <v>28</v>
      </c>
      <c r="I23" s="55"/>
      <c r="J23" s="55">
        <v>9</v>
      </c>
      <c r="K23" s="52" t="s">
        <v>49</v>
      </c>
      <c r="L23" s="53"/>
      <c r="N23" t="s">
        <v>38</v>
      </c>
      <c r="P23" s="34">
        <v>35</v>
      </c>
      <c r="R23" s="39">
        <f t="shared" si="0"/>
        <v>14</v>
      </c>
      <c r="S23" s="40">
        <v>4</v>
      </c>
      <c r="T23" s="40">
        <v>0</v>
      </c>
      <c r="U23" s="40">
        <v>10</v>
      </c>
      <c r="V23" s="40">
        <v>0</v>
      </c>
    </row>
    <row r="24" spans="1:22" x14ac:dyDescent="0.2">
      <c r="A24" s="5">
        <v>30</v>
      </c>
      <c r="B24" s="5">
        <v>16</v>
      </c>
      <c r="C24" s="5">
        <v>16</v>
      </c>
      <c r="D24" s="64" t="s">
        <v>21</v>
      </c>
      <c r="E24" s="63"/>
      <c r="F24" s="61">
        <v>101</v>
      </c>
      <c r="G24" s="28" t="s">
        <v>35</v>
      </c>
      <c r="H24" s="28" t="s">
        <v>23</v>
      </c>
      <c r="I24" s="51" t="s">
        <v>34</v>
      </c>
      <c r="J24" s="51">
        <v>10</v>
      </c>
      <c r="K24" s="52" t="s">
        <v>50</v>
      </c>
      <c r="L24" s="53"/>
      <c r="M24" t="s">
        <v>45</v>
      </c>
      <c r="N24" t="s">
        <v>38</v>
      </c>
      <c r="P24" s="34">
        <v>83</v>
      </c>
      <c r="R24" s="39">
        <f t="shared" si="0"/>
        <v>56</v>
      </c>
      <c r="S24" s="40">
        <v>2</v>
      </c>
      <c r="T24" s="40">
        <v>15</v>
      </c>
      <c r="U24" s="40">
        <v>9</v>
      </c>
      <c r="V24" s="40">
        <v>30</v>
      </c>
    </row>
    <row r="25" spans="1:22" x14ac:dyDescent="0.2">
      <c r="A25" s="5">
        <v>40</v>
      </c>
      <c r="B25" s="5">
        <v>19</v>
      </c>
      <c r="C25" s="5">
        <v>19</v>
      </c>
      <c r="D25" s="63" t="s">
        <v>21</v>
      </c>
      <c r="E25" s="63"/>
      <c r="F25" s="61">
        <v>151</v>
      </c>
      <c r="G25" s="28" t="s">
        <v>35</v>
      </c>
      <c r="H25" s="28" t="s">
        <v>51</v>
      </c>
      <c r="I25" s="51" t="s">
        <v>34</v>
      </c>
      <c r="J25" s="51">
        <v>12</v>
      </c>
      <c r="K25" s="52" t="s">
        <v>52</v>
      </c>
      <c r="L25" s="53"/>
      <c r="M25" t="s">
        <v>53</v>
      </c>
      <c r="N25" t="s">
        <v>38</v>
      </c>
      <c r="P25" s="34">
        <v>22</v>
      </c>
      <c r="R25" s="39">
        <f t="shared" si="0"/>
        <v>17</v>
      </c>
      <c r="S25" s="40">
        <v>1</v>
      </c>
      <c r="T25" s="40">
        <v>7</v>
      </c>
      <c r="U25" s="40">
        <v>4</v>
      </c>
      <c r="V25" s="40">
        <v>5</v>
      </c>
    </row>
    <row r="26" spans="1:22" x14ac:dyDescent="0.2">
      <c r="A26" s="5">
        <v>41</v>
      </c>
      <c r="B26" s="5">
        <v>20</v>
      </c>
      <c r="C26" s="5">
        <v>20</v>
      </c>
      <c r="D26" s="63" t="s">
        <v>21</v>
      </c>
      <c r="E26" s="63"/>
      <c r="F26" s="61">
        <v>152</v>
      </c>
      <c r="G26" s="28" t="s">
        <v>35</v>
      </c>
      <c r="H26" s="28" t="s">
        <v>23</v>
      </c>
      <c r="I26" s="51" t="s">
        <v>34</v>
      </c>
      <c r="J26" s="51">
        <v>12</v>
      </c>
      <c r="K26" s="52" t="s">
        <v>52</v>
      </c>
      <c r="L26" s="53"/>
      <c r="M26" t="s">
        <v>53</v>
      </c>
      <c r="N26" t="s">
        <v>38</v>
      </c>
      <c r="P26" s="34">
        <v>20</v>
      </c>
      <c r="R26" s="39">
        <f t="shared" si="0"/>
        <v>9</v>
      </c>
      <c r="S26" s="40">
        <v>1</v>
      </c>
      <c r="T26" s="40">
        <v>2</v>
      </c>
      <c r="U26" s="40">
        <v>4</v>
      </c>
      <c r="V26" s="40">
        <v>2</v>
      </c>
    </row>
    <row r="27" spans="1:22" x14ac:dyDescent="0.2">
      <c r="A27" s="5">
        <v>43</v>
      </c>
      <c r="B27" s="5">
        <v>22</v>
      </c>
      <c r="C27" s="5">
        <v>22</v>
      </c>
      <c r="D27" s="63" t="s">
        <v>21</v>
      </c>
      <c r="E27" s="63"/>
      <c r="F27" s="61">
        <v>171</v>
      </c>
      <c r="G27" s="28" t="s">
        <v>35</v>
      </c>
      <c r="H27" s="28" t="s">
        <v>23</v>
      </c>
      <c r="I27" s="51" t="s">
        <v>34</v>
      </c>
      <c r="J27" s="51">
        <v>13</v>
      </c>
      <c r="K27" s="54" t="s">
        <v>54</v>
      </c>
      <c r="L27" s="53"/>
      <c r="M27" t="s">
        <v>55</v>
      </c>
      <c r="N27" t="s">
        <v>38</v>
      </c>
      <c r="P27" s="34">
        <v>64</v>
      </c>
      <c r="R27" s="39">
        <f t="shared" si="0"/>
        <v>35</v>
      </c>
      <c r="S27" s="40">
        <v>5</v>
      </c>
      <c r="T27" s="40">
        <v>6</v>
      </c>
      <c r="U27" s="40">
        <v>10</v>
      </c>
      <c r="V27" s="40">
        <v>14</v>
      </c>
    </row>
    <row r="28" spans="1:22" x14ac:dyDescent="0.2">
      <c r="A28" s="5">
        <v>44</v>
      </c>
      <c r="B28" s="5">
        <v>23</v>
      </c>
      <c r="C28" s="5">
        <v>23</v>
      </c>
      <c r="D28" s="63" t="s">
        <v>21</v>
      </c>
      <c r="E28" s="63"/>
      <c r="F28" s="61">
        <v>181</v>
      </c>
      <c r="G28" s="28" t="s">
        <v>35</v>
      </c>
      <c r="H28" s="28" t="s">
        <v>23</v>
      </c>
      <c r="I28" s="51" t="s">
        <v>34</v>
      </c>
      <c r="J28" s="51">
        <v>14</v>
      </c>
      <c r="K28" s="52" t="s">
        <v>56</v>
      </c>
      <c r="L28" s="53"/>
      <c r="M28" t="s">
        <v>57</v>
      </c>
      <c r="N28" t="s">
        <v>38</v>
      </c>
      <c r="P28" s="34">
        <v>103</v>
      </c>
      <c r="R28" s="39">
        <f t="shared" si="0"/>
        <v>11</v>
      </c>
      <c r="S28" s="40">
        <v>0</v>
      </c>
      <c r="T28" s="40">
        <v>11</v>
      </c>
      <c r="U28" s="40">
        <v>0</v>
      </c>
      <c r="V28" s="40">
        <v>0</v>
      </c>
    </row>
    <row r="29" spans="1:22" x14ac:dyDescent="0.2">
      <c r="A29" s="5">
        <v>45</v>
      </c>
      <c r="B29" s="5">
        <v>24</v>
      </c>
      <c r="C29" s="5">
        <v>24</v>
      </c>
      <c r="D29" s="63" t="s">
        <v>21</v>
      </c>
      <c r="E29" s="63"/>
      <c r="F29" s="61">
        <v>191</v>
      </c>
      <c r="G29" s="28" t="s">
        <v>35</v>
      </c>
      <c r="H29" s="28" t="s">
        <v>23</v>
      </c>
      <c r="I29" s="51" t="s">
        <v>34</v>
      </c>
      <c r="J29" s="51">
        <v>15</v>
      </c>
      <c r="K29" s="52" t="s">
        <v>58</v>
      </c>
      <c r="L29" s="53"/>
      <c r="M29" t="s">
        <v>59</v>
      </c>
      <c r="N29" t="s">
        <v>60</v>
      </c>
      <c r="P29" s="34">
        <v>83</v>
      </c>
      <c r="R29" s="39">
        <f t="shared" si="0"/>
        <v>54</v>
      </c>
      <c r="S29" s="40">
        <v>9</v>
      </c>
      <c r="T29" s="40">
        <v>8</v>
      </c>
      <c r="U29" s="40">
        <v>23</v>
      </c>
      <c r="V29" s="40">
        <v>14</v>
      </c>
    </row>
    <row r="30" spans="1:22" x14ac:dyDescent="0.2">
      <c r="A30" s="5">
        <v>46</v>
      </c>
      <c r="B30" s="5">
        <v>25</v>
      </c>
      <c r="C30" s="5">
        <v>25</v>
      </c>
      <c r="D30" s="63" t="s">
        <v>21</v>
      </c>
      <c r="E30" s="63"/>
      <c r="F30" s="61">
        <v>192</v>
      </c>
      <c r="G30" s="28" t="s">
        <v>35</v>
      </c>
      <c r="H30" s="28" t="s">
        <v>23</v>
      </c>
      <c r="I30" s="51" t="s">
        <v>34</v>
      </c>
      <c r="J30" s="51">
        <v>15</v>
      </c>
      <c r="K30" s="52" t="s">
        <v>58</v>
      </c>
      <c r="L30" s="53"/>
      <c r="M30" t="s">
        <v>59</v>
      </c>
      <c r="N30" t="s">
        <v>60</v>
      </c>
      <c r="P30" s="34">
        <v>40</v>
      </c>
      <c r="R30" s="39">
        <f t="shared" si="0"/>
        <v>29</v>
      </c>
      <c r="S30" s="40">
        <v>3</v>
      </c>
      <c r="T30" s="40">
        <v>3</v>
      </c>
      <c r="U30" s="40">
        <v>9</v>
      </c>
      <c r="V30" s="40">
        <v>14</v>
      </c>
    </row>
    <row r="31" spans="1:22" x14ac:dyDescent="0.2">
      <c r="A31" s="5">
        <v>47</v>
      </c>
      <c r="B31" s="5">
        <v>26</v>
      </c>
      <c r="C31" s="5">
        <v>26</v>
      </c>
      <c r="D31" s="63" t="s">
        <v>21</v>
      </c>
      <c r="E31" s="63"/>
      <c r="F31" s="61">
        <v>201</v>
      </c>
      <c r="G31" s="28" t="s">
        <v>35</v>
      </c>
      <c r="H31" s="28" t="s">
        <v>23</v>
      </c>
      <c r="I31" s="51" t="s">
        <v>34</v>
      </c>
      <c r="J31" s="51">
        <v>16</v>
      </c>
      <c r="K31" s="52" t="s">
        <v>61</v>
      </c>
      <c r="L31" s="53"/>
      <c r="M31" s="45" t="s">
        <v>62</v>
      </c>
      <c r="N31" s="45" t="s">
        <v>38</v>
      </c>
      <c r="O31" s="45"/>
      <c r="P31" s="35">
        <v>88</v>
      </c>
      <c r="Q31" s="35"/>
      <c r="R31" s="38">
        <f t="shared" si="0"/>
        <v>50</v>
      </c>
      <c r="S31" s="49">
        <v>10</v>
      </c>
      <c r="T31" s="49">
        <v>16</v>
      </c>
      <c r="U31" s="49">
        <v>24</v>
      </c>
      <c r="V31" s="49">
        <v>0</v>
      </c>
    </row>
    <row r="32" spans="1:22" x14ac:dyDescent="0.2">
      <c r="A32" s="5">
        <v>48</v>
      </c>
      <c r="B32" s="5">
        <v>27</v>
      </c>
      <c r="C32" s="5">
        <v>27</v>
      </c>
      <c r="D32" s="63" t="s">
        <v>21</v>
      </c>
      <c r="E32" s="63"/>
      <c r="F32" s="61">
        <v>202</v>
      </c>
      <c r="G32" s="28" t="s">
        <v>35</v>
      </c>
      <c r="H32" s="28" t="s">
        <v>23</v>
      </c>
      <c r="I32" s="51" t="s">
        <v>34</v>
      </c>
      <c r="J32" s="51">
        <v>16</v>
      </c>
      <c r="K32" s="52" t="s">
        <v>61</v>
      </c>
      <c r="L32" s="53"/>
      <c r="M32" s="45" t="s">
        <v>62</v>
      </c>
      <c r="N32" s="45" t="s">
        <v>38</v>
      </c>
      <c r="O32" s="45"/>
      <c r="P32" s="35">
        <v>60</v>
      </c>
      <c r="Q32" s="35"/>
      <c r="R32" s="38">
        <f t="shared" si="0"/>
        <v>51</v>
      </c>
      <c r="S32" s="49">
        <v>8</v>
      </c>
      <c r="T32" s="49">
        <v>0</v>
      </c>
      <c r="U32" s="49">
        <v>12</v>
      </c>
      <c r="V32" s="49">
        <v>31</v>
      </c>
    </row>
    <row r="33" spans="1:22" x14ac:dyDescent="0.2">
      <c r="A33" s="5">
        <v>49</v>
      </c>
      <c r="B33" s="5">
        <v>28</v>
      </c>
      <c r="C33" s="5">
        <v>28</v>
      </c>
      <c r="D33" s="63" t="s">
        <v>21</v>
      </c>
      <c r="E33" s="63"/>
      <c r="F33" s="61">
        <v>203</v>
      </c>
      <c r="G33" s="28" t="s">
        <v>35</v>
      </c>
      <c r="H33" s="28" t="s">
        <v>23</v>
      </c>
      <c r="I33" s="51" t="s">
        <v>34</v>
      </c>
      <c r="J33" s="51">
        <v>16</v>
      </c>
      <c r="K33" s="52" t="s">
        <v>61</v>
      </c>
      <c r="L33" s="53"/>
      <c r="M33" s="45" t="s">
        <v>62</v>
      </c>
      <c r="N33" s="45" t="s">
        <v>38</v>
      </c>
      <c r="O33" s="45"/>
      <c r="P33" s="35">
        <v>22</v>
      </c>
      <c r="Q33" s="35"/>
      <c r="R33" s="38">
        <f t="shared" si="0"/>
        <v>15</v>
      </c>
      <c r="S33" s="49">
        <v>0</v>
      </c>
      <c r="T33" s="49">
        <v>0</v>
      </c>
      <c r="U33" s="49">
        <v>7</v>
      </c>
      <c r="V33" s="49">
        <v>8</v>
      </c>
    </row>
    <row r="34" spans="1:22" x14ac:dyDescent="0.2">
      <c r="A34" s="5">
        <v>53</v>
      </c>
      <c r="B34" s="5">
        <v>30</v>
      </c>
      <c r="C34" s="5">
        <v>30</v>
      </c>
      <c r="D34" s="63"/>
      <c r="E34" s="64" t="s">
        <v>48</v>
      </c>
      <c r="F34" s="28">
        <v>231</v>
      </c>
      <c r="G34" s="28" t="s">
        <v>35</v>
      </c>
      <c r="H34" s="28" t="s">
        <v>51</v>
      </c>
      <c r="I34" s="51" t="s">
        <v>63</v>
      </c>
      <c r="J34" s="51">
        <v>17</v>
      </c>
      <c r="K34" s="54" t="s">
        <v>64</v>
      </c>
      <c r="L34" s="53" t="s">
        <v>31</v>
      </c>
      <c r="M34" t="s">
        <v>65</v>
      </c>
      <c r="N34" t="s">
        <v>38</v>
      </c>
      <c r="P34" s="35">
        <v>23</v>
      </c>
      <c r="R34" s="39">
        <f t="shared" si="0"/>
        <v>18</v>
      </c>
      <c r="S34" s="40">
        <v>3</v>
      </c>
      <c r="T34" s="40">
        <v>3</v>
      </c>
      <c r="U34" s="40">
        <v>6</v>
      </c>
      <c r="V34" s="40">
        <v>6</v>
      </c>
    </row>
    <row r="35" spans="1:22" x14ac:dyDescent="0.2">
      <c r="A35" s="5">
        <v>54</v>
      </c>
      <c r="B35" s="5">
        <v>31</v>
      </c>
      <c r="C35" s="5">
        <v>31</v>
      </c>
      <c r="D35" s="63"/>
      <c r="E35" s="64" t="s">
        <v>48</v>
      </c>
      <c r="F35" s="28">
        <v>232</v>
      </c>
      <c r="G35" s="28" t="s">
        <v>35</v>
      </c>
      <c r="H35" s="28" t="s">
        <v>51</v>
      </c>
      <c r="I35" s="51" t="s">
        <v>63</v>
      </c>
      <c r="J35" s="51">
        <v>17</v>
      </c>
      <c r="K35" s="54" t="s">
        <v>64</v>
      </c>
      <c r="L35" s="53" t="s">
        <v>31</v>
      </c>
      <c r="M35" t="s">
        <v>65</v>
      </c>
      <c r="N35" t="s">
        <v>38</v>
      </c>
      <c r="P35" s="35">
        <v>20</v>
      </c>
      <c r="R35" s="39">
        <f t="shared" si="0"/>
        <v>13</v>
      </c>
      <c r="S35" s="40">
        <v>3</v>
      </c>
      <c r="T35" s="40">
        <v>1</v>
      </c>
      <c r="U35" s="40">
        <v>3</v>
      </c>
      <c r="V35" s="40">
        <v>6</v>
      </c>
    </row>
    <row r="36" spans="1:22" x14ac:dyDescent="0.2">
      <c r="A36" s="27">
        <v>55</v>
      </c>
      <c r="B36" s="27">
        <v>32</v>
      </c>
      <c r="C36" s="5">
        <v>32</v>
      </c>
      <c r="D36" s="63"/>
      <c r="E36" s="64" t="s">
        <v>48</v>
      </c>
      <c r="F36" s="28">
        <v>241</v>
      </c>
      <c r="G36" s="28" t="s">
        <v>22</v>
      </c>
      <c r="H36" s="28" t="s">
        <v>51</v>
      </c>
      <c r="I36" s="51" t="s">
        <v>34</v>
      </c>
      <c r="J36" s="51">
        <v>18</v>
      </c>
      <c r="K36" s="54" t="s">
        <v>66</v>
      </c>
      <c r="L36" s="53" t="s">
        <v>31</v>
      </c>
      <c r="M36" s="45" t="s">
        <v>67</v>
      </c>
      <c r="N36" s="45" t="s">
        <v>60</v>
      </c>
      <c r="O36" s="45"/>
      <c r="P36" s="35"/>
      <c r="Q36" s="35"/>
      <c r="R36" s="38">
        <f t="shared" si="0"/>
        <v>24</v>
      </c>
      <c r="S36" s="49">
        <v>2</v>
      </c>
      <c r="T36" s="49">
        <v>6</v>
      </c>
      <c r="U36" s="49">
        <v>5</v>
      </c>
      <c r="V36" s="49">
        <v>11</v>
      </c>
    </row>
    <row r="37" spans="1:22" x14ac:dyDescent="0.2">
      <c r="A37" s="5">
        <v>56</v>
      </c>
      <c r="B37" s="5">
        <v>33</v>
      </c>
      <c r="C37" s="5">
        <v>33</v>
      </c>
      <c r="D37" s="63"/>
      <c r="E37" s="64" t="s">
        <v>48</v>
      </c>
      <c r="F37" s="28">
        <v>252</v>
      </c>
      <c r="G37" s="28" t="s">
        <v>22</v>
      </c>
      <c r="H37" s="28" t="s">
        <v>51</v>
      </c>
      <c r="I37" s="55" t="s">
        <v>68</v>
      </c>
      <c r="J37" s="55">
        <v>19</v>
      </c>
      <c r="K37" s="54" t="s">
        <v>69</v>
      </c>
      <c r="L37" s="53" t="s">
        <v>31</v>
      </c>
      <c r="N37" t="s">
        <v>38</v>
      </c>
      <c r="P37" s="35">
        <v>31</v>
      </c>
      <c r="R37" s="39">
        <f t="shared" si="0"/>
        <v>8</v>
      </c>
      <c r="S37" s="40">
        <v>0</v>
      </c>
      <c r="T37" s="40">
        <v>0</v>
      </c>
      <c r="U37" s="40">
        <v>4</v>
      </c>
      <c r="V37" s="40">
        <v>4</v>
      </c>
    </row>
    <row r="38" spans="1:22" x14ac:dyDescent="0.2">
      <c r="A38" s="5">
        <v>57</v>
      </c>
      <c r="B38" s="5">
        <v>34</v>
      </c>
      <c r="C38" s="5">
        <v>34</v>
      </c>
      <c r="D38" s="63"/>
      <c r="E38" s="64" t="s">
        <v>48</v>
      </c>
      <c r="F38" s="28">
        <v>253</v>
      </c>
      <c r="G38" s="28" t="s">
        <v>22</v>
      </c>
      <c r="H38" s="28" t="s">
        <v>51</v>
      </c>
      <c r="I38" s="55" t="s">
        <v>68</v>
      </c>
      <c r="J38" s="55">
        <v>19</v>
      </c>
      <c r="K38" s="54" t="s">
        <v>69</v>
      </c>
      <c r="L38" s="53" t="s">
        <v>31</v>
      </c>
      <c r="N38" t="s">
        <v>38</v>
      </c>
      <c r="P38" s="35">
        <v>12</v>
      </c>
      <c r="R38" s="39">
        <f t="shared" si="0"/>
        <v>27</v>
      </c>
      <c r="S38" s="40">
        <v>4</v>
      </c>
      <c r="T38" s="40">
        <v>6</v>
      </c>
      <c r="U38" s="40">
        <v>5</v>
      </c>
      <c r="V38" s="40">
        <v>12</v>
      </c>
    </row>
    <row r="39" spans="1:22" s="19" customFormat="1" x14ac:dyDescent="0.2">
      <c r="A39" s="5">
        <v>58</v>
      </c>
      <c r="B39" s="5">
        <v>35</v>
      </c>
      <c r="C39" s="5">
        <v>35</v>
      </c>
      <c r="D39" s="63"/>
      <c r="E39" s="63" t="s">
        <v>21</v>
      </c>
      <c r="F39" s="62">
        <v>261</v>
      </c>
      <c r="G39" s="28" t="s">
        <v>22</v>
      </c>
      <c r="H39" s="28" t="s">
        <v>23</v>
      </c>
      <c r="I39" s="55" t="s">
        <v>68</v>
      </c>
      <c r="J39" s="55">
        <v>20</v>
      </c>
      <c r="K39" s="54" t="s">
        <v>70</v>
      </c>
      <c r="L39" s="53"/>
      <c r="M39"/>
      <c r="N39" t="s">
        <v>38</v>
      </c>
      <c r="O39"/>
      <c r="P39" s="35">
        <v>46</v>
      </c>
      <c r="Q39" s="34"/>
      <c r="R39" s="39">
        <f t="shared" si="0"/>
        <v>55</v>
      </c>
      <c r="S39" s="40">
        <v>2</v>
      </c>
      <c r="T39" s="40">
        <v>15</v>
      </c>
      <c r="U39" s="40">
        <v>12</v>
      </c>
      <c r="V39" s="40">
        <v>26</v>
      </c>
    </row>
    <row r="40" spans="1:22" x14ac:dyDescent="0.2">
      <c r="A40" s="5">
        <v>59</v>
      </c>
      <c r="B40" s="5">
        <v>36</v>
      </c>
      <c r="C40" s="5">
        <v>36</v>
      </c>
      <c r="D40" s="63"/>
      <c r="E40" s="64" t="s">
        <v>48</v>
      </c>
      <c r="F40" s="28">
        <v>271</v>
      </c>
      <c r="G40" s="28" t="s">
        <v>22</v>
      </c>
      <c r="H40" s="28" t="s">
        <v>51</v>
      </c>
      <c r="I40" s="55" t="s">
        <v>68</v>
      </c>
      <c r="J40" s="55">
        <v>21</v>
      </c>
      <c r="K40" s="54" t="s">
        <v>71</v>
      </c>
      <c r="L40" s="53" t="s">
        <v>31</v>
      </c>
      <c r="N40" t="s">
        <v>38</v>
      </c>
      <c r="P40" s="35">
        <v>46</v>
      </c>
      <c r="R40" s="39">
        <f t="shared" si="0"/>
        <v>28</v>
      </c>
      <c r="S40" s="40">
        <v>2</v>
      </c>
      <c r="T40" s="40">
        <v>8</v>
      </c>
      <c r="U40" s="40">
        <v>3</v>
      </c>
      <c r="V40" s="40">
        <v>15</v>
      </c>
    </row>
    <row r="41" spans="1:22" x14ac:dyDescent="0.2">
      <c r="A41" s="5">
        <v>60</v>
      </c>
      <c r="B41" s="5">
        <v>37</v>
      </c>
      <c r="C41" s="5">
        <v>37</v>
      </c>
      <c r="D41" s="63"/>
      <c r="E41" s="64" t="s">
        <v>48</v>
      </c>
      <c r="F41" s="28">
        <v>272</v>
      </c>
      <c r="G41" s="28" t="s">
        <v>22</v>
      </c>
      <c r="H41" s="28" t="s">
        <v>51</v>
      </c>
      <c r="I41" s="55" t="s">
        <v>68</v>
      </c>
      <c r="J41" s="55">
        <v>21</v>
      </c>
      <c r="K41" s="54" t="s">
        <v>71</v>
      </c>
      <c r="L41" s="53" t="s">
        <v>31</v>
      </c>
      <c r="N41" t="s">
        <v>38</v>
      </c>
      <c r="P41" s="35">
        <v>12</v>
      </c>
      <c r="R41" s="39">
        <f t="shared" si="0"/>
        <v>10</v>
      </c>
      <c r="S41" s="40">
        <v>0</v>
      </c>
      <c r="T41" s="40">
        <v>0</v>
      </c>
      <c r="U41" s="40">
        <v>3</v>
      </c>
      <c r="V41" s="40">
        <v>7</v>
      </c>
    </row>
    <row r="42" spans="1:22" x14ac:dyDescent="0.2">
      <c r="A42" s="5">
        <v>61</v>
      </c>
      <c r="B42" s="5">
        <v>38</v>
      </c>
      <c r="C42" s="5">
        <v>38</v>
      </c>
      <c r="D42" s="63"/>
      <c r="E42" s="63" t="s">
        <v>21</v>
      </c>
      <c r="F42" s="62">
        <v>281</v>
      </c>
      <c r="G42" s="28" t="s">
        <v>22</v>
      </c>
      <c r="H42" s="28" t="s">
        <v>23</v>
      </c>
      <c r="I42" s="55" t="s">
        <v>68</v>
      </c>
      <c r="J42" s="55">
        <v>22</v>
      </c>
      <c r="K42" s="54" t="s">
        <v>72</v>
      </c>
      <c r="L42" s="28"/>
      <c r="N42" t="s">
        <v>38</v>
      </c>
      <c r="P42" s="35">
        <v>91</v>
      </c>
      <c r="R42" s="39">
        <f t="shared" si="0"/>
        <v>66</v>
      </c>
      <c r="S42" s="40">
        <v>24</v>
      </c>
      <c r="T42" s="40">
        <v>0</v>
      </c>
      <c r="U42" s="40">
        <v>42</v>
      </c>
      <c r="V42" s="40">
        <v>0</v>
      </c>
    </row>
    <row r="43" spans="1:22" x14ac:dyDescent="0.2">
      <c r="A43" s="5">
        <v>62</v>
      </c>
      <c r="B43" s="5">
        <v>39</v>
      </c>
      <c r="C43" s="5">
        <v>39</v>
      </c>
      <c r="D43" s="63"/>
      <c r="E43" s="63" t="s">
        <v>21</v>
      </c>
      <c r="F43" s="62">
        <v>291</v>
      </c>
      <c r="G43" s="28" t="s">
        <v>22</v>
      </c>
      <c r="H43" s="28" t="s">
        <v>23</v>
      </c>
      <c r="I43" s="55" t="s">
        <v>68</v>
      </c>
      <c r="J43" s="55">
        <v>23</v>
      </c>
      <c r="K43" s="54" t="s">
        <v>73</v>
      </c>
      <c r="L43" s="53"/>
      <c r="N43" t="s">
        <v>38</v>
      </c>
      <c r="P43" s="35">
        <v>62</v>
      </c>
      <c r="R43" s="38">
        <f t="shared" si="0"/>
        <v>44</v>
      </c>
      <c r="S43" s="40">
        <v>16</v>
      </c>
      <c r="T43" s="40">
        <v>0</v>
      </c>
      <c r="U43" s="40">
        <v>28</v>
      </c>
      <c r="V43" s="40">
        <v>0</v>
      </c>
    </row>
    <row r="44" spans="1:22" x14ac:dyDescent="0.2">
      <c r="A44" s="27">
        <v>63</v>
      </c>
      <c r="B44" s="27">
        <v>40</v>
      </c>
      <c r="C44" s="5">
        <v>40</v>
      </c>
      <c r="D44" s="63" t="s">
        <v>21</v>
      </c>
      <c r="E44" s="63"/>
      <c r="F44" s="61">
        <v>400</v>
      </c>
      <c r="G44" s="28" t="s">
        <v>22</v>
      </c>
      <c r="H44" s="28" t="s">
        <v>23</v>
      </c>
      <c r="I44" s="51" t="s">
        <v>34</v>
      </c>
      <c r="J44" s="51">
        <v>24</v>
      </c>
      <c r="K44" s="54" t="s">
        <v>74</v>
      </c>
      <c r="L44" s="53"/>
      <c r="M44" s="45"/>
      <c r="N44" s="45" t="s">
        <v>60</v>
      </c>
      <c r="O44" s="45"/>
      <c r="P44" s="35">
        <v>86</v>
      </c>
      <c r="Q44" s="35"/>
      <c r="R44" s="38">
        <f t="shared" ref="R44:R65" si="1">SUM(S44:V44)</f>
        <v>59</v>
      </c>
      <c r="S44" s="49">
        <v>8</v>
      </c>
      <c r="T44" s="49">
        <v>10</v>
      </c>
      <c r="U44" s="49">
        <v>23</v>
      </c>
      <c r="V44" s="49">
        <v>18</v>
      </c>
    </row>
    <row r="45" spans="1:22" x14ac:dyDescent="0.2">
      <c r="A45" s="5">
        <v>64</v>
      </c>
      <c r="B45" s="5">
        <v>41</v>
      </c>
      <c r="C45" s="5">
        <v>41</v>
      </c>
      <c r="D45" s="63"/>
      <c r="E45" s="64" t="s">
        <v>48</v>
      </c>
      <c r="F45" s="28">
        <v>410</v>
      </c>
      <c r="G45" s="28" t="s">
        <v>35</v>
      </c>
      <c r="H45" s="28" t="s">
        <v>51</v>
      </c>
      <c r="I45" s="51" t="s">
        <v>63</v>
      </c>
      <c r="J45" s="51">
        <v>25</v>
      </c>
      <c r="K45" s="54" t="s">
        <v>75</v>
      </c>
      <c r="L45" s="53" t="s">
        <v>31</v>
      </c>
      <c r="M45" t="s">
        <v>76</v>
      </c>
      <c r="N45" t="s">
        <v>38</v>
      </c>
      <c r="P45" s="35">
        <v>17</v>
      </c>
      <c r="R45" s="39">
        <f t="shared" si="1"/>
        <v>16</v>
      </c>
      <c r="S45" s="40">
        <v>0</v>
      </c>
      <c r="T45" s="40">
        <v>4</v>
      </c>
      <c r="U45" s="40">
        <v>0</v>
      </c>
      <c r="V45" s="40">
        <v>12</v>
      </c>
    </row>
    <row r="46" spans="1:22" x14ac:dyDescent="0.2">
      <c r="A46" s="5">
        <v>65</v>
      </c>
      <c r="B46" s="5">
        <v>42</v>
      </c>
      <c r="C46" s="5">
        <v>42</v>
      </c>
      <c r="D46" s="63"/>
      <c r="E46" s="64" t="s">
        <v>48</v>
      </c>
      <c r="F46" s="28">
        <v>411</v>
      </c>
      <c r="G46" s="28" t="s">
        <v>35</v>
      </c>
      <c r="H46" s="28" t="s">
        <v>51</v>
      </c>
      <c r="I46" s="51" t="s">
        <v>63</v>
      </c>
      <c r="J46" s="51">
        <v>25</v>
      </c>
      <c r="K46" s="54" t="s">
        <v>75</v>
      </c>
      <c r="L46" s="53" t="s">
        <v>31</v>
      </c>
      <c r="M46" t="s">
        <v>76</v>
      </c>
      <c r="N46" t="s">
        <v>38</v>
      </c>
      <c r="P46" s="35">
        <v>22</v>
      </c>
      <c r="R46" s="39">
        <f t="shared" si="1"/>
        <v>12</v>
      </c>
      <c r="S46" s="40">
        <v>3</v>
      </c>
      <c r="T46" s="40">
        <v>2</v>
      </c>
      <c r="U46" s="40">
        <v>6</v>
      </c>
      <c r="V46" s="40">
        <v>1</v>
      </c>
    </row>
    <row r="47" spans="1:22" x14ac:dyDescent="0.2">
      <c r="A47" s="5">
        <v>66</v>
      </c>
      <c r="B47" s="5">
        <v>43</v>
      </c>
      <c r="C47" s="5">
        <v>43</v>
      </c>
      <c r="D47" s="63" t="s">
        <v>21</v>
      </c>
      <c r="E47" s="63"/>
      <c r="F47" s="61">
        <v>420</v>
      </c>
      <c r="G47" s="57" t="s">
        <v>35</v>
      </c>
      <c r="H47" s="28" t="s">
        <v>23</v>
      </c>
      <c r="I47" s="51" t="s">
        <v>77</v>
      </c>
      <c r="J47" s="51">
        <v>26</v>
      </c>
      <c r="K47" s="52" t="s">
        <v>78</v>
      </c>
      <c r="L47" s="53"/>
      <c r="M47" t="s">
        <v>79</v>
      </c>
      <c r="N47" t="s">
        <v>38</v>
      </c>
      <c r="P47" s="35">
        <v>66</v>
      </c>
      <c r="R47" s="39">
        <f t="shared" si="1"/>
        <v>51</v>
      </c>
      <c r="S47" s="40">
        <v>5</v>
      </c>
      <c r="T47" s="40">
        <v>17</v>
      </c>
      <c r="U47" s="40">
        <v>11</v>
      </c>
      <c r="V47" s="40">
        <v>18</v>
      </c>
    </row>
    <row r="48" spans="1:22" x14ac:dyDescent="0.2">
      <c r="A48" s="5">
        <v>67</v>
      </c>
      <c r="B48" s="5">
        <v>44</v>
      </c>
      <c r="C48" s="5">
        <v>44</v>
      </c>
      <c r="D48" s="63" t="s">
        <v>21</v>
      </c>
      <c r="E48" s="63"/>
      <c r="F48" s="61">
        <v>430</v>
      </c>
      <c r="G48" s="57" t="s">
        <v>35</v>
      </c>
      <c r="H48" s="28" t="s">
        <v>23</v>
      </c>
      <c r="I48" s="51" t="s">
        <v>77</v>
      </c>
      <c r="J48" s="51">
        <v>27</v>
      </c>
      <c r="K48" s="52" t="s">
        <v>80</v>
      </c>
      <c r="L48" s="53"/>
      <c r="M48" t="s">
        <v>79</v>
      </c>
      <c r="N48" t="s">
        <v>38</v>
      </c>
      <c r="P48" s="35">
        <v>61</v>
      </c>
      <c r="R48" s="39">
        <f t="shared" si="1"/>
        <v>46</v>
      </c>
      <c r="S48" s="40">
        <v>5</v>
      </c>
      <c r="T48" s="40">
        <v>9</v>
      </c>
      <c r="U48" s="40">
        <v>11</v>
      </c>
      <c r="V48" s="40">
        <v>21</v>
      </c>
    </row>
    <row r="49" spans="1:22" x14ac:dyDescent="0.2">
      <c r="A49" s="5">
        <v>68</v>
      </c>
      <c r="B49" s="5">
        <v>45</v>
      </c>
      <c r="C49" s="5">
        <v>45</v>
      </c>
      <c r="D49" s="63" t="s">
        <v>21</v>
      </c>
      <c r="E49" s="63"/>
      <c r="F49" s="61">
        <v>440</v>
      </c>
      <c r="G49" s="57" t="s">
        <v>35</v>
      </c>
      <c r="H49" s="28" t="s">
        <v>23</v>
      </c>
      <c r="I49" s="51" t="s">
        <v>77</v>
      </c>
      <c r="J49" s="51">
        <v>28</v>
      </c>
      <c r="K49" s="52" t="s">
        <v>80</v>
      </c>
      <c r="L49" s="53"/>
      <c r="M49" t="s">
        <v>79</v>
      </c>
      <c r="N49" t="s">
        <v>38</v>
      </c>
      <c r="P49" s="35">
        <v>90</v>
      </c>
      <c r="R49" s="39">
        <f t="shared" si="1"/>
        <v>69</v>
      </c>
      <c r="S49" s="40">
        <v>7</v>
      </c>
      <c r="T49" s="40">
        <v>12</v>
      </c>
      <c r="U49" s="40">
        <v>15</v>
      </c>
      <c r="V49" s="40">
        <v>35</v>
      </c>
    </row>
    <row r="50" spans="1:22" x14ac:dyDescent="0.2">
      <c r="A50" s="5">
        <v>72</v>
      </c>
      <c r="B50" s="5">
        <v>46</v>
      </c>
      <c r="C50" s="5">
        <v>46</v>
      </c>
      <c r="D50" s="63" t="s">
        <v>21</v>
      </c>
      <c r="E50" s="63"/>
      <c r="F50" s="61">
        <v>481</v>
      </c>
      <c r="G50" s="28" t="s">
        <v>35</v>
      </c>
      <c r="H50" s="28" t="s">
        <v>23</v>
      </c>
      <c r="I50" s="51" t="s">
        <v>34</v>
      </c>
      <c r="J50" s="51">
        <v>29</v>
      </c>
      <c r="K50" s="52" t="s">
        <v>81</v>
      </c>
      <c r="L50" s="53"/>
      <c r="M50" t="s">
        <v>82</v>
      </c>
      <c r="N50" t="s">
        <v>38</v>
      </c>
      <c r="P50" s="35">
        <v>56</v>
      </c>
      <c r="R50" s="39">
        <f t="shared" si="1"/>
        <v>37</v>
      </c>
      <c r="S50" s="40">
        <v>6</v>
      </c>
      <c r="T50" s="40">
        <v>4</v>
      </c>
      <c r="U50" s="40">
        <v>12</v>
      </c>
      <c r="V50" s="40">
        <v>15</v>
      </c>
    </row>
    <row r="51" spans="1:22" x14ac:dyDescent="0.2">
      <c r="A51" s="5">
        <v>82</v>
      </c>
      <c r="B51" s="5">
        <v>47</v>
      </c>
      <c r="C51" s="5">
        <v>49</v>
      </c>
      <c r="D51" s="63"/>
      <c r="E51" s="63" t="s">
        <v>21</v>
      </c>
      <c r="F51" s="62">
        <v>526</v>
      </c>
      <c r="G51" s="28" t="s">
        <v>35</v>
      </c>
      <c r="H51" s="28" t="s">
        <v>23</v>
      </c>
      <c r="I51" s="51" t="s">
        <v>34</v>
      </c>
      <c r="J51" s="51">
        <v>30</v>
      </c>
      <c r="K51" s="54" t="s">
        <v>83</v>
      </c>
      <c r="L51" s="53"/>
      <c r="M51" t="s">
        <v>84</v>
      </c>
      <c r="N51" t="s">
        <v>38</v>
      </c>
      <c r="P51" s="35">
        <v>135</v>
      </c>
      <c r="R51" s="39">
        <f t="shared" si="1"/>
        <v>77</v>
      </c>
      <c r="S51" s="40">
        <v>24</v>
      </c>
      <c r="T51" s="40">
        <v>0</v>
      </c>
      <c r="U51" s="40">
        <v>53</v>
      </c>
      <c r="V51" s="40">
        <v>0</v>
      </c>
    </row>
    <row r="52" spans="1:22" x14ac:dyDescent="0.2">
      <c r="A52" s="5">
        <v>83</v>
      </c>
      <c r="B52" s="5">
        <v>48</v>
      </c>
      <c r="C52" s="5">
        <v>47</v>
      </c>
      <c r="D52" s="63"/>
      <c r="E52" s="64" t="s">
        <v>48</v>
      </c>
      <c r="F52" s="28">
        <v>524</v>
      </c>
      <c r="G52" s="28" t="s">
        <v>35</v>
      </c>
      <c r="H52" s="28" t="s">
        <v>51</v>
      </c>
      <c r="I52" s="51" t="s">
        <v>34</v>
      </c>
      <c r="J52" s="51">
        <v>31</v>
      </c>
      <c r="K52" s="54" t="s">
        <v>85</v>
      </c>
      <c r="L52" s="53"/>
      <c r="M52" t="s">
        <v>84</v>
      </c>
      <c r="N52" t="s">
        <v>38</v>
      </c>
      <c r="P52" s="35">
        <v>21</v>
      </c>
      <c r="R52" s="39">
        <f t="shared" si="1"/>
        <v>16</v>
      </c>
      <c r="S52" s="40">
        <v>4</v>
      </c>
      <c r="T52" s="40">
        <v>0</v>
      </c>
      <c r="U52" s="40">
        <v>8</v>
      </c>
      <c r="V52" s="40">
        <v>4</v>
      </c>
    </row>
    <row r="53" spans="1:22" x14ac:dyDescent="0.2">
      <c r="A53" s="5">
        <v>84</v>
      </c>
      <c r="B53" s="5">
        <v>49</v>
      </c>
      <c r="C53" s="5">
        <v>48</v>
      </c>
      <c r="D53" s="63"/>
      <c r="E53" s="64" t="s">
        <v>48</v>
      </c>
      <c r="F53" s="28">
        <v>525</v>
      </c>
      <c r="G53" s="28" t="s">
        <v>35</v>
      </c>
      <c r="H53" s="28" t="s">
        <v>51</v>
      </c>
      <c r="I53" s="51" t="s">
        <v>34</v>
      </c>
      <c r="J53" s="51">
        <v>31</v>
      </c>
      <c r="K53" s="54" t="s">
        <v>85</v>
      </c>
      <c r="L53" s="53"/>
      <c r="M53" t="s">
        <v>84</v>
      </c>
      <c r="N53" t="s">
        <v>38</v>
      </c>
      <c r="P53" s="35">
        <v>10</v>
      </c>
      <c r="R53" s="39">
        <f t="shared" si="1"/>
        <v>1</v>
      </c>
      <c r="S53" s="40">
        <v>1</v>
      </c>
      <c r="T53" s="40">
        <v>0</v>
      </c>
      <c r="U53" s="40">
        <v>0</v>
      </c>
      <c r="V53" s="40">
        <v>0</v>
      </c>
    </row>
    <row r="54" spans="1:22" x14ac:dyDescent="0.2">
      <c r="A54" s="5">
        <v>86</v>
      </c>
      <c r="B54" s="5">
        <v>51</v>
      </c>
      <c r="C54" s="5">
        <v>51</v>
      </c>
      <c r="D54" s="63" t="s">
        <v>21</v>
      </c>
      <c r="E54" s="64"/>
      <c r="F54" s="61">
        <v>531</v>
      </c>
      <c r="G54" s="28" t="s">
        <v>22</v>
      </c>
      <c r="H54" s="28" t="s">
        <v>23</v>
      </c>
      <c r="I54" s="51" t="s">
        <v>34</v>
      </c>
      <c r="J54" s="51">
        <v>32</v>
      </c>
      <c r="K54" s="54" t="s">
        <v>86</v>
      </c>
      <c r="L54" s="53"/>
      <c r="M54" t="s">
        <v>84</v>
      </c>
      <c r="N54" t="s">
        <v>38</v>
      </c>
      <c r="P54" s="35">
        <v>42</v>
      </c>
      <c r="R54" s="39">
        <f t="shared" si="1"/>
        <v>32</v>
      </c>
      <c r="S54" s="40">
        <v>7</v>
      </c>
      <c r="T54" s="40">
        <v>1</v>
      </c>
      <c r="U54" s="40">
        <v>11</v>
      </c>
      <c r="V54" s="40">
        <v>13</v>
      </c>
    </row>
    <row r="55" spans="1:22" x14ac:dyDescent="0.2">
      <c r="A55" s="5">
        <v>87</v>
      </c>
      <c r="B55" s="5">
        <v>52</v>
      </c>
      <c r="C55" s="5">
        <v>52</v>
      </c>
      <c r="D55" s="63" t="s">
        <v>21</v>
      </c>
      <c r="E55" s="64"/>
      <c r="F55" s="61">
        <v>532</v>
      </c>
      <c r="G55" s="28" t="s">
        <v>22</v>
      </c>
      <c r="H55" s="28" t="s">
        <v>23</v>
      </c>
      <c r="I55" s="51" t="s">
        <v>34</v>
      </c>
      <c r="J55" s="51">
        <v>32</v>
      </c>
      <c r="K55" s="54" t="s">
        <v>86</v>
      </c>
      <c r="L55" s="53"/>
      <c r="M55" t="s">
        <v>84</v>
      </c>
      <c r="N55" t="s">
        <v>38</v>
      </c>
      <c r="P55" s="35">
        <v>50</v>
      </c>
      <c r="R55" s="39">
        <f t="shared" si="1"/>
        <v>39</v>
      </c>
      <c r="S55" s="40">
        <v>15</v>
      </c>
      <c r="T55" s="40">
        <v>0</v>
      </c>
      <c r="U55" s="40">
        <v>16</v>
      </c>
      <c r="V55" s="40">
        <v>8</v>
      </c>
    </row>
    <row r="56" spans="1:22" x14ac:dyDescent="0.2">
      <c r="A56" s="27">
        <v>88</v>
      </c>
      <c r="B56" s="27">
        <v>53</v>
      </c>
      <c r="C56" s="5">
        <v>53</v>
      </c>
      <c r="D56" s="63"/>
      <c r="E56" s="63" t="s">
        <v>21</v>
      </c>
      <c r="F56" s="62">
        <v>533</v>
      </c>
      <c r="G56" s="28" t="s">
        <v>35</v>
      </c>
      <c r="H56" s="28" t="s">
        <v>23</v>
      </c>
      <c r="I56" s="51" t="s">
        <v>34</v>
      </c>
      <c r="J56" s="51">
        <v>33</v>
      </c>
      <c r="K56" s="54" t="s">
        <v>86</v>
      </c>
      <c r="L56" s="53"/>
      <c r="M56" s="45" t="s">
        <v>87</v>
      </c>
      <c r="N56" s="45" t="s">
        <v>60</v>
      </c>
      <c r="O56" s="45"/>
      <c r="P56" s="35">
        <v>151</v>
      </c>
      <c r="Q56" s="35"/>
      <c r="R56" s="38">
        <f t="shared" si="1"/>
        <v>86</v>
      </c>
      <c r="S56" s="49">
        <v>26</v>
      </c>
      <c r="T56" s="49">
        <v>1</v>
      </c>
      <c r="U56" s="49">
        <v>59</v>
      </c>
      <c r="V56" s="49">
        <v>0</v>
      </c>
    </row>
    <row r="57" spans="1:22" x14ac:dyDescent="0.2">
      <c r="A57" s="5">
        <v>89</v>
      </c>
      <c r="B57" s="5">
        <v>54</v>
      </c>
      <c r="C57" s="5">
        <v>54</v>
      </c>
      <c r="D57" s="63"/>
      <c r="E57" s="63" t="s">
        <v>21</v>
      </c>
      <c r="F57" s="62">
        <v>541</v>
      </c>
      <c r="G57" s="57" t="s">
        <v>22</v>
      </c>
      <c r="H57" s="28" t="s">
        <v>23</v>
      </c>
      <c r="I57" s="55" t="s">
        <v>88</v>
      </c>
      <c r="J57" s="55">
        <v>34</v>
      </c>
      <c r="K57" s="54" t="s">
        <v>89</v>
      </c>
      <c r="L57" s="53"/>
      <c r="N57" t="s">
        <v>38</v>
      </c>
      <c r="P57" s="35">
        <v>39</v>
      </c>
      <c r="R57" s="39">
        <f t="shared" si="1"/>
        <v>29</v>
      </c>
      <c r="S57" s="40">
        <v>4</v>
      </c>
      <c r="T57" s="40">
        <v>3</v>
      </c>
      <c r="U57" s="40">
        <v>7</v>
      </c>
      <c r="V57" s="40">
        <v>15</v>
      </c>
    </row>
    <row r="58" spans="1:22" x14ac:dyDescent="0.2">
      <c r="A58" s="5">
        <v>90</v>
      </c>
      <c r="B58" s="5">
        <v>55</v>
      </c>
      <c r="C58" s="5">
        <v>55</v>
      </c>
      <c r="D58" s="63"/>
      <c r="E58" s="63" t="s">
        <v>21</v>
      </c>
      <c r="F58" s="62">
        <v>542</v>
      </c>
      <c r="G58" s="28" t="s">
        <v>22</v>
      </c>
      <c r="H58" s="28" t="s">
        <v>23</v>
      </c>
      <c r="I58" s="55" t="s">
        <v>88</v>
      </c>
      <c r="J58" s="55">
        <v>34</v>
      </c>
      <c r="K58" s="54" t="s">
        <v>89</v>
      </c>
      <c r="L58" s="53"/>
      <c r="N58" t="s">
        <v>38</v>
      </c>
      <c r="P58" s="35">
        <v>65</v>
      </c>
      <c r="R58" s="39">
        <f t="shared" si="1"/>
        <v>47</v>
      </c>
      <c r="S58" s="40">
        <v>19</v>
      </c>
      <c r="T58" s="40">
        <v>0</v>
      </c>
      <c r="U58" s="40">
        <v>28</v>
      </c>
      <c r="V58" s="40">
        <v>0</v>
      </c>
    </row>
    <row r="59" spans="1:22" x14ac:dyDescent="0.2">
      <c r="A59" s="5">
        <v>91</v>
      </c>
      <c r="B59" s="5">
        <v>56</v>
      </c>
      <c r="C59" s="5">
        <v>56</v>
      </c>
      <c r="D59" s="63"/>
      <c r="E59" s="63" t="s">
        <v>21</v>
      </c>
      <c r="F59" s="62">
        <v>550</v>
      </c>
      <c r="G59" s="28" t="s">
        <v>35</v>
      </c>
      <c r="H59" s="28" t="s">
        <v>23</v>
      </c>
      <c r="I59" s="55" t="s">
        <v>90</v>
      </c>
      <c r="J59" s="55">
        <v>35</v>
      </c>
      <c r="K59" s="54" t="s">
        <v>91</v>
      </c>
      <c r="L59" s="53"/>
      <c r="M59" t="s">
        <v>92</v>
      </c>
      <c r="N59" t="s">
        <v>38</v>
      </c>
      <c r="P59" s="35">
        <v>118</v>
      </c>
      <c r="R59" s="39">
        <f t="shared" si="1"/>
        <v>71</v>
      </c>
      <c r="S59" s="40">
        <v>27</v>
      </c>
      <c r="T59" s="40">
        <v>0</v>
      </c>
      <c r="U59" s="40">
        <v>44</v>
      </c>
      <c r="V59" s="40">
        <v>0</v>
      </c>
    </row>
    <row r="60" spans="1:22" x14ac:dyDescent="0.2">
      <c r="A60" s="5">
        <v>93</v>
      </c>
      <c r="B60" s="5">
        <v>58</v>
      </c>
      <c r="C60" s="5">
        <v>58</v>
      </c>
      <c r="D60" s="63"/>
      <c r="E60" s="63" t="s">
        <v>21</v>
      </c>
      <c r="F60" s="62">
        <v>571</v>
      </c>
      <c r="G60" s="28" t="s">
        <v>35</v>
      </c>
      <c r="H60" s="28" t="s">
        <v>23</v>
      </c>
      <c r="I60" s="55" t="s">
        <v>93</v>
      </c>
      <c r="J60" s="55">
        <v>36</v>
      </c>
      <c r="K60" s="54" t="s">
        <v>94</v>
      </c>
      <c r="L60" s="53"/>
      <c r="M60" t="s">
        <v>95</v>
      </c>
      <c r="N60" t="s">
        <v>38</v>
      </c>
      <c r="P60" s="35">
        <v>72</v>
      </c>
      <c r="R60" s="39">
        <f t="shared" si="1"/>
        <v>55</v>
      </c>
      <c r="S60" s="40">
        <v>6</v>
      </c>
      <c r="T60" s="40">
        <v>5</v>
      </c>
      <c r="U60" s="40">
        <v>16</v>
      </c>
      <c r="V60" s="40">
        <v>28</v>
      </c>
    </row>
    <row r="61" spans="1:22" x14ac:dyDescent="0.2">
      <c r="A61" s="5">
        <v>94</v>
      </c>
      <c r="B61" s="5">
        <v>59</v>
      </c>
      <c r="C61" s="5">
        <v>59</v>
      </c>
      <c r="D61" s="63"/>
      <c r="E61" s="63" t="s">
        <v>21</v>
      </c>
      <c r="F61" s="62">
        <v>581</v>
      </c>
      <c r="G61" s="28" t="s">
        <v>35</v>
      </c>
      <c r="H61" s="28" t="s">
        <v>23</v>
      </c>
      <c r="I61" s="55" t="s">
        <v>93</v>
      </c>
      <c r="J61" s="55">
        <v>37</v>
      </c>
      <c r="K61" s="54" t="s">
        <v>94</v>
      </c>
      <c r="L61" s="53"/>
      <c r="M61" t="s">
        <v>96</v>
      </c>
      <c r="N61" t="s">
        <v>38</v>
      </c>
      <c r="P61" s="35">
        <v>167</v>
      </c>
      <c r="R61" s="39">
        <f t="shared" si="1"/>
        <v>96</v>
      </c>
      <c r="S61" s="40">
        <v>32</v>
      </c>
      <c r="T61" s="40">
        <v>0</v>
      </c>
      <c r="U61" s="40">
        <v>64</v>
      </c>
      <c r="V61" s="40">
        <v>0</v>
      </c>
    </row>
    <row r="62" spans="1:22" x14ac:dyDescent="0.2">
      <c r="A62" s="5">
        <v>95</v>
      </c>
      <c r="B62" s="5">
        <v>60</v>
      </c>
      <c r="C62" s="5">
        <v>60</v>
      </c>
      <c r="D62" s="63"/>
      <c r="E62" s="63" t="s">
        <v>21</v>
      </c>
      <c r="F62" s="62">
        <v>582</v>
      </c>
      <c r="G62" s="28" t="s">
        <v>35</v>
      </c>
      <c r="H62" s="28" t="s">
        <v>23</v>
      </c>
      <c r="I62" s="55" t="s">
        <v>93</v>
      </c>
      <c r="J62" s="55">
        <v>37</v>
      </c>
      <c r="K62" s="54" t="s">
        <v>94</v>
      </c>
      <c r="L62" s="53"/>
      <c r="M62" t="s">
        <v>96</v>
      </c>
      <c r="N62" t="s">
        <v>38</v>
      </c>
      <c r="P62" s="35">
        <v>84</v>
      </c>
      <c r="R62" s="39">
        <f t="shared" si="1"/>
        <v>46</v>
      </c>
      <c r="S62" s="40">
        <v>16</v>
      </c>
      <c r="T62" s="40">
        <v>0</v>
      </c>
      <c r="U62" s="40">
        <v>30</v>
      </c>
      <c r="V62" s="40">
        <v>0</v>
      </c>
    </row>
    <row r="63" spans="1:22" x14ac:dyDescent="0.2">
      <c r="A63" s="27">
        <v>96</v>
      </c>
      <c r="B63" s="27">
        <v>61</v>
      </c>
      <c r="C63" s="5">
        <v>61</v>
      </c>
      <c r="D63" s="63"/>
      <c r="E63" s="63" t="s">
        <v>21</v>
      </c>
      <c r="F63" s="62">
        <v>591</v>
      </c>
      <c r="G63" s="28" t="s">
        <v>35</v>
      </c>
      <c r="H63" s="28" t="s">
        <v>23</v>
      </c>
      <c r="I63" s="55" t="s">
        <v>90</v>
      </c>
      <c r="J63" s="55">
        <v>38</v>
      </c>
      <c r="K63" s="54" t="s">
        <v>97</v>
      </c>
      <c r="L63" s="53"/>
      <c r="M63" s="45" t="s">
        <v>98</v>
      </c>
      <c r="N63" s="45" t="s">
        <v>60</v>
      </c>
      <c r="O63" s="45"/>
      <c r="P63" s="35">
        <v>4</v>
      </c>
      <c r="Q63" s="35"/>
      <c r="R63" s="38">
        <f t="shared" si="1"/>
        <v>3</v>
      </c>
      <c r="S63" s="49">
        <v>0</v>
      </c>
      <c r="T63" s="49">
        <v>0</v>
      </c>
      <c r="U63" s="49">
        <v>1</v>
      </c>
      <c r="V63" s="49">
        <v>2</v>
      </c>
    </row>
    <row r="64" spans="1:22" x14ac:dyDescent="0.2">
      <c r="A64" s="5">
        <v>102</v>
      </c>
      <c r="B64" s="5">
        <v>62</v>
      </c>
      <c r="C64" s="5">
        <v>62</v>
      </c>
      <c r="D64" s="63"/>
      <c r="E64" s="63" t="s">
        <v>21</v>
      </c>
      <c r="F64" s="62">
        <v>641</v>
      </c>
      <c r="G64" s="28" t="s">
        <v>35</v>
      </c>
      <c r="H64" s="28" t="s">
        <v>23</v>
      </c>
      <c r="I64" s="55" t="s">
        <v>90</v>
      </c>
      <c r="J64" s="55">
        <v>39</v>
      </c>
      <c r="K64" s="55" t="s">
        <v>99</v>
      </c>
      <c r="L64" s="53"/>
      <c r="M64" t="s">
        <v>92</v>
      </c>
      <c r="N64" t="s">
        <v>38</v>
      </c>
      <c r="O64" s="19"/>
      <c r="P64" s="35">
        <v>107</v>
      </c>
      <c r="R64" s="39">
        <f t="shared" si="1"/>
        <v>61</v>
      </c>
      <c r="S64" s="40">
        <v>21</v>
      </c>
      <c r="T64" s="40">
        <v>0</v>
      </c>
      <c r="U64" s="40">
        <v>40</v>
      </c>
      <c r="V64" s="40">
        <v>0</v>
      </c>
    </row>
    <row r="65" spans="1:22" x14ac:dyDescent="0.2">
      <c r="A65" s="5">
        <v>103</v>
      </c>
      <c r="B65" s="5">
        <v>63</v>
      </c>
      <c r="C65" s="5">
        <v>63</v>
      </c>
      <c r="D65" s="63"/>
      <c r="E65" s="63" t="s">
        <v>21</v>
      </c>
      <c r="F65" s="62">
        <v>651</v>
      </c>
      <c r="G65" s="28" t="s">
        <v>35</v>
      </c>
      <c r="H65" s="28" t="s">
        <v>23</v>
      </c>
      <c r="I65" s="55" t="s">
        <v>90</v>
      </c>
      <c r="J65" s="55">
        <v>40</v>
      </c>
      <c r="K65" s="55" t="s">
        <v>100</v>
      </c>
      <c r="L65" s="53"/>
      <c r="M65" t="s">
        <v>92</v>
      </c>
      <c r="N65" t="s">
        <v>38</v>
      </c>
      <c r="O65" s="19"/>
      <c r="P65" s="35">
        <v>47</v>
      </c>
      <c r="R65" s="39">
        <f t="shared" si="1"/>
        <v>24</v>
      </c>
      <c r="S65" s="40">
        <v>8</v>
      </c>
      <c r="T65" s="40">
        <v>0</v>
      </c>
      <c r="U65" s="40">
        <v>16</v>
      </c>
      <c r="V65" s="40">
        <v>0</v>
      </c>
    </row>
    <row r="66" spans="1:22" x14ac:dyDescent="0.2">
      <c r="A66" s="5">
        <v>42</v>
      </c>
      <c r="B66" s="5">
        <v>21</v>
      </c>
      <c r="C66" s="5">
        <v>21</v>
      </c>
      <c r="D66" s="63"/>
      <c r="E66" s="64" t="s">
        <v>48</v>
      </c>
      <c r="F66" s="28">
        <v>161</v>
      </c>
      <c r="G66" s="28" t="s">
        <v>22</v>
      </c>
      <c r="H66" s="28" t="s">
        <v>23</v>
      </c>
      <c r="I66" s="51" t="s">
        <v>101</v>
      </c>
      <c r="J66" s="51"/>
      <c r="K66" s="52" t="s">
        <v>102</v>
      </c>
      <c r="L66" s="53"/>
      <c r="M66" s="45" t="s">
        <v>103</v>
      </c>
      <c r="N66" s="45" t="s">
        <v>26</v>
      </c>
      <c r="O66" s="50" t="s">
        <v>32</v>
      </c>
      <c r="P66" s="35"/>
      <c r="Q66" s="35"/>
      <c r="R66" s="38"/>
      <c r="S66" s="49"/>
      <c r="T66" s="49"/>
      <c r="U66" s="49"/>
      <c r="V66" s="49"/>
    </row>
    <row r="67" spans="1:22" x14ac:dyDescent="0.2">
      <c r="A67" s="5">
        <v>51</v>
      </c>
      <c r="B67" s="5">
        <v>29</v>
      </c>
      <c r="C67" s="5">
        <v>29</v>
      </c>
      <c r="D67" s="63"/>
      <c r="E67" s="64" t="s">
        <v>48</v>
      </c>
      <c r="F67" s="28">
        <v>220</v>
      </c>
      <c r="G67" s="28" t="s">
        <v>27</v>
      </c>
      <c r="H67" s="28" t="s">
        <v>104</v>
      </c>
      <c r="I67" s="51"/>
      <c r="J67" s="51"/>
      <c r="K67" s="52" t="s">
        <v>105</v>
      </c>
      <c r="L67" s="56"/>
      <c r="N67" t="s">
        <v>38</v>
      </c>
      <c r="R67" s="39"/>
      <c r="S67" s="40"/>
      <c r="T67" s="40"/>
      <c r="U67" s="40"/>
      <c r="V67" s="40"/>
    </row>
    <row r="68" spans="1:22" x14ac:dyDescent="0.2">
      <c r="A68" s="5">
        <v>85</v>
      </c>
      <c r="B68" s="5">
        <v>50</v>
      </c>
      <c r="C68" s="5">
        <v>50</v>
      </c>
      <c r="D68" s="63"/>
      <c r="E68" s="63"/>
      <c r="F68" s="20">
        <v>527</v>
      </c>
      <c r="G68" s="20" t="s">
        <v>35</v>
      </c>
      <c r="H68" s="20" t="s">
        <v>51</v>
      </c>
      <c r="I68" s="21" t="s">
        <v>34</v>
      </c>
      <c r="J68" s="21"/>
      <c r="K68" s="26" t="s">
        <v>85</v>
      </c>
      <c r="L68" s="22"/>
      <c r="M68" s="23" t="s">
        <v>84</v>
      </c>
      <c r="N68" s="23" t="s">
        <v>26</v>
      </c>
      <c r="O68" s="23" t="s">
        <v>106</v>
      </c>
      <c r="P68" s="36"/>
      <c r="Q68" s="37"/>
      <c r="R68" s="36"/>
      <c r="S68" s="41"/>
      <c r="T68" s="41"/>
      <c r="U68" s="41"/>
      <c r="V68" s="41"/>
    </row>
    <row r="69" spans="1:22" x14ac:dyDescent="0.2">
      <c r="A69" s="5">
        <v>92</v>
      </c>
      <c r="B69" s="5">
        <v>57</v>
      </c>
      <c r="C69" s="5">
        <v>57</v>
      </c>
      <c r="D69" s="63"/>
      <c r="E69" s="63"/>
      <c r="F69" s="20">
        <v>561</v>
      </c>
      <c r="G69" s="20" t="s">
        <v>35</v>
      </c>
      <c r="H69" s="20" t="s">
        <v>23</v>
      </c>
      <c r="I69" s="25" t="s">
        <v>90</v>
      </c>
      <c r="J69" s="25"/>
      <c r="K69" s="26" t="s">
        <v>107</v>
      </c>
      <c r="L69" s="22"/>
      <c r="M69" s="23" t="s">
        <v>108</v>
      </c>
      <c r="N69" s="23" t="s">
        <v>26</v>
      </c>
      <c r="O69" s="24" t="s">
        <v>109</v>
      </c>
      <c r="P69" s="37"/>
      <c r="Q69" s="36"/>
      <c r="R69" s="36"/>
      <c r="S69" s="41"/>
      <c r="T69" s="41"/>
      <c r="U69" s="41"/>
      <c r="V69" s="41"/>
    </row>
    <row r="70" spans="1:22" x14ac:dyDescent="0.2">
      <c r="A70" s="5"/>
      <c r="B70" s="5"/>
      <c r="C70" s="5"/>
      <c r="D70" s="5"/>
      <c r="E70" s="5"/>
      <c r="F70" s="5"/>
      <c r="G70" s="5"/>
      <c r="H70" s="5"/>
      <c r="I70" s="8" t="s">
        <v>110</v>
      </c>
      <c r="J70" s="8"/>
      <c r="K70" s="18"/>
      <c r="L70" s="17"/>
      <c r="S70" s="30"/>
      <c r="T70" s="30"/>
      <c r="U70" s="30"/>
      <c r="V70" s="30"/>
    </row>
    <row r="71" spans="1:22" x14ac:dyDescent="0.2">
      <c r="A71" s="5"/>
      <c r="B71" s="5"/>
      <c r="C71" s="5"/>
      <c r="D71" s="5"/>
      <c r="E71" s="5"/>
      <c r="F71" s="5"/>
      <c r="G71" s="5"/>
      <c r="H71" s="6"/>
      <c r="I71" s="8" t="s">
        <v>111</v>
      </c>
      <c r="J71" s="8"/>
      <c r="K71" s="18"/>
      <c r="L71" s="17"/>
      <c r="S71" s="30"/>
      <c r="T71" s="30"/>
      <c r="U71" s="30"/>
      <c r="V71" s="30"/>
    </row>
    <row r="72" spans="1:22" x14ac:dyDescent="0.2">
      <c r="A72" s="5"/>
      <c r="B72" s="5"/>
      <c r="C72" s="5"/>
      <c r="D72" s="5"/>
      <c r="E72" s="5"/>
      <c r="F72" s="5"/>
      <c r="G72" s="5"/>
      <c r="H72" s="6"/>
      <c r="I72" s="8" t="s">
        <v>112</v>
      </c>
      <c r="J72" s="8"/>
      <c r="K72" s="18"/>
      <c r="L72" s="17"/>
    </row>
    <row r="73" spans="1:22" x14ac:dyDescent="0.2">
      <c r="A73" s="5"/>
      <c r="B73" s="5"/>
      <c r="C73" s="5"/>
      <c r="D73" s="5"/>
      <c r="E73" s="5"/>
      <c r="F73" s="5"/>
      <c r="G73" s="5"/>
      <c r="H73" s="5"/>
      <c r="I73" s="9" t="s">
        <v>113</v>
      </c>
      <c r="J73" s="9"/>
      <c r="K73" s="18"/>
      <c r="L73" s="17"/>
    </row>
  </sheetData>
  <autoFilter ref="A1:DA80" xr:uid="{00000000-0001-0000-0000-000000000000}"/>
  <sortState xmlns:xlrd2="http://schemas.microsoft.com/office/spreadsheetml/2017/richdata2" ref="A8:AA69">
    <sortCondition ref="J8:J69"/>
  </sortState>
  <phoneticPr fontId="1" type="noConversion"/>
  <pageMargins left="0.25" right="0.25" top="0.75" bottom="0.75" header="0.3" footer="0.3"/>
  <pageSetup paperSize="8" fitToHeight="0" orientation="landscape" r:id="rId1"/>
  <headerFooter alignWithMargins="0">
    <oddFooter>&amp;C&amp;1#&amp;"Arial"&amp;6&amp;K626469Internal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D47A0-AF92-42BD-86E3-2561AD26473A}">
  <dimension ref="A1:T26"/>
  <sheetViews>
    <sheetView workbookViewId="0">
      <selection activeCell="K37" sqref="K37"/>
    </sheetView>
  </sheetViews>
  <sheetFormatPr baseColWidth="10" defaultColWidth="11.42578125" defaultRowHeight="12.75" x14ac:dyDescent="0.2"/>
  <cols>
    <col min="1" max="2" width="6" customWidth="1"/>
    <col min="3" max="3" width="5.42578125" customWidth="1"/>
    <col min="6" max="6" width="8.5703125" customWidth="1"/>
    <col min="7" max="7" width="6.5703125" customWidth="1"/>
    <col min="8" max="8" width="19.5703125" hidden="1" customWidth="1"/>
    <col min="9" max="9" width="20.85546875" customWidth="1"/>
    <col min="10" max="10" width="14.85546875" customWidth="1"/>
    <col min="11" max="11" width="33.85546875" customWidth="1"/>
    <col min="12" max="12" width="11.42578125" style="1"/>
    <col min="13" max="13" width="0" hidden="1" customWidth="1"/>
    <col min="15" max="15" width="0" hidden="1" customWidth="1"/>
    <col min="17" max="17" width="6.5703125" customWidth="1"/>
    <col min="18" max="18" width="6.42578125" customWidth="1"/>
    <col min="19" max="19" width="6.85546875" customWidth="1"/>
    <col min="20" max="20" width="6.7109375" customWidth="1"/>
  </cols>
  <sheetData>
    <row r="1" spans="1:20" ht="51" x14ac:dyDescent="0.2">
      <c r="A1" s="11" t="s">
        <v>3</v>
      </c>
      <c r="B1" s="11" t="s">
        <v>4</v>
      </c>
      <c r="C1" s="11" t="s">
        <v>5</v>
      </c>
      <c r="D1" s="65" t="s">
        <v>114</v>
      </c>
      <c r="E1" s="11" t="s">
        <v>8</v>
      </c>
      <c r="F1" s="11" t="s">
        <v>9</v>
      </c>
      <c r="G1" s="11" t="s">
        <v>10</v>
      </c>
      <c r="H1" s="11" t="s">
        <v>11</v>
      </c>
      <c r="I1" s="13" t="s">
        <v>12</v>
      </c>
      <c r="J1" s="14" t="s">
        <v>115</v>
      </c>
      <c r="K1" s="12" t="s">
        <v>13</v>
      </c>
      <c r="L1" s="32" t="s">
        <v>14</v>
      </c>
      <c r="M1" s="32"/>
      <c r="N1" s="32" t="s">
        <v>15</v>
      </c>
      <c r="O1" s="32"/>
      <c r="P1" s="32" t="s">
        <v>16</v>
      </c>
      <c r="Q1" s="31" t="s">
        <v>17</v>
      </c>
      <c r="R1" s="31" t="s">
        <v>18</v>
      </c>
      <c r="S1" s="31" t="s">
        <v>19</v>
      </c>
      <c r="T1" s="31" t="s">
        <v>20</v>
      </c>
    </row>
    <row r="2" spans="1:20" ht="15" customHeight="1" x14ac:dyDescent="0.2">
      <c r="A2" s="5">
        <v>1</v>
      </c>
      <c r="B2" s="5">
        <v>1</v>
      </c>
      <c r="C2" s="5">
        <v>1</v>
      </c>
      <c r="D2" s="63" t="s">
        <v>21</v>
      </c>
      <c r="E2" s="61">
        <v>11</v>
      </c>
      <c r="F2" s="28" t="s">
        <v>22</v>
      </c>
      <c r="G2" s="28" t="s">
        <v>23</v>
      </c>
      <c r="H2" s="51" t="s">
        <v>24</v>
      </c>
      <c r="I2" s="52" t="s">
        <v>25</v>
      </c>
      <c r="J2" s="53" t="s">
        <v>116</v>
      </c>
      <c r="L2" s="1" t="s">
        <v>26</v>
      </c>
      <c r="N2" s="1">
        <v>52</v>
      </c>
      <c r="O2" s="34"/>
      <c r="P2" s="39">
        <v>38</v>
      </c>
      <c r="Q2" s="40">
        <v>3</v>
      </c>
      <c r="R2" s="40">
        <v>4</v>
      </c>
      <c r="S2" s="40">
        <v>11</v>
      </c>
      <c r="T2" s="40">
        <v>20</v>
      </c>
    </row>
    <row r="3" spans="1:20" ht="15" customHeight="1" x14ac:dyDescent="0.2">
      <c r="A3" s="5">
        <v>5</v>
      </c>
      <c r="B3" s="5">
        <v>5</v>
      </c>
      <c r="C3" s="5">
        <v>7</v>
      </c>
      <c r="D3" s="63" t="s">
        <v>21</v>
      </c>
      <c r="E3" s="61">
        <v>17</v>
      </c>
      <c r="F3" s="28" t="s">
        <v>22</v>
      </c>
      <c r="G3" s="28" t="s">
        <v>23</v>
      </c>
      <c r="H3" s="51" t="s">
        <v>34</v>
      </c>
      <c r="I3" s="52" t="s">
        <v>25</v>
      </c>
      <c r="J3" s="53" t="s">
        <v>116</v>
      </c>
      <c r="L3" s="1" t="s">
        <v>26</v>
      </c>
      <c r="N3" s="1">
        <v>44</v>
      </c>
      <c r="O3" s="34"/>
      <c r="P3" s="39">
        <v>33</v>
      </c>
      <c r="Q3" s="40">
        <v>4</v>
      </c>
      <c r="R3" s="40">
        <v>7</v>
      </c>
      <c r="S3" s="40">
        <v>5</v>
      </c>
      <c r="T3" s="40">
        <v>17</v>
      </c>
    </row>
    <row r="4" spans="1:20" ht="15" customHeight="1" x14ac:dyDescent="0.2">
      <c r="A4" s="5">
        <v>4</v>
      </c>
      <c r="B4" s="5">
        <v>14</v>
      </c>
      <c r="C4" s="5">
        <v>14</v>
      </c>
      <c r="D4" s="63" t="s">
        <v>21</v>
      </c>
      <c r="E4" s="61">
        <v>81</v>
      </c>
      <c r="F4" s="28" t="s">
        <v>35</v>
      </c>
      <c r="G4" s="28" t="s">
        <v>23</v>
      </c>
      <c r="H4" s="51" t="s">
        <v>34</v>
      </c>
      <c r="I4" s="52" t="s">
        <v>36</v>
      </c>
      <c r="J4" s="53" t="s">
        <v>116</v>
      </c>
      <c r="K4" t="s">
        <v>37</v>
      </c>
      <c r="L4" s="1" t="s">
        <v>38</v>
      </c>
      <c r="N4" s="1">
        <v>46</v>
      </c>
      <c r="O4" s="34"/>
      <c r="P4" s="39">
        <v>39</v>
      </c>
      <c r="Q4" s="40">
        <v>0</v>
      </c>
      <c r="R4" s="40">
        <v>7</v>
      </c>
      <c r="S4" s="40">
        <v>0</v>
      </c>
      <c r="T4" s="40">
        <v>32</v>
      </c>
    </row>
    <row r="5" spans="1:20" ht="15" customHeight="1" x14ac:dyDescent="0.2">
      <c r="A5" s="5">
        <v>27</v>
      </c>
      <c r="B5" s="5">
        <v>15</v>
      </c>
      <c r="C5" s="5">
        <v>15</v>
      </c>
      <c r="D5" s="63" t="s">
        <v>21</v>
      </c>
      <c r="E5" s="61">
        <v>82</v>
      </c>
      <c r="F5" s="28" t="s">
        <v>35</v>
      </c>
      <c r="G5" s="28" t="s">
        <v>23</v>
      </c>
      <c r="H5" s="51" t="s">
        <v>34</v>
      </c>
      <c r="I5" s="52" t="s">
        <v>36</v>
      </c>
      <c r="J5" s="53" t="s">
        <v>116</v>
      </c>
      <c r="K5" t="s">
        <v>37</v>
      </c>
      <c r="L5" s="1" t="s">
        <v>38</v>
      </c>
      <c r="N5" s="1">
        <v>35</v>
      </c>
      <c r="O5" s="34"/>
      <c r="P5" s="39">
        <v>17</v>
      </c>
      <c r="Q5" s="40">
        <v>6</v>
      </c>
      <c r="R5" s="40">
        <v>3</v>
      </c>
      <c r="S5" s="40">
        <v>8</v>
      </c>
      <c r="T5" s="40">
        <v>0</v>
      </c>
    </row>
    <row r="6" spans="1:20" ht="15" customHeight="1" x14ac:dyDescent="0.2">
      <c r="A6" s="5">
        <v>6</v>
      </c>
      <c r="B6" s="5">
        <v>6</v>
      </c>
      <c r="C6" s="5">
        <v>5</v>
      </c>
      <c r="D6" s="63" t="s">
        <v>21</v>
      </c>
      <c r="E6" s="61">
        <v>15</v>
      </c>
      <c r="F6" s="28" t="s">
        <v>35</v>
      </c>
      <c r="G6" s="28" t="s">
        <v>23</v>
      </c>
      <c r="H6" s="51" t="s">
        <v>34</v>
      </c>
      <c r="I6" s="52" t="s">
        <v>39</v>
      </c>
      <c r="J6" s="53" t="s">
        <v>116</v>
      </c>
      <c r="K6" t="s">
        <v>40</v>
      </c>
      <c r="L6" s="1" t="s">
        <v>38</v>
      </c>
      <c r="N6" s="1">
        <v>159</v>
      </c>
      <c r="O6" s="34"/>
      <c r="P6" s="39">
        <v>90</v>
      </c>
      <c r="Q6" s="40">
        <v>30</v>
      </c>
      <c r="R6" s="40">
        <v>0</v>
      </c>
      <c r="S6" s="40">
        <v>60</v>
      </c>
      <c r="T6" s="40">
        <v>0</v>
      </c>
    </row>
    <row r="7" spans="1:20" ht="15" customHeight="1" x14ac:dyDescent="0.2">
      <c r="A7" s="5">
        <v>12</v>
      </c>
      <c r="B7" s="5">
        <v>12</v>
      </c>
      <c r="C7" s="5">
        <v>12</v>
      </c>
      <c r="D7" s="63" t="s">
        <v>21</v>
      </c>
      <c r="E7" s="61">
        <v>36</v>
      </c>
      <c r="F7" s="28" t="s">
        <v>35</v>
      </c>
      <c r="G7" s="28" t="s">
        <v>23</v>
      </c>
      <c r="H7" s="51" t="s">
        <v>34</v>
      </c>
      <c r="I7" s="52" t="s">
        <v>42</v>
      </c>
      <c r="J7" s="53" t="s">
        <v>116</v>
      </c>
      <c r="K7" t="s">
        <v>40</v>
      </c>
      <c r="L7" s="1" t="s">
        <v>38</v>
      </c>
      <c r="N7" s="1">
        <v>135</v>
      </c>
      <c r="O7" s="34"/>
      <c r="P7" s="39">
        <v>76</v>
      </c>
      <c r="Q7" s="40">
        <v>24</v>
      </c>
      <c r="R7" s="40">
        <v>2</v>
      </c>
      <c r="S7" s="40">
        <v>48</v>
      </c>
      <c r="T7" s="40">
        <v>2</v>
      </c>
    </row>
    <row r="8" spans="1:20" ht="15" customHeight="1" x14ac:dyDescent="0.2">
      <c r="A8" s="5">
        <v>7</v>
      </c>
      <c r="B8" s="5">
        <v>7</v>
      </c>
      <c r="C8" s="5">
        <v>6</v>
      </c>
      <c r="D8" s="63" t="s">
        <v>21</v>
      </c>
      <c r="E8" s="61">
        <v>16</v>
      </c>
      <c r="F8" s="28" t="s">
        <v>35</v>
      </c>
      <c r="G8" s="28" t="s">
        <v>23</v>
      </c>
      <c r="H8" s="51" t="s">
        <v>34</v>
      </c>
      <c r="I8" s="52" t="s">
        <v>43</v>
      </c>
      <c r="J8" s="53" t="s">
        <v>116</v>
      </c>
      <c r="K8" t="s">
        <v>40</v>
      </c>
      <c r="L8" s="1" t="s">
        <v>38</v>
      </c>
      <c r="N8" s="1">
        <v>146</v>
      </c>
      <c r="O8" s="34"/>
      <c r="P8" s="39">
        <v>90</v>
      </c>
      <c r="Q8" s="40">
        <v>32</v>
      </c>
      <c r="R8" s="40">
        <v>0</v>
      </c>
      <c r="S8" s="40">
        <v>50</v>
      </c>
      <c r="T8" s="40">
        <v>8</v>
      </c>
    </row>
    <row r="9" spans="1:20" ht="15" customHeight="1" x14ac:dyDescent="0.2">
      <c r="A9" s="5">
        <v>31</v>
      </c>
      <c r="B9" s="5">
        <v>17</v>
      </c>
      <c r="C9" s="5">
        <v>17</v>
      </c>
      <c r="D9" s="63" t="s">
        <v>21</v>
      </c>
      <c r="E9" s="61">
        <v>111</v>
      </c>
      <c r="F9" s="28" t="s">
        <v>35</v>
      </c>
      <c r="G9" s="28" t="s">
        <v>23</v>
      </c>
      <c r="H9" s="51" t="s">
        <v>34</v>
      </c>
      <c r="I9" s="52" t="s">
        <v>44</v>
      </c>
      <c r="J9" s="53" t="s">
        <v>116</v>
      </c>
      <c r="K9" t="s">
        <v>45</v>
      </c>
      <c r="L9" s="1" t="s">
        <v>38</v>
      </c>
      <c r="N9" s="1">
        <v>85</v>
      </c>
      <c r="O9" s="34"/>
      <c r="P9" s="39">
        <v>57</v>
      </c>
      <c r="Q9" s="40">
        <v>3</v>
      </c>
      <c r="R9" s="40">
        <v>14</v>
      </c>
      <c r="S9" s="40">
        <v>14</v>
      </c>
      <c r="T9" s="40">
        <v>26</v>
      </c>
    </row>
    <row r="10" spans="1:20" ht="15" customHeight="1" x14ac:dyDescent="0.2">
      <c r="A10" s="5">
        <v>30</v>
      </c>
      <c r="B10" s="5">
        <v>16</v>
      </c>
      <c r="C10" s="5">
        <v>16</v>
      </c>
      <c r="D10" s="64" t="s">
        <v>21</v>
      </c>
      <c r="E10" s="61">
        <v>101</v>
      </c>
      <c r="F10" s="28" t="s">
        <v>35</v>
      </c>
      <c r="G10" s="28" t="s">
        <v>23</v>
      </c>
      <c r="H10" s="51" t="s">
        <v>34</v>
      </c>
      <c r="I10" s="52" t="s">
        <v>50</v>
      </c>
      <c r="J10" s="53" t="s">
        <v>116</v>
      </c>
      <c r="K10" t="s">
        <v>45</v>
      </c>
      <c r="L10" s="1" t="s">
        <v>38</v>
      </c>
      <c r="N10" s="1">
        <v>83</v>
      </c>
      <c r="O10" s="34"/>
      <c r="P10" s="39">
        <v>56</v>
      </c>
      <c r="Q10" s="40">
        <v>2</v>
      </c>
      <c r="R10" s="40">
        <v>15</v>
      </c>
      <c r="S10" s="40">
        <v>9</v>
      </c>
      <c r="T10" s="40">
        <v>30</v>
      </c>
    </row>
    <row r="11" spans="1:20" ht="15" customHeight="1" x14ac:dyDescent="0.2">
      <c r="A11" s="5">
        <v>40</v>
      </c>
      <c r="B11" s="5">
        <v>19</v>
      </c>
      <c r="C11" s="5">
        <v>19</v>
      </c>
      <c r="D11" s="63" t="s">
        <v>21</v>
      </c>
      <c r="E11" s="61">
        <v>151</v>
      </c>
      <c r="F11" s="28" t="s">
        <v>35</v>
      </c>
      <c r="G11" s="28" t="s">
        <v>51</v>
      </c>
      <c r="H11" s="51" t="s">
        <v>34</v>
      </c>
      <c r="I11" s="52" t="s">
        <v>52</v>
      </c>
      <c r="J11" s="53" t="s">
        <v>116</v>
      </c>
      <c r="K11" t="s">
        <v>53</v>
      </c>
      <c r="L11" s="1" t="s">
        <v>38</v>
      </c>
      <c r="N11" s="1">
        <v>22</v>
      </c>
      <c r="O11" s="34"/>
      <c r="P11" s="39">
        <v>17</v>
      </c>
      <c r="Q11" s="40">
        <v>1</v>
      </c>
      <c r="R11" s="40">
        <v>7</v>
      </c>
      <c r="S11" s="40">
        <v>4</v>
      </c>
      <c r="T11" s="40">
        <v>5</v>
      </c>
    </row>
    <row r="12" spans="1:20" ht="15" customHeight="1" x14ac:dyDescent="0.2">
      <c r="A12" s="5">
        <v>41</v>
      </c>
      <c r="B12" s="5">
        <v>20</v>
      </c>
      <c r="C12" s="5">
        <v>20</v>
      </c>
      <c r="D12" s="63" t="s">
        <v>21</v>
      </c>
      <c r="E12" s="61">
        <v>152</v>
      </c>
      <c r="F12" s="28" t="s">
        <v>35</v>
      </c>
      <c r="G12" s="28" t="s">
        <v>23</v>
      </c>
      <c r="H12" s="51" t="s">
        <v>34</v>
      </c>
      <c r="I12" s="52" t="s">
        <v>52</v>
      </c>
      <c r="J12" s="53" t="s">
        <v>116</v>
      </c>
      <c r="K12" t="s">
        <v>53</v>
      </c>
      <c r="L12" s="1" t="s">
        <v>38</v>
      </c>
      <c r="N12" s="1">
        <v>20</v>
      </c>
      <c r="O12" s="34"/>
      <c r="P12" s="39">
        <v>9</v>
      </c>
      <c r="Q12" s="40">
        <v>1</v>
      </c>
      <c r="R12" s="40">
        <v>2</v>
      </c>
      <c r="S12" s="40">
        <v>4</v>
      </c>
      <c r="T12" s="40">
        <v>2</v>
      </c>
    </row>
    <row r="13" spans="1:20" ht="15" customHeight="1" x14ac:dyDescent="0.2">
      <c r="A13" s="5">
        <v>43</v>
      </c>
      <c r="B13" s="5">
        <v>22</v>
      </c>
      <c r="C13" s="5">
        <v>22</v>
      </c>
      <c r="D13" s="63" t="s">
        <v>21</v>
      </c>
      <c r="E13" s="61">
        <v>171</v>
      </c>
      <c r="F13" s="28" t="s">
        <v>35</v>
      </c>
      <c r="G13" s="28" t="s">
        <v>23</v>
      </c>
      <c r="H13" s="51" t="s">
        <v>34</v>
      </c>
      <c r="I13" s="54" t="s">
        <v>54</v>
      </c>
      <c r="J13" s="56" t="s">
        <v>116</v>
      </c>
      <c r="K13" t="s">
        <v>55</v>
      </c>
      <c r="L13" s="1" t="s">
        <v>38</v>
      </c>
      <c r="N13" s="1">
        <v>64</v>
      </c>
      <c r="O13" s="34"/>
      <c r="P13" s="39">
        <v>35</v>
      </c>
      <c r="Q13" s="40">
        <v>5</v>
      </c>
      <c r="R13" s="40">
        <v>6</v>
      </c>
      <c r="S13" s="40">
        <v>10</v>
      </c>
      <c r="T13" s="40">
        <v>14</v>
      </c>
    </row>
    <row r="14" spans="1:20" ht="15" customHeight="1" x14ac:dyDescent="0.2">
      <c r="A14" s="5">
        <v>44</v>
      </c>
      <c r="B14" s="5">
        <v>23</v>
      </c>
      <c r="C14" s="5">
        <v>23</v>
      </c>
      <c r="D14" s="63" t="s">
        <v>21</v>
      </c>
      <c r="E14" s="61">
        <v>181</v>
      </c>
      <c r="F14" s="28" t="s">
        <v>35</v>
      </c>
      <c r="G14" s="28" t="s">
        <v>23</v>
      </c>
      <c r="H14" s="51" t="s">
        <v>34</v>
      </c>
      <c r="I14" s="52" t="s">
        <v>56</v>
      </c>
      <c r="J14" s="53" t="s">
        <v>116</v>
      </c>
      <c r="K14" t="s">
        <v>57</v>
      </c>
      <c r="L14" s="1" t="s">
        <v>38</v>
      </c>
      <c r="N14" s="1">
        <v>103</v>
      </c>
      <c r="O14" s="34"/>
      <c r="P14" s="39">
        <v>11</v>
      </c>
      <c r="Q14" s="40">
        <v>0</v>
      </c>
      <c r="R14" s="40">
        <v>11</v>
      </c>
      <c r="S14" s="40">
        <v>0</v>
      </c>
      <c r="T14" s="40">
        <v>0</v>
      </c>
    </row>
    <row r="15" spans="1:20" ht="15" customHeight="1" x14ac:dyDescent="0.2">
      <c r="A15" s="5">
        <v>45</v>
      </c>
      <c r="B15" s="5">
        <v>24</v>
      </c>
      <c r="C15" s="5">
        <v>24</v>
      </c>
      <c r="D15" s="63" t="s">
        <v>21</v>
      </c>
      <c r="E15" s="61">
        <v>191</v>
      </c>
      <c r="F15" s="28" t="s">
        <v>35</v>
      </c>
      <c r="G15" s="28" t="s">
        <v>23</v>
      </c>
      <c r="H15" s="51" t="s">
        <v>34</v>
      </c>
      <c r="I15" s="52" t="s">
        <v>58</v>
      </c>
      <c r="J15" s="53" t="s">
        <v>116</v>
      </c>
      <c r="K15" t="s">
        <v>59</v>
      </c>
      <c r="L15" s="1" t="s">
        <v>60</v>
      </c>
      <c r="N15" s="1">
        <v>83</v>
      </c>
      <c r="O15" s="34"/>
      <c r="P15" s="39">
        <v>54</v>
      </c>
      <c r="Q15" s="40">
        <v>9</v>
      </c>
      <c r="R15" s="40">
        <v>8</v>
      </c>
      <c r="S15" s="40">
        <v>23</v>
      </c>
      <c r="T15" s="40">
        <v>14</v>
      </c>
    </row>
    <row r="16" spans="1:20" ht="15" customHeight="1" x14ac:dyDescent="0.2">
      <c r="A16" s="5">
        <v>46</v>
      </c>
      <c r="B16" s="5">
        <v>25</v>
      </c>
      <c r="C16" s="5">
        <v>25</v>
      </c>
      <c r="D16" s="63" t="s">
        <v>21</v>
      </c>
      <c r="E16" s="61">
        <v>192</v>
      </c>
      <c r="F16" s="28" t="s">
        <v>35</v>
      </c>
      <c r="G16" s="28" t="s">
        <v>23</v>
      </c>
      <c r="H16" s="51" t="s">
        <v>34</v>
      </c>
      <c r="I16" s="52" t="s">
        <v>58</v>
      </c>
      <c r="J16" s="53" t="s">
        <v>116</v>
      </c>
      <c r="K16" t="s">
        <v>59</v>
      </c>
      <c r="L16" s="1" t="s">
        <v>60</v>
      </c>
      <c r="N16" s="1">
        <v>40</v>
      </c>
      <c r="O16" s="34"/>
      <c r="P16" s="39">
        <v>29</v>
      </c>
      <c r="Q16" s="40">
        <v>3</v>
      </c>
      <c r="R16" s="40">
        <v>3</v>
      </c>
      <c r="S16" s="40">
        <v>9</v>
      </c>
      <c r="T16" s="40">
        <v>14</v>
      </c>
    </row>
    <row r="17" spans="1:20" ht="15" customHeight="1" x14ac:dyDescent="0.2">
      <c r="A17" s="5">
        <v>47</v>
      </c>
      <c r="B17" s="5">
        <v>26</v>
      </c>
      <c r="C17" s="5">
        <v>26</v>
      </c>
      <c r="D17" s="63" t="s">
        <v>21</v>
      </c>
      <c r="E17" s="61">
        <v>201</v>
      </c>
      <c r="F17" s="28" t="s">
        <v>35</v>
      </c>
      <c r="G17" s="28" t="s">
        <v>23</v>
      </c>
      <c r="H17" s="51" t="s">
        <v>34</v>
      </c>
      <c r="I17" s="52" t="s">
        <v>61</v>
      </c>
      <c r="J17" s="53" t="s">
        <v>116</v>
      </c>
      <c r="K17" s="45" t="s">
        <v>62</v>
      </c>
      <c r="L17" s="66" t="s">
        <v>38</v>
      </c>
      <c r="M17" s="45"/>
      <c r="N17" s="66">
        <v>88</v>
      </c>
      <c r="O17" s="35"/>
      <c r="P17" s="38">
        <v>50</v>
      </c>
      <c r="Q17" s="49">
        <v>10</v>
      </c>
      <c r="R17" s="49">
        <v>16</v>
      </c>
      <c r="S17" s="49">
        <v>24</v>
      </c>
      <c r="T17" s="49">
        <v>0</v>
      </c>
    </row>
    <row r="18" spans="1:20" ht="15" customHeight="1" x14ac:dyDescent="0.2">
      <c r="A18" s="5">
        <v>48</v>
      </c>
      <c r="B18" s="5">
        <v>27</v>
      </c>
      <c r="C18" s="5">
        <v>27</v>
      </c>
      <c r="D18" s="63" t="s">
        <v>21</v>
      </c>
      <c r="E18" s="61">
        <v>202</v>
      </c>
      <c r="F18" s="28" t="s">
        <v>35</v>
      </c>
      <c r="G18" s="28" t="s">
        <v>23</v>
      </c>
      <c r="H18" s="51" t="s">
        <v>34</v>
      </c>
      <c r="I18" s="52" t="s">
        <v>61</v>
      </c>
      <c r="J18" s="53" t="s">
        <v>116</v>
      </c>
      <c r="K18" s="45" t="s">
        <v>62</v>
      </c>
      <c r="L18" s="66" t="s">
        <v>38</v>
      </c>
      <c r="M18" s="45"/>
      <c r="N18" s="66">
        <v>60</v>
      </c>
      <c r="O18" s="35"/>
      <c r="P18" s="38">
        <v>51</v>
      </c>
      <c r="Q18" s="49">
        <v>8</v>
      </c>
      <c r="R18" s="49">
        <v>0</v>
      </c>
      <c r="S18" s="49">
        <v>12</v>
      </c>
      <c r="T18" s="49">
        <v>31</v>
      </c>
    </row>
    <row r="19" spans="1:20" ht="15" customHeight="1" x14ac:dyDescent="0.2">
      <c r="A19" s="5">
        <v>49</v>
      </c>
      <c r="B19" s="5">
        <v>28</v>
      </c>
      <c r="C19" s="5">
        <v>28</v>
      </c>
      <c r="D19" s="63" t="s">
        <v>21</v>
      </c>
      <c r="E19" s="61">
        <v>203</v>
      </c>
      <c r="F19" s="28" t="s">
        <v>35</v>
      </c>
      <c r="G19" s="28" t="s">
        <v>23</v>
      </c>
      <c r="H19" s="51" t="s">
        <v>34</v>
      </c>
      <c r="I19" s="52" t="s">
        <v>61</v>
      </c>
      <c r="J19" s="53" t="s">
        <v>116</v>
      </c>
      <c r="K19" s="45" t="s">
        <v>62</v>
      </c>
      <c r="L19" s="66" t="s">
        <v>38</v>
      </c>
      <c r="M19" s="45"/>
      <c r="N19" s="66">
        <v>22</v>
      </c>
      <c r="O19" s="35"/>
      <c r="P19" s="38">
        <v>15</v>
      </c>
      <c r="Q19" s="49">
        <v>0</v>
      </c>
      <c r="R19" s="49">
        <v>0</v>
      </c>
      <c r="S19" s="49">
        <v>7</v>
      </c>
      <c r="T19" s="49">
        <v>8</v>
      </c>
    </row>
    <row r="20" spans="1:20" ht="15" customHeight="1" x14ac:dyDescent="0.2">
      <c r="A20" s="27">
        <v>63</v>
      </c>
      <c r="B20" s="27">
        <v>40</v>
      </c>
      <c r="C20" s="5">
        <v>40</v>
      </c>
      <c r="D20" s="63" t="s">
        <v>21</v>
      </c>
      <c r="E20" s="61">
        <v>400</v>
      </c>
      <c r="F20" s="28" t="s">
        <v>22</v>
      </c>
      <c r="G20" s="28" t="s">
        <v>23</v>
      </c>
      <c r="H20" s="51" t="s">
        <v>34</v>
      </c>
      <c r="I20" s="54" t="s">
        <v>74</v>
      </c>
      <c r="J20" s="53" t="s">
        <v>116</v>
      </c>
      <c r="K20" s="45"/>
      <c r="L20" s="66" t="s">
        <v>60</v>
      </c>
      <c r="M20" s="45"/>
      <c r="N20" s="66">
        <v>86</v>
      </c>
      <c r="O20" s="35"/>
      <c r="P20" s="38">
        <v>59</v>
      </c>
      <c r="Q20" s="49">
        <v>8</v>
      </c>
      <c r="R20" s="49">
        <v>10</v>
      </c>
      <c r="S20" s="49">
        <v>23</v>
      </c>
      <c r="T20" s="49">
        <v>18</v>
      </c>
    </row>
    <row r="21" spans="1:20" ht="15" customHeight="1" x14ac:dyDescent="0.2">
      <c r="A21" s="5">
        <v>66</v>
      </c>
      <c r="B21" s="5">
        <v>43</v>
      </c>
      <c r="C21" s="5">
        <v>43</v>
      </c>
      <c r="D21" s="63" t="s">
        <v>21</v>
      </c>
      <c r="E21" s="61">
        <v>420</v>
      </c>
      <c r="F21" s="57" t="s">
        <v>35</v>
      </c>
      <c r="G21" s="28" t="s">
        <v>23</v>
      </c>
      <c r="H21" s="51" t="s">
        <v>77</v>
      </c>
      <c r="I21" s="52" t="s">
        <v>78</v>
      </c>
      <c r="J21" s="56" t="s">
        <v>116</v>
      </c>
      <c r="K21" t="s">
        <v>79</v>
      </c>
      <c r="L21" s="1" t="s">
        <v>38</v>
      </c>
      <c r="N21" s="66">
        <v>66</v>
      </c>
      <c r="O21" s="34"/>
      <c r="P21" s="39">
        <v>51</v>
      </c>
      <c r="Q21" s="40">
        <v>5</v>
      </c>
      <c r="R21" s="40">
        <v>17</v>
      </c>
      <c r="S21" s="40">
        <v>11</v>
      </c>
      <c r="T21" s="40">
        <v>18</v>
      </c>
    </row>
    <row r="22" spans="1:20" ht="15" customHeight="1" x14ac:dyDescent="0.2">
      <c r="A22" s="5">
        <v>67</v>
      </c>
      <c r="B22" s="5">
        <v>44</v>
      </c>
      <c r="C22" s="5">
        <v>44</v>
      </c>
      <c r="D22" s="63" t="s">
        <v>21</v>
      </c>
      <c r="E22" s="61">
        <v>430</v>
      </c>
      <c r="F22" s="57" t="s">
        <v>35</v>
      </c>
      <c r="G22" s="28" t="s">
        <v>23</v>
      </c>
      <c r="H22" s="51" t="s">
        <v>77</v>
      </c>
      <c r="I22" s="52" t="s">
        <v>80</v>
      </c>
      <c r="J22" s="56" t="s">
        <v>116</v>
      </c>
      <c r="K22" t="s">
        <v>79</v>
      </c>
      <c r="L22" s="1" t="s">
        <v>38</v>
      </c>
      <c r="N22" s="66">
        <v>61</v>
      </c>
      <c r="O22" s="34"/>
      <c r="P22" s="39">
        <v>46</v>
      </c>
      <c r="Q22" s="40">
        <v>5</v>
      </c>
      <c r="R22" s="40">
        <v>9</v>
      </c>
      <c r="S22" s="40">
        <v>11</v>
      </c>
      <c r="T22" s="40">
        <v>21</v>
      </c>
    </row>
    <row r="23" spans="1:20" ht="15" customHeight="1" x14ac:dyDescent="0.2">
      <c r="A23" s="5">
        <v>68</v>
      </c>
      <c r="B23" s="5">
        <v>45</v>
      </c>
      <c r="C23" s="5">
        <v>45</v>
      </c>
      <c r="D23" s="63" t="s">
        <v>21</v>
      </c>
      <c r="E23" s="61">
        <v>440</v>
      </c>
      <c r="F23" s="57" t="s">
        <v>35</v>
      </c>
      <c r="G23" s="28" t="s">
        <v>23</v>
      </c>
      <c r="H23" s="51" t="s">
        <v>77</v>
      </c>
      <c r="I23" s="52" t="s">
        <v>80</v>
      </c>
      <c r="J23" s="56" t="s">
        <v>116</v>
      </c>
      <c r="K23" t="s">
        <v>79</v>
      </c>
      <c r="L23" s="1" t="s">
        <v>38</v>
      </c>
      <c r="N23" s="66">
        <v>90</v>
      </c>
      <c r="O23" s="34"/>
      <c r="P23" s="39">
        <v>69</v>
      </c>
      <c r="Q23" s="40">
        <v>7</v>
      </c>
      <c r="R23" s="40">
        <v>12</v>
      </c>
      <c r="S23" s="40">
        <v>15</v>
      </c>
      <c r="T23" s="40">
        <v>35</v>
      </c>
    </row>
    <row r="24" spans="1:20" ht="15" customHeight="1" x14ac:dyDescent="0.2">
      <c r="A24" s="5">
        <v>72</v>
      </c>
      <c r="B24" s="5">
        <v>46</v>
      </c>
      <c r="C24" s="5">
        <v>46</v>
      </c>
      <c r="D24" s="63" t="s">
        <v>21</v>
      </c>
      <c r="E24" s="61">
        <v>481</v>
      </c>
      <c r="F24" s="28" t="s">
        <v>35</v>
      </c>
      <c r="G24" s="28" t="s">
        <v>23</v>
      </c>
      <c r="H24" s="51" t="s">
        <v>34</v>
      </c>
      <c r="I24" s="52" t="s">
        <v>81</v>
      </c>
      <c r="J24" s="53" t="s">
        <v>116</v>
      </c>
      <c r="K24" t="s">
        <v>82</v>
      </c>
      <c r="L24" s="1" t="s">
        <v>38</v>
      </c>
      <c r="N24" s="66">
        <v>56</v>
      </c>
      <c r="O24" s="34"/>
      <c r="P24" s="39">
        <v>37</v>
      </c>
      <c r="Q24" s="40">
        <v>6</v>
      </c>
      <c r="R24" s="40">
        <v>4</v>
      </c>
      <c r="S24" s="40">
        <v>12</v>
      </c>
      <c r="T24" s="40">
        <v>15</v>
      </c>
    </row>
    <row r="25" spans="1:20" ht="15" customHeight="1" x14ac:dyDescent="0.2">
      <c r="A25" s="5">
        <v>86</v>
      </c>
      <c r="B25" s="5">
        <v>51</v>
      </c>
      <c r="C25" s="5">
        <v>51</v>
      </c>
      <c r="D25" s="63" t="s">
        <v>21</v>
      </c>
      <c r="E25" s="61">
        <v>531</v>
      </c>
      <c r="F25" s="28" t="s">
        <v>22</v>
      </c>
      <c r="G25" s="28" t="s">
        <v>23</v>
      </c>
      <c r="H25" s="51" t="s">
        <v>34</v>
      </c>
      <c r="I25" s="54" t="s">
        <v>86</v>
      </c>
      <c r="J25" s="53" t="s">
        <v>116</v>
      </c>
      <c r="K25" t="s">
        <v>84</v>
      </c>
      <c r="L25" s="1" t="s">
        <v>38</v>
      </c>
      <c r="N25" s="66">
        <v>42</v>
      </c>
      <c r="O25" s="34"/>
      <c r="P25" s="39">
        <v>32</v>
      </c>
      <c r="Q25" s="40">
        <v>7</v>
      </c>
      <c r="R25" s="40">
        <v>1</v>
      </c>
      <c r="S25" s="40">
        <v>11</v>
      </c>
      <c r="T25" s="40">
        <v>13</v>
      </c>
    </row>
    <row r="26" spans="1:20" ht="15" customHeight="1" x14ac:dyDescent="0.2">
      <c r="A26" s="5">
        <v>87</v>
      </c>
      <c r="B26" s="5">
        <v>52</v>
      </c>
      <c r="C26" s="5">
        <v>52</v>
      </c>
      <c r="D26" s="63" t="s">
        <v>21</v>
      </c>
      <c r="E26" s="61">
        <v>532</v>
      </c>
      <c r="F26" s="28" t="s">
        <v>22</v>
      </c>
      <c r="G26" s="28" t="s">
        <v>23</v>
      </c>
      <c r="H26" s="51" t="s">
        <v>34</v>
      </c>
      <c r="I26" s="54" t="s">
        <v>86</v>
      </c>
      <c r="J26" s="53" t="s">
        <v>116</v>
      </c>
      <c r="K26" t="s">
        <v>84</v>
      </c>
      <c r="L26" s="1" t="s">
        <v>38</v>
      </c>
      <c r="N26" s="66">
        <v>50</v>
      </c>
      <c r="O26" s="34"/>
      <c r="P26" s="39">
        <v>39</v>
      </c>
      <c r="Q26" s="40">
        <v>15</v>
      </c>
      <c r="R26" s="40">
        <v>0</v>
      </c>
      <c r="S26" s="40">
        <v>16</v>
      </c>
      <c r="T26" s="40">
        <v>8</v>
      </c>
    </row>
  </sheetData>
  <autoFilter ref="A1:L26" xr:uid="{427D47A0-AF92-42BD-86E3-2561AD26473A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42C2-8ED4-48FA-84B3-DDBC657A601F}">
  <dimension ref="A2:U34"/>
  <sheetViews>
    <sheetView workbookViewId="0">
      <selection activeCell="J40" sqref="J40:J41"/>
    </sheetView>
  </sheetViews>
  <sheetFormatPr baseColWidth="10" defaultColWidth="9.140625" defaultRowHeight="12.75" x14ac:dyDescent="0.2"/>
  <cols>
    <col min="4" max="4" width="0" hidden="1" customWidth="1"/>
    <col min="9" max="9" width="0" hidden="1" customWidth="1"/>
    <col min="10" max="10" width="22.7109375" customWidth="1"/>
    <col min="11" max="11" width="20.85546875" customWidth="1"/>
    <col min="12" max="12" width="27.5703125" customWidth="1"/>
    <col min="14" max="14" width="0" hidden="1" customWidth="1"/>
    <col min="16" max="16" width="0" hidden="1" customWidth="1"/>
  </cols>
  <sheetData>
    <row r="2" spans="1:21" ht="51" x14ac:dyDescent="0.2">
      <c r="A2" s="11" t="s">
        <v>3</v>
      </c>
      <c r="B2" s="11" t="s">
        <v>4</v>
      </c>
      <c r="C2" s="11" t="s">
        <v>5</v>
      </c>
      <c r="D2" s="65" t="s">
        <v>6</v>
      </c>
      <c r="E2" s="11" t="s">
        <v>117</v>
      </c>
      <c r="F2" s="11" t="s">
        <v>8</v>
      </c>
      <c r="G2" s="11" t="s">
        <v>9</v>
      </c>
      <c r="H2" s="11" t="s">
        <v>10</v>
      </c>
      <c r="I2" s="11" t="s">
        <v>11</v>
      </c>
      <c r="J2" s="13" t="s">
        <v>12</v>
      </c>
      <c r="K2" s="14" t="s">
        <v>115</v>
      </c>
      <c r="L2" s="12" t="s">
        <v>13</v>
      </c>
      <c r="M2" s="12" t="s">
        <v>14</v>
      </c>
      <c r="N2" s="32"/>
      <c r="O2" s="32" t="s">
        <v>15</v>
      </c>
      <c r="P2" s="32"/>
      <c r="Q2" s="32" t="s">
        <v>16</v>
      </c>
      <c r="R2" s="31" t="s">
        <v>17</v>
      </c>
      <c r="S2" s="31" t="s">
        <v>18</v>
      </c>
      <c r="T2" s="31" t="s">
        <v>19</v>
      </c>
      <c r="U2" s="31" t="s">
        <v>20</v>
      </c>
    </row>
    <row r="3" spans="1:21" ht="15" customHeight="1" x14ac:dyDescent="0.2">
      <c r="A3" s="5">
        <v>142</v>
      </c>
      <c r="B3" s="5">
        <v>11</v>
      </c>
      <c r="C3" s="5">
        <v>11</v>
      </c>
      <c r="D3" s="63"/>
      <c r="E3" s="63" t="s">
        <v>21</v>
      </c>
      <c r="F3" s="28">
        <v>35</v>
      </c>
      <c r="G3" s="28" t="s">
        <v>35</v>
      </c>
      <c r="H3" s="28" t="s">
        <v>23</v>
      </c>
      <c r="I3" s="51" t="s">
        <v>34</v>
      </c>
      <c r="J3" s="52" t="s">
        <v>41</v>
      </c>
      <c r="K3" s="53" t="s">
        <v>116</v>
      </c>
      <c r="L3" t="s">
        <v>40</v>
      </c>
      <c r="M3" t="s">
        <v>38</v>
      </c>
      <c r="O3" s="34">
        <v>142</v>
      </c>
      <c r="P3" s="34"/>
      <c r="Q3" s="39">
        <v>78</v>
      </c>
      <c r="R3" s="40">
        <v>23</v>
      </c>
      <c r="S3" s="40">
        <v>3</v>
      </c>
      <c r="T3" s="40">
        <v>49</v>
      </c>
      <c r="U3" s="40">
        <v>3</v>
      </c>
    </row>
    <row r="4" spans="1:21" ht="15" customHeight="1" x14ac:dyDescent="0.2">
      <c r="A4" s="5">
        <v>8</v>
      </c>
      <c r="B4" s="5">
        <v>8</v>
      </c>
      <c r="C4" s="5">
        <v>8</v>
      </c>
      <c r="D4" s="63"/>
      <c r="E4" s="63" t="s">
        <v>21</v>
      </c>
      <c r="F4" s="28">
        <v>21</v>
      </c>
      <c r="G4" s="28" t="s">
        <v>35</v>
      </c>
      <c r="H4" s="28" t="s">
        <v>23</v>
      </c>
      <c r="I4" s="51" t="s">
        <v>34</v>
      </c>
      <c r="J4" s="54" t="s">
        <v>46</v>
      </c>
      <c r="K4" s="53" t="s">
        <v>116</v>
      </c>
      <c r="L4" t="s">
        <v>47</v>
      </c>
      <c r="M4" t="s">
        <v>38</v>
      </c>
      <c r="O4" s="34">
        <v>37</v>
      </c>
      <c r="P4" s="34"/>
      <c r="Q4" s="39">
        <v>22</v>
      </c>
      <c r="R4" s="40">
        <v>2</v>
      </c>
      <c r="S4" s="40">
        <v>5</v>
      </c>
      <c r="T4" s="40">
        <v>0</v>
      </c>
      <c r="U4" s="40">
        <v>15</v>
      </c>
    </row>
    <row r="5" spans="1:21" ht="15" customHeight="1" x14ac:dyDescent="0.2">
      <c r="A5" s="5">
        <v>9</v>
      </c>
      <c r="B5" s="5">
        <v>9</v>
      </c>
      <c r="C5" s="5">
        <v>9</v>
      </c>
      <c r="D5" s="63"/>
      <c r="E5" s="63" t="s">
        <v>21</v>
      </c>
      <c r="F5" s="28">
        <v>22</v>
      </c>
      <c r="G5" s="28" t="s">
        <v>35</v>
      </c>
      <c r="H5" s="28" t="s">
        <v>23</v>
      </c>
      <c r="I5" s="51" t="s">
        <v>34</v>
      </c>
      <c r="J5" s="54" t="s">
        <v>46</v>
      </c>
      <c r="K5" s="53" t="s">
        <v>116</v>
      </c>
      <c r="L5" t="s">
        <v>47</v>
      </c>
      <c r="M5" t="s">
        <v>38</v>
      </c>
      <c r="O5" s="34">
        <v>37</v>
      </c>
      <c r="P5" s="34"/>
      <c r="Q5" s="39">
        <v>20</v>
      </c>
      <c r="R5" s="40">
        <v>0</v>
      </c>
      <c r="S5" s="40">
        <v>1</v>
      </c>
      <c r="T5" s="40">
        <v>4</v>
      </c>
      <c r="U5" s="40">
        <v>15</v>
      </c>
    </row>
    <row r="6" spans="1:21" ht="15" customHeight="1" x14ac:dyDescent="0.2">
      <c r="A6" s="5">
        <v>10</v>
      </c>
      <c r="B6" s="5">
        <v>10</v>
      </c>
      <c r="C6" s="5">
        <v>10</v>
      </c>
      <c r="D6" s="63"/>
      <c r="E6" s="64" t="s">
        <v>21</v>
      </c>
      <c r="F6" s="28">
        <v>33</v>
      </c>
      <c r="G6" s="28" t="s">
        <v>27</v>
      </c>
      <c r="H6" s="28" t="s">
        <v>28</v>
      </c>
      <c r="I6" s="55"/>
      <c r="J6" s="52" t="s">
        <v>49</v>
      </c>
      <c r="K6" s="53" t="s">
        <v>116</v>
      </c>
      <c r="M6" t="s">
        <v>38</v>
      </c>
      <c r="O6" s="34">
        <v>90</v>
      </c>
      <c r="P6" s="34"/>
      <c r="Q6" s="39">
        <v>63</v>
      </c>
      <c r="R6" s="40">
        <v>21</v>
      </c>
      <c r="S6" s="40">
        <v>0</v>
      </c>
      <c r="T6" s="40">
        <v>42</v>
      </c>
      <c r="U6" s="40">
        <v>0</v>
      </c>
    </row>
    <row r="7" spans="1:21" ht="15" customHeight="1" x14ac:dyDescent="0.2">
      <c r="A7" s="5">
        <v>13</v>
      </c>
      <c r="B7" s="5">
        <v>13</v>
      </c>
      <c r="C7" s="5">
        <v>13</v>
      </c>
      <c r="D7" s="63"/>
      <c r="E7" s="64" t="s">
        <v>21</v>
      </c>
      <c r="F7" s="28">
        <v>37</v>
      </c>
      <c r="G7" s="28" t="s">
        <v>27</v>
      </c>
      <c r="H7" s="28" t="s">
        <v>28</v>
      </c>
      <c r="I7" s="55"/>
      <c r="J7" s="52" t="s">
        <v>49</v>
      </c>
      <c r="K7" s="53" t="s">
        <v>116</v>
      </c>
      <c r="M7" t="s">
        <v>38</v>
      </c>
      <c r="O7" s="34">
        <v>35</v>
      </c>
      <c r="P7" s="34"/>
      <c r="Q7" s="39">
        <v>14</v>
      </c>
      <c r="R7" s="40">
        <v>4</v>
      </c>
      <c r="S7" s="40">
        <v>0</v>
      </c>
      <c r="T7" s="40">
        <v>10</v>
      </c>
      <c r="U7" s="40">
        <v>0</v>
      </c>
    </row>
    <row r="8" spans="1:21" ht="15" customHeight="1" x14ac:dyDescent="0.2">
      <c r="A8" s="5">
        <v>53</v>
      </c>
      <c r="B8" s="5">
        <v>30</v>
      </c>
      <c r="C8" s="5">
        <v>30</v>
      </c>
      <c r="D8" s="63"/>
      <c r="E8" s="64" t="s">
        <v>21</v>
      </c>
      <c r="F8" s="28">
        <v>231</v>
      </c>
      <c r="G8" s="28" t="s">
        <v>35</v>
      </c>
      <c r="H8" s="28" t="s">
        <v>51</v>
      </c>
      <c r="I8" s="51" t="s">
        <v>63</v>
      </c>
      <c r="J8" s="54" t="s">
        <v>64</v>
      </c>
      <c r="K8" s="53" t="s">
        <v>116</v>
      </c>
      <c r="L8" t="s">
        <v>65</v>
      </c>
      <c r="M8" t="s">
        <v>38</v>
      </c>
      <c r="O8" s="35">
        <v>23</v>
      </c>
      <c r="P8" s="34"/>
      <c r="Q8" s="39">
        <v>18</v>
      </c>
      <c r="R8" s="40">
        <v>3</v>
      </c>
      <c r="S8" s="40">
        <v>3</v>
      </c>
      <c r="T8" s="40">
        <v>6</v>
      </c>
      <c r="U8" s="40">
        <v>6</v>
      </c>
    </row>
    <row r="9" spans="1:21" ht="15" customHeight="1" x14ac:dyDescent="0.2">
      <c r="A9" s="5">
        <v>54</v>
      </c>
      <c r="B9" s="5">
        <v>31</v>
      </c>
      <c r="C9" s="5">
        <v>31</v>
      </c>
      <c r="D9" s="63"/>
      <c r="E9" s="64" t="s">
        <v>21</v>
      </c>
      <c r="F9" s="28">
        <v>232</v>
      </c>
      <c r="G9" s="28" t="s">
        <v>35</v>
      </c>
      <c r="H9" s="28" t="s">
        <v>51</v>
      </c>
      <c r="I9" s="51" t="s">
        <v>63</v>
      </c>
      <c r="J9" s="54" t="s">
        <v>64</v>
      </c>
      <c r="K9" s="53" t="s">
        <v>116</v>
      </c>
      <c r="L9" t="s">
        <v>65</v>
      </c>
      <c r="M9" t="s">
        <v>38</v>
      </c>
      <c r="O9" s="35">
        <v>20</v>
      </c>
      <c r="P9" s="34"/>
      <c r="Q9" s="39">
        <v>13</v>
      </c>
      <c r="R9" s="40">
        <v>3</v>
      </c>
      <c r="S9" s="40">
        <v>1</v>
      </c>
      <c r="T9" s="40">
        <v>3</v>
      </c>
      <c r="U9" s="40">
        <v>6</v>
      </c>
    </row>
    <row r="10" spans="1:21" ht="15" customHeight="1" x14ac:dyDescent="0.2">
      <c r="A10" s="27">
        <v>55</v>
      </c>
      <c r="B10" s="27">
        <v>32</v>
      </c>
      <c r="C10" s="5">
        <v>32</v>
      </c>
      <c r="D10" s="63"/>
      <c r="E10" s="64" t="s">
        <v>21</v>
      </c>
      <c r="F10" s="28">
        <v>241</v>
      </c>
      <c r="G10" s="28" t="s">
        <v>22</v>
      </c>
      <c r="H10" s="28" t="s">
        <v>51</v>
      </c>
      <c r="I10" s="51" t="s">
        <v>34</v>
      </c>
      <c r="J10" s="54" t="s">
        <v>66</v>
      </c>
      <c r="K10" s="53" t="s">
        <v>116</v>
      </c>
      <c r="L10" s="45" t="s">
        <v>67</v>
      </c>
      <c r="M10" s="45" t="s">
        <v>60</v>
      </c>
      <c r="N10" s="45"/>
      <c r="O10" s="35"/>
      <c r="P10" s="35"/>
      <c r="Q10" s="38">
        <v>24</v>
      </c>
      <c r="R10" s="49">
        <v>2</v>
      </c>
      <c r="S10" s="49">
        <v>6</v>
      </c>
      <c r="T10" s="49">
        <v>5</v>
      </c>
      <c r="U10" s="49">
        <v>11</v>
      </c>
    </row>
    <row r="11" spans="1:21" ht="15" customHeight="1" x14ac:dyDescent="0.2">
      <c r="A11" s="5">
        <v>56</v>
      </c>
      <c r="B11" s="5">
        <v>33</v>
      </c>
      <c r="C11" s="5">
        <v>33</v>
      </c>
      <c r="D11" s="63"/>
      <c r="E11" s="64" t="s">
        <v>21</v>
      </c>
      <c r="F11" s="28">
        <v>252</v>
      </c>
      <c r="G11" s="28" t="s">
        <v>22</v>
      </c>
      <c r="H11" s="28" t="s">
        <v>51</v>
      </c>
      <c r="I11" s="55" t="s">
        <v>68</v>
      </c>
      <c r="J11" s="54" t="s">
        <v>69</v>
      </c>
      <c r="K11" s="53" t="s">
        <v>116</v>
      </c>
      <c r="M11" t="s">
        <v>38</v>
      </c>
      <c r="O11" s="35">
        <v>31</v>
      </c>
      <c r="P11" s="34"/>
      <c r="Q11" s="39">
        <v>8</v>
      </c>
      <c r="R11" s="40">
        <v>0</v>
      </c>
      <c r="S11" s="40">
        <v>0</v>
      </c>
      <c r="T11" s="40">
        <v>4</v>
      </c>
      <c r="U11" s="40">
        <v>4</v>
      </c>
    </row>
    <row r="12" spans="1:21" ht="15" customHeight="1" x14ac:dyDescent="0.2">
      <c r="A12" s="5">
        <v>57</v>
      </c>
      <c r="B12" s="5">
        <v>34</v>
      </c>
      <c r="C12" s="5">
        <v>34</v>
      </c>
      <c r="D12" s="63"/>
      <c r="E12" s="64" t="s">
        <v>21</v>
      </c>
      <c r="F12" s="28">
        <v>253</v>
      </c>
      <c r="G12" s="28" t="s">
        <v>22</v>
      </c>
      <c r="H12" s="28" t="s">
        <v>51</v>
      </c>
      <c r="I12" s="55" t="s">
        <v>68</v>
      </c>
      <c r="J12" s="54" t="s">
        <v>69</v>
      </c>
      <c r="K12" s="53" t="s">
        <v>116</v>
      </c>
      <c r="M12" t="s">
        <v>38</v>
      </c>
      <c r="O12" s="35">
        <v>12</v>
      </c>
      <c r="P12" s="34"/>
      <c r="Q12" s="39">
        <v>27</v>
      </c>
      <c r="R12" s="40">
        <v>4</v>
      </c>
      <c r="S12" s="40">
        <v>6</v>
      </c>
      <c r="T12" s="40">
        <v>5</v>
      </c>
      <c r="U12" s="40">
        <v>12</v>
      </c>
    </row>
    <row r="13" spans="1:21" ht="15" customHeight="1" x14ac:dyDescent="0.2">
      <c r="A13" s="5">
        <v>58</v>
      </c>
      <c r="B13" s="5">
        <v>35</v>
      </c>
      <c r="C13" s="5">
        <v>35</v>
      </c>
      <c r="D13" s="63"/>
      <c r="E13" s="63" t="s">
        <v>21</v>
      </c>
      <c r="F13" s="28">
        <v>261</v>
      </c>
      <c r="G13" s="28" t="s">
        <v>22</v>
      </c>
      <c r="H13" s="28" t="s">
        <v>23</v>
      </c>
      <c r="I13" s="55" t="s">
        <v>68</v>
      </c>
      <c r="J13" s="54" t="s">
        <v>70</v>
      </c>
      <c r="K13" s="53" t="s">
        <v>116</v>
      </c>
      <c r="M13" t="s">
        <v>38</v>
      </c>
      <c r="O13" s="35">
        <v>46</v>
      </c>
      <c r="P13" s="34"/>
      <c r="Q13" s="39">
        <v>55</v>
      </c>
      <c r="R13" s="40">
        <v>2</v>
      </c>
      <c r="S13" s="40">
        <v>15</v>
      </c>
      <c r="T13" s="40">
        <v>12</v>
      </c>
      <c r="U13" s="40">
        <v>26</v>
      </c>
    </row>
    <row r="14" spans="1:21" ht="15" customHeight="1" x14ac:dyDescent="0.2">
      <c r="A14" s="5">
        <v>59</v>
      </c>
      <c r="B14" s="5">
        <v>36</v>
      </c>
      <c r="C14" s="5">
        <v>36</v>
      </c>
      <c r="D14" s="63"/>
      <c r="E14" s="64" t="s">
        <v>21</v>
      </c>
      <c r="F14" s="28">
        <v>271</v>
      </c>
      <c r="G14" s="28" t="s">
        <v>22</v>
      </c>
      <c r="H14" s="28" t="s">
        <v>51</v>
      </c>
      <c r="I14" s="55" t="s">
        <v>68</v>
      </c>
      <c r="J14" s="54" t="s">
        <v>71</v>
      </c>
      <c r="K14" s="53" t="s">
        <v>116</v>
      </c>
      <c r="M14" t="s">
        <v>38</v>
      </c>
      <c r="O14" s="35">
        <v>46</v>
      </c>
      <c r="P14" s="34"/>
      <c r="Q14" s="39">
        <v>28</v>
      </c>
      <c r="R14" s="40">
        <v>2</v>
      </c>
      <c r="S14" s="40">
        <v>8</v>
      </c>
      <c r="T14" s="40">
        <v>3</v>
      </c>
      <c r="U14" s="40">
        <v>15</v>
      </c>
    </row>
    <row r="15" spans="1:21" ht="15" customHeight="1" x14ac:dyDescent="0.2">
      <c r="A15" s="5">
        <v>60</v>
      </c>
      <c r="B15" s="5">
        <v>37</v>
      </c>
      <c r="C15" s="5">
        <v>37</v>
      </c>
      <c r="D15" s="63"/>
      <c r="E15" s="64" t="s">
        <v>21</v>
      </c>
      <c r="F15" s="28">
        <v>272</v>
      </c>
      <c r="G15" s="28" t="s">
        <v>22</v>
      </c>
      <c r="H15" s="28" t="s">
        <v>51</v>
      </c>
      <c r="I15" s="55" t="s">
        <v>68</v>
      </c>
      <c r="J15" s="54" t="s">
        <v>71</v>
      </c>
      <c r="K15" s="53" t="s">
        <v>116</v>
      </c>
      <c r="M15" t="s">
        <v>38</v>
      </c>
      <c r="O15" s="35">
        <v>12</v>
      </c>
      <c r="P15" s="34"/>
      <c r="Q15" s="39">
        <v>10</v>
      </c>
      <c r="R15" s="40">
        <v>0</v>
      </c>
      <c r="S15" s="40">
        <v>0</v>
      </c>
      <c r="T15" s="40">
        <v>3</v>
      </c>
      <c r="U15" s="40">
        <v>7</v>
      </c>
    </row>
    <row r="16" spans="1:21" ht="15" customHeight="1" x14ac:dyDescent="0.2">
      <c r="A16" s="5">
        <v>61</v>
      </c>
      <c r="B16" s="5">
        <v>38</v>
      </c>
      <c r="C16" s="5">
        <v>38</v>
      </c>
      <c r="D16" s="63"/>
      <c r="E16" s="63" t="s">
        <v>21</v>
      </c>
      <c r="F16" s="28">
        <v>281</v>
      </c>
      <c r="G16" s="28" t="s">
        <v>22</v>
      </c>
      <c r="H16" s="28" t="s">
        <v>23</v>
      </c>
      <c r="I16" s="55" t="s">
        <v>68</v>
      </c>
      <c r="J16" s="54" t="s">
        <v>72</v>
      </c>
      <c r="K16" s="53" t="s">
        <v>116</v>
      </c>
      <c r="M16" t="s">
        <v>38</v>
      </c>
      <c r="O16" s="35">
        <v>91</v>
      </c>
      <c r="P16" s="34"/>
      <c r="Q16" s="39">
        <v>66</v>
      </c>
      <c r="R16" s="40">
        <v>24</v>
      </c>
      <c r="S16" s="40">
        <v>0</v>
      </c>
      <c r="T16" s="40">
        <v>42</v>
      </c>
      <c r="U16" s="40">
        <v>0</v>
      </c>
    </row>
    <row r="17" spans="1:21" ht="15" customHeight="1" x14ac:dyDescent="0.2">
      <c r="A17" s="5">
        <v>62</v>
      </c>
      <c r="B17" s="5">
        <v>39</v>
      </c>
      <c r="C17" s="5">
        <v>39</v>
      </c>
      <c r="D17" s="63"/>
      <c r="E17" s="63" t="s">
        <v>21</v>
      </c>
      <c r="F17" s="28">
        <v>291</v>
      </c>
      <c r="G17" s="28" t="s">
        <v>22</v>
      </c>
      <c r="H17" s="28" t="s">
        <v>23</v>
      </c>
      <c r="I17" s="55" t="s">
        <v>68</v>
      </c>
      <c r="J17" s="54" t="s">
        <v>73</v>
      </c>
      <c r="K17" s="53" t="s">
        <v>116</v>
      </c>
      <c r="M17" t="s">
        <v>38</v>
      </c>
      <c r="O17" s="35">
        <v>62</v>
      </c>
      <c r="P17" s="34"/>
      <c r="Q17" s="38">
        <v>44</v>
      </c>
      <c r="R17" s="40">
        <v>16</v>
      </c>
      <c r="S17" s="40">
        <v>0</v>
      </c>
      <c r="T17" s="40">
        <v>28</v>
      </c>
      <c r="U17" s="40">
        <v>0</v>
      </c>
    </row>
    <row r="18" spans="1:21" ht="15" customHeight="1" x14ac:dyDescent="0.2">
      <c r="A18" s="5">
        <v>64</v>
      </c>
      <c r="B18" s="5">
        <v>41</v>
      </c>
      <c r="C18" s="5">
        <v>41</v>
      </c>
      <c r="D18" s="63"/>
      <c r="E18" s="64" t="s">
        <v>21</v>
      </c>
      <c r="F18" s="28">
        <v>410</v>
      </c>
      <c r="G18" s="28" t="s">
        <v>35</v>
      </c>
      <c r="H18" s="28" t="s">
        <v>51</v>
      </c>
      <c r="I18" s="51" t="s">
        <v>63</v>
      </c>
      <c r="J18" s="54" t="s">
        <v>75</v>
      </c>
      <c r="K18" s="56" t="s">
        <v>116</v>
      </c>
      <c r="L18" t="s">
        <v>76</v>
      </c>
      <c r="M18" t="s">
        <v>38</v>
      </c>
      <c r="O18" s="35">
        <v>17</v>
      </c>
      <c r="P18" s="34"/>
      <c r="Q18" s="39">
        <v>16</v>
      </c>
      <c r="R18" s="40">
        <v>0</v>
      </c>
      <c r="S18" s="40">
        <v>4</v>
      </c>
      <c r="T18" s="40">
        <v>0</v>
      </c>
      <c r="U18" s="40">
        <v>12</v>
      </c>
    </row>
    <row r="19" spans="1:21" ht="15" customHeight="1" x14ac:dyDescent="0.2">
      <c r="A19" s="5">
        <v>65</v>
      </c>
      <c r="B19" s="5">
        <v>42</v>
      </c>
      <c r="C19" s="5">
        <v>42</v>
      </c>
      <c r="D19" s="63"/>
      <c r="E19" s="64" t="s">
        <v>21</v>
      </c>
      <c r="F19" s="28">
        <v>411</v>
      </c>
      <c r="G19" s="28" t="s">
        <v>35</v>
      </c>
      <c r="H19" s="28" t="s">
        <v>51</v>
      </c>
      <c r="I19" s="51" t="s">
        <v>63</v>
      </c>
      <c r="J19" s="54" t="s">
        <v>75</v>
      </c>
      <c r="K19" s="56" t="s">
        <v>116</v>
      </c>
      <c r="L19" t="s">
        <v>76</v>
      </c>
      <c r="M19" t="s">
        <v>38</v>
      </c>
      <c r="O19" s="35">
        <v>22</v>
      </c>
      <c r="P19" s="34"/>
      <c r="Q19" s="39">
        <v>12</v>
      </c>
      <c r="R19" s="40">
        <v>3</v>
      </c>
      <c r="S19" s="40">
        <v>2</v>
      </c>
      <c r="T19" s="40">
        <v>6</v>
      </c>
      <c r="U19" s="40">
        <v>1</v>
      </c>
    </row>
    <row r="20" spans="1:21" ht="15" customHeight="1" x14ac:dyDescent="0.2">
      <c r="A20" s="5">
        <v>82</v>
      </c>
      <c r="B20" s="5">
        <v>47</v>
      </c>
      <c r="C20" s="5">
        <v>49</v>
      </c>
      <c r="D20" s="63"/>
      <c r="E20" s="63" t="s">
        <v>21</v>
      </c>
      <c r="F20" s="28">
        <v>526</v>
      </c>
      <c r="G20" s="28" t="s">
        <v>35</v>
      </c>
      <c r="H20" s="28" t="s">
        <v>23</v>
      </c>
      <c r="I20" s="51" t="s">
        <v>34</v>
      </c>
      <c r="J20" s="54" t="s">
        <v>83</v>
      </c>
      <c r="K20" s="53" t="s">
        <v>116</v>
      </c>
      <c r="L20" t="s">
        <v>84</v>
      </c>
      <c r="M20" t="s">
        <v>38</v>
      </c>
      <c r="O20" s="35">
        <v>135</v>
      </c>
      <c r="P20" s="34"/>
      <c r="Q20" s="39">
        <v>77</v>
      </c>
      <c r="R20" s="40">
        <v>24</v>
      </c>
      <c r="S20" s="40">
        <v>0</v>
      </c>
      <c r="T20" s="40">
        <v>53</v>
      </c>
      <c r="U20" s="40">
        <v>0</v>
      </c>
    </row>
    <row r="21" spans="1:21" ht="15" customHeight="1" x14ac:dyDescent="0.2">
      <c r="A21" s="5">
        <v>83</v>
      </c>
      <c r="B21" s="5">
        <v>48</v>
      </c>
      <c r="C21" s="5">
        <v>47</v>
      </c>
      <c r="D21" s="63"/>
      <c r="E21" s="64" t="s">
        <v>21</v>
      </c>
      <c r="F21" s="28">
        <v>524</v>
      </c>
      <c r="G21" s="28" t="s">
        <v>35</v>
      </c>
      <c r="H21" s="28" t="s">
        <v>51</v>
      </c>
      <c r="I21" s="51" t="s">
        <v>34</v>
      </c>
      <c r="J21" s="54" t="s">
        <v>85</v>
      </c>
      <c r="K21" s="53" t="s">
        <v>116</v>
      </c>
      <c r="L21" t="s">
        <v>84</v>
      </c>
      <c r="M21" t="s">
        <v>38</v>
      </c>
      <c r="O21" s="35">
        <v>21</v>
      </c>
      <c r="P21" s="34"/>
      <c r="Q21" s="39">
        <v>16</v>
      </c>
      <c r="R21" s="40">
        <v>4</v>
      </c>
      <c r="S21" s="40">
        <v>0</v>
      </c>
      <c r="T21" s="40">
        <v>8</v>
      </c>
      <c r="U21" s="40">
        <v>4</v>
      </c>
    </row>
    <row r="22" spans="1:21" ht="15" customHeight="1" x14ac:dyDescent="0.2">
      <c r="A22" s="5">
        <v>84</v>
      </c>
      <c r="B22" s="5">
        <v>49</v>
      </c>
      <c r="C22" s="5">
        <v>48</v>
      </c>
      <c r="D22" s="63"/>
      <c r="E22" s="64" t="s">
        <v>21</v>
      </c>
      <c r="F22" s="28">
        <v>525</v>
      </c>
      <c r="G22" s="28" t="s">
        <v>35</v>
      </c>
      <c r="H22" s="28" t="s">
        <v>51</v>
      </c>
      <c r="I22" s="51" t="s">
        <v>34</v>
      </c>
      <c r="J22" s="54" t="s">
        <v>85</v>
      </c>
      <c r="K22" s="53" t="s">
        <v>116</v>
      </c>
      <c r="L22" t="s">
        <v>84</v>
      </c>
      <c r="M22" t="s">
        <v>38</v>
      </c>
      <c r="O22" s="35">
        <v>10</v>
      </c>
      <c r="P22" s="34"/>
      <c r="Q22" s="39">
        <v>1</v>
      </c>
      <c r="R22" s="40">
        <v>1</v>
      </c>
      <c r="S22" s="40">
        <v>0</v>
      </c>
      <c r="T22" s="40">
        <v>0</v>
      </c>
      <c r="U22" s="40">
        <v>0</v>
      </c>
    </row>
    <row r="23" spans="1:21" ht="15" customHeight="1" x14ac:dyDescent="0.2">
      <c r="A23" s="27">
        <v>88</v>
      </c>
      <c r="B23" s="27">
        <v>53</v>
      </c>
      <c r="C23" s="5">
        <v>53</v>
      </c>
      <c r="D23" s="63"/>
      <c r="E23" s="63" t="s">
        <v>21</v>
      </c>
      <c r="F23" s="28">
        <v>533</v>
      </c>
      <c r="G23" s="28" t="s">
        <v>35</v>
      </c>
      <c r="H23" s="28" t="s">
        <v>23</v>
      </c>
      <c r="I23" s="51" t="s">
        <v>34</v>
      </c>
      <c r="J23" s="54" t="s">
        <v>86</v>
      </c>
      <c r="K23" s="53" t="s">
        <v>116</v>
      </c>
      <c r="L23" s="45" t="s">
        <v>87</v>
      </c>
      <c r="M23" s="45" t="s">
        <v>60</v>
      </c>
      <c r="N23" s="45"/>
      <c r="O23" s="35">
        <v>151</v>
      </c>
      <c r="P23" s="35"/>
      <c r="Q23" s="38">
        <v>86</v>
      </c>
      <c r="R23" s="49">
        <v>26</v>
      </c>
      <c r="S23" s="49">
        <v>1</v>
      </c>
      <c r="T23" s="49">
        <v>59</v>
      </c>
      <c r="U23" s="49">
        <v>0</v>
      </c>
    </row>
    <row r="24" spans="1:21" ht="15" customHeight="1" x14ac:dyDescent="0.2">
      <c r="A24" s="5">
        <v>89</v>
      </c>
      <c r="B24" s="5">
        <v>54</v>
      </c>
      <c r="C24" s="5">
        <v>54</v>
      </c>
      <c r="D24" s="63"/>
      <c r="E24" s="63" t="s">
        <v>21</v>
      </c>
      <c r="F24" s="28">
        <v>541</v>
      </c>
      <c r="G24" s="57" t="s">
        <v>22</v>
      </c>
      <c r="H24" s="28" t="s">
        <v>23</v>
      </c>
      <c r="I24" s="55" t="s">
        <v>88</v>
      </c>
      <c r="J24" s="54" t="s">
        <v>89</v>
      </c>
      <c r="K24" s="53" t="s">
        <v>116</v>
      </c>
      <c r="M24" t="s">
        <v>38</v>
      </c>
      <c r="O24" s="35">
        <v>39</v>
      </c>
      <c r="P24" s="34"/>
      <c r="Q24" s="39">
        <v>29</v>
      </c>
      <c r="R24" s="40">
        <v>4</v>
      </c>
      <c r="S24" s="40">
        <v>3</v>
      </c>
      <c r="T24" s="40">
        <v>7</v>
      </c>
      <c r="U24" s="40">
        <v>15</v>
      </c>
    </row>
    <row r="25" spans="1:21" ht="15" customHeight="1" x14ac:dyDescent="0.2">
      <c r="A25" s="5">
        <v>90</v>
      </c>
      <c r="B25" s="5">
        <v>55</v>
      </c>
      <c r="C25" s="5">
        <v>55</v>
      </c>
      <c r="D25" s="63"/>
      <c r="E25" s="63" t="s">
        <v>21</v>
      </c>
      <c r="F25" s="28">
        <v>542</v>
      </c>
      <c r="G25" s="28" t="s">
        <v>22</v>
      </c>
      <c r="H25" s="28" t="s">
        <v>23</v>
      </c>
      <c r="I25" s="55" t="s">
        <v>88</v>
      </c>
      <c r="J25" s="54" t="s">
        <v>89</v>
      </c>
      <c r="K25" s="53" t="s">
        <v>116</v>
      </c>
      <c r="M25" t="s">
        <v>38</v>
      </c>
      <c r="O25" s="35">
        <v>65</v>
      </c>
      <c r="P25" s="34"/>
      <c r="Q25" s="39">
        <v>47</v>
      </c>
      <c r="R25" s="40">
        <v>19</v>
      </c>
      <c r="S25" s="40">
        <v>0</v>
      </c>
      <c r="T25" s="40">
        <v>28</v>
      </c>
      <c r="U25" s="40">
        <v>0</v>
      </c>
    </row>
    <row r="26" spans="1:21" ht="15" customHeight="1" x14ac:dyDescent="0.2">
      <c r="A26" s="5">
        <v>91</v>
      </c>
      <c r="B26" s="5">
        <v>56</v>
      </c>
      <c r="C26" s="5">
        <v>56</v>
      </c>
      <c r="D26" s="63"/>
      <c r="E26" s="63" t="s">
        <v>21</v>
      </c>
      <c r="F26" s="28">
        <v>550</v>
      </c>
      <c r="G26" s="28" t="s">
        <v>35</v>
      </c>
      <c r="H26" s="28" t="s">
        <v>23</v>
      </c>
      <c r="I26" s="55" t="s">
        <v>90</v>
      </c>
      <c r="J26" s="54" t="s">
        <v>91</v>
      </c>
      <c r="K26" s="53" t="s">
        <v>116</v>
      </c>
      <c r="L26" t="s">
        <v>92</v>
      </c>
      <c r="M26" t="s">
        <v>38</v>
      </c>
      <c r="O26" s="35">
        <v>118</v>
      </c>
      <c r="P26" s="34"/>
      <c r="Q26" s="39">
        <v>71</v>
      </c>
      <c r="R26" s="40">
        <v>27</v>
      </c>
      <c r="S26" s="40">
        <v>0</v>
      </c>
      <c r="T26" s="40">
        <v>44</v>
      </c>
      <c r="U26" s="40">
        <v>0</v>
      </c>
    </row>
    <row r="27" spans="1:21" ht="15" customHeight="1" x14ac:dyDescent="0.2">
      <c r="A27" s="5">
        <v>93</v>
      </c>
      <c r="B27" s="5">
        <v>58</v>
      </c>
      <c r="C27" s="5">
        <v>58</v>
      </c>
      <c r="D27" s="63"/>
      <c r="E27" s="63" t="s">
        <v>21</v>
      </c>
      <c r="F27" s="28">
        <v>571</v>
      </c>
      <c r="G27" s="28" t="s">
        <v>35</v>
      </c>
      <c r="H27" s="28" t="s">
        <v>23</v>
      </c>
      <c r="I27" s="55" t="s">
        <v>93</v>
      </c>
      <c r="J27" s="54" t="s">
        <v>94</v>
      </c>
      <c r="K27" s="53" t="s">
        <v>116</v>
      </c>
      <c r="L27" t="s">
        <v>95</v>
      </c>
      <c r="M27" t="s">
        <v>38</v>
      </c>
      <c r="O27" s="35">
        <v>72</v>
      </c>
      <c r="P27" s="34"/>
      <c r="Q27" s="39">
        <v>55</v>
      </c>
      <c r="R27" s="40">
        <v>6</v>
      </c>
      <c r="S27" s="40">
        <v>5</v>
      </c>
      <c r="T27" s="40">
        <v>16</v>
      </c>
      <c r="U27" s="40">
        <v>28</v>
      </c>
    </row>
    <row r="28" spans="1:21" ht="15" customHeight="1" x14ac:dyDescent="0.2">
      <c r="A28" s="5">
        <v>94</v>
      </c>
      <c r="B28" s="5">
        <v>59</v>
      </c>
      <c r="C28" s="5">
        <v>59</v>
      </c>
      <c r="D28" s="63"/>
      <c r="E28" s="63" t="s">
        <v>21</v>
      </c>
      <c r="F28" s="28">
        <v>581</v>
      </c>
      <c r="G28" s="28" t="s">
        <v>35</v>
      </c>
      <c r="H28" s="28" t="s">
        <v>23</v>
      </c>
      <c r="I28" s="55" t="s">
        <v>93</v>
      </c>
      <c r="J28" s="54" t="s">
        <v>94</v>
      </c>
      <c r="K28" s="53" t="s">
        <v>116</v>
      </c>
      <c r="L28" t="s">
        <v>96</v>
      </c>
      <c r="M28" t="s">
        <v>38</v>
      </c>
      <c r="O28" s="35">
        <v>167</v>
      </c>
      <c r="P28" s="34"/>
      <c r="Q28" s="39">
        <v>96</v>
      </c>
      <c r="R28" s="40">
        <v>32</v>
      </c>
      <c r="S28" s="40">
        <v>0</v>
      </c>
      <c r="T28" s="40">
        <v>64</v>
      </c>
      <c r="U28" s="40">
        <v>0</v>
      </c>
    </row>
    <row r="29" spans="1:21" ht="15" customHeight="1" x14ac:dyDescent="0.2">
      <c r="A29" s="5">
        <v>95</v>
      </c>
      <c r="B29" s="5">
        <v>60</v>
      </c>
      <c r="C29" s="5">
        <v>60</v>
      </c>
      <c r="D29" s="63"/>
      <c r="E29" s="63" t="s">
        <v>21</v>
      </c>
      <c r="F29" s="28">
        <v>582</v>
      </c>
      <c r="G29" s="28" t="s">
        <v>35</v>
      </c>
      <c r="H29" s="28" t="s">
        <v>23</v>
      </c>
      <c r="I29" s="55" t="s">
        <v>93</v>
      </c>
      <c r="J29" s="54" t="s">
        <v>94</v>
      </c>
      <c r="K29" s="53" t="s">
        <v>116</v>
      </c>
      <c r="L29" t="s">
        <v>96</v>
      </c>
      <c r="M29" t="s">
        <v>38</v>
      </c>
      <c r="O29" s="35">
        <v>84</v>
      </c>
      <c r="P29" s="34"/>
      <c r="Q29" s="39">
        <v>46</v>
      </c>
      <c r="R29" s="40">
        <v>16</v>
      </c>
      <c r="S29" s="40">
        <v>0</v>
      </c>
      <c r="T29" s="40">
        <v>30</v>
      </c>
      <c r="U29" s="40">
        <v>0</v>
      </c>
    </row>
    <row r="30" spans="1:21" ht="15" customHeight="1" x14ac:dyDescent="0.2">
      <c r="A30" s="27">
        <v>96</v>
      </c>
      <c r="B30" s="27">
        <v>61</v>
      </c>
      <c r="C30" s="5">
        <v>61</v>
      </c>
      <c r="D30" s="63"/>
      <c r="E30" s="63" t="s">
        <v>21</v>
      </c>
      <c r="F30" s="28">
        <v>591</v>
      </c>
      <c r="G30" s="28" t="s">
        <v>35</v>
      </c>
      <c r="H30" s="28" t="s">
        <v>23</v>
      </c>
      <c r="I30" s="55" t="s">
        <v>90</v>
      </c>
      <c r="J30" s="54" t="s">
        <v>97</v>
      </c>
      <c r="K30" s="53" t="s">
        <v>116</v>
      </c>
      <c r="L30" s="45" t="s">
        <v>98</v>
      </c>
      <c r="M30" s="45" t="s">
        <v>60</v>
      </c>
      <c r="N30" s="45"/>
      <c r="O30" s="35">
        <v>4</v>
      </c>
      <c r="P30" s="35"/>
      <c r="Q30" s="38">
        <v>3</v>
      </c>
      <c r="R30" s="49">
        <v>0</v>
      </c>
      <c r="S30" s="49">
        <v>0</v>
      </c>
      <c r="T30" s="49">
        <v>1</v>
      </c>
      <c r="U30" s="49">
        <v>2</v>
      </c>
    </row>
    <row r="31" spans="1:21" ht="15" customHeight="1" x14ac:dyDescent="0.2">
      <c r="A31" s="5">
        <v>102</v>
      </c>
      <c r="B31" s="5">
        <v>62</v>
      </c>
      <c r="C31" s="5">
        <v>62</v>
      </c>
      <c r="D31" s="63"/>
      <c r="E31" s="63" t="s">
        <v>21</v>
      </c>
      <c r="F31" s="28">
        <v>641</v>
      </c>
      <c r="G31" s="28" t="s">
        <v>35</v>
      </c>
      <c r="H31" s="28" t="s">
        <v>23</v>
      </c>
      <c r="I31" s="55" t="s">
        <v>90</v>
      </c>
      <c r="J31" s="55" t="s">
        <v>99</v>
      </c>
      <c r="K31" s="53" t="s">
        <v>116</v>
      </c>
      <c r="L31" t="s">
        <v>92</v>
      </c>
      <c r="M31" t="s">
        <v>38</v>
      </c>
      <c r="N31" s="19"/>
      <c r="O31" s="35">
        <v>107</v>
      </c>
      <c r="P31" s="34"/>
      <c r="Q31" s="39">
        <v>61</v>
      </c>
      <c r="R31" s="40">
        <v>21</v>
      </c>
      <c r="S31" s="40">
        <v>0</v>
      </c>
      <c r="T31" s="40">
        <v>40</v>
      </c>
      <c r="U31" s="40">
        <v>0</v>
      </c>
    </row>
    <row r="32" spans="1:21" ht="15" customHeight="1" x14ac:dyDescent="0.2">
      <c r="A32" s="5">
        <v>103</v>
      </c>
      <c r="B32" s="5">
        <v>63</v>
      </c>
      <c r="C32" s="5">
        <v>63</v>
      </c>
      <c r="D32" s="63"/>
      <c r="E32" s="63" t="s">
        <v>21</v>
      </c>
      <c r="F32" s="28">
        <v>651</v>
      </c>
      <c r="G32" s="28" t="s">
        <v>35</v>
      </c>
      <c r="H32" s="28" t="s">
        <v>23</v>
      </c>
      <c r="I32" s="55" t="s">
        <v>90</v>
      </c>
      <c r="J32" s="55" t="s">
        <v>100</v>
      </c>
      <c r="K32" s="53" t="s">
        <v>116</v>
      </c>
      <c r="L32" t="s">
        <v>92</v>
      </c>
      <c r="M32" t="s">
        <v>38</v>
      </c>
      <c r="N32" s="19"/>
      <c r="O32" s="35">
        <v>47</v>
      </c>
      <c r="P32" s="34"/>
      <c r="Q32" s="39">
        <v>24</v>
      </c>
      <c r="R32" s="40">
        <v>8</v>
      </c>
      <c r="S32" s="40">
        <v>0</v>
      </c>
      <c r="T32" s="40">
        <v>16</v>
      </c>
      <c r="U32" s="40">
        <v>0</v>
      </c>
    </row>
    <row r="33" spans="1:15" ht="15" customHeight="1" x14ac:dyDescent="0.2">
      <c r="A33" s="5">
        <v>42</v>
      </c>
      <c r="B33" s="5">
        <v>21</v>
      </c>
      <c r="C33" s="5">
        <v>21</v>
      </c>
      <c r="D33" s="63"/>
      <c r="E33" s="64" t="s">
        <v>21</v>
      </c>
      <c r="F33" s="28">
        <v>161</v>
      </c>
      <c r="G33" s="28" t="s">
        <v>22</v>
      </c>
      <c r="H33" s="28" t="s">
        <v>23</v>
      </c>
      <c r="I33" s="51" t="s">
        <v>101</v>
      </c>
      <c r="J33" s="52" t="s">
        <v>102</v>
      </c>
      <c r="K33" s="53" t="s">
        <v>116</v>
      </c>
      <c r="L33" s="45" t="s">
        <v>103</v>
      </c>
      <c r="M33" s="45" t="s">
        <v>26</v>
      </c>
      <c r="N33" s="50" t="s">
        <v>32</v>
      </c>
      <c r="O33" s="35"/>
    </row>
    <row r="34" spans="1:15" ht="15" customHeight="1" x14ac:dyDescent="0.2">
      <c r="A34" s="5">
        <v>51</v>
      </c>
      <c r="B34" s="5">
        <v>29</v>
      </c>
      <c r="C34" s="5">
        <v>29</v>
      </c>
      <c r="D34" s="63"/>
      <c r="E34" s="64" t="s">
        <v>21</v>
      </c>
      <c r="F34" s="28">
        <v>220</v>
      </c>
      <c r="G34" s="28" t="s">
        <v>27</v>
      </c>
      <c r="H34" s="28" t="s">
        <v>104</v>
      </c>
      <c r="I34" s="51"/>
      <c r="J34" s="52" t="s">
        <v>105</v>
      </c>
      <c r="K34" s="53" t="s">
        <v>116</v>
      </c>
      <c r="M34" t="s">
        <v>38</v>
      </c>
      <c r="O34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71D5BF155CAB47A9823530C6195CB2" ma:contentTypeVersion="3" ma:contentTypeDescription="Create a new document." ma:contentTypeScope="" ma:versionID="914e5078ea70e6b4a69b800a41d15344">
  <xsd:schema xmlns:xsd="http://www.w3.org/2001/XMLSchema" xmlns:xs="http://www.w3.org/2001/XMLSchema" xmlns:p="http://schemas.microsoft.com/office/2006/metadata/properties" xmlns:ns2="8a5ef4e9-5a45-46c9-a71e-9cec21687877" targetNamespace="http://schemas.microsoft.com/office/2006/metadata/properties" ma:root="true" ma:fieldsID="75896c0ca78c51e277ba81b256423a51" ns2:_="">
    <xsd:import namespace="8a5ef4e9-5a45-46c9-a71e-9cec216878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ef4e9-5a45-46c9-a71e-9cec216878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E55CC9-292F-4EBA-B1CC-D433B455A9C6}">
  <ds:schemaRefs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a5ef4e9-5a45-46c9-a71e-9cec21687877"/>
  </ds:schemaRefs>
</ds:datastoreItem>
</file>

<file path=customXml/itemProps2.xml><?xml version="1.0" encoding="utf-8"?>
<ds:datastoreItem xmlns:ds="http://schemas.openxmlformats.org/officeDocument/2006/customXml" ds:itemID="{012661D5-45BD-449C-A8BA-A55D3C906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092C2-54D8-4C27-B0FF-ABB626191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ef4e9-5a45-46c9-a71e-9cec216878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Undersentraloversikt</vt:lpstr>
      <vt:lpstr>Undersentraler skiftes 2026</vt:lpstr>
      <vt:lpstr>Opsjon for skifte 2027</vt:lpstr>
      <vt:lpstr>Undersentraloversikt!Utskriftsområde</vt:lpstr>
    </vt:vector>
  </TitlesOfParts>
  <Manager/>
  <Company>TAC NO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arnthe</dc:creator>
  <cp:keywords/>
  <dc:description/>
  <cp:lastModifiedBy>Odd Pedersen</cp:lastModifiedBy>
  <cp:revision/>
  <dcterms:created xsi:type="dcterms:W3CDTF">2010-08-26T10:41:26Z</dcterms:created>
  <dcterms:modified xsi:type="dcterms:W3CDTF">2026-07-01T12:34:23Z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f93e5f-d3c2-49a7-ba94-15405423c204_Enabled">
    <vt:lpwstr>true</vt:lpwstr>
  </property>
  <property fmtid="{D5CDD505-2E9C-101B-9397-08002B2CF9AE}" pid="3" name="MSIP_Label_23f93e5f-d3c2-49a7-ba94-15405423c204_SetDate">
    <vt:lpwstr>2021-12-02T13:18:38Z</vt:lpwstr>
  </property>
  <property fmtid="{D5CDD505-2E9C-101B-9397-08002B2CF9AE}" pid="4" name="MSIP_Label_23f93e5f-d3c2-49a7-ba94-15405423c204_Method">
    <vt:lpwstr>Standard</vt:lpwstr>
  </property>
  <property fmtid="{D5CDD505-2E9C-101B-9397-08002B2CF9AE}" pid="5" name="MSIP_Label_23f93e5f-d3c2-49a7-ba94-15405423c204_Name">
    <vt:lpwstr>SE Internal</vt:lpwstr>
  </property>
  <property fmtid="{D5CDD505-2E9C-101B-9397-08002B2CF9AE}" pid="6" name="MSIP_Label_23f93e5f-d3c2-49a7-ba94-15405423c204_SiteId">
    <vt:lpwstr>6e51e1ad-c54b-4b39-b598-0ffe9ae68fef</vt:lpwstr>
  </property>
  <property fmtid="{D5CDD505-2E9C-101B-9397-08002B2CF9AE}" pid="7" name="MSIP_Label_23f93e5f-d3c2-49a7-ba94-15405423c204_ActionId">
    <vt:lpwstr>caa608fe-770a-4032-bf39-07d97b73b9ec</vt:lpwstr>
  </property>
  <property fmtid="{D5CDD505-2E9C-101B-9397-08002B2CF9AE}" pid="8" name="MSIP_Label_23f93e5f-d3c2-49a7-ba94-15405423c204_ContentBits">
    <vt:lpwstr>2</vt:lpwstr>
  </property>
  <property fmtid="{D5CDD505-2E9C-101B-9397-08002B2CF9AE}" pid="9" name="ContentTypeId">
    <vt:lpwstr>0x010100C271D5BF155CAB47A9823530C6195CB2</vt:lpwstr>
  </property>
  <property fmtid="{D5CDD505-2E9C-101B-9397-08002B2CF9AE}" pid="10" name="MediaServiceImageTags">
    <vt:lpwstr/>
  </property>
  <property fmtid="{D5CDD505-2E9C-101B-9397-08002B2CF9AE}" pid="11" name="Virksomhet">
    <vt:lpwstr/>
  </property>
  <property fmtid="{D5CDD505-2E9C-101B-9397-08002B2CF9AE}" pid="12" name="Teknikk">
    <vt:lpwstr/>
  </property>
  <property fmtid="{D5CDD505-2E9C-101B-9397-08002B2CF9AE}" pid="13" name="Dokument type">
    <vt:lpwstr/>
  </property>
  <property fmtid="{D5CDD505-2E9C-101B-9397-08002B2CF9AE}" pid="14" name="Dokument_x0020_type">
    <vt:lpwstr/>
  </property>
  <property fmtid="{D5CDD505-2E9C-101B-9397-08002B2CF9AE}" pid="15" name="c706b671796746379fc435e5ab8acaf9">
    <vt:lpwstr>Kladd|b4b6a614-00e1-4169-90bb-f9dbedae6a98</vt:lpwstr>
  </property>
  <property fmtid="{D5CDD505-2E9C-101B-9397-08002B2CF9AE}" pid="16" name="TaxCatchAll">
    <vt:lpwstr>1;#Kladd|b4b6a614-00e1-4169-90bb-f9dbedae6a98</vt:lpwstr>
  </property>
  <property fmtid="{D5CDD505-2E9C-101B-9397-08002B2CF9AE}" pid="17" name="SHICategory">
    <vt:lpwstr/>
  </property>
  <property fmtid="{D5CDD505-2E9C-101B-9397-08002B2CF9AE}" pid="18" name="SHIBusinessUnit">
    <vt:lpwstr/>
  </property>
  <property fmtid="{D5CDD505-2E9C-101B-9397-08002B2CF9AE}" pid="19" name="eddf1c2c1da842e2bc8d48adb607c365">
    <vt:lpwstr/>
  </property>
  <property fmtid="{D5CDD505-2E9C-101B-9397-08002B2CF9AE}" pid="20" name="mb0d347ee0664214bffb1328b3228b3b">
    <vt:lpwstr/>
  </property>
  <property fmtid="{D5CDD505-2E9C-101B-9397-08002B2CF9AE}" pid="21" name="SHIArchiveKey">
    <vt:lpwstr/>
  </property>
  <property fmtid="{D5CDD505-2E9C-101B-9397-08002B2CF9AE}" pid="22" name="f692c5fbbf584dd1b4cdb2fc07ec6741">
    <vt:lpwstr/>
  </property>
  <property fmtid="{D5CDD505-2E9C-101B-9397-08002B2CF9AE}" pid="23" name="SHIBusinessFunction">
    <vt:lpwstr/>
  </property>
  <property fmtid="{D5CDD505-2E9C-101B-9397-08002B2CF9AE}" pid="24" name="SHIJournalType">
    <vt:lpwstr/>
  </property>
  <property fmtid="{D5CDD505-2E9C-101B-9397-08002B2CF9AE}" pid="25" name="cd34d7d8f9d8445ca63dd03b5376680a">
    <vt:lpwstr/>
  </property>
  <property fmtid="{D5CDD505-2E9C-101B-9397-08002B2CF9AE}" pid="26" name="SHIStatus">
    <vt:lpwstr>1;#Kladd|b4b6a614-00e1-4169-90bb-f9dbedae6a98</vt:lpwstr>
  </property>
  <property fmtid="{D5CDD505-2E9C-101B-9397-08002B2CF9AE}" pid="27" name="lda629c15bae4e91aa6c7e8cbbdfc8b6">
    <vt:lpwstr/>
  </property>
</Properties>
</file>