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327" documentId="8_{7E59B127-8DDE-4D88-B957-123FF1FF5B64}" xr6:coauthVersionLast="47" xr6:coauthVersionMax="47" xr10:uidLastSave="{63B2F40A-9825-4F14-AC6B-41F0A0446D9B}"/>
  <bookViews>
    <workbookView xWindow="-120" yWindow="-120" windowWidth="29040" windowHeight="15720" xr2:uid="{A3C0B478-945C-4755-90FB-EA5C4B4063CD}"/>
  </bookViews>
  <sheets>
    <sheet name="Forside" sheetId="2" r:id="rId1"/>
    <sheet name="Veiledning" sheetId="3" r:id="rId2"/>
    <sheet name="Omfang" sheetId="7" r:id="rId3"/>
    <sheet name="Prisskjema" sheetId="5" r:id="rId4"/>
  </sheets>
  <definedNames>
    <definedName name="_ftnref1" localSheetId="3">Prisskjema!#REF!</definedName>
    <definedName name="_ftnref2" localSheetId="3">Prisskjema!#REF!</definedName>
    <definedName name="_Toc304455793" localSheetId="0">Forside!#REF!</definedName>
    <definedName name="_Toc304455793" localSheetId="2">Omfang!#REF!</definedName>
    <definedName name="_Toc304455793" localSheetId="1">Veiledning!#REF!</definedName>
    <definedName name="_Toc304455794" localSheetId="2">Omfang!#REF!</definedName>
    <definedName name="_Toc304455794" localSheetId="1">Veiledning!#REF!</definedName>
    <definedName name="_Toc304455795" localSheetId="0">Forside!#REF!</definedName>
    <definedName name="_Toc304455795" localSheetId="2">Omfang!#REF!</definedName>
    <definedName name="_Toc304455795" localSheetId="1">Veiledning!#REF!</definedName>
    <definedName name="_Toc444763954" localSheetId="2">Omfang!#REF!</definedName>
    <definedName name="_Toc444763954" localSheetId="1">Veiledning!#REF!</definedName>
    <definedName name="Delkontrakt_1">Prisskjema!$B$6</definedName>
    <definedName name="Delkontrakt_10">Prisskjema!#REF!</definedName>
    <definedName name="Delkontrakt_11">Prisskjema!#REF!</definedName>
    <definedName name="Delkontrakt_12">Prisskjema!#REF!</definedName>
    <definedName name="Delkontrakt_13">Prisskjema!#REF!</definedName>
    <definedName name="Delkontrakt_14">Prisskjema!#REF!</definedName>
    <definedName name="Delkontrakt_2">Prisskjema!#REF!</definedName>
    <definedName name="Delkontrakt_3">Prisskjema!#REF!</definedName>
    <definedName name="Delkontrakt_4">Prisskjema!#REF!</definedName>
    <definedName name="Delkontrakt_5">Prisskjema!#REF!</definedName>
    <definedName name="Delkontrakt_6">Prisskjema!#REF!</definedName>
    <definedName name="Delkontrakt_7">Prisskjema!#REF!</definedName>
    <definedName name="Delkontrakt_8">Prisskjema!#REF!</definedName>
    <definedName name="Delkontrakt_9">Prisskjema!#REF!</definedName>
    <definedName name="_xlnm.Print_Area" localSheetId="0">Forside!$A$1:$E$45</definedName>
    <definedName name="_xlnm.Print_Area" localSheetId="2">Omfang!$A$1:$D$9</definedName>
    <definedName name="_xlnm.Print_Area" localSheetId="3">Prisskjema!$A$1:$L$24</definedName>
    <definedName name="_xlnm.Print_Area" localSheetId="1">Veiledning!$A$1:$D$27</definedName>
    <definedName name="_xlnm.Print_Titles" localSheetId="3">Prisskjema!$1:$5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5" l="1"/>
  <c r="K19" i="5"/>
  <c r="K18" i="5"/>
  <c r="K17" i="5" l="1"/>
  <c r="K16" i="5"/>
  <c r="K9" i="5"/>
  <c r="K10" i="5"/>
  <c r="K11" i="5"/>
  <c r="K12" i="5"/>
  <c r="K13" i="5"/>
  <c r="K15" i="5"/>
  <c r="K8" i="5"/>
  <c r="C6" i="5" l="1"/>
  <c r="K20" i="5" l="1"/>
</calcChain>
</file>

<file path=xl/sharedStrings.xml><?xml version="1.0" encoding="utf-8"?>
<sst xmlns="http://schemas.openxmlformats.org/spreadsheetml/2006/main" count="105" uniqueCount="80">
  <si>
    <t>Anskaffelse</t>
  </si>
  <si>
    <t>Prisskjema</t>
  </si>
  <si>
    <t>VEILEDNING FOR UTFYLLING AV PRISSKJEMA</t>
  </si>
  <si>
    <t xml:space="preserve">Oppdragsgivers krav er beskrevet i de andre arkfanene i dette regnearket. Her forklares hvordan prisskjema skal forstås og fylles ut. Tilbyder skal bare skrive i felt med gul bakgrunn.
</t>
  </si>
  <si>
    <t>Kommentar</t>
  </si>
  <si>
    <t>Linjenr.</t>
  </si>
  <si>
    <t>Unikt nummer.</t>
  </si>
  <si>
    <t>Oppdragsgivers bekrivelse (anbudslinjenavn)</t>
  </si>
  <si>
    <t>Oppdragsgivers beskrivelse av varen/produktet som ønskes tilbudt.</t>
  </si>
  <si>
    <t>Ev.supplerende informasjon/kommentar</t>
  </si>
  <si>
    <t>Det antall / den mengde som oppdragsgiver legger til grunn ved evaluering av tilbudene. Oppgitt verdi kan være basert på statistikk (fra kunde eller leverandør), hva kunden forventer/antar vil bli kjøpt eller et tilfeldig valgt antall.</t>
  </si>
  <si>
    <t xml:space="preserve">Enhet </t>
  </si>
  <si>
    <t xml:space="preserve">Den enhet som antatt mengde er oppgitt i. </t>
  </si>
  <si>
    <t>Tilbyders art.nr</t>
  </si>
  <si>
    <t>Tilbyders artikkelnavn</t>
  </si>
  <si>
    <t>Artikkelnavnet, fortrinnsvis slik dette skrives på produktet.</t>
  </si>
  <si>
    <t>Kort beskrivelse av og/eller kommentar til tilbudt produkt</t>
  </si>
  <si>
    <t>Her kan tilbyder ved behov gi utfyllende informasjon som ikke fremkommer av artikkelteksten. Kan være blankt.</t>
  </si>
  <si>
    <t>OMFANG</t>
  </si>
  <si>
    <t>Oversikt over delkontrakter</t>
  </si>
  <si>
    <t>Delkontrakt</t>
  </si>
  <si>
    <t>Beskrivelse</t>
  </si>
  <si>
    <t>Delkontrakt 1</t>
  </si>
  <si>
    <t xml:space="preserve">Tilbyders navn: </t>
  </si>
  <si>
    <t xml:space="preserve"> &lt; Navn fylles ut av tilbyder&gt;</t>
  </si>
  <si>
    <t>Antatt mengde pr. år</t>
  </si>
  <si>
    <t>Tilbudt pris /
påslagsprosent</t>
  </si>
  <si>
    <t>Tilbudt pris - Timepris</t>
  </si>
  <si>
    <t>Tilbudt pris - Timepris prosjektleder</t>
  </si>
  <si>
    <t>Prosjektlederfunksjonen; gjelder administrering og koordinering av sideentreprenører, andre rammeavtaleleverandører, og skal KUN benyttes etter særskilt avtale med Kunde</t>
  </si>
  <si>
    <t>Tilbudt påslag i prosent til netto inntakskost på materialer</t>
  </si>
  <si>
    <t>Tilbudt påslag i prosent dokumentert kostnad ved innleie av spesialutstyr</t>
  </si>
  <si>
    <t>Innleie av spesialutstyr, som f.eks. stillas, lift, spesialmaskiner og containere kan viderefaktureres med påslag.
Tilbyderen oppgir en påslagsprosent på dokumenterte kostnader ved innleie av spesialutstyr som er nødvendig for å gjennomføre oppdraget. Det kan faktureres netto dokumenterte kostnader tillagt angitt påslagsprosent pluss mva.
Dokumentasjon på kostnader (faktura fra utstyrsleverandør) skal vedlegges faktura.
Kunde skal godkjenne nødvendigheten før innleie.</t>
  </si>
  <si>
    <t>Tilbudt påslag i prosent dokumentert kostnad ved innleie av spesialtjenester</t>
  </si>
  <si>
    <t>Innleie av tilhørende spesialtjenester kan viderefaktureres med påslag. 
Tilbyderen oppgir en påslagsprosent på dokumenterte kostnader ved innleie av tilhørende spesialtjenester som er nødvendig for å gjennomføre oppdraget. Det kan faktureres netto dokumenterte kostnader tillagt angitt påslagsprosent pluss mva.
Dokumentasjon på kostnader (faktura fra tjenesteleverandør) skal vedlegges faktura.
Kunde skal godkjenne nødvendigheten før innleie.</t>
  </si>
  <si>
    <t>Totalsum pr. år</t>
  </si>
  <si>
    <t>Elektroarbeider - Namsos</t>
  </si>
  <si>
    <t>Timepris hjelpearbeider, alminnelig arbeidstid</t>
  </si>
  <si>
    <t>*Angi prosentsats for påslag</t>
  </si>
  <si>
    <t>Tilbudt påslag i prosent dokumentert kostnad innleie av spesialutstyr</t>
  </si>
  <si>
    <t>Timepris prosjektleder 
(KUN etter særskilt avtale med Kunde - se arkfane "Veiledning")</t>
  </si>
  <si>
    <t>Oppgi tilbudt pris/påslagsprosent for salgsenheten</t>
  </si>
  <si>
    <t>Automatisk beregnet felt.</t>
  </si>
  <si>
    <t>Time</t>
  </si>
  <si>
    <t>Verdi</t>
  </si>
  <si>
    <t>Tilbudt pris - Timepris stedelig faglig ledelse II</t>
  </si>
  <si>
    <t>Stedelig faglig ledelse skal KUN benyttes etter avtale med Kunde</t>
  </si>
  <si>
    <t>Tilbudt pris - Timepris bas/anleggsleder</t>
  </si>
  <si>
    <t>Bas/anleggsleder skal KUN benyttes etter avtale med Kunde eller i tilfeller hvor Leverandør har gitt informasjon om pliktig bruk av bas/anleggsleder.</t>
  </si>
  <si>
    <t>Timepris prosjektering
- Anleggstyper er beskrevet i kravspesifikasjonen</t>
  </si>
  <si>
    <t>Hasteoppdrag/uttrykningsgebyr</t>
  </si>
  <si>
    <t>Antall</t>
  </si>
  <si>
    <t>Kolonne/rad</t>
  </si>
  <si>
    <t>Tilbudt pris hasteoppdrag/uttrykningsgebyr</t>
  </si>
  <si>
    <t>Gjelder kun fagene elektroarbeider og rørleggerarbeider. Hasteoppdrag/uttrykning er nærmere beskrevet i kravspesifikasjonen.</t>
  </si>
  <si>
    <t>Evalueringssum</t>
  </si>
  <si>
    <t>Timepris fagarbeider, alminnelig arbeidstid - elektriker</t>
  </si>
  <si>
    <t>Timepris fagarbeider, alminnelig arbeidstid - telekommunikasjonsmontør</t>
  </si>
  <si>
    <t>Timepris lærling elektriker, alminnelig arbeidstid</t>
  </si>
  <si>
    <t>Timepris bas/oppdragsleder, alminnelig arbeidstid</t>
  </si>
  <si>
    <t>Bilag 3</t>
  </si>
  <si>
    <t>Timepris stedlig faglig ledelse
- Anleggstyper er beskrevet i kravspesifikasjonen</t>
  </si>
  <si>
    <r>
      <t>Timer skal faktureres utelukkende for medgått tid på eiendommen. Kjøretid og spisepause skal ikke faktureres. Leverandøren skal kunne dokumentere hvor mange timer som er utført på eiendommen. Timepriser skal oppgis ekskl. mva., men inkludert risiko og fortjeneste samt alle nødvendige utgifter og indirekte kostnader som anses som en forutsetning for at personen skal kunne utføre arbeidet. Herunder, men ikke begrenset til:
skatter, avgifter og gebyrer,</t>
    </r>
    <r>
      <rPr>
        <sz val="11"/>
        <color theme="1"/>
        <rFont val="Calibri"/>
        <family val="2"/>
        <scheme val="minor"/>
      </rPr>
      <t xml:space="preserve"> sentral- og byggeplassadministrasjon</t>
    </r>
    <r>
      <rPr>
        <sz val="11"/>
        <rFont val="Calibri"/>
        <family val="2"/>
        <scheme val="minor"/>
      </rPr>
      <t>,</t>
    </r>
    <r>
      <rPr>
        <sz val="11"/>
        <color theme="1"/>
        <rFont val="Calibri"/>
        <family val="2"/>
        <scheme val="minor"/>
      </rPr>
      <t xml:space="preserve"> ikke-stedlig faglig ledelse, </t>
    </r>
    <r>
      <rPr>
        <sz val="11"/>
        <rFont val="Calibri"/>
        <family val="2"/>
        <scheme val="minor"/>
      </rPr>
      <t>forsikringer, reise- og diettutgifter, kjøre- og bilgodtgjørelse, bompenger, parkeringsavgifter, verktøygodtgjørelse, arbeidsklær, personlig verneutstyr og nødvendig verktøy, administrative eller personlige tillegg og/eller gebyrer.
Alle timepriser gjelder for alminnelig arbeidstid etter arbeidsmiljøloven eller gjeldende tariffavtale.
Inngitte timepriser er gjeldende også ved bruk av underleverandør, unntatt spesialtjenester.
Bruk av overtid skal avtales særskilt. Avtalt overtid faktureres henholdsvis 50 % eller 100 % av oppgitt timepris og i henhold til gjeldende tariffer.
For oppdrag innen alle fag, med unntak av maler- og beleggarbeider inngår forbruksmateriell i de oppgitte timeprisene For oppdrag knyttet til maler- og beleggarbeider inngår ikke forbruksmateriell i de oppgitte timeprisene.
Med forbruksmateriell menes blant annet dekkeplast/papp, tapetknivblader, engangshansker, engangsmalerpensler/-ruller, tape, søppelsekker etc.</t>
    </r>
  </si>
  <si>
    <t>Fylles ut av tilbyder med det artikkelnummeret som brukes på ordrebekreftelse, faktura og kreditnota.
Kan fylles ut med midlertidig nummer hvis tilbyder ikke har tildelt tilbudt produktet slikt nummer på tilbudstidspunktet, men tilbyder må da opplyse om dette i kommentarfeltet.</t>
  </si>
  <si>
    <r>
      <t xml:space="preserve">Tilbyderen skal oppgi påslagsprosent på </t>
    </r>
    <r>
      <rPr>
        <i/>
        <sz val="11"/>
        <color rgb="FF000000"/>
        <rFont val="Calibri"/>
        <family val="2"/>
        <scheme val="minor"/>
      </rPr>
      <t>netto</t>
    </r>
    <r>
      <rPr>
        <sz val="11"/>
        <color rgb="FF000000"/>
        <rFont val="Calibri"/>
        <family val="2"/>
        <scheme val="minor"/>
      </rPr>
      <t xml:space="preserve"> inntakskost på alt av materialer som inngår i leveransen. Det kan faktureres netto inntakskost tillagt angitt påslagsprosent pluss merverdiavgift. Dokumentasjon på inntakskost (faktura fra materialleverandør og eventuelt transportør, alternativt dokumentasjon på bokført inntakskost lager hvis relevant) skal vedlegges faktura.
Oppdragsgiver kan kreve fullt innsyn i alle relevante rabattavtaler samt kreve at materialleverandørene avgir bekreftende erklæringer om at Oppdragsgiver har fått fullt innsyn i prisavtalene mellom partene. </t>
    </r>
  </si>
  <si>
    <t xml:space="preserve">Evalueringssum </t>
  </si>
  <si>
    <t>Elektroarbeider til Sykehuset Namsos</t>
  </si>
  <si>
    <t>2026/91035</t>
  </si>
  <si>
    <t>1.01</t>
  </si>
  <si>
    <t>1.02</t>
  </si>
  <si>
    <t>1.03</t>
  </si>
  <si>
    <t>1.04</t>
  </si>
  <si>
    <t>1.05</t>
  </si>
  <si>
    <t>1.06</t>
  </si>
  <si>
    <t>1.07</t>
  </si>
  <si>
    <t>1.08</t>
  </si>
  <si>
    <t>1.PM</t>
  </si>
  <si>
    <t>1.PSU</t>
  </si>
  <si>
    <t>1.PST</t>
  </si>
  <si>
    <t>1.HAST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</si>
</sst>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 %"/>
  </numFmts>
  <fonts count="1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8"/>
      <color theme="10"/>
      <name val="Tahoma"/>
      <family val="2"/>
    </font>
    <font>
      <sz val="12"/>
      <color theme="1"/>
      <name val="Calibri"/>
      <family val="2"/>
      <scheme val="minor"/>
    </font>
    <font>
      <b/>
      <sz val="12"/>
      <color theme="0"/>
      <name val="Calibri"/>
      <family val="2"/>
      <scheme val="minor"/>
    </font>
    <font>
      <sz val="11"/>
      <name val="Calibri"/>
      <family val="2"/>
      <scheme val="minor"/>
    </font>
    <font>
      <sz val="11"/>
      <color rgb="FF0070C0"/>
      <name val="Calibri"/>
      <family val="2"/>
      <scheme val="minor"/>
    </font>
    <font>
      <u/>
      <sz val="11"/>
      <color theme="10"/>
      <name val="Calibri"/>
      <family val="2"/>
      <scheme val="minor"/>
    </font>
    <font>
      <b/>
      <sz val="11"/>
      <color rgb="FF0070C0"/>
      <name val="Calibri"/>
      <family val="2"/>
      <scheme val="minor"/>
    </font>
    <font>
      <sz val="8"/>
      <name val="Calibri"/>
      <family val="2"/>
      <scheme val="minor"/>
    </font>
    <font>
      <sz val="22"/>
      <name val="Calibri"/>
      <family val="2"/>
      <scheme val="minor"/>
    </font>
    <font>
      <sz val="11"/>
      <color rgb="FF000000"/>
      <name val="Calibri"/>
      <family val="2"/>
      <scheme val="minor"/>
    </font>
    <font>
      <i/>
      <sz val="11"/>
      <color rgb="FF000000"/>
      <name val="Calibri"/>
      <family val="2"/>
      <scheme val="minor"/>
    </font>
    <font>
      <sz val="12"/>
      <name val="Calibri"/>
      <family val="2"/>
      <scheme val="minor"/>
    </font>
  </fonts>
  <fills count="9">
    <fill>
      <patternFill patternType="none"/>
    </fill>
    <fill>
      <patternFill patternType="gray125"/>
    </fill>
    <fill>
      <patternFill patternType="solid">
        <fgColor rgb="FFC3DCEF"/>
        <bgColor indexed="64"/>
      </patternFill>
    </fill>
    <fill>
      <patternFill patternType="solid">
        <fgColor theme="0"/>
        <bgColor indexed="64"/>
      </patternFill>
    </fill>
    <fill>
      <patternFill patternType="solid">
        <fgColor rgb="FF00338D"/>
        <bgColor auto="1"/>
      </patternFill>
    </fill>
    <fill>
      <patternFill patternType="solid">
        <fgColor theme="0" tint="-4.9989318521683403E-2"/>
        <bgColor indexed="64"/>
      </patternFill>
    </fill>
    <fill>
      <patternFill patternType="solid">
        <fgColor rgb="FF7AB2DC"/>
        <bgColor indexed="64"/>
      </patternFill>
    </fill>
    <fill>
      <patternFill patternType="solid">
        <fgColor rgb="FF00338D"/>
        <bgColor indexed="64"/>
      </patternFill>
    </fill>
    <fill>
      <patternFill patternType="solid">
        <fgColor rgb="FFFFFFCC"/>
        <bgColor indexed="64"/>
      </patternFill>
    </fill>
  </fills>
  <borders count="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12">
    <xf numFmtId="0" fontId="0" fillId="0" borderId="0"/>
    <xf numFmtId="0" fontId="1" fillId="2" borderId="0"/>
    <xf numFmtId="0" fontId="5" fillId="0" borderId="0" applyNumberFormat="0" applyFill="0" applyBorder="0" applyAlignment="0" applyProtection="0"/>
    <xf numFmtId="0" fontId="7" fillId="4" borderId="1" applyBorder="0" applyAlignment="0">
      <alignment vertical="top"/>
    </xf>
    <xf numFmtId="0" fontId="1" fillId="5" borderId="0" applyBorder="0" applyAlignment="0"/>
    <xf numFmtId="0" fontId="1" fillId="6" borderId="0"/>
    <xf numFmtId="0" fontId="10" fillId="0" borderId="0" applyNumberFormat="0" applyFill="0" applyBorder="0" applyAlignment="0" applyProtection="0"/>
    <xf numFmtId="0" fontId="4" fillId="7" borderId="0"/>
    <xf numFmtId="0" fontId="1" fillId="3" borderId="0" applyBorder="0">
      <alignment horizontal="left" vertical="top" wrapText="1"/>
    </xf>
    <xf numFmtId="0" fontId="1" fillId="8" borderId="0" applyBorder="0" applyAlignment="0">
      <alignment wrapText="1"/>
      <protection locked="0"/>
    </xf>
    <xf numFmtId="9" fontId="1" fillId="0" borderId="0" applyFont="0" applyFill="0" applyBorder="0" applyAlignment="0" applyProtection="0"/>
    <xf numFmtId="43" fontId="1" fillId="0" borderId="0" applyFont="0" applyFill="0" applyBorder="0" applyAlignment="0" applyProtection="0"/>
  </cellStyleXfs>
  <cellXfs count="48">
    <xf numFmtId="0" fontId="0" fillId="0" borderId="0" xfId="0"/>
    <xf numFmtId="0" fontId="1" fillId="3" borderId="0" xfId="1" applyFill="1"/>
    <xf numFmtId="0" fontId="3" fillId="3" borderId="0" xfId="1" applyFont="1" applyFill="1" applyAlignment="1">
      <alignment horizontal="center" vertical="center"/>
    </xf>
    <xf numFmtId="0" fontId="1" fillId="2" borderId="0" xfId="1"/>
    <xf numFmtId="0" fontId="0" fillId="3" borderId="0" xfId="1" applyFont="1" applyFill="1"/>
    <xf numFmtId="0" fontId="5" fillId="2" borderId="0" xfId="2" applyFill="1"/>
    <xf numFmtId="0" fontId="6" fillId="3" borderId="0" xfId="1" applyFont="1" applyFill="1"/>
    <xf numFmtId="0" fontId="1" fillId="3" borderId="0" xfId="1" applyFill="1" applyAlignment="1">
      <alignment wrapText="1"/>
    </xf>
    <xf numFmtId="0" fontId="1" fillId="2" borderId="0" xfId="1" applyAlignment="1">
      <alignment wrapText="1"/>
    </xf>
    <xf numFmtId="0" fontId="7" fillId="4" borderId="0" xfId="3" applyBorder="1" applyAlignment="1"/>
    <xf numFmtId="0" fontId="1" fillId="6" borderId="0" xfId="5"/>
    <xf numFmtId="0" fontId="1" fillId="5" borderId="2" xfId="4" applyBorder="1" applyAlignment="1">
      <alignment horizontal="left" vertical="top" wrapText="1"/>
    </xf>
    <xf numFmtId="0" fontId="8" fillId="5" borderId="2" xfId="4" applyFont="1" applyBorder="1" applyAlignment="1">
      <alignment horizontal="left" vertical="top" wrapText="1"/>
    </xf>
    <xf numFmtId="0" fontId="0" fillId="5" borderId="2" xfId="4" applyFont="1" applyBorder="1" applyAlignment="1">
      <alignment horizontal="left" vertical="top" wrapText="1"/>
    </xf>
    <xf numFmtId="0" fontId="2" fillId="2" borderId="0" xfId="1" applyFont="1" applyAlignment="1">
      <alignment horizontal="left" vertical="top" wrapText="1"/>
    </xf>
    <xf numFmtId="0" fontId="9" fillId="5" borderId="2" xfId="4" applyFont="1" applyBorder="1" applyAlignment="1">
      <alignment horizontal="left" vertical="top" wrapText="1"/>
    </xf>
    <xf numFmtId="0" fontId="4" fillId="7" borderId="0" xfId="7"/>
    <xf numFmtId="0" fontId="0" fillId="2" borderId="0" xfId="1" applyFont="1" applyAlignment="1">
      <alignment horizontal="right"/>
    </xf>
    <xf numFmtId="0" fontId="1" fillId="8" borderId="0" xfId="9" applyAlignment="1">
      <alignment wrapText="1"/>
      <protection locked="0"/>
    </xf>
    <xf numFmtId="0" fontId="7" fillId="4" borderId="0" xfId="3" applyBorder="1" applyAlignment="1">
      <alignment wrapText="1"/>
    </xf>
    <xf numFmtId="0" fontId="4" fillId="7" borderId="0" xfId="7" applyAlignment="1">
      <alignment wrapText="1"/>
    </xf>
    <xf numFmtId="0" fontId="1" fillId="5" borderId="2" xfId="4" applyBorder="1" applyAlignment="1">
      <alignment wrapText="1"/>
    </xf>
    <xf numFmtId="0" fontId="3" fillId="6" borderId="0" xfId="5" applyFont="1"/>
    <xf numFmtId="0" fontId="7" fillId="4" borderId="0" xfId="3" applyBorder="1" applyAlignment="1">
      <alignment horizontal="center" wrapText="1"/>
    </xf>
    <xf numFmtId="0" fontId="11" fillId="6" borderId="0" xfId="5" applyFont="1"/>
    <xf numFmtId="49" fontId="1" fillId="3" borderId="0" xfId="1" applyNumberFormat="1" applyFill="1"/>
    <xf numFmtId="49" fontId="1" fillId="2" borderId="0" xfId="1" applyNumberFormat="1"/>
    <xf numFmtId="49" fontId="7" fillId="4" borderId="0" xfId="3" applyNumberFormat="1" applyBorder="1" applyAlignment="1"/>
    <xf numFmtId="49" fontId="4" fillId="7" borderId="0" xfId="7" applyNumberFormat="1"/>
    <xf numFmtId="49" fontId="1" fillId="6" borderId="0" xfId="5" applyNumberFormat="1"/>
    <xf numFmtId="0" fontId="10" fillId="5" borderId="2" xfId="6" applyFill="1" applyBorder="1" applyAlignment="1">
      <alignment horizontal="left" vertical="top" wrapText="1"/>
    </xf>
    <xf numFmtId="0" fontId="13" fillId="3" borderId="0" xfId="1" applyFont="1" applyFill="1"/>
    <xf numFmtId="0" fontId="14" fillId="5" borderId="2" xfId="4" applyFont="1" applyBorder="1" applyAlignment="1">
      <alignment horizontal="left" vertical="top" wrapText="1"/>
    </xf>
    <xf numFmtId="0" fontId="7" fillId="4" borderId="0" xfId="3" applyFont="1" applyBorder="1" applyAlignment="1">
      <alignment horizontal="center" wrapText="1"/>
    </xf>
    <xf numFmtId="49" fontId="8" fillId="5" borderId="2" xfId="4" applyNumberFormat="1" applyFont="1" applyBorder="1" applyAlignment="1">
      <alignment vertical="center" wrapText="1"/>
    </xf>
    <xf numFmtId="0" fontId="1" fillId="5" borderId="2" xfId="4" applyBorder="1" applyAlignment="1">
      <alignment vertical="center" wrapText="1"/>
    </xf>
    <xf numFmtId="0" fontId="1" fillId="8" borderId="2" xfId="9" applyBorder="1" applyAlignment="1">
      <alignment vertical="center" wrapText="1"/>
      <protection locked="0"/>
    </xf>
    <xf numFmtId="0" fontId="8" fillId="5" borderId="2" xfId="4" applyFont="1" applyBorder="1" applyAlignment="1">
      <alignment vertical="top" wrapText="1"/>
    </xf>
    <xf numFmtId="0" fontId="1" fillId="5" borderId="2" xfId="4" applyBorder="1" applyAlignment="1">
      <alignment vertical="top" wrapText="1"/>
    </xf>
    <xf numFmtId="164" fontId="1" fillId="5" borderId="2" xfId="11" applyNumberFormat="1" applyFill="1" applyBorder="1" applyAlignment="1">
      <alignment vertical="center" wrapText="1"/>
    </xf>
    <xf numFmtId="164" fontId="3" fillId="6" borderId="0" xfId="11" applyNumberFormat="1" applyFont="1" applyFill="1"/>
    <xf numFmtId="43" fontId="1" fillId="8" borderId="2" xfId="11" applyNumberFormat="1" applyFill="1" applyBorder="1" applyAlignment="1" applyProtection="1">
      <alignment vertical="center" wrapText="1"/>
      <protection locked="0"/>
    </xf>
    <xf numFmtId="165" fontId="1" fillId="8" borderId="2" xfId="10" applyNumberFormat="1" applyFill="1" applyBorder="1" applyAlignment="1" applyProtection="1">
      <alignment vertical="center" wrapText="1"/>
      <protection locked="0"/>
    </xf>
    <xf numFmtId="0" fontId="1" fillId="8" borderId="2" xfId="9" applyBorder="1" applyAlignment="1">
      <alignment vertical="top" wrapText="1"/>
      <protection locked="0"/>
    </xf>
    <xf numFmtId="0" fontId="16" fillId="3" borderId="0" xfId="1" applyFont="1" applyFill="1"/>
    <xf numFmtId="0" fontId="1" fillId="5" borderId="2" xfId="4" applyFont="1" applyBorder="1" applyAlignment="1">
      <alignment horizontal="left" vertical="top" wrapText="1"/>
    </xf>
    <xf numFmtId="0" fontId="1" fillId="5" borderId="0" xfId="4" applyAlignment="1">
      <alignment horizontal="left" vertical="top" wrapText="1"/>
    </xf>
    <xf numFmtId="0" fontId="6" fillId="0" borderId="0" xfId="1" applyFont="1" applyFill="1"/>
  </cellXfs>
  <cellStyles count="12">
    <cellStyle name="Grunnfarge" xfId="1" xr:uid="{5A4AD0F5-1337-48CE-8C61-FE5ACC4EA7F0}"/>
    <cellStyle name="Hyperkobling" xfId="6" builtinId="8"/>
    <cellStyle name="Hyperkobling 2" xfId="2" xr:uid="{CC7F9EB8-0A75-4486-ABA7-ACAD2CB0EACA}"/>
    <cellStyle name="Komma" xfId="11" builtinId="3"/>
    <cellStyle name="Normal" xfId="0" builtinId="0"/>
    <cellStyle name="Normal 2" xfId="8" xr:uid="{BF7FB4EE-3677-45F5-A807-4A02DB12973F}"/>
    <cellStyle name="Normal beskyttet" xfId="4" xr:uid="{3569BEA1-9928-4713-9C97-A0F9008F6E3E}"/>
    <cellStyle name="Normal inntasting" xfId="9" xr:uid="{7AE3BD89-C89F-4D54-A732-10EC5BD6AB55}"/>
    <cellStyle name="Prosent" xfId="10" builtinId="5"/>
    <cellStyle name="SHI Overskrift 2" xfId="7" xr:uid="{0157017D-ED33-4C64-B148-4956988172E6}"/>
    <cellStyle name="SHI Overskrift 3" xfId="5" xr:uid="{878DC1A9-BE9D-4C4C-BE64-2F467FAB390E}"/>
    <cellStyle name="SHI Overskrift1" xfId="3" xr:uid="{C983577D-101F-4E78-AE7D-C31E81EC3673}"/>
  </cellStyles>
  <dxfs count="6">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2154858</xdr:colOff>
      <xdr:row>0</xdr:row>
      <xdr:rowOff>562388</xdr:rowOff>
    </xdr:to>
    <xdr:pic>
      <xdr:nvPicPr>
        <xdr:cNvPr id="2" name="Logo">
          <a:extLst>
            <a:ext uri="{FF2B5EF4-FFF2-40B4-BE49-F238E27FC236}">
              <a16:creationId xmlns:a16="http://schemas.microsoft.com/office/drawing/2014/main" id="{5BFDE7E1-1830-4FCA-B171-B93605B31E42}"/>
            </a:ext>
          </a:extLst>
        </xdr:cNvPr>
        <xdr:cNvPicPr>
          <a:picLocks noChangeAspect="1"/>
        </xdr:cNvPicPr>
      </xdr:nvPicPr>
      <xdr:blipFill>
        <a:blip xmlns:r="http://schemas.openxmlformats.org/officeDocument/2006/relationships" r:embed="rId1"/>
        <a:stretch>
          <a:fillRect/>
        </a:stretch>
      </xdr:blipFill>
      <xdr:spPr>
        <a:xfrm>
          <a:off x="242487" y="86138"/>
          <a:ext cx="2737871" cy="4775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782046</xdr:colOff>
      <xdr:row>0</xdr:row>
      <xdr:rowOff>561975</xdr:rowOff>
    </xdr:to>
    <xdr:pic>
      <xdr:nvPicPr>
        <xdr:cNvPr id="2" name="Bilde 1">
          <a:extLst>
            <a:ext uri="{FF2B5EF4-FFF2-40B4-BE49-F238E27FC236}">
              <a16:creationId xmlns:a16="http://schemas.microsoft.com/office/drawing/2014/main" id="{655C9253-554A-4881-958B-BE6D4AAE7BF4}"/>
            </a:ext>
          </a:extLst>
        </xdr:cNvPr>
        <xdr:cNvPicPr>
          <a:picLocks noChangeAspect="1"/>
        </xdr:cNvPicPr>
      </xdr:nvPicPr>
      <xdr:blipFill>
        <a:blip xmlns:r="http://schemas.openxmlformats.org/officeDocument/2006/relationships" r:embed="rId1"/>
        <a:stretch>
          <a:fillRect/>
        </a:stretch>
      </xdr:blipFill>
      <xdr:spPr>
        <a:xfrm>
          <a:off x="263886" y="95634"/>
          <a:ext cx="2680335" cy="4663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92436</xdr:colOff>
      <xdr:row>0</xdr:row>
      <xdr:rowOff>95635</xdr:rowOff>
    </xdr:from>
    <xdr:to>
      <xdr:col>2</xdr:col>
      <xdr:colOff>787126</xdr:colOff>
      <xdr:row>0</xdr:row>
      <xdr:rowOff>571500</xdr:rowOff>
    </xdr:to>
    <xdr:pic>
      <xdr:nvPicPr>
        <xdr:cNvPr id="2" name="Bilde 1">
          <a:extLst>
            <a:ext uri="{FF2B5EF4-FFF2-40B4-BE49-F238E27FC236}">
              <a16:creationId xmlns:a16="http://schemas.microsoft.com/office/drawing/2014/main" id="{D8CB65CA-B131-41E4-A612-CD5805DFC072}"/>
            </a:ext>
          </a:extLst>
        </xdr:cNvPr>
        <xdr:cNvPicPr>
          <a:picLocks noChangeAspect="1"/>
        </xdr:cNvPicPr>
      </xdr:nvPicPr>
      <xdr:blipFill>
        <a:blip xmlns:r="http://schemas.openxmlformats.org/officeDocument/2006/relationships" r:embed="rId1"/>
        <a:stretch>
          <a:fillRect/>
        </a:stretch>
      </xdr:blipFill>
      <xdr:spPr>
        <a:xfrm>
          <a:off x="263886" y="95635"/>
          <a:ext cx="2685415" cy="475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115719</xdr:colOff>
      <xdr:row>0</xdr:row>
      <xdr:rowOff>59266</xdr:rowOff>
    </xdr:from>
    <xdr:to>
      <xdr:col>2</xdr:col>
      <xdr:colOff>1887369</xdr:colOff>
      <xdr:row>0</xdr:row>
      <xdr:rowOff>536151</xdr:rowOff>
    </xdr:to>
    <xdr:pic>
      <xdr:nvPicPr>
        <xdr:cNvPr id="2" name="Bilde 4">
          <a:extLst>
            <a:ext uri="{FF2B5EF4-FFF2-40B4-BE49-F238E27FC236}">
              <a16:creationId xmlns:a16="http://schemas.microsoft.com/office/drawing/2014/main" id="{D67D21C7-8023-473C-ADF9-ABCF0EC77C31}"/>
            </a:ext>
          </a:extLst>
        </xdr:cNvPr>
        <xdr:cNvPicPr>
          <a:picLocks noChangeAspect="1"/>
        </xdr:cNvPicPr>
      </xdr:nvPicPr>
      <xdr:blipFill>
        <a:blip xmlns:r="http://schemas.openxmlformats.org/officeDocument/2006/relationships" r:embed="rId1"/>
        <a:stretch>
          <a:fillRect/>
        </a:stretch>
      </xdr:blipFill>
      <xdr:spPr>
        <a:xfrm>
          <a:off x="329079" y="63076"/>
          <a:ext cx="2750820" cy="4730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3D54E51-1ED7-4BD0-B50C-ABA5E8AD48F1}" name="Tabell1" displayName="Tabell1" ref="B7:C26" totalsRowShown="0" dataDxfId="5" headerRowCellStyle="SHI Overskrift 3" dataCellStyle="Normal beskyttet">
  <autoFilter ref="B7:C26" xr:uid="{00000000-0009-0000-0100-000001000000}"/>
  <tableColumns count="2">
    <tableColumn id="1" xr3:uid="{0114C7F3-961D-4E01-BD23-1DFAA9935A1B}" name="Kolonne/rad" dataDxfId="4" dataCellStyle="Normal beskyttet"/>
    <tableColumn id="2" xr3:uid="{C11C0807-B885-4F1E-9FAD-32B050FD7878}"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DD61FBF-694E-42EC-8EE9-C3E051605008}" name="Delkontrakt" displayName="Delkontrakt" ref="B6:C8" totalsRowShown="0" dataDxfId="2" headerRowCellStyle="SHI Overskrift 3" dataCellStyle="Normal beskyttet">
  <autoFilter ref="B6:C8" xr:uid="{00000000-0009-0000-0100-000001000000}"/>
  <tableColumns count="2">
    <tableColumn id="1" xr3:uid="{3B29C6BC-983D-45CA-A636-1181E6B51C44}" name="Delkontrakt" dataDxfId="1" dataCellStyle="Normal beskyttet"/>
    <tableColumn id="2" xr3:uid="{CED533A3-7082-4B75-8EC0-BA5080BA5A9D}" name="Beskrivelse"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C1613-8808-4962-AC85-081C253145D8}">
  <sheetPr>
    <tabColor theme="8" tint="0.59999389629810485"/>
    <pageSetUpPr fitToPage="1"/>
  </sheetPr>
  <dimension ref="B1:L44"/>
  <sheetViews>
    <sheetView showRowColHeaders="0" tabSelected="1" zoomScaleNormal="100" workbookViewId="0">
      <selection activeCell="C11" sqref="C11"/>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1" customFormat="1" ht="50.1" customHeight="1" x14ac:dyDescent="0.25">
      <c r="D1" s="2"/>
    </row>
    <row r="2" spans="2:12" ht="18.600000000000001" customHeight="1" x14ac:dyDescent="0.25"/>
    <row r="3" spans="2:12" x14ac:dyDescent="0.25">
      <c r="B3" s="1"/>
      <c r="C3" s="1"/>
      <c r="D3" s="2" t="s">
        <v>0</v>
      </c>
    </row>
    <row r="4" spans="2:12" x14ac:dyDescent="0.25">
      <c r="B4" s="1"/>
      <c r="C4" s="1"/>
      <c r="D4" s="1"/>
    </row>
    <row r="5" spans="2:12" x14ac:dyDescent="0.25">
      <c r="B5" s="1"/>
      <c r="C5" s="1"/>
      <c r="D5" s="1"/>
    </row>
    <row r="6" spans="2:12" x14ac:dyDescent="0.25">
      <c r="B6" s="4"/>
      <c r="C6" s="1"/>
      <c r="D6" s="1"/>
      <c r="L6" s="5"/>
    </row>
    <row r="7" spans="2:12" x14ac:dyDescent="0.25">
      <c r="B7" s="1"/>
      <c r="C7" s="1"/>
      <c r="D7" s="1"/>
    </row>
    <row r="8" spans="2:12" x14ac:dyDescent="0.25">
      <c r="B8" s="1"/>
      <c r="C8" s="1"/>
      <c r="D8" s="1"/>
    </row>
    <row r="9" spans="2:12" x14ac:dyDescent="0.25">
      <c r="B9" s="1"/>
      <c r="C9" s="1"/>
      <c r="D9" s="1"/>
    </row>
    <row r="10" spans="2:12" x14ac:dyDescent="0.25">
      <c r="B10" s="1"/>
      <c r="C10" s="1"/>
      <c r="D10" s="1"/>
    </row>
    <row r="11" spans="2:12" x14ac:dyDescent="0.25">
      <c r="B11" s="1"/>
      <c r="C11" s="1"/>
      <c r="D11" s="1"/>
    </row>
    <row r="12" spans="2:12" x14ac:dyDescent="0.25">
      <c r="B12" s="1"/>
      <c r="C12" s="1"/>
      <c r="D12" s="1"/>
    </row>
    <row r="13" spans="2:12" x14ac:dyDescent="0.25">
      <c r="B13" s="1"/>
      <c r="C13" s="1"/>
      <c r="D13" s="1"/>
    </row>
    <row r="14" spans="2:12" ht="15.75" x14ac:dyDescent="0.25">
      <c r="B14" s="1"/>
      <c r="C14" s="47" t="s">
        <v>67</v>
      </c>
      <c r="D14" s="1"/>
    </row>
    <row r="15" spans="2:12" ht="28.5" x14ac:dyDescent="0.45">
      <c r="B15" s="1"/>
      <c r="C15" s="31" t="s">
        <v>66</v>
      </c>
      <c r="D15" s="1"/>
    </row>
    <row r="16" spans="2:12" x14ac:dyDescent="0.25">
      <c r="B16" s="1"/>
      <c r="C16" s="1"/>
      <c r="D16" s="1"/>
    </row>
    <row r="17" spans="2:4" x14ac:dyDescent="0.25">
      <c r="B17" s="1"/>
      <c r="C17" s="1"/>
      <c r="D17" s="1"/>
    </row>
    <row r="18" spans="2:4" ht="15.75" x14ac:dyDescent="0.25">
      <c r="B18" s="1"/>
      <c r="C18" s="44" t="s">
        <v>60</v>
      </c>
      <c r="D18" s="1"/>
    </row>
    <row r="19" spans="2:4" ht="15.75" x14ac:dyDescent="0.25">
      <c r="B19" s="1"/>
      <c r="C19" s="6" t="s">
        <v>1</v>
      </c>
      <c r="D19" s="1"/>
    </row>
    <row r="20" spans="2:4" x14ac:dyDescent="0.25">
      <c r="B20" s="1"/>
      <c r="C20" s="1"/>
      <c r="D20" s="1"/>
    </row>
    <row r="21" spans="2:4" x14ac:dyDescent="0.25">
      <c r="B21" s="1"/>
      <c r="C21" s="1"/>
      <c r="D21" s="1"/>
    </row>
    <row r="22" spans="2:4" x14ac:dyDescent="0.25">
      <c r="B22" s="1"/>
      <c r="C22" s="1"/>
      <c r="D22" s="1"/>
    </row>
    <row r="23" spans="2:4" x14ac:dyDescent="0.25">
      <c r="B23" s="1"/>
      <c r="C23" s="1"/>
      <c r="D23" s="1"/>
    </row>
    <row r="24" spans="2:4" x14ac:dyDescent="0.25">
      <c r="B24" s="1"/>
      <c r="C24" s="1"/>
      <c r="D24" s="1"/>
    </row>
    <row r="25" spans="2:4" x14ac:dyDescent="0.25">
      <c r="B25" s="1"/>
      <c r="C25" s="1"/>
      <c r="D25" s="1"/>
    </row>
    <row r="26" spans="2:4" x14ac:dyDescent="0.25">
      <c r="B26" s="1"/>
      <c r="C26" s="1"/>
      <c r="D26" s="1"/>
    </row>
    <row r="27" spans="2:4" x14ac:dyDescent="0.25">
      <c r="B27" s="1"/>
      <c r="C27" s="4"/>
      <c r="D27" s="1"/>
    </row>
    <row r="28" spans="2:4" x14ac:dyDescent="0.25">
      <c r="B28" s="1"/>
      <c r="C28" s="1"/>
      <c r="D28" s="1"/>
    </row>
    <row r="29" spans="2:4" x14ac:dyDescent="0.25">
      <c r="B29" s="1"/>
      <c r="C29" s="1"/>
      <c r="D29" s="1"/>
    </row>
    <row r="30" spans="2:4" x14ac:dyDescent="0.25">
      <c r="B30" s="1"/>
      <c r="C30" s="1"/>
      <c r="D30" s="1"/>
    </row>
    <row r="31" spans="2:4" x14ac:dyDescent="0.25">
      <c r="B31" s="1"/>
      <c r="C31" s="1"/>
      <c r="D31" s="1"/>
    </row>
    <row r="32" spans="2:4" x14ac:dyDescent="0.25">
      <c r="B32" s="1"/>
      <c r="C32" s="1"/>
      <c r="D32" s="1"/>
    </row>
    <row r="33" spans="2:4" x14ac:dyDescent="0.25">
      <c r="B33" s="1"/>
      <c r="C33" s="1"/>
      <c r="D33" s="1"/>
    </row>
    <row r="34" spans="2:4" x14ac:dyDescent="0.25">
      <c r="B34" s="1"/>
      <c r="C34" s="1"/>
      <c r="D34" s="1"/>
    </row>
    <row r="35" spans="2:4" x14ac:dyDescent="0.25">
      <c r="B35" s="1"/>
      <c r="C35" s="1"/>
      <c r="D35" s="1"/>
    </row>
    <row r="36" spans="2:4" x14ac:dyDescent="0.25">
      <c r="B36" s="1"/>
      <c r="C36" s="1"/>
      <c r="D36" s="1"/>
    </row>
    <row r="37" spans="2:4" x14ac:dyDescent="0.25">
      <c r="B37" s="1"/>
      <c r="C37" s="1"/>
      <c r="D37" s="1"/>
    </row>
    <row r="38" spans="2:4" x14ac:dyDescent="0.25">
      <c r="B38" s="1"/>
      <c r="C38" s="1"/>
      <c r="D38" s="1"/>
    </row>
    <row r="39" spans="2:4" x14ac:dyDescent="0.25">
      <c r="B39" s="1"/>
      <c r="C39" s="1"/>
      <c r="D39" s="1"/>
    </row>
    <row r="40" spans="2:4" x14ac:dyDescent="0.25">
      <c r="B40" s="1"/>
      <c r="C40" s="1"/>
      <c r="D40" s="1"/>
    </row>
    <row r="41" spans="2:4" x14ac:dyDescent="0.25">
      <c r="B41" s="1"/>
      <c r="C41" s="1"/>
      <c r="D41" s="1"/>
    </row>
    <row r="42" spans="2:4" x14ac:dyDescent="0.25">
      <c r="B42" s="1"/>
      <c r="C42" s="1"/>
      <c r="D42" s="1"/>
    </row>
    <row r="43" spans="2:4" x14ac:dyDescent="0.25">
      <c r="B43" s="1"/>
      <c r="C43" s="1"/>
      <c r="D43" s="1"/>
    </row>
    <row r="44" spans="2:4" x14ac:dyDescent="0.25">
      <c r="B44" s="1"/>
      <c r="C44" s="1"/>
      <c r="D44" s="1"/>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752D3-59C0-402C-A47F-26C041E9FE21}">
  <sheetPr>
    <tabColor theme="8" tint="0.59999389629810485"/>
    <pageSetUpPr fitToPage="1"/>
  </sheetPr>
  <dimension ref="B1:G26"/>
  <sheetViews>
    <sheetView showGridLines="0" zoomScale="126" zoomScaleNormal="126" workbookViewId="0"/>
  </sheetViews>
  <sheetFormatPr baseColWidth="10" defaultColWidth="10.85546875" defaultRowHeight="15" x14ac:dyDescent="0.25"/>
  <cols>
    <col min="1" max="1" width="2.5703125" style="3" customWidth="1"/>
    <col min="2" max="2" width="29.85546875" style="3" customWidth="1"/>
    <col min="3" max="3" width="98.42578125" style="8" customWidth="1"/>
    <col min="4" max="4" width="3.42578125" style="3" customWidth="1"/>
    <col min="5" max="16384" width="10.85546875" style="3"/>
  </cols>
  <sheetData>
    <row r="1" spans="2:7" s="1" customFormat="1" ht="50.1" customHeight="1" x14ac:dyDescent="0.25">
      <c r="C1" s="7"/>
    </row>
    <row r="2" spans="2:7" ht="20.100000000000001" customHeight="1" x14ac:dyDescent="0.25"/>
    <row r="3" spans="2:7" ht="20.100000000000001" customHeight="1" x14ac:dyDescent="0.25">
      <c r="B3" s="9" t="s">
        <v>2</v>
      </c>
      <c r="C3" s="9"/>
    </row>
    <row r="4" spans="2:7" ht="14.45" customHeight="1" x14ac:dyDescent="0.25">
      <c r="B4" s="46" t="s">
        <v>3</v>
      </c>
      <c r="C4" s="46"/>
    </row>
    <row r="5" spans="2:7" x14ac:dyDescent="0.25">
      <c r="B5" s="46"/>
      <c r="C5" s="46"/>
    </row>
    <row r="6" spans="2:7" x14ac:dyDescent="0.25">
      <c r="B6" s="46"/>
      <c r="C6" s="46"/>
    </row>
    <row r="7" spans="2:7" ht="14.45" customHeight="1" x14ac:dyDescent="0.25">
      <c r="B7" s="10" t="s">
        <v>52</v>
      </c>
      <c r="C7" s="10" t="s">
        <v>4</v>
      </c>
    </row>
    <row r="8" spans="2:7" x14ac:dyDescent="0.25">
      <c r="B8" s="11" t="s">
        <v>5</v>
      </c>
      <c r="C8" s="11" t="s">
        <v>6</v>
      </c>
    </row>
    <row r="9" spans="2:7" ht="30" x14ac:dyDescent="0.25">
      <c r="B9" s="12" t="s">
        <v>7</v>
      </c>
      <c r="C9" s="13" t="s">
        <v>8</v>
      </c>
    </row>
    <row r="10" spans="2:7" ht="30" x14ac:dyDescent="0.25">
      <c r="B10" s="12" t="s">
        <v>9</v>
      </c>
      <c r="C10" s="12"/>
    </row>
    <row r="11" spans="2:7" ht="34.5" customHeight="1" x14ac:dyDescent="0.25">
      <c r="B11" s="12" t="s">
        <v>25</v>
      </c>
      <c r="C11" s="11" t="s">
        <v>10</v>
      </c>
    </row>
    <row r="12" spans="2:7" x14ac:dyDescent="0.25">
      <c r="B12" s="11" t="s">
        <v>11</v>
      </c>
      <c r="C12" s="13" t="s">
        <v>12</v>
      </c>
      <c r="E12" s="14"/>
      <c r="F12" s="14"/>
      <c r="G12" s="14"/>
    </row>
    <row r="13" spans="2:7" ht="45" x14ac:dyDescent="0.25">
      <c r="B13" s="11" t="s">
        <v>13</v>
      </c>
      <c r="C13" s="12" t="s">
        <v>63</v>
      </c>
    </row>
    <row r="14" spans="2:7" x14ac:dyDescent="0.25">
      <c r="B14" s="11" t="s">
        <v>14</v>
      </c>
      <c r="C14" s="13" t="s">
        <v>15</v>
      </c>
    </row>
    <row r="15" spans="2:7" ht="30" x14ac:dyDescent="0.25">
      <c r="B15" s="11" t="s">
        <v>16</v>
      </c>
      <c r="C15" s="11" t="s">
        <v>17</v>
      </c>
    </row>
    <row r="16" spans="2:7" ht="30" x14ac:dyDescent="0.25">
      <c r="B16" s="11" t="s">
        <v>26</v>
      </c>
      <c r="C16" s="11" t="s">
        <v>41</v>
      </c>
    </row>
    <row r="17" spans="2:3" x14ac:dyDescent="0.25">
      <c r="B17" s="12" t="s">
        <v>35</v>
      </c>
      <c r="C17" s="13" t="s">
        <v>42</v>
      </c>
    </row>
    <row r="18" spans="2:3" ht="315" x14ac:dyDescent="0.25">
      <c r="B18" s="11" t="s">
        <v>27</v>
      </c>
      <c r="C18" s="12" t="s">
        <v>62</v>
      </c>
    </row>
    <row r="19" spans="2:3" ht="30" x14ac:dyDescent="0.25">
      <c r="B19" s="45" t="s">
        <v>47</v>
      </c>
      <c r="C19" s="45" t="s">
        <v>48</v>
      </c>
    </row>
    <row r="20" spans="2:3" ht="30" x14ac:dyDescent="0.25">
      <c r="B20" s="45" t="s">
        <v>45</v>
      </c>
      <c r="C20" s="45" t="s">
        <v>46</v>
      </c>
    </row>
    <row r="21" spans="2:3" ht="30" x14ac:dyDescent="0.25">
      <c r="B21" s="13" t="s">
        <v>28</v>
      </c>
      <c r="C21" s="13" t="s">
        <v>29</v>
      </c>
    </row>
    <row r="22" spans="2:3" ht="105" x14ac:dyDescent="0.25">
      <c r="B22" s="11" t="s">
        <v>30</v>
      </c>
      <c r="C22" s="32" t="s">
        <v>64</v>
      </c>
    </row>
    <row r="23" spans="2:3" ht="135" x14ac:dyDescent="0.25">
      <c r="B23" s="13" t="s">
        <v>31</v>
      </c>
      <c r="C23" s="13" t="s">
        <v>32</v>
      </c>
    </row>
    <row r="24" spans="2:3" ht="120" x14ac:dyDescent="0.25">
      <c r="B24" s="11" t="s">
        <v>33</v>
      </c>
      <c r="C24" s="13" t="s">
        <v>34</v>
      </c>
    </row>
    <row r="25" spans="2:3" ht="30" x14ac:dyDescent="0.25">
      <c r="B25" s="45" t="s">
        <v>53</v>
      </c>
      <c r="C25" s="45" t="s">
        <v>54</v>
      </c>
    </row>
    <row r="26" spans="2:3" x14ac:dyDescent="0.25">
      <c r="B26" s="12" t="s">
        <v>55</v>
      </c>
      <c r="C26" s="13" t="s">
        <v>42</v>
      </c>
    </row>
  </sheetData>
  <mergeCells count="1">
    <mergeCell ref="B4:C6"/>
  </mergeCells>
  <pageMargins left="0.75" right="0.75" top="1" bottom="1" header="0.5" footer="0.5"/>
  <pageSetup paperSize="9" scale="60"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EB02C-FDA8-4FE0-879A-7307C5237F49}">
  <sheetPr>
    <tabColor theme="8" tint="0.59999389629810485"/>
    <pageSetUpPr fitToPage="1"/>
  </sheetPr>
  <dimension ref="B1:C8"/>
  <sheetViews>
    <sheetView showGridLines="0" zoomScaleNormal="100" workbookViewId="0">
      <selection activeCell="C12" sqref="C12"/>
    </sheetView>
  </sheetViews>
  <sheetFormatPr baseColWidth="10" defaultColWidth="10.85546875" defaultRowHeight="15" x14ac:dyDescent="0.25"/>
  <cols>
    <col min="1" max="1" width="2.5703125" style="3" customWidth="1"/>
    <col min="2" max="2" width="29.85546875" style="3" customWidth="1"/>
    <col min="3" max="3" width="98.42578125" style="8" customWidth="1"/>
    <col min="4" max="4" width="3.42578125" style="3" customWidth="1"/>
    <col min="5" max="16384" width="10.85546875" style="3"/>
  </cols>
  <sheetData>
    <row r="1" spans="2:3" s="1" customFormat="1" ht="49.5" customHeight="1" x14ac:dyDescent="0.25">
      <c r="C1" s="7"/>
    </row>
    <row r="2" spans="2:3" ht="20.100000000000001" customHeight="1" x14ac:dyDescent="0.25"/>
    <row r="3" spans="2:3" ht="20.100000000000001" customHeight="1" x14ac:dyDescent="0.25">
      <c r="B3" s="9" t="s">
        <v>18</v>
      </c>
      <c r="C3" s="9"/>
    </row>
    <row r="4" spans="2:3" x14ac:dyDescent="0.25">
      <c r="C4" s="3"/>
    </row>
    <row r="5" spans="2:3" x14ac:dyDescent="0.25">
      <c r="B5" s="16" t="s">
        <v>19</v>
      </c>
      <c r="C5" s="16"/>
    </row>
    <row r="6" spans="2:3" x14ac:dyDescent="0.25">
      <c r="B6" s="10" t="s">
        <v>20</v>
      </c>
      <c r="C6" s="10" t="s">
        <v>21</v>
      </c>
    </row>
    <row r="7" spans="2:3" x14ac:dyDescent="0.25">
      <c r="B7" s="30" t="s">
        <v>22</v>
      </c>
      <c r="C7" s="12" t="s">
        <v>36</v>
      </c>
    </row>
    <row r="8" spans="2:3" x14ac:dyDescent="0.25">
      <c r="B8" s="15"/>
      <c r="C8" s="15"/>
    </row>
  </sheetData>
  <phoneticPr fontId="12" type="noConversion"/>
  <hyperlinks>
    <hyperlink ref="B7" location="Delkontrakt_1" display="Delkontrakt 1" xr:uid="{B4630A16-504B-4A32-A5D9-5BE3752F595C}"/>
  </hyperlinks>
  <pageMargins left="0.75" right="0.75" top="1" bottom="1" header="0.5" footer="0.5"/>
  <pageSetup paperSize="9" scale="64"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64580-174D-4CED-BDB3-58E8401F3091}">
  <sheetPr>
    <tabColor theme="8" tint="0.59999389629810485"/>
    <outlinePr summaryBelow="0" summaryRight="0"/>
    <pageSetUpPr fitToPage="1"/>
  </sheetPr>
  <dimension ref="B1:K23"/>
  <sheetViews>
    <sheetView zoomScaleNormal="100" workbookViewId="0">
      <pane xSplit="3" ySplit="5" topLeftCell="D6" activePane="bottomRight" state="frozen"/>
      <selection pane="topRight" activeCell="B3" sqref="B3:C3"/>
      <selection pane="bottomLeft" activeCell="B3" sqref="B3:C3"/>
      <selection pane="bottomRight" activeCell="J8" sqref="J8"/>
    </sheetView>
  </sheetViews>
  <sheetFormatPr baseColWidth="10" defaultColWidth="9.85546875" defaultRowHeight="15" x14ac:dyDescent="0.25"/>
  <cols>
    <col min="1" max="1" width="3" style="3" customWidth="1"/>
    <col min="2" max="2" width="14" style="26" customWidth="1"/>
    <col min="3" max="3" width="52.7109375" style="8" customWidth="1"/>
    <col min="4" max="4" width="47" style="8" customWidth="1"/>
    <col min="5" max="5" width="15.28515625" style="8" customWidth="1"/>
    <col min="6" max="6" width="12.140625" style="8" customWidth="1"/>
    <col min="7" max="7" width="11" style="3" customWidth="1"/>
    <col min="8" max="8" width="30.42578125" style="3" customWidth="1"/>
    <col min="9" max="9" width="30.28515625" style="3" customWidth="1"/>
    <col min="10" max="10" width="16.5703125" style="3" customWidth="1"/>
    <col min="11" max="11" width="16.28515625" style="3" customWidth="1"/>
    <col min="12" max="12" width="2.42578125" style="3" customWidth="1"/>
    <col min="13" max="16384" width="9.85546875" style="3"/>
  </cols>
  <sheetData>
    <row r="1" spans="2:11" s="1" customFormat="1" ht="50.1" customHeight="1" x14ac:dyDescent="0.25">
      <c r="B1" s="25"/>
      <c r="C1" s="7"/>
      <c r="D1" s="7"/>
      <c r="E1" s="7"/>
      <c r="F1" s="7"/>
    </row>
    <row r="2" spans="2:11" ht="20.100000000000001" customHeight="1" x14ac:dyDescent="0.25"/>
    <row r="3" spans="2:11" ht="27.6" customHeight="1" x14ac:dyDescent="0.25">
      <c r="G3" s="17" t="s">
        <v>23</v>
      </c>
      <c r="H3" s="18" t="s">
        <v>24</v>
      </c>
      <c r="I3" s="18"/>
      <c r="J3" s="8"/>
      <c r="K3" s="8"/>
    </row>
    <row r="4" spans="2:11" ht="17.45" customHeight="1" x14ac:dyDescent="0.25">
      <c r="K4" s="8"/>
    </row>
    <row r="5" spans="2:11" ht="47.25" x14ac:dyDescent="0.25">
      <c r="B5" s="27" t="s">
        <v>5</v>
      </c>
      <c r="C5" s="19" t="s">
        <v>7</v>
      </c>
      <c r="D5" s="19" t="s">
        <v>9</v>
      </c>
      <c r="E5" s="23" t="s">
        <v>25</v>
      </c>
      <c r="F5" s="23" t="s">
        <v>11</v>
      </c>
      <c r="G5" s="19" t="s">
        <v>13</v>
      </c>
      <c r="H5" s="19" t="s">
        <v>14</v>
      </c>
      <c r="I5" s="19" t="s">
        <v>16</v>
      </c>
      <c r="J5" s="23" t="s">
        <v>26</v>
      </c>
      <c r="K5" s="33" t="s">
        <v>35</v>
      </c>
    </row>
    <row r="6" spans="2:11" x14ac:dyDescent="0.25">
      <c r="B6" s="28" t="s">
        <v>22</v>
      </c>
      <c r="C6" s="20" t="str">
        <f>INDEX(Delkontrakt[Beskrivelse],MATCH(B6,Delkontrakt[Delkontrakt],0))</f>
        <v>Elektroarbeider - Namsos</v>
      </c>
      <c r="D6" s="20"/>
      <c r="E6" s="20"/>
      <c r="F6" s="20"/>
      <c r="G6" s="16"/>
      <c r="H6" s="16"/>
      <c r="I6" s="16"/>
      <c r="J6" s="16"/>
      <c r="K6" s="16"/>
    </row>
    <row r="7" spans="2:11" x14ac:dyDescent="0.25">
      <c r="B7" s="24"/>
      <c r="C7" s="24"/>
      <c r="D7" s="10"/>
      <c r="E7" s="10"/>
      <c r="F7" s="10"/>
      <c r="G7" s="10"/>
      <c r="H7" s="10"/>
      <c r="I7" s="10"/>
      <c r="J7" s="10"/>
      <c r="K7" s="10"/>
    </row>
    <row r="8" spans="2:11" x14ac:dyDescent="0.25">
      <c r="B8" s="34" t="s">
        <v>68</v>
      </c>
      <c r="C8" s="37" t="s">
        <v>56</v>
      </c>
      <c r="D8" s="21"/>
      <c r="E8" s="39">
        <v>3260</v>
      </c>
      <c r="F8" s="35" t="s">
        <v>43</v>
      </c>
      <c r="G8" s="36"/>
      <c r="H8" s="43"/>
      <c r="I8" s="43"/>
      <c r="J8" s="41"/>
      <c r="K8" s="39">
        <f>J8*E8</f>
        <v>0</v>
      </c>
    </row>
    <row r="9" spans="2:11" ht="30" x14ac:dyDescent="0.25">
      <c r="B9" s="34" t="s">
        <v>69</v>
      </c>
      <c r="C9" s="37" t="s">
        <v>57</v>
      </c>
      <c r="D9" s="21"/>
      <c r="E9" s="39">
        <v>200</v>
      </c>
      <c r="F9" s="35" t="s">
        <v>43</v>
      </c>
      <c r="G9" s="36"/>
      <c r="H9" s="43"/>
      <c r="I9" s="43"/>
      <c r="J9" s="41"/>
      <c r="K9" s="39">
        <f t="shared" ref="K9:K15" si="0">J9*E9</f>
        <v>0</v>
      </c>
    </row>
    <row r="10" spans="2:11" x14ac:dyDescent="0.25">
      <c r="B10" s="34" t="s">
        <v>70</v>
      </c>
      <c r="C10" s="37" t="s">
        <v>37</v>
      </c>
      <c r="D10" s="21"/>
      <c r="E10" s="39">
        <v>20</v>
      </c>
      <c r="F10" s="35" t="s">
        <v>43</v>
      </c>
      <c r="G10" s="36"/>
      <c r="H10" s="43"/>
      <c r="I10" s="43"/>
      <c r="J10" s="41"/>
      <c r="K10" s="39">
        <f t="shared" si="0"/>
        <v>0</v>
      </c>
    </row>
    <row r="11" spans="2:11" x14ac:dyDescent="0.25">
      <c r="B11" s="34" t="s">
        <v>71</v>
      </c>
      <c r="C11" s="37" t="s">
        <v>58</v>
      </c>
      <c r="D11" s="21"/>
      <c r="E11" s="39">
        <v>610</v>
      </c>
      <c r="F11" s="35" t="s">
        <v>43</v>
      </c>
      <c r="G11" s="36"/>
      <c r="H11" s="43"/>
      <c r="I11" s="43"/>
      <c r="J11" s="41"/>
      <c r="K11" s="39">
        <f t="shared" si="0"/>
        <v>0</v>
      </c>
    </row>
    <row r="12" spans="2:11" x14ac:dyDescent="0.25">
      <c r="B12" s="34" t="s">
        <v>72</v>
      </c>
      <c r="C12" s="37" t="s">
        <v>59</v>
      </c>
      <c r="D12" s="21"/>
      <c r="E12" s="39">
        <v>620</v>
      </c>
      <c r="F12" s="35" t="s">
        <v>43</v>
      </c>
      <c r="G12" s="36"/>
      <c r="H12" s="43"/>
      <c r="I12" s="43"/>
      <c r="J12" s="41"/>
      <c r="K12" s="39">
        <f t="shared" si="0"/>
        <v>0</v>
      </c>
    </row>
    <row r="13" spans="2:11" ht="30" x14ac:dyDescent="0.25">
      <c r="B13" s="34" t="s">
        <v>73</v>
      </c>
      <c r="C13" s="37" t="s">
        <v>61</v>
      </c>
      <c r="D13" s="21"/>
      <c r="E13" s="39">
        <v>70</v>
      </c>
      <c r="F13" s="35" t="s">
        <v>43</v>
      </c>
      <c r="G13" s="36"/>
      <c r="H13" s="43"/>
      <c r="I13" s="43"/>
      <c r="J13" s="41"/>
      <c r="K13" s="39">
        <f t="shared" si="0"/>
        <v>0</v>
      </c>
    </row>
    <row r="14" spans="2:11" ht="45" x14ac:dyDescent="0.25">
      <c r="B14" s="34" t="s">
        <v>74</v>
      </c>
      <c r="C14" s="37" t="s">
        <v>40</v>
      </c>
      <c r="D14" s="21"/>
      <c r="E14" s="39">
        <v>180</v>
      </c>
      <c r="F14" s="35" t="s">
        <v>43</v>
      </c>
      <c r="G14" s="36"/>
      <c r="H14" s="43"/>
      <c r="I14" s="43"/>
      <c r="J14" s="41"/>
      <c r="K14" s="39">
        <f t="shared" si="0"/>
        <v>0</v>
      </c>
    </row>
    <row r="15" spans="2:11" ht="30" x14ac:dyDescent="0.25">
      <c r="B15" s="34" t="s">
        <v>75</v>
      </c>
      <c r="C15" s="37" t="s">
        <v>49</v>
      </c>
      <c r="D15" s="21"/>
      <c r="E15" s="39">
        <v>60</v>
      </c>
      <c r="F15" s="35" t="s">
        <v>43</v>
      </c>
      <c r="G15" s="36"/>
      <c r="H15" s="43"/>
      <c r="I15" s="43"/>
      <c r="J15" s="41"/>
      <c r="K15" s="39">
        <f t="shared" si="0"/>
        <v>0</v>
      </c>
    </row>
    <row r="16" spans="2:11" ht="30" x14ac:dyDescent="0.25">
      <c r="B16" s="34" t="s">
        <v>76</v>
      </c>
      <c r="C16" s="37" t="s">
        <v>30</v>
      </c>
      <c r="D16" s="38" t="s">
        <v>38</v>
      </c>
      <c r="E16" s="39">
        <v>2245000</v>
      </c>
      <c r="F16" s="35" t="s">
        <v>44</v>
      </c>
      <c r="G16" s="36"/>
      <c r="H16" s="43"/>
      <c r="I16" s="43"/>
      <c r="J16" s="42"/>
      <c r="K16" s="39">
        <f>E16+(E16*J16)</f>
        <v>2245000</v>
      </c>
    </row>
    <row r="17" spans="2:11" ht="30" x14ac:dyDescent="0.25">
      <c r="B17" s="34" t="s">
        <v>77</v>
      </c>
      <c r="C17" s="37" t="s">
        <v>39</v>
      </c>
      <c r="D17" s="38" t="s">
        <v>38</v>
      </c>
      <c r="E17" s="39">
        <v>55000</v>
      </c>
      <c r="F17" s="35" t="s">
        <v>44</v>
      </c>
      <c r="G17" s="36"/>
      <c r="H17" s="43"/>
      <c r="I17" s="43"/>
      <c r="J17" s="42"/>
      <c r="K17" s="39">
        <f t="shared" ref="K17" si="1">E17+(E17*J17)</f>
        <v>55000</v>
      </c>
    </row>
    <row r="18" spans="2:11" ht="30" x14ac:dyDescent="0.25">
      <c r="B18" s="34" t="s">
        <v>78</v>
      </c>
      <c r="C18" s="37" t="s">
        <v>33</v>
      </c>
      <c r="D18" s="38" t="s">
        <v>38</v>
      </c>
      <c r="E18" s="39">
        <v>30000</v>
      </c>
      <c r="F18" s="35" t="s">
        <v>44</v>
      </c>
      <c r="G18" s="36"/>
      <c r="H18" s="43"/>
      <c r="I18" s="43"/>
      <c r="J18" s="42"/>
      <c r="K18" s="39">
        <f t="shared" ref="K18" si="2">E18+(E18*J18)</f>
        <v>30000</v>
      </c>
    </row>
    <row r="19" spans="2:11" x14ac:dyDescent="0.25">
      <c r="B19" s="34" t="s">
        <v>79</v>
      </c>
      <c r="C19" s="37" t="s">
        <v>50</v>
      </c>
      <c r="D19" s="38"/>
      <c r="E19" s="35">
        <v>1</v>
      </c>
      <c r="F19" s="35" t="s">
        <v>51</v>
      </c>
      <c r="G19" s="36"/>
      <c r="H19" s="43"/>
      <c r="I19" s="43"/>
      <c r="J19" s="41"/>
      <c r="K19" s="39">
        <f>E19*J19</f>
        <v>0</v>
      </c>
    </row>
    <row r="20" spans="2:11" x14ac:dyDescent="0.25">
      <c r="B20" s="29"/>
      <c r="C20" s="10"/>
      <c r="D20" s="10"/>
      <c r="E20" s="10"/>
      <c r="F20" s="10"/>
      <c r="G20" s="22" t="s">
        <v>65</v>
      </c>
      <c r="H20" s="10"/>
      <c r="I20" s="10"/>
      <c r="J20" s="10"/>
      <c r="K20" s="40">
        <f>SUM(K8:K19)</f>
        <v>2330000</v>
      </c>
    </row>
    <row r="21" spans="2:11" x14ac:dyDescent="0.25">
      <c r="B21" s="29"/>
      <c r="C21" s="10"/>
      <c r="D21" s="10"/>
      <c r="E21" s="10"/>
      <c r="F21" s="10"/>
      <c r="G21" s="10"/>
      <c r="H21" s="10"/>
      <c r="I21" s="10"/>
      <c r="J21" s="10"/>
      <c r="K21" s="22"/>
    </row>
    <row r="22" spans="2:11" x14ac:dyDescent="0.25">
      <c r="C22" s="3"/>
      <c r="D22" s="3"/>
      <c r="E22" s="3"/>
      <c r="F22" s="3"/>
    </row>
    <row r="23" spans="2:11" x14ac:dyDescent="0.25">
      <c r="B23" s="29"/>
      <c r="C23" s="10"/>
      <c r="D23" s="10"/>
      <c r="E23" s="10"/>
      <c r="F23" s="10"/>
      <c r="G23" s="10"/>
      <c r="H23" s="10"/>
      <c r="I23" s="10"/>
      <c r="J23" s="10"/>
      <c r="K23" s="22"/>
    </row>
  </sheetData>
  <sheetProtection formatColumns="0" formatRows="0"/>
  <phoneticPr fontId="12" type="noConversion"/>
  <dataValidations disablePrompts="1" count="1">
    <dataValidation type="list" allowBlank="1" showInputMessage="1" showErrorMessage="1" sqref="G7:K7" xr:uid="{3ABD7D69-3185-4E40-A7C5-5DF92FB05F4E}">
      <formula1>#REF!</formula1>
    </dataValidation>
  </dataValidations>
  <pageMargins left="0.74803149606299213" right="0.74803149606299213" top="0.6692913385826772" bottom="0.74803149606299213" header="0.51181102362204722" footer="0.51181102362204722"/>
  <pageSetup paperSize="9" scale="51"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7dfc019-5c6b-4f00-bc2e-5492a4649c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7ED7187DBA5684CAEE415E94C3A3EEC" ma:contentTypeVersion="10" ma:contentTypeDescription="Opprett et nytt dokument." ma:contentTypeScope="" ma:versionID="62b943bea4d82aceec0d744d7f37e20b">
  <xsd:schema xmlns:xsd="http://www.w3.org/2001/XMLSchema" xmlns:xs="http://www.w3.org/2001/XMLSchema" xmlns:p="http://schemas.microsoft.com/office/2006/metadata/properties" xmlns:ns2="97dfc019-5c6b-4f00-bc2e-5492a4649c7c" targetNamespace="http://schemas.microsoft.com/office/2006/metadata/properties" ma:root="true" ma:fieldsID="7232e995fc1abf4e347f764c69480fcd" ns2:_="">
    <xsd:import namespace="97dfc019-5c6b-4f00-bc2e-5492a4649c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dfc019-5c6b-4f00-bc2e-5492a4649c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235F23-0B04-4037-9F7C-532CAD34C485}">
  <ds:schemaRefs>
    <ds:schemaRef ds:uri="http://schemas.microsoft.com/office/2006/metadata/properties"/>
    <ds:schemaRef ds:uri="http://schemas.microsoft.com/office/infopath/2007/PartnerControls"/>
    <ds:schemaRef ds:uri="97dfc019-5c6b-4f00-bc2e-5492a4649c7c"/>
  </ds:schemaRefs>
</ds:datastoreItem>
</file>

<file path=customXml/itemProps2.xml><?xml version="1.0" encoding="utf-8"?>
<ds:datastoreItem xmlns:ds="http://schemas.openxmlformats.org/officeDocument/2006/customXml" ds:itemID="{C9DD1050-F1FC-4708-99BC-DDEF34D957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dfc019-5c6b-4f00-bc2e-5492a4649c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6CC2BB-6169-48E0-853F-F0269BF309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6</vt:i4>
      </vt:variant>
    </vt:vector>
  </HeadingPairs>
  <TitlesOfParts>
    <vt:vector size="10" baseType="lpstr">
      <vt:lpstr>Forside</vt:lpstr>
      <vt:lpstr>Veiledning</vt:lpstr>
      <vt:lpstr>Omfang</vt:lpstr>
      <vt:lpstr>Prisskjema</vt:lpstr>
      <vt:lpstr>Delkontrakt_1</vt:lpstr>
      <vt:lpstr>Forside!Utskriftsområde</vt:lpstr>
      <vt:lpstr>Omfang!Utskriftsområde</vt:lpstr>
      <vt:lpstr>Prisskjema!Utskriftsområde</vt:lpstr>
      <vt:lpstr>Veiledning!Utskriftsområde</vt:lpstr>
      <vt:lpstr>Prisskjema!Utskriftstitler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2026-03-04T13:10:23Z</dcterms:created>
  <dcterms:modified xsi:type="dcterms:W3CDTF">2026-07-06T07:20:48Z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ICategory">
    <vt:lpwstr/>
  </property>
  <property fmtid="{D5CDD505-2E9C-101B-9397-08002B2CF9AE}" pid="3" name="c706b671796746379fc435e5ab8acaf9">
    <vt:lpwstr>Kladd|b4b6a614-00e1-4169-90bb-f9dbedae6a98</vt:lpwstr>
  </property>
  <property fmtid="{D5CDD505-2E9C-101B-9397-08002B2CF9AE}" pid="4" name="SHIBusinessUnit">
    <vt:lpwstr/>
  </property>
  <property fmtid="{D5CDD505-2E9C-101B-9397-08002B2CF9AE}" pid="5" name="eddf1c2c1da842e2bc8d48adb607c365">
    <vt:lpwstr/>
  </property>
  <property fmtid="{D5CDD505-2E9C-101B-9397-08002B2CF9AE}" pid="6" name="ContentTypeId">
    <vt:lpwstr>0x010100D7ED7187DBA5684CAEE415E94C3A3EEC</vt:lpwstr>
  </property>
  <property fmtid="{D5CDD505-2E9C-101B-9397-08002B2CF9AE}" pid="7" name="mb0d347ee0664214bffb1328b3228b3b">
    <vt:lpwstr/>
  </property>
  <property fmtid="{D5CDD505-2E9C-101B-9397-08002B2CF9AE}" pid="8" name="lda629c15bae4e91aa6c7e8cbbdfc8b6">
    <vt:lpwstr/>
  </property>
  <property fmtid="{D5CDD505-2E9C-101B-9397-08002B2CF9AE}" pid="9" name="SHIArchiveKey">
    <vt:lpwstr/>
  </property>
  <property fmtid="{D5CDD505-2E9C-101B-9397-08002B2CF9AE}" pid="10" name="f692c5fbbf584dd1b4cdb2fc07ec6741">
    <vt:lpwstr/>
  </property>
  <property fmtid="{D5CDD505-2E9C-101B-9397-08002B2CF9AE}" pid="11" name="SHIBusinessFunction">
    <vt:lpwstr/>
  </property>
  <property fmtid="{D5CDD505-2E9C-101B-9397-08002B2CF9AE}" pid="12" name="SHIJournalType">
    <vt:lpwstr/>
  </property>
  <property fmtid="{D5CDD505-2E9C-101B-9397-08002B2CF9AE}" pid="13" name="cd34d7d8f9d8445ca63dd03b5376680a">
    <vt:lpwstr/>
  </property>
  <property fmtid="{D5CDD505-2E9C-101B-9397-08002B2CF9AE}" pid="14" name="TaxCatchAll">
    <vt:lpwstr>1;#Kladd|b4b6a614-00e1-4169-90bb-f9dbedae6a98</vt:lpwstr>
  </property>
  <property fmtid="{D5CDD505-2E9C-101B-9397-08002B2CF9AE}" pid="15" name="SHIStatus">
    <vt:lpwstr>1;#Kladd|b4b6a614-00e1-4169-90bb-f9dbedae6a98</vt:lpwstr>
  </property>
  <property fmtid="{D5CDD505-2E9C-101B-9397-08002B2CF9AE}" pid="16" name="MediaServiceImageTags">
    <vt:lpwstr/>
  </property>
</Properties>
</file>