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mepexas.sharepoint.com/sites/RfD-Bistandanskaffelser2026/Delte dokumenter/Dokumentdeling/Restavfall-henteordning-2026/06-Konkurransegrunnlag/0 Sortering_Konkurransegrunnlag/"/>
    </mc:Choice>
  </mc:AlternateContent>
  <xr:revisionPtr revIDLastSave="164" documentId="8_{E7FE6F3E-A427-49B1-ADED-F1D25905DA7D}" xr6:coauthVersionLast="47" xr6:coauthVersionMax="47" xr10:uidLastSave="{F5100D4D-214B-4F82-ABF5-B517F055689F}"/>
  <bookViews>
    <workbookView xWindow="-120" yWindow="-120" windowWidth="38640" windowHeight="21120" xr2:uid="{D842C3DA-0127-4742-B9EF-BD1ABA794FC2}"/>
  </bookViews>
  <sheets>
    <sheet name="RfD Rest Pris- og tilbudsskjema" sheetId="1" r:id="rId1"/>
    <sheet name="Beregningseks. prisjustering"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8" i="1" l="1"/>
  <c r="C24" i="1" s="1"/>
  <c r="E24" i="1" s="1"/>
  <c r="E57" i="1"/>
  <c r="E87" i="1"/>
  <c r="D54" i="2"/>
  <c r="E50" i="2"/>
  <c r="E35" i="2"/>
  <c r="E34" i="2"/>
  <c r="B18" i="2"/>
  <c r="E53" i="2"/>
  <c r="D53" i="2"/>
  <c r="C54" i="2"/>
  <c r="C53" i="2"/>
  <c r="B54" i="2"/>
  <c r="F54" i="2" s="1"/>
  <c r="H54" i="2" s="1"/>
  <c r="B53" i="2"/>
  <c r="F53" i="2" s="1"/>
  <c r="E109" i="1"/>
  <c r="F109" i="1" s="1"/>
  <c r="E110" i="1"/>
  <c r="F110" i="1" s="1"/>
  <c r="E111" i="1"/>
  <c r="F111" i="1" s="1"/>
  <c r="C22" i="1"/>
  <c r="E22" i="1" s="1"/>
  <c r="I49" i="1"/>
  <c r="I50" i="1"/>
  <c r="I48" i="1"/>
  <c r="C35" i="2"/>
  <c r="C34" i="2"/>
  <c r="B35" i="2"/>
  <c r="B34" i="2"/>
  <c r="C23" i="2"/>
  <c r="D23" i="2" s="1"/>
  <c r="C22" i="2"/>
  <c r="D22" i="2" s="1"/>
  <c r="C69" i="1"/>
  <c r="D46" i="2"/>
  <c r="D50" i="2" s="1"/>
  <c r="C41" i="2"/>
  <c r="C45" i="2" s="1"/>
  <c r="C49" i="2" s="1"/>
  <c r="B41" i="2"/>
  <c r="B45" i="2" s="1"/>
  <c r="B49" i="2" s="1"/>
  <c r="F49" i="2" s="1"/>
  <c r="D42" i="2"/>
  <c r="D41" i="2"/>
  <c r="I51" i="1" l="1"/>
  <c r="C23" i="1"/>
  <c r="E23" i="1" s="1"/>
  <c r="E25" i="1" s="1"/>
  <c r="F45" i="2"/>
  <c r="F41" i="2"/>
  <c r="E23" i="2"/>
  <c r="C42" i="2" s="1"/>
  <c r="C46" i="2" s="1"/>
  <c r="C50" i="2" s="1"/>
  <c r="E22" i="2"/>
  <c r="B42" i="2" s="1"/>
  <c r="D52" i="1"/>
  <c r="C25" i="1" l="1"/>
  <c r="B46" i="2"/>
  <c r="F42" i="2"/>
  <c r="H42" i="2" s="1"/>
  <c r="F46" i="2" l="1"/>
  <c r="H46" i="2" s="1"/>
  <c r="B50" i="2"/>
  <c r="F50" i="2" s="1"/>
  <c r="H50" i="2" s="1"/>
  <c r="E51" i="1"/>
  <c r="E98" i="1"/>
  <c r="E99" i="1"/>
  <c r="E97" i="1"/>
  <c r="F51" i="1"/>
  <c r="B99" i="1"/>
  <c r="B98" i="1"/>
  <c r="B97" i="1"/>
  <c r="B111" i="1"/>
  <c r="B110" i="1"/>
  <c r="B109" i="1"/>
  <c r="B10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tc={E2D26C79-6831-4389-B127-266B2C1EBDA6}</author>
  </authors>
  <commentList>
    <comment ref="C57" authorId="0" shapeId="0" xr:uid="{E2D26C79-6831-4389-B127-266B2C1EBDA6}">
      <text>
        <t>[Kommentartråd]
Din versjon av Excel lar deg lese denne kommentartråden. Eventuelle endringer i den vil imidlertid bli fjernet hvis filen åpnes i en nyere versjon av Excel. Finn ut mer: https://go.microsoft.com/fwlink/?linkid=870924
Kommentar:
    Overkant av 30 tonn tre lass a 3 lørdager</t>
      </text>
    </comment>
  </commentList>
</comments>
</file>

<file path=xl/sharedStrings.xml><?xml version="1.0" encoding="utf-8"?>
<sst xmlns="http://schemas.openxmlformats.org/spreadsheetml/2006/main" count="167" uniqueCount="155">
  <si>
    <t>Etterspurt informasjon fylles ut i gule felt.</t>
  </si>
  <si>
    <t>Alle kostnader forbudet med gjennomføringen av oppdraget skal dekkes inn gjennom tilbudte enhetspriser.</t>
  </si>
  <si>
    <t>Tabellene 0.0 og 0.1 skal ikke fylles ut.</t>
  </si>
  <si>
    <t>Mangelfult utfylt skjema kan medføre avvisning.</t>
  </si>
  <si>
    <t>Tabell 0.0 Kontraktspris</t>
  </si>
  <si>
    <t>Tabellen under viser beregning av årlig kontraktspris og total kontraktspris, og inkluderer pris for klimakvoter og forbrenningsavgift. Total kontraktspris inkluderer også alle opsjonsår.</t>
  </si>
  <si>
    <t>Total kontraktspris legges til grunn for evalueringen av pris.</t>
  </si>
  <si>
    <t>Prisene er ekskl. mva.</t>
  </si>
  <si>
    <t>Tabellen fylles ut automatisk når prisskjemaet er ferdig utfylt .</t>
  </si>
  <si>
    <t>(Ingen tall skal fylles inn her)</t>
  </si>
  <si>
    <t>Årlig kontraktspris</t>
  </si>
  <si>
    <t>Kontraktspris alle år inkl. opsjonsår</t>
  </si>
  <si>
    <t>Transport</t>
  </si>
  <si>
    <t xml:space="preserve">Total kontraktspris </t>
  </si>
  <si>
    <t>Tabell 0.1 - Anslått avfallsmengde</t>
  </si>
  <si>
    <t xml:space="preserve">Oppgitt avfallsmengde er basert på mengdene for 2024 og 2025. Mengde benyttes som grunnlag for beregning av kontraktspris. </t>
  </si>
  <si>
    <t>Endringer i avfallsmengde må påregnes.</t>
  </si>
  <si>
    <t>Ingen utfylling</t>
  </si>
  <si>
    <t>Estimert årlig avfallsmengde</t>
  </si>
  <si>
    <t>tonn per år</t>
  </si>
  <si>
    <t xml:space="preserve">Det skal oppgis hvilke kvotepriser og forbrenningsavgifter som er innkludert i prisen, dette som grunnlag for eventuelle justeringer dersom vilkår for dette er oppfylt.  </t>
  </si>
  <si>
    <t>Det kan tilbys inntil 3 forbrenningsanlegg med forpliktende fordeling av avfallsmengde. Tilbys kun ett forbrenningsanlegg, legges reserveanlegget i linje 2 med avfallsmengde null (0).</t>
  </si>
  <si>
    <t>Mengde tonn</t>
  </si>
  <si>
    <t>Transportpris 
NOK/tonn</t>
  </si>
  <si>
    <t>Behandlingspris ekskl. kvoter/avgifter
NOK/tonn</t>
  </si>
  <si>
    <t>Kvotepris NOK/tonn</t>
  </si>
  <si>
    <t>Forbrennings-
avgift 
NOK/tonn</t>
  </si>
  <si>
    <t>Behandlingspris inkl. kvoter/avgifter</t>
  </si>
  <si>
    <t>Vektede priser</t>
  </si>
  <si>
    <t>avvik mengde:</t>
  </si>
  <si>
    <t>Som grunnlag for justering av kostnader tilknyttet kvoteplikt og forbrenningsavgift skal følgende relevante satser oppgis.</t>
  </si>
  <si>
    <t xml:space="preserve">For kvotepliktie anlegg: </t>
  </si>
  <si>
    <t>Siste kjente satser ved tilbudsfrist</t>
  </si>
  <si>
    <t>Kvotepris pr tonn CO2 (€)</t>
  </si>
  <si>
    <t>Ecarbix (€)</t>
  </si>
  <si>
    <t>Eurokurs (NOK/€)</t>
  </si>
  <si>
    <t>Omregningsfaktor fra €/tonn CO2 til €/tonn avfall</t>
  </si>
  <si>
    <t xml:space="preserve">For anlegg med forbrenningsavgift: </t>
  </si>
  <si>
    <t>Forbrenningsavgift pr tonn CO2 (NOK)</t>
  </si>
  <si>
    <t xml:space="preserve">Tabell 2.0 Tilbudsskjema - Energiutnyttelsesgrad </t>
  </si>
  <si>
    <t>Vektet gjennomsnittlig energiutnyttelsesgrad for angitt avfallsfordeling mellom anleggene legges til grunn for evalueringen av energiutnyttelsesgrad.</t>
  </si>
  <si>
    <t>Energiutnyttelses-grad
(%)</t>
  </si>
  <si>
    <t>Vektet gjennomsnitt (%):</t>
  </si>
  <si>
    <t xml:space="preserve">Tabell 2.1 Tilbudsskjema -Transport til anlegg </t>
  </si>
  <si>
    <t>Tabellen fylles ut for transporten til de tilbudte forbrenningsanleggene.</t>
  </si>
  <si>
    <t>Opplysningene legges til grunn for evaluering av utslipp tilknyttet transport.</t>
  </si>
  <si>
    <t>Avstand en vei km</t>
  </si>
  <si>
    <t>Avfallsmengde per transport tonn</t>
  </si>
  <si>
    <t>Antall transporter</t>
  </si>
  <si>
    <t>Sum transport (km)</t>
  </si>
  <si>
    <t>Tabell 2.2 Tilbudsskjema -Transportleverandør</t>
  </si>
  <si>
    <t>Firmanavn</t>
  </si>
  <si>
    <t>Base
(postnummer)</t>
  </si>
  <si>
    <t>Antall hentinger per uke</t>
  </si>
  <si>
    <t>Type lastbærer</t>
  </si>
  <si>
    <t>Kapasitet (antall biler)</t>
  </si>
  <si>
    <t>RESERVELØSNING</t>
  </si>
  <si>
    <r>
      <rPr>
        <b/>
        <sz val="11"/>
        <color theme="1"/>
        <rFont val="Arial"/>
        <family val="2"/>
      </rPr>
      <t xml:space="preserve">5.3 Endringer i kvotepris og/eller forbrenningsavgift </t>
    </r>
    <r>
      <rPr>
        <sz val="10"/>
        <color theme="1"/>
        <rFont val="Arial"/>
        <family val="2"/>
      </rPr>
      <t xml:space="preserve">
Hensikten med klausulen er at leverandør får kostnadsdekning for de faktiske kostnadene tilknyttet forbrenningsavgift og kjøp av klimakvoter etter EUETS. Endringene gjelder for de andelene av avfallsmengdene som iht. kontrakten leveres det/de aktuelle forbrenningsanlegg, jf. kontraktsdokument c.
Kvoteprisen justeres månedlig basert på siste kjente ECarbix indeks og Eurokurs ved fakturering i henhold til gjeldende faktureringsfrist. Første justering skjer pr første fakturering. Som grunnlag for justering benyttes oppgitt fossile utslipp per tonn avfall og siste kjente ECarbix-indeks og Eurokurs ved tilbudsfrist (Grunnindeks).
Grunnindeks – ECarbix_[måned, 2026]: [indeks] 
Forbrenningsavgiften endres i tråd med faktiske og dokumenterte endringer i avgiftsnivå. Dersom anlegget går fra standard forbrenningsavgift til anleggsspesifikk forbrenningsavgift, skal differansen komme oppdragsgiver til gode. Tilsvarende skal forbrenningsavgiften til enhver tid holdes på faktisk nivå for det/de aktuelle anlegg.
Skatteetatens standard grunnsatser ved kontraktsinngåelse er: 848 kr/tonn med omregningsfaktor fra kr/tonn CO2 til kr/tonn avfall på faktor 0,592. 
Dokumentasjon på faktisk kostnadsnivå vedlegges faktura. </t>
    </r>
  </si>
  <si>
    <t>Beregningseksempel Prisjustering</t>
  </si>
  <si>
    <t>Tilbudte priser - fiktive</t>
  </si>
  <si>
    <t xml:space="preserve">Resultat av prisjustering </t>
  </si>
  <si>
    <t>Faktiske satser</t>
  </si>
  <si>
    <t>Forutsetninger</t>
  </si>
  <si>
    <t>Sats</t>
  </si>
  <si>
    <t>Enhet</t>
  </si>
  <si>
    <t>Endring transportindeks</t>
  </si>
  <si>
    <t>%</t>
  </si>
  <si>
    <t>Endring konsumprisindeks</t>
  </si>
  <si>
    <t>Kvotepris ved kontraktsinngåelse</t>
  </si>
  <si>
    <t>€</t>
  </si>
  <si>
    <t xml:space="preserve">Endret kvotepris </t>
  </si>
  <si>
    <t>(Ecarbix opp 4 €)</t>
  </si>
  <si>
    <t>Kurs ved kontraktsinngåelse</t>
  </si>
  <si>
    <t>Ny kurs ved prisendring</t>
  </si>
  <si>
    <t>Forbrenningsavgift pr tonn avfall ved kontraktsinngåelse</t>
  </si>
  <si>
    <t>kr</t>
  </si>
  <si>
    <t>(848 kr x 0,592)</t>
  </si>
  <si>
    <t>Endret forbrenningsavgift pr tonn avfall</t>
  </si>
  <si>
    <t>Indeksregulering (årlig justering)</t>
  </si>
  <si>
    <t>Pris før endring (kr/tonn)</t>
  </si>
  <si>
    <t>Endring i %</t>
  </si>
  <si>
    <t>Endring i kr</t>
  </si>
  <si>
    <t>Ny enhetspris</t>
  </si>
  <si>
    <t xml:space="preserve">Henting og transport </t>
  </si>
  <si>
    <t>Vektet behandlingspris</t>
  </si>
  <si>
    <t>Tilleggsregulering forbrenningsavgift og/eller ev. kvotepris etter EUETS</t>
  </si>
  <si>
    <t>Faktiske kostnader/avgiftsnivå faktureres</t>
  </si>
  <si>
    <t>Legger til grunn at omregningsfaktor for kvotepliktige anlegg er tilsvarende skatteetatens faktor 0,592 tonn CO2 per tonn avfall.</t>
  </si>
  <si>
    <t>I eksempelet er dagens satser og grunnlag for forbrenningsavgift lagt til grunn, samt dagens eurokurs. Øvrige priser og satser er fiktive, men satt på et antatt rimelig nivå</t>
  </si>
  <si>
    <t>Kvotepris (€/tonn CO2)</t>
  </si>
  <si>
    <t>Kurs (kr/€)</t>
  </si>
  <si>
    <t>Faktor 
(tonn CO2/tonn avfall)</t>
  </si>
  <si>
    <t>Kvotepris kr/tonn avfall</t>
  </si>
  <si>
    <t>Kvotepris ved fakturering</t>
  </si>
  <si>
    <t>Aktuelle endringer i enhetsprisene for transport og behandling</t>
  </si>
  <si>
    <t>Under er det presentert tre aktuelle scenarier for endringer under kontraktsforløpet</t>
  </si>
  <si>
    <t>Sceniaro A</t>
  </si>
  <si>
    <t>Transportpris</t>
  </si>
  <si>
    <t>Behandlings-pris</t>
  </si>
  <si>
    <t>Tillegg kvotepris</t>
  </si>
  <si>
    <t>Tillegg forbrennings-avgift</t>
  </si>
  <si>
    <t>Total enhetspris</t>
  </si>
  <si>
    <t>Tilbudt pris kvotepliktig anlegg (kr/tonn)</t>
  </si>
  <si>
    <t>Ny pris kvotepliktig anlegg ved fakturering (kr/tonn)</t>
  </si>
  <si>
    <t>differanse (kr)</t>
  </si>
  <si>
    <t>Sceniario B</t>
  </si>
  <si>
    <t>Scenario C</t>
  </si>
  <si>
    <t>Oppgi produsert og solgt energi i GWh for 2025 i tabellen under, som grunnlag for beregning av energiunyttelsesgraden.</t>
  </si>
  <si>
    <t>Produsert energi 
GWh</t>
  </si>
  <si>
    <t>Solgt energi
GWh</t>
  </si>
  <si>
    <r>
      <t xml:space="preserve">Alle enhetspriser skal oppgis i NOK/tonn, </t>
    </r>
    <r>
      <rPr>
        <b/>
        <sz val="11"/>
        <color theme="1"/>
        <rFont val="Calibri"/>
        <family val="2"/>
        <scheme val="minor"/>
      </rPr>
      <t>ekskl. mva</t>
    </r>
    <r>
      <rPr>
        <sz val="11"/>
        <color theme="1"/>
        <rFont val="Calibri"/>
        <family val="2"/>
        <scheme val="minor"/>
      </rPr>
      <t>. Med NOK/tonn menes norske kroner per tonn avfall.</t>
    </r>
  </si>
  <si>
    <t>Scenario D</t>
  </si>
  <si>
    <t>Tilbudt pris anlegg med forbrenningsavgift (kr/tonn)</t>
  </si>
  <si>
    <t>Ny pris anlegg med forbrenningsavgift /kr/tonn)</t>
  </si>
  <si>
    <t>Tilbudtpris anlegg med forbrenningsavgift (kr/tonn)</t>
  </si>
  <si>
    <t>Ny pris ved overgang til kvoteplikt og kvotepris (kr/tonn)*</t>
  </si>
  <si>
    <r>
      <t>*</t>
    </r>
    <r>
      <rPr>
        <i/>
        <sz val="9"/>
        <color theme="1"/>
        <rFont val="Arial"/>
        <family val="2"/>
      </rPr>
      <t xml:space="preserve">Gitt at kvoteprisen ikke er endret. </t>
    </r>
  </si>
  <si>
    <t>Forbrenningsavgift pr tonn avfall ved endret standard sats til  0,552</t>
  </si>
  <si>
    <t>(848 kr x 0,552)</t>
  </si>
  <si>
    <t>Ny pris ved endret standard sats (kr/tonn)</t>
  </si>
  <si>
    <t>Det er ikke vist eksempel for justeringer i forhold til likviditetsmessig oppgjør jf. 5.3.2. c.</t>
  </si>
  <si>
    <t>Eksempelet er basert på en antakelse om at det faktureres etter at årlig indeksjustering er trådt i kraft, og under forutsetning av endringene beskrevet i Scenarioene A-D under.</t>
  </si>
  <si>
    <t>Drivstofftype</t>
  </si>
  <si>
    <t>Kjørerute fra Kilden til sluttbehandling</t>
  </si>
  <si>
    <t>Årsgjennomsnitt for anlegget i 2025</t>
  </si>
  <si>
    <t xml:space="preserve">Tabellen fylles ut for tilbudt leverandør av transport, ev. underleverandør, inkludert reserveløsning. </t>
  </si>
  <si>
    <t>Ekstrakostnad sortering
NOK/tonn</t>
  </si>
  <si>
    <t>Tillegg for det sorterte avfallet</t>
  </si>
  <si>
    <t>kontraktsoppfølgingsformål.</t>
  </si>
  <si>
    <t>resterende restavfallet, og tillegget som fremgår av tabellen under som vil ligge til grunn for oppgjør.</t>
  </si>
  <si>
    <t xml:space="preserve">Summen vil ikke inngå i total kontraktspris i tabell 0.0 Kontraktspris og således ikke inngå i evalueringen av tilbudet. Den vil imidlertid ved innløsing av opsjonen inngå i kontraktsprisen for </t>
  </si>
  <si>
    <t>Sum NOK/år</t>
  </si>
  <si>
    <t>Pristillegg 
NOK/tonn</t>
  </si>
  <si>
    <t>1.1 A
Tilbudt forbrenningsanlegg (navn og adresse)</t>
  </si>
  <si>
    <t>Utslippsfaktor (≤0,592)*</t>
  </si>
  <si>
    <t>* Faktor = 0,592 er standard faktor og kan endres ved forskriftsendring. Anlegg kan etter målinger oppnå lavere anleggsspesifikk fatktor</t>
  </si>
  <si>
    <t>anleggsspesifikk fatktor (&lt;0,592)</t>
  </si>
  <si>
    <t>Tabell 1.2 Prisskjema - Enhetspriser - Frivillig opsjon om sorteringstjeneste og behandling av restavfallet</t>
  </si>
  <si>
    <t>Tillegget skal inkludere alle kontnadselementer (kostnader og besparelser) tilknyttet sortering av avfallet og påfølgende endringer i nedstrømsløsninger, samt andre impliserte endringer.</t>
  </si>
  <si>
    <t>Det kan kun tilbys ett sorteringsanlegg for sortering av avfallet og mengde avfall opsjonen gjelder for skal oppgis.</t>
  </si>
  <si>
    <t>Tilbudt sorteringstjeneste (navn og adresse)</t>
  </si>
  <si>
    <t>Mengde tonn*</t>
  </si>
  <si>
    <t>* Feltet er farget gult slik at tilbyder kan endre/redusere mengden til kapasiteten som kan tilbys.</t>
  </si>
  <si>
    <r>
      <t xml:space="preserve">Ved tilbud om opsjon er det tillegget i pris for sorteringstjenesten som skal oppgis. Enhetsprisen skal oppgis i NOK/tonn </t>
    </r>
    <r>
      <rPr>
        <b/>
        <sz val="11"/>
        <color theme="1"/>
        <rFont val="Calibri"/>
        <family val="2"/>
        <scheme val="minor"/>
      </rPr>
      <t>eks. mva.</t>
    </r>
    <r>
      <rPr>
        <sz val="11"/>
        <color theme="1"/>
        <rFont val="Calibri"/>
        <family val="2"/>
        <scheme val="minor"/>
      </rPr>
      <t xml:space="preserve"> Med NOK/tonn menes norske kroner per tonn avfall.</t>
    </r>
  </si>
  <si>
    <t xml:space="preserve">Ved eventuell utløsing av opsjonen vil det være vektet transportpris, vektet behandlingspris eksl. kvoter/avgifter, de ev. kvoter og avgifter som er relevante for forbrenningen av det </t>
  </si>
  <si>
    <t>Pristillegg lørdager</t>
  </si>
  <si>
    <t>I tabell 1.1 A oppføres alle kostnader tilknyttet tranport og behandling av avfallet på ordinære virkedager.</t>
  </si>
  <si>
    <t xml:space="preserve"> I tabell 1.1 B oppføres tillegg for ev. henting og behandling på lørdager, som  utføres utover normal åpningstid, etter bestilling fra oppdragsgiver.</t>
  </si>
  <si>
    <t>Tillegg henting lørdager</t>
  </si>
  <si>
    <t xml:space="preserve">1.1 B
Henting lørdager </t>
  </si>
  <si>
    <t>Pris- og tilbudsskjema transport og behandling av  restavfall fra omlastestasjon 2026</t>
  </si>
  <si>
    <t>I tabellene 1.1-2.2 skal informasjon fylles ut, som grunnlag for evaluering og oppfølging av kontrakt.</t>
  </si>
  <si>
    <t>Tabell 1.1 Prisskjema - Enhetspriser - Transport og behandling av restavfallet</t>
  </si>
  <si>
    <t>Er anlegget kvotepliktig? (ja/nei)</t>
  </si>
  <si>
    <t>Behandling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</si>
</sst>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 #,##0.00_ ;_ * \-#,##0.00_ ;_ * &quot;-&quot;??_ ;_ @_ "/>
    <numFmt numFmtId="165" formatCode="_-* #,##0_-;\-* #,##0_-;_-* &quot;-&quot;??_-;_-@_-"/>
    <numFmt numFmtId="166" formatCode="0.000"/>
    <numFmt numFmtId="167" formatCode="_-* #,##0.000_-;\-* #,##0.000_-;_-*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i/>
      <sz val="11"/>
      <color theme="1"/>
      <name val="Calibri"/>
      <family val="2"/>
      <scheme val="minor"/>
    </font>
    <font>
      <sz val="10"/>
      <color theme="1"/>
      <name val="Arial"/>
      <family val="2"/>
    </font>
    <font>
      <b/>
      <sz val="10"/>
      <color theme="1"/>
      <name val="Arial"/>
      <family val="2"/>
    </font>
    <font>
      <b/>
      <sz val="12"/>
      <color theme="1"/>
      <name val="Arial"/>
      <family val="2"/>
    </font>
    <font>
      <b/>
      <sz val="11"/>
      <color theme="1"/>
      <name val="Arial"/>
      <family val="2"/>
    </font>
    <font>
      <i/>
      <sz val="9"/>
      <color theme="1"/>
      <name val="Arial"/>
      <family val="2"/>
    </font>
  </fonts>
  <fills count="9">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BF95DF"/>
        <bgColor indexed="64"/>
      </patternFill>
    </fill>
    <fill>
      <patternFill patternType="solid">
        <fgColor rgb="FFE8D9F3"/>
        <bgColor indexed="64"/>
      </patternFill>
    </fill>
    <fill>
      <patternFill patternType="solid">
        <fgColor theme="9" tint="0.39997558519241921"/>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85">
    <xf numFmtId="0" fontId="0" fillId="0" borderId="0" xfId="0"/>
    <xf numFmtId="0" fontId="0" fillId="2" borderId="0" xfId="0" applyFill="1"/>
    <xf numFmtId="0" fontId="0" fillId="2" borderId="0" xfId="0" applyFill="1" applyAlignment="1">
      <alignment wrapText="1"/>
    </xf>
    <xf numFmtId="165" fontId="0" fillId="2" borderId="0" xfId="1" applyNumberFormat="1" applyFont="1" applyFill="1"/>
    <xf numFmtId="0" fontId="2" fillId="2" borderId="0" xfId="0" applyFont="1" applyFill="1"/>
    <xf numFmtId="0" fontId="0" fillId="4" borderId="0" xfId="0" applyFill="1"/>
    <xf numFmtId="0" fontId="0" fillId="2" borderId="0" xfId="0" applyFill="1" applyAlignment="1">
      <alignment horizontal="center" wrapText="1"/>
    </xf>
    <xf numFmtId="0" fontId="0" fillId="5" borderId="0" xfId="0" applyFill="1"/>
    <xf numFmtId="0" fontId="2" fillId="5" borderId="0" xfId="0" applyFont="1" applyFill="1"/>
    <xf numFmtId="0" fontId="0" fillId="6" borderId="1" xfId="0" applyFill="1" applyBorder="1"/>
    <xf numFmtId="43" fontId="0" fillId="4" borderId="1" xfId="1" applyFont="1" applyFill="1" applyBorder="1"/>
    <xf numFmtId="0" fontId="3" fillId="7" borderId="0" xfId="0" applyFont="1" applyFill="1"/>
    <xf numFmtId="0" fontId="0" fillId="7" borderId="0" xfId="0" applyFill="1"/>
    <xf numFmtId="0" fontId="2" fillId="7" borderId="5" xfId="0" applyFont="1" applyFill="1" applyBorder="1"/>
    <xf numFmtId="0" fontId="0" fillId="7" borderId="5" xfId="0" applyFill="1" applyBorder="1"/>
    <xf numFmtId="0" fontId="2" fillId="0" borderId="0" xfId="0" applyFont="1"/>
    <xf numFmtId="165" fontId="0" fillId="4" borderId="0" xfId="1" applyNumberFormat="1" applyFont="1" applyFill="1"/>
    <xf numFmtId="0" fontId="4" fillId="4" borderId="0" xfId="0" applyFont="1" applyFill="1"/>
    <xf numFmtId="0" fontId="0" fillId="3" borderId="1" xfId="0" applyFill="1" applyBorder="1"/>
    <xf numFmtId="165" fontId="0" fillId="3" borderId="1" xfId="1" applyNumberFormat="1" applyFont="1" applyFill="1" applyBorder="1"/>
    <xf numFmtId="43" fontId="0" fillId="3" borderId="1" xfId="1" applyFont="1" applyFill="1" applyBorder="1"/>
    <xf numFmtId="165" fontId="2" fillId="5" borderId="0" xfId="1" applyNumberFormat="1" applyFont="1" applyFill="1"/>
    <xf numFmtId="0" fontId="0" fillId="6" borderId="0" xfId="0" applyFill="1"/>
    <xf numFmtId="43" fontId="0" fillId="2" borderId="0" xfId="1" applyFont="1" applyFill="1"/>
    <xf numFmtId="0" fontId="0" fillId="5" borderId="0" xfId="0" applyFill="1" applyAlignment="1">
      <alignment horizontal="right"/>
    </xf>
    <xf numFmtId="43" fontId="0" fillId="3" borderId="3" xfId="1" applyFont="1" applyFill="1" applyBorder="1"/>
    <xf numFmtId="0" fontId="5" fillId="0" borderId="0" xfId="0" applyFont="1"/>
    <xf numFmtId="0" fontId="6" fillId="0" borderId="0" xfId="0" applyFont="1"/>
    <xf numFmtId="0" fontId="6" fillId="0" borderId="0" xfId="0" applyFont="1" applyAlignment="1">
      <alignment horizontal="right"/>
    </xf>
    <xf numFmtId="4" fontId="5" fillId="0" borderId="0" xfId="0" applyNumberFormat="1" applyFont="1"/>
    <xf numFmtId="10" fontId="5" fillId="0" borderId="0" xfId="2" applyNumberFormat="1" applyFont="1"/>
    <xf numFmtId="2" fontId="5" fillId="0" borderId="0" xfId="0" applyNumberFormat="1" applyFont="1"/>
    <xf numFmtId="0" fontId="5" fillId="0" borderId="0" xfId="0" quotePrefix="1" applyFont="1"/>
    <xf numFmtId="165" fontId="0" fillId="2" borderId="0" xfId="1" applyNumberFormat="1" applyFont="1" applyFill="1" applyAlignment="1">
      <alignment horizontal="right"/>
    </xf>
    <xf numFmtId="0" fontId="7" fillId="0" borderId="0" xfId="0" applyFont="1"/>
    <xf numFmtId="0" fontId="5" fillId="0" borderId="0" xfId="0" applyFont="1" applyAlignment="1">
      <alignment horizontal="right"/>
    </xf>
    <xf numFmtId="4" fontId="5" fillId="4" borderId="0" xfId="0" applyNumberFormat="1" applyFont="1" applyFill="1"/>
    <xf numFmtId="4" fontId="5" fillId="0" borderId="0" xfId="0" applyNumberFormat="1" applyFont="1" applyAlignment="1">
      <alignment wrapText="1"/>
    </xf>
    <xf numFmtId="10" fontId="5" fillId="0" borderId="0" xfId="2" applyNumberFormat="1" applyFont="1" applyAlignment="1">
      <alignment wrapText="1"/>
    </xf>
    <xf numFmtId="2" fontId="5" fillId="0" borderId="0" xfId="0" applyNumberFormat="1" applyFont="1" applyAlignment="1">
      <alignment wrapText="1"/>
    </xf>
    <xf numFmtId="0" fontId="5" fillId="0" borderId="0" xfId="0" applyFont="1" applyAlignment="1">
      <alignment wrapText="1"/>
    </xf>
    <xf numFmtId="0" fontId="5" fillId="4" borderId="0" xfId="0" applyFont="1" applyFill="1"/>
    <xf numFmtId="166" fontId="5" fillId="0" borderId="0" xfId="0" applyNumberFormat="1" applyFont="1"/>
    <xf numFmtId="43" fontId="5" fillId="4" borderId="0" xfId="1" applyFont="1" applyFill="1"/>
    <xf numFmtId="0" fontId="6" fillId="0" borderId="0" xfId="0" quotePrefix="1" applyFont="1"/>
    <xf numFmtId="10" fontId="6" fillId="0" borderId="0" xfId="0" applyNumberFormat="1" applyFont="1"/>
    <xf numFmtId="2" fontId="6" fillId="0" borderId="0" xfId="2" applyNumberFormat="1" applyFont="1" applyBorder="1"/>
    <xf numFmtId="4" fontId="6" fillId="0" borderId="0" xfId="0" applyNumberFormat="1" applyFont="1"/>
    <xf numFmtId="43" fontId="5" fillId="0" borderId="0" xfId="0" applyNumberFormat="1" applyFont="1"/>
    <xf numFmtId="43" fontId="5" fillId="0" borderId="0" xfId="1" applyFont="1"/>
    <xf numFmtId="164" fontId="5" fillId="0" borderId="0" xfId="0" applyNumberFormat="1" applyFont="1"/>
    <xf numFmtId="164" fontId="5" fillId="4" borderId="0" xfId="0" applyNumberFormat="1" applyFont="1" applyFill="1"/>
    <xf numFmtId="4" fontId="5" fillId="8" borderId="0" xfId="0" applyNumberFormat="1" applyFont="1" applyFill="1"/>
    <xf numFmtId="43" fontId="5" fillId="8" borderId="0" xfId="1" applyFont="1" applyFill="1"/>
    <xf numFmtId="0" fontId="5" fillId="0" borderId="6" xfId="0" applyFont="1" applyBorder="1"/>
    <xf numFmtId="4" fontId="5" fillId="0" borderId="6" xfId="0" applyNumberFormat="1" applyFont="1" applyBorder="1"/>
    <xf numFmtId="43" fontId="5" fillId="0" borderId="6" xfId="0" applyNumberFormat="1" applyFont="1" applyBorder="1"/>
    <xf numFmtId="43" fontId="5" fillId="0" borderId="6" xfId="1" applyFont="1" applyBorder="1"/>
    <xf numFmtId="164" fontId="5" fillId="8" borderId="6" xfId="0" applyNumberFormat="1" applyFont="1" applyFill="1" applyBorder="1"/>
    <xf numFmtId="164" fontId="5" fillId="0" borderId="6" xfId="0" applyNumberFormat="1" applyFont="1" applyBorder="1"/>
    <xf numFmtId="0" fontId="5" fillId="0" borderId="0" xfId="0" applyFont="1" applyAlignment="1">
      <alignment horizontal="right" vertical="center" wrapText="1"/>
    </xf>
    <xf numFmtId="0" fontId="5" fillId="8" borderId="0" xfId="0" applyFont="1" applyFill="1"/>
    <xf numFmtId="43" fontId="5" fillId="0" borderId="0" xfId="1" applyFont="1" applyBorder="1"/>
    <xf numFmtId="0" fontId="5" fillId="3" borderId="0" xfId="0" applyFont="1" applyFill="1"/>
    <xf numFmtId="43" fontId="0" fillId="7" borderId="0" xfId="1" applyFont="1" applyFill="1" applyBorder="1"/>
    <xf numFmtId="167" fontId="0" fillId="3" borderId="1" xfId="1" applyNumberFormat="1" applyFont="1" applyFill="1" applyBorder="1"/>
    <xf numFmtId="4" fontId="5" fillId="3" borderId="0" xfId="0" applyNumberFormat="1" applyFont="1" applyFill="1"/>
    <xf numFmtId="165" fontId="0" fillId="6" borderId="1" xfId="1" applyNumberFormat="1" applyFont="1" applyFill="1" applyBorder="1"/>
    <xf numFmtId="165" fontId="0" fillId="6" borderId="2" xfId="1" applyNumberFormat="1" applyFont="1" applyFill="1" applyBorder="1"/>
    <xf numFmtId="165" fontId="0" fillId="6" borderId="4" xfId="1" applyNumberFormat="1" applyFont="1" applyFill="1" applyBorder="1"/>
    <xf numFmtId="165" fontId="1" fillId="5" borderId="0" xfId="1" applyNumberFormat="1" applyFont="1" applyFill="1"/>
    <xf numFmtId="0" fontId="0" fillId="0" borderId="0" xfId="0" applyAlignment="1">
      <alignment horizontal="left" wrapText="1"/>
    </xf>
    <xf numFmtId="0" fontId="0" fillId="3" borderId="2" xfId="0" applyFill="1" applyBorder="1"/>
    <xf numFmtId="0" fontId="0" fillId="4" borderId="1" xfId="0" applyFill="1" applyBorder="1"/>
    <xf numFmtId="165" fontId="0" fillId="7" borderId="0" xfId="1" applyNumberFormat="1" applyFont="1" applyFill="1" applyBorder="1"/>
    <xf numFmtId="165" fontId="0" fillId="4" borderId="0" xfId="1" applyNumberFormat="1" applyFont="1" applyFill="1" applyBorder="1"/>
    <xf numFmtId="165" fontId="0" fillId="4" borderId="1" xfId="1" applyNumberFormat="1" applyFont="1" applyFill="1" applyBorder="1"/>
    <xf numFmtId="0" fontId="0" fillId="2" borderId="0" xfId="0" quotePrefix="1" applyFill="1" applyAlignment="1">
      <alignment wrapText="1"/>
    </xf>
    <xf numFmtId="0" fontId="0" fillId="0" borderId="0" xfId="0" applyAlignment="1">
      <alignment horizontal="left" wrapText="1"/>
    </xf>
    <xf numFmtId="0" fontId="0" fillId="3" borderId="2" xfId="0" applyFill="1" applyBorder="1" applyAlignment="1">
      <alignment horizontal="left"/>
    </xf>
    <xf numFmtId="0" fontId="0" fillId="3" borderId="4" xfId="0" applyFill="1" applyBorder="1" applyAlignment="1">
      <alignment horizontal="left"/>
    </xf>
    <xf numFmtId="0" fontId="0" fillId="3" borderId="1" xfId="0" applyFill="1" applyBorder="1" applyAlignment="1">
      <alignment horizontal="left"/>
    </xf>
    <xf numFmtId="0" fontId="0" fillId="2" borderId="6" xfId="0" applyFill="1" applyBorder="1" applyAlignment="1">
      <alignment horizontal="left" wrapText="1"/>
    </xf>
    <xf numFmtId="0" fontId="5" fillId="0" borderId="0" xfId="0" applyFont="1" applyAlignment="1">
      <alignment horizontal="left" vertical="center" wrapText="1"/>
    </xf>
    <xf numFmtId="0" fontId="5" fillId="0" borderId="0" xfId="0" applyFont="1" applyAlignment="1">
      <alignment horizontal="left"/>
    </xf>
  </cellXfs>
  <cellStyles count="3">
    <cellStyle name="Komma" xfId="1" builtinId="3"/>
    <cellStyle name="Normal" xfId="0" builtinId="0"/>
    <cellStyle name="Prosent" xfId="2" builtinId="5"/>
  </cellStyles>
  <dxfs count="0"/>
  <tableStyles count="0" defaultTableStyle="TableStyleMedium2" defaultPivotStyle="PivotStyleLight16"/>
  <colors>
    <mruColors>
      <color rgb="FFE8D9F3"/>
      <color rgb="FFBF9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228601</xdr:colOff>
      <xdr:row>2</xdr:row>
      <xdr:rowOff>104775</xdr:rowOff>
    </xdr:from>
    <xdr:to>
      <xdr:col>8</xdr:col>
      <xdr:colOff>1064896</xdr:colOff>
      <xdr:row>6</xdr:row>
      <xdr:rowOff>165735</xdr:rowOff>
    </xdr:to>
    <xdr:pic>
      <xdr:nvPicPr>
        <xdr:cNvPr id="2" name="drawing" title="Et bilde som inneholder Font, logo, symbol, sirkel&#10;&#10;Automatisk generert beskrivelse">
          <a:extLst>
            <a:ext uri="{FF2B5EF4-FFF2-40B4-BE49-F238E27FC236}">
              <a16:creationId xmlns:a16="http://schemas.microsoft.com/office/drawing/2014/main" id="{6E2845E4-FFB5-648F-940E-44BEE822A2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0706101" y="619125"/>
          <a:ext cx="833120" cy="81343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ølvi Rønnekleiv Haugedal" id="{FE376F35-B044-465A-8CDA-B6F03853E55F}" userId="S::solvi@mepex.no::7807e9f3-e252-4ac4-b652-ed166c43bb89" providerId="AD"/>
</personList>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7" dT="2026-07-06T13:57:05.32" personId="{FE376F35-B044-465A-8CDA-B6F03853E55F}" id="{E2D26C79-6831-4389-B127-266B2C1EBDA6}">
    <text>Overkant av 30 tonn tre lass a 3 lørdager</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3D1FB-E729-45AB-B825-1CB396E81EB1}">
  <sheetPr>
    <pageSetUpPr fitToPage="1"/>
  </sheetPr>
  <dimension ref="B2:L120"/>
  <sheetViews>
    <sheetView showGridLines="0" tabSelected="1" workbookViewId="0">
      <selection activeCell="B8" sqref="B8"/>
    </sheetView>
  </sheetViews>
  <sheetFormatPr baseColWidth="10" defaultColWidth="11.42578125" defaultRowHeight="15" x14ac:dyDescent="0.25"/>
  <cols>
    <col min="1" max="1" width="10.140625" customWidth="1"/>
    <col min="2" max="2" width="46.42578125" customWidth="1"/>
    <col min="3" max="4" width="16.42578125" customWidth="1"/>
    <col min="5" max="5" width="17.28515625" customWidth="1"/>
    <col min="6" max="6" width="18.140625" customWidth="1"/>
    <col min="7" max="7" width="16.42578125" customWidth="1"/>
    <col min="8" max="8" width="15.85546875" customWidth="1"/>
    <col min="9" max="9" width="17.28515625" customWidth="1"/>
    <col min="10" max="10" width="10.85546875" customWidth="1"/>
  </cols>
  <sheetData>
    <row r="2" spans="2:9" ht="25.5" customHeight="1" x14ac:dyDescent="0.3">
      <c r="B2" s="11" t="s">
        <v>150</v>
      </c>
      <c r="C2" s="12"/>
      <c r="D2" s="12"/>
      <c r="E2" s="12"/>
      <c r="F2" s="12"/>
      <c r="G2" s="12"/>
      <c r="H2" s="12"/>
      <c r="I2" s="12"/>
    </row>
    <row r="4" spans="2:9" x14ac:dyDescent="0.25">
      <c r="B4" t="s">
        <v>0</v>
      </c>
    </row>
    <row r="5" spans="2:9" x14ac:dyDescent="0.25">
      <c r="B5" t="s">
        <v>1</v>
      </c>
    </row>
    <row r="7" spans="2:9" x14ac:dyDescent="0.25">
      <c r="B7" t="s">
        <v>2</v>
      </c>
    </row>
    <row r="8" spans="2:9" x14ac:dyDescent="0.25">
      <c r="B8" t="s">
        <v>151</v>
      </c>
    </row>
    <row r="10" spans="2:9" x14ac:dyDescent="0.25">
      <c r="B10" t="s">
        <v>3</v>
      </c>
    </row>
    <row r="12" spans="2:9" ht="15.75" thickBot="1" x14ac:dyDescent="0.3">
      <c r="B12" s="13" t="s">
        <v>4</v>
      </c>
      <c r="C12" s="14"/>
      <c r="D12" s="14"/>
      <c r="E12" s="14"/>
      <c r="F12" s="14"/>
      <c r="G12" s="14"/>
      <c r="H12" s="14"/>
      <c r="I12" s="14"/>
    </row>
    <row r="13" spans="2:9" ht="15.75" thickTop="1" x14ac:dyDescent="0.25"/>
    <row r="14" spans="2:9" x14ac:dyDescent="0.25">
      <c r="B14" t="s">
        <v>5</v>
      </c>
    </row>
    <row r="15" spans="2:9" x14ac:dyDescent="0.25">
      <c r="B15" t="s">
        <v>6</v>
      </c>
    </row>
    <row r="16" spans="2:9" x14ac:dyDescent="0.25">
      <c r="B16" t="s">
        <v>7</v>
      </c>
    </row>
    <row r="18" spans="2:9" x14ac:dyDescent="0.25">
      <c r="B18" t="s">
        <v>8</v>
      </c>
    </row>
    <row r="19" spans="2:9" x14ac:dyDescent="0.25">
      <c r="B19" t="s">
        <v>9</v>
      </c>
    </row>
    <row r="21" spans="2:9" x14ac:dyDescent="0.25">
      <c r="B21" s="7"/>
      <c r="C21" s="7" t="s">
        <v>10</v>
      </c>
      <c r="D21" s="7"/>
      <c r="E21" s="24" t="s">
        <v>11</v>
      </c>
    </row>
    <row r="22" spans="2:9" x14ac:dyDescent="0.25">
      <c r="B22" s="9" t="s">
        <v>12</v>
      </c>
      <c r="C22" s="67">
        <f>E48*D48+E49*D49+E50*D50</f>
        <v>0</v>
      </c>
      <c r="D22" s="68"/>
      <c r="E22" s="69">
        <f>C22*6</f>
        <v>0</v>
      </c>
    </row>
    <row r="23" spans="2:9" x14ac:dyDescent="0.25">
      <c r="B23" s="9" t="s">
        <v>154</v>
      </c>
      <c r="C23" s="67">
        <f>I48*D48+I49*D49+I50*D50</f>
        <v>0</v>
      </c>
      <c r="D23" s="68"/>
      <c r="E23" s="69">
        <f>C23*6</f>
        <v>0</v>
      </c>
    </row>
    <row r="24" spans="2:9" x14ac:dyDescent="0.25">
      <c r="B24" s="9" t="s">
        <v>148</v>
      </c>
      <c r="C24" s="67">
        <f>E58</f>
        <v>0</v>
      </c>
      <c r="D24" s="68"/>
      <c r="E24" s="69">
        <f>C24*6</f>
        <v>0</v>
      </c>
    </row>
    <row r="25" spans="2:9" x14ac:dyDescent="0.25">
      <c r="B25" s="8" t="s">
        <v>13</v>
      </c>
      <c r="C25" s="70">
        <f>SUM(C22:C24)</f>
        <v>0</v>
      </c>
      <c r="D25" s="21"/>
      <c r="E25" s="21">
        <f>SUM(E22:E24)</f>
        <v>0</v>
      </c>
    </row>
    <row r="28" spans="2:9" ht="15.75" thickBot="1" x14ac:dyDescent="0.3">
      <c r="B28" s="13" t="s">
        <v>14</v>
      </c>
      <c r="C28" s="14"/>
      <c r="D28" s="14"/>
      <c r="E28" s="14"/>
      <c r="F28" s="14"/>
      <c r="G28" s="14"/>
      <c r="H28" s="14"/>
      <c r="I28" s="14"/>
    </row>
    <row r="29" spans="2:9" ht="15.75" thickTop="1" x14ac:dyDescent="0.25">
      <c r="B29" s="15"/>
    </row>
    <row r="30" spans="2:9" x14ac:dyDescent="0.25">
      <c r="B30" t="s">
        <v>15</v>
      </c>
    </row>
    <row r="31" spans="2:9" x14ac:dyDescent="0.25">
      <c r="B31" t="s">
        <v>16</v>
      </c>
    </row>
    <row r="32" spans="2:9" x14ac:dyDescent="0.25">
      <c r="B32" t="s">
        <v>17</v>
      </c>
    </row>
    <row r="34" spans="2:9" x14ac:dyDescent="0.25">
      <c r="B34" s="7" t="s">
        <v>18</v>
      </c>
      <c r="C34" s="22"/>
      <c r="D34" s="22"/>
      <c r="E34" s="22"/>
      <c r="F34" s="22"/>
      <c r="G34" s="21">
        <v>17500</v>
      </c>
      <c r="H34" s="8" t="s">
        <v>19</v>
      </c>
      <c r="I34" s="22"/>
    </row>
    <row r="38" spans="2:9" ht="15.75" thickBot="1" x14ac:dyDescent="0.3">
      <c r="B38" s="13" t="s">
        <v>152</v>
      </c>
      <c r="C38" s="14"/>
      <c r="D38" s="14"/>
      <c r="E38" s="14"/>
      <c r="F38" s="14"/>
      <c r="G38" s="14"/>
      <c r="H38" s="14"/>
      <c r="I38" s="14"/>
    </row>
    <row r="39" spans="2:9" ht="15.75" thickTop="1" x14ac:dyDescent="0.25"/>
    <row r="40" spans="2:9" x14ac:dyDescent="0.25">
      <c r="B40" t="s">
        <v>110</v>
      </c>
    </row>
    <row r="42" spans="2:9" x14ac:dyDescent="0.25">
      <c r="B42" t="s">
        <v>146</v>
      </c>
    </row>
    <row r="43" spans="2:9" ht="15.75" customHeight="1" x14ac:dyDescent="0.25">
      <c r="B43" s="78" t="s">
        <v>20</v>
      </c>
      <c r="C43" s="78"/>
      <c r="D43" s="78"/>
      <c r="E43" s="78"/>
      <c r="F43" s="78"/>
      <c r="G43" s="78"/>
      <c r="H43" s="78"/>
      <c r="I43" s="78"/>
    </row>
    <row r="44" spans="2:9" ht="15" customHeight="1" x14ac:dyDescent="0.25">
      <c r="B44" s="78"/>
      <c r="C44" s="78"/>
      <c r="D44" s="78"/>
      <c r="E44" s="78"/>
      <c r="F44" s="78"/>
      <c r="G44" s="78"/>
      <c r="H44" s="78"/>
      <c r="I44" s="78"/>
    </row>
    <row r="45" spans="2:9" x14ac:dyDescent="0.25">
      <c r="B45" t="s">
        <v>21</v>
      </c>
    </row>
    <row r="47" spans="2:9" ht="60" x14ac:dyDescent="0.25">
      <c r="B47" s="2" t="s">
        <v>133</v>
      </c>
      <c r="C47" s="2" t="s">
        <v>153</v>
      </c>
      <c r="D47" s="2" t="s">
        <v>22</v>
      </c>
      <c r="E47" s="6" t="s">
        <v>23</v>
      </c>
      <c r="F47" s="6" t="s">
        <v>24</v>
      </c>
      <c r="G47" s="6" t="s">
        <v>25</v>
      </c>
      <c r="H47" s="6" t="s">
        <v>26</v>
      </c>
      <c r="I47" s="6" t="s">
        <v>27</v>
      </c>
    </row>
    <row r="48" spans="2:9" x14ac:dyDescent="0.25">
      <c r="B48" s="18"/>
      <c r="C48" s="18"/>
      <c r="D48" s="19"/>
      <c r="E48" s="19"/>
      <c r="F48" s="20"/>
      <c r="G48" s="20"/>
      <c r="H48" s="20"/>
      <c r="I48" s="10">
        <f>F48+G48+H48</f>
        <v>0</v>
      </c>
    </row>
    <row r="49" spans="2:9" x14ac:dyDescent="0.25">
      <c r="B49" s="18"/>
      <c r="C49" s="18"/>
      <c r="D49" s="19"/>
      <c r="E49" s="19"/>
      <c r="F49" s="20"/>
      <c r="G49" s="20"/>
      <c r="H49" s="20"/>
      <c r="I49" s="10">
        <f t="shared" ref="I49:I50" si="0">F49+G49+H49</f>
        <v>0</v>
      </c>
    </row>
    <row r="50" spans="2:9" x14ac:dyDescent="0.25">
      <c r="B50" s="18"/>
      <c r="C50" s="18"/>
      <c r="D50" s="19"/>
      <c r="E50" s="19"/>
      <c r="F50" s="20"/>
      <c r="G50" s="20"/>
      <c r="H50" s="20"/>
      <c r="I50" s="10">
        <f t="shared" si="0"/>
        <v>0</v>
      </c>
    </row>
    <row r="51" spans="2:9" x14ac:dyDescent="0.25">
      <c r="B51" s="1" t="s">
        <v>28</v>
      </c>
      <c r="C51" s="1"/>
      <c r="D51" s="3"/>
      <c r="E51" s="3">
        <f>SUMPRODUCT($D$48:$D$50,E48:E50)/$G$34</f>
        <v>0</v>
      </c>
      <c r="F51" s="3">
        <f>SUMPRODUCT($D$48:$D$50,F48:F50)/$G$34</f>
        <v>0</v>
      </c>
      <c r="G51" s="3"/>
      <c r="H51" s="33"/>
      <c r="I51" s="3">
        <f>(I48*D48+I49*D49+I50*D50)/G34</f>
        <v>0</v>
      </c>
    </row>
    <row r="52" spans="2:9" x14ac:dyDescent="0.25">
      <c r="B52" s="5"/>
      <c r="C52" s="5" t="s">
        <v>29</v>
      </c>
      <c r="D52" s="16">
        <f>G34-D48-D49-D50</f>
        <v>17500</v>
      </c>
      <c r="E52" s="16"/>
      <c r="F52" s="16"/>
      <c r="G52" s="5"/>
      <c r="H52" s="5"/>
      <c r="I52" s="5"/>
    </row>
    <row r="54" spans="2:9" x14ac:dyDescent="0.25">
      <c r="B54" t="s">
        <v>147</v>
      </c>
    </row>
    <row r="56" spans="2:9" ht="62.25" customHeight="1" x14ac:dyDescent="0.25">
      <c r="B56" s="77" t="s">
        <v>149</v>
      </c>
      <c r="C56" s="2" t="s">
        <v>22</v>
      </c>
      <c r="D56" s="2" t="s">
        <v>132</v>
      </c>
      <c r="E56" s="2" t="s">
        <v>131</v>
      </c>
    </row>
    <row r="57" spans="2:9" x14ac:dyDescent="0.25">
      <c r="B57" s="73" t="s">
        <v>145</v>
      </c>
      <c r="C57" s="73">
        <v>300</v>
      </c>
      <c r="D57" s="19"/>
      <c r="E57" s="76">
        <f>C57*D57</f>
        <v>0</v>
      </c>
    </row>
    <row r="58" spans="2:9" x14ac:dyDescent="0.25">
      <c r="B58" s="12"/>
      <c r="C58" s="12"/>
      <c r="D58" s="74"/>
      <c r="E58" s="74">
        <f>E57</f>
        <v>0</v>
      </c>
    </row>
    <row r="59" spans="2:9" x14ac:dyDescent="0.25">
      <c r="B59" s="5"/>
      <c r="C59" s="5"/>
      <c r="D59" s="75"/>
      <c r="E59" s="75"/>
    </row>
    <row r="61" spans="2:9" x14ac:dyDescent="0.25">
      <c r="B61" t="s">
        <v>30</v>
      </c>
    </row>
    <row r="62" spans="2:9" x14ac:dyDescent="0.25">
      <c r="B62" s="12" t="s">
        <v>31</v>
      </c>
      <c r="C62" s="12" t="s">
        <v>32</v>
      </c>
      <c r="D62" s="12"/>
      <c r="E62" s="12"/>
    </row>
    <row r="63" spans="2:9" x14ac:dyDescent="0.25">
      <c r="B63" s="5" t="s">
        <v>33</v>
      </c>
      <c r="C63" s="20"/>
    </row>
    <row r="64" spans="2:9" x14ac:dyDescent="0.25">
      <c r="B64" s="5" t="s">
        <v>34</v>
      </c>
      <c r="C64" s="20"/>
    </row>
    <row r="65" spans="2:9" x14ac:dyDescent="0.25">
      <c r="B65" s="5" t="s">
        <v>35</v>
      </c>
      <c r="C65" s="20"/>
    </row>
    <row r="66" spans="2:9" x14ac:dyDescent="0.25">
      <c r="B66" s="5" t="s">
        <v>36</v>
      </c>
      <c r="C66" s="65"/>
      <c r="D66" s="5" t="s">
        <v>124</v>
      </c>
      <c r="E66" s="5"/>
    </row>
    <row r="67" spans="2:9" x14ac:dyDescent="0.25">
      <c r="B67" s="12" t="s">
        <v>37</v>
      </c>
      <c r="C67" s="64"/>
      <c r="D67" s="12"/>
      <c r="E67" s="12"/>
    </row>
    <row r="68" spans="2:9" x14ac:dyDescent="0.25">
      <c r="B68" s="5" t="s">
        <v>38</v>
      </c>
      <c r="C68" s="10">
        <v>848</v>
      </c>
    </row>
    <row r="69" spans="2:9" x14ac:dyDescent="0.25">
      <c r="B69" s="5" t="s">
        <v>134</v>
      </c>
      <c r="C69" s="65">
        <f>H49/C68</f>
        <v>0</v>
      </c>
      <c r="D69" t="s">
        <v>135</v>
      </c>
    </row>
    <row r="70" spans="2:9" x14ac:dyDescent="0.25">
      <c r="D70" t="s">
        <v>136</v>
      </c>
    </row>
    <row r="72" spans="2:9" ht="15.75" thickBot="1" x14ac:dyDescent="0.3">
      <c r="B72" s="13" t="s">
        <v>137</v>
      </c>
      <c r="C72" s="14"/>
      <c r="D72" s="14"/>
      <c r="E72" s="14"/>
      <c r="F72" s="14"/>
      <c r="G72" s="14"/>
      <c r="H72" s="14"/>
      <c r="I72" s="14"/>
    </row>
    <row r="73" spans="2:9" ht="15.75" thickTop="1" x14ac:dyDescent="0.25"/>
    <row r="74" spans="2:9" x14ac:dyDescent="0.25">
      <c r="B74" t="s">
        <v>143</v>
      </c>
    </row>
    <row r="75" spans="2:9" ht="15.75" customHeight="1" x14ac:dyDescent="0.25">
      <c r="B75" s="78" t="s">
        <v>138</v>
      </c>
      <c r="C75" s="78"/>
      <c r="D75" s="78"/>
      <c r="E75" s="78"/>
      <c r="F75" s="78"/>
      <c r="G75" s="78"/>
      <c r="H75" s="78"/>
      <c r="I75" s="78"/>
    </row>
    <row r="76" spans="2:9" ht="15" customHeight="1" x14ac:dyDescent="0.25">
      <c r="B76" s="78"/>
      <c r="C76" s="78"/>
      <c r="D76" s="78"/>
      <c r="E76" s="78"/>
      <c r="F76" s="78"/>
      <c r="G76" s="78"/>
      <c r="H76" s="78"/>
      <c r="I76" s="78"/>
    </row>
    <row r="77" spans="2:9" ht="15" customHeight="1" x14ac:dyDescent="0.25">
      <c r="B77" s="71"/>
      <c r="C77" s="71"/>
      <c r="D77" s="71"/>
      <c r="E77" s="71"/>
      <c r="F77" s="71"/>
      <c r="G77" s="71"/>
      <c r="H77" s="71"/>
      <c r="I77" s="71"/>
    </row>
    <row r="78" spans="2:9" x14ac:dyDescent="0.25">
      <c r="B78" t="s">
        <v>144</v>
      </c>
    </row>
    <row r="79" spans="2:9" x14ac:dyDescent="0.25">
      <c r="B79" t="s">
        <v>129</v>
      </c>
    </row>
    <row r="81" spans="2:9" x14ac:dyDescent="0.25">
      <c r="B81" t="s">
        <v>139</v>
      </c>
    </row>
    <row r="83" spans="2:9" x14ac:dyDescent="0.25">
      <c r="B83" t="s">
        <v>130</v>
      </c>
    </row>
    <row r="84" spans="2:9" x14ac:dyDescent="0.25">
      <c r="B84" t="s">
        <v>128</v>
      </c>
    </row>
    <row r="86" spans="2:9" ht="45" x14ac:dyDescent="0.25">
      <c r="B86" s="1" t="s">
        <v>140</v>
      </c>
      <c r="C86" s="2" t="s">
        <v>141</v>
      </c>
      <c r="D86" s="6" t="s">
        <v>126</v>
      </c>
      <c r="E86" s="6" t="s">
        <v>127</v>
      </c>
    </row>
    <row r="87" spans="2:9" x14ac:dyDescent="0.25">
      <c r="B87" s="18"/>
      <c r="C87" s="19">
        <v>17500</v>
      </c>
      <c r="D87" s="20"/>
      <c r="E87" s="10">
        <f>C87*D87</f>
        <v>0</v>
      </c>
    </row>
    <row r="88" spans="2:9" x14ac:dyDescent="0.25">
      <c r="B88" s="1"/>
      <c r="C88" s="1"/>
      <c r="D88" s="1"/>
      <c r="E88" s="1"/>
    </row>
    <row r="89" spans="2:9" x14ac:dyDescent="0.25">
      <c r="B89" t="s">
        <v>142</v>
      </c>
    </row>
    <row r="91" spans="2:9" ht="15.75" thickBot="1" x14ac:dyDescent="0.3">
      <c r="B91" s="13" t="s">
        <v>39</v>
      </c>
      <c r="C91" s="14"/>
      <c r="D91" s="14"/>
      <c r="E91" s="14"/>
      <c r="F91" s="14"/>
      <c r="G91" s="14"/>
      <c r="H91" s="14"/>
      <c r="I91" s="14"/>
    </row>
    <row r="92" spans="2:9" ht="15.75" thickTop="1" x14ac:dyDescent="0.25"/>
    <row r="93" spans="2:9" x14ac:dyDescent="0.25">
      <c r="B93" t="s">
        <v>107</v>
      </c>
    </row>
    <row r="94" spans="2:9" x14ac:dyDescent="0.25">
      <c r="B94" t="s">
        <v>40</v>
      </c>
    </row>
    <row r="96" spans="2:9" ht="45" x14ac:dyDescent="0.25">
      <c r="B96" s="4"/>
      <c r="C96" s="6" t="s">
        <v>108</v>
      </c>
      <c r="D96" s="6" t="s">
        <v>109</v>
      </c>
      <c r="E96" s="6" t="s">
        <v>41</v>
      </c>
    </row>
    <row r="97" spans="2:12" x14ac:dyDescent="0.25">
      <c r="B97" s="5">
        <f>B48</f>
        <v>0</v>
      </c>
      <c r="C97" s="20"/>
      <c r="D97" s="20"/>
      <c r="E97" s="10">
        <f>IFERROR(D97/C97*100,0)</f>
        <v>0</v>
      </c>
    </row>
    <row r="98" spans="2:12" x14ac:dyDescent="0.25">
      <c r="B98" s="5">
        <f>B49</f>
        <v>0</v>
      </c>
      <c r="C98" s="20"/>
      <c r="D98" s="20"/>
      <c r="E98" s="10">
        <f>IFERROR(D98/C98*100,0)</f>
        <v>0</v>
      </c>
    </row>
    <row r="99" spans="2:12" x14ac:dyDescent="0.25">
      <c r="B99" s="5">
        <f>B50</f>
        <v>0</v>
      </c>
      <c r="C99" s="20"/>
      <c r="D99" s="20"/>
      <c r="E99" s="10">
        <f>IFERROR(D99/C99*100,0)</f>
        <v>0</v>
      </c>
    </row>
    <row r="100" spans="2:12" x14ac:dyDescent="0.25">
      <c r="B100" s="1" t="s">
        <v>42</v>
      </c>
      <c r="C100" s="5"/>
      <c r="D100" s="5"/>
      <c r="E100" s="5"/>
    </row>
    <row r="101" spans="2:12" x14ac:dyDescent="0.25">
      <c r="B101" s="23">
        <f>IFERROR((E97*D48+E98*D49+E99*D50)/G34,0)</f>
        <v>0</v>
      </c>
      <c r="C101" s="5"/>
      <c r="D101" s="5"/>
      <c r="E101" s="5"/>
    </row>
    <row r="103" spans="2:12" ht="15.75" thickBot="1" x14ac:dyDescent="0.3">
      <c r="B103" s="13" t="s">
        <v>43</v>
      </c>
      <c r="C103" s="14"/>
      <c r="D103" s="14"/>
      <c r="E103" s="14"/>
      <c r="F103" s="14"/>
      <c r="G103" s="14"/>
      <c r="H103" s="14"/>
      <c r="I103" s="14"/>
    </row>
    <row r="104" spans="2:12" ht="15.75" thickTop="1" x14ac:dyDescent="0.25"/>
    <row r="105" spans="2:12" x14ac:dyDescent="0.25">
      <c r="B105" t="s">
        <v>44</v>
      </c>
    </row>
    <row r="106" spans="2:12" x14ac:dyDescent="0.25">
      <c r="B106" t="s">
        <v>45</v>
      </c>
    </row>
    <row r="108" spans="2:12" ht="45" x14ac:dyDescent="0.25">
      <c r="B108" s="4"/>
      <c r="C108" s="6" t="s">
        <v>46</v>
      </c>
      <c r="D108" s="6" t="s">
        <v>47</v>
      </c>
      <c r="E108" s="1" t="s">
        <v>48</v>
      </c>
      <c r="F108" s="1" t="s">
        <v>49</v>
      </c>
      <c r="G108" s="1" t="s">
        <v>122</v>
      </c>
      <c r="H108" s="82" t="s">
        <v>123</v>
      </c>
      <c r="I108" s="82"/>
      <c r="J108" s="82"/>
      <c r="K108" s="82"/>
      <c r="L108" s="82"/>
    </row>
    <row r="109" spans="2:12" x14ac:dyDescent="0.25">
      <c r="B109" s="5">
        <f>B48</f>
        <v>0</v>
      </c>
      <c r="C109" s="20"/>
      <c r="D109" s="25"/>
      <c r="E109" s="10">
        <f>IFERROR(G$34/D109,0)</f>
        <v>0</v>
      </c>
      <c r="F109" s="10">
        <f>C109*E109</f>
        <v>0</v>
      </c>
      <c r="G109" s="72"/>
      <c r="H109" s="81"/>
      <c r="I109" s="81"/>
      <c r="J109" s="81"/>
      <c r="K109" s="81"/>
      <c r="L109" s="81"/>
    </row>
    <row r="110" spans="2:12" x14ac:dyDescent="0.25">
      <c r="B110" s="5">
        <f>B49</f>
        <v>0</v>
      </c>
      <c r="C110" s="20"/>
      <c r="D110" s="25"/>
      <c r="E110" s="10">
        <f>IFERROR(G$34/D110,0)</f>
        <v>0</v>
      </c>
      <c r="F110" s="10">
        <f>C110*E110</f>
        <v>0</v>
      </c>
      <c r="G110" s="72"/>
      <c r="H110" s="81"/>
      <c r="I110" s="81"/>
      <c r="J110" s="81"/>
      <c r="K110" s="81"/>
      <c r="L110" s="81"/>
    </row>
    <row r="111" spans="2:12" x14ac:dyDescent="0.25">
      <c r="B111" s="5">
        <f>B50</f>
        <v>0</v>
      </c>
      <c r="C111" s="20"/>
      <c r="D111" s="25"/>
      <c r="E111" s="10">
        <f>IFERROR(G$34/D111,0)</f>
        <v>0</v>
      </c>
      <c r="F111" s="10">
        <f>C111*E111</f>
        <v>0</v>
      </c>
      <c r="G111" s="72"/>
      <c r="H111" s="81"/>
      <c r="I111" s="81"/>
      <c r="J111" s="81"/>
      <c r="K111" s="81"/>
      <c r="L111" s="81"/>
    </row>
    <row r="114" spans="2:9" ht="15.75" thickBot="1" x14ac:dyDescent="0.3">
      <c r="B114" s="13" t="s">
        <v>50</v>
      </c>
      <c r="C114" s="14"/>
      <c r="D114" s="14"/>
      <c r="E114" s="14"/>
      <c r="F114" s="14"/>
      <c r="G114" s="14"/>
      <c r="H114" s="14"/>
      <c r="I114" s="14"/>
    </row>
    <row r="115" spans="2:9" ht="15.75" thickTop="1" x14ac:dyDescent="0.25"/>
    <row r="116" spans="2:9" x14ac:dyDescent="0.25">
      <c r="B116" t="s">
        <v>125</v>
      </c>
    </row>
    <row r="118" spans="2:9" ht="30" x14ac:dyDescent="0.25">
      <c r="B118" s="1" t="s">
        <v>51</v>
      </c>
      <c r="C118" s="2"/>
      <c r="D118" s="2" t="s">
        <v>52</v>
      </c>
      <c r="E118" s="2" t="s">
        <v>53</v>
      </c>
      <c r="F118" s="2" t="s">
        <v>54</v>
      </c>
      <c r="G118" s="2" t="s">
        <v>55</v>
      </c>
    </row>
    <row r="119" spans="2:9" x14ac:dyDescent="0.25">
      <c r="B119" s="79"/>
      <c r="C119" s="80"/>
      <c r="D119" s="18"/>
      <c r="E119" s="18"/>
      <c r="F119" s="18"/>
      <c r="G119" s="18"/>
    </row>
    <row r="120" spans="2:9" x14ac:dyDescent="0.25">
      <c r="B120" s="79"/>
      <c r="C120" s="80"/>
      <c r="D120" s="18"/>
      <c r="E120" s="18"/>
      <c r="F120" s="18"/>
      <c r="G120" s="18"/>
      <c r="H120" s="17" t="s">
        <v>56</v>
      </c>
    </row>
  </sheetData>
  <mergeCells count="8">
    <mergeCell ref="B43:I44"/>
    <mergeCell ref="B119:C119"/>
    <mergeCell ref="B120:C120"/>
    <mergeCell ref="H109:L109"/>
    <mergeCell ref="H110:L110"/>
    <mergeCell ref="H111:L111"/>
    <mergeCell ref="H108:L108"/>
    <mergeCell ref="B75:I76"/>
  </mergeCells>
  <pageMargins left="0.25" right="0.25" top="0.75" bottom="0.75" header="0.3" footer="0.3"/>
  <pageSetup paperSize="9" scale="85"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7ED72-9D93-401F-BF65-4EAAFED2D9AF}">
  <dimension ref="A1:H55"/>
  <sheetViews>
    <sheetView topLeftCell="A39" zoomScaleNormal="100" workbookViewId="0">
      <selection activeCell="A29" sqref="A29:H29"/>
    </sheetView>
  </sheetViews>
  <sheetFormatPr baseColWidth="10" defaultColWidth="11.42578125" defaultRowHeight="12.75" x14ac:dyDescent="0.2"/>
  <cols>
    <col min="1" max="1" width="67.42578125" style="26" customWidth="1"/>
    <col min="2" max="2" width="13" style="26" customWidth="1"/>
    <col min="3" max="4" width="11.42578125" style="26"/>
    <col min="5" max="5" width="12.85546875" style="26" customWidth="1"/>
    <col min="6" max="6" width="11.42578125" style="26"/>
    <col min="7" max="7" width="14.42578125" style="26" customWidth="1"/>
    <col min="8" max="16384" width="11.42578125" style="26"/>
  </cols>
  <sheetData>
    <row r="1" spans="1:5" ht="221.45" customHeight="1" x14ac:dyDescent="0.2">
      <c r="A1" s="83" t="s">
        <v>57</v>
      </c>
      <c r="B1" s="83"/>
      <c r="C1" s="83"/>
      <c r="D1" s="83"/>
      <c r="E1" s="83"/>
    </row>
    <row r="3" spans="1:5" ht="15.75" x14ac:dyDescent="0.25">
      <c r="A3" s="34" t="s">
        <v>58</v>
      </c>
    </row>
    <row r="4" spans="1:5" x14ac:dyDescent="0.2">
      <c r="A4" s="41"/>
      <c r="B4" s="26" t="s">
        <v>59</v>
      </c>
    </row>
    <row r="5" spans="1:5" x14ac:dyDescent="0.2">
      <c r="A5" s="61"/>
      <c r="B5" s="26" t="s">
        <v>60</v>
      </c>
    </row>
    <row r="6" spans="1:5" x14ac:dyDescent="0.2">
      <c r="A6" s="63"/>
      <c r="B6" s="26" t="s">
        <v>61</v>
      </c>
    </row>
    <row r="9" spans="1:5" x14ac:dyDescent="0.2">
      <c r="A9" s="27" t="s">
        <v>62</v>
      </c>
      <c r="B9" s="28" t="s">
        <v>63</v>
      </c>
      <c r="C9" s="27" t="s">
        <v>64</v>
      </c>
    </row>
    <row r="10" spans="1:5" x14ac:dyDescent="0.2">
      <c r="A10" s="26" t="s">
        <v>65</v>
      </c>
      <c r="B10" s="52">
        <v>4</v>
      </c>
      <c r="C10" s="26" t="s">
        <v>66</v>
      </c>
    </row>
    <row r="11" spans="1:5" x14ac:dyDescent="0.2">
      <c r="A11" s="26" t="s">
        <v>67</v>
      </c>
      <c r="B11" s="52">
        <v>3</v>
      </c>
      <c r="C11" s="26" t="s">
        <v>66</v>
      </c>
    </row>
    <row r="12" spans="1:5" x14ac:dyDescent="0.2">
      <c r="A12" s="26" t="s">
        <v>68</v>
      </c>
      <c r="B12" s="36">
        <v>75</v>
      </c>
      <c r="C12" s="26" t="s">
        <v>69</v>
      </c>
    </row>
    <row r="13" spans="1:5" x14ac:dyDescent="0.2">
      <c r="A13" s="26" t="s">
        <v>70</v>
      </c>
      <c r="B13" s="52">
        <v>79</v>
      </c>
      <c r="C13" s="26" t="s">
        <v>69</v>
      </c>
      <c r="D13" s="32" t="s">
        <v>71</v>
      </c>
    </row>
    <row r="14" spans="1:5" x14ac:dyDescent="0.2">
      <c r="A14" s="26" t="s">
        <v>72</v>
      </c>
      <c r="B14" s="66">
        <v>10.85</v>
      </c>
      <c r="C14" s="26" t="s">
        <v>69</v>
      </c>
    </row>
    <row r="15" spans="1:5" x14ac:dyDescent="0.2">
      <c r="A15" s="26" t="s">
        <v>73</v>
      </c>
      <c r="B15" s="52">
        <v>10.92</v>
      </c>
      <c r="C15" s="26" t="s">
        <v>69</v>
      </c>
    </row>
    <row r="16" spans="1:5" x14ac:dyDescent="0.2">
      <c r="A16" s="26" t="s">
        <v>74</v>
      </c>
      <c r="B16" s="66">
        <v>502</v>
      </c>
      <c r="C16" s="26" t="s">
        <v>75</v>
      </c>
      <c r="D16" s="32" t="s">
        <v>76</v>
      </c>
    </row>
    <row r="17" spans="1:8" x14ac:dyDescent="0.2">
      <c r="A17" s="26" t="s">
        <v>77</v>
      </c>
      <c r="B17" s="52">
        <v>556</v>
      </c>
      <c r="C17" s="26" t="s">
        <v>75</v>
      </c>
    </row>
    <row r="18" spans="1:8" x14ac:dyDescent="0.2">
      <c r="A18" s="26" t="s">
        <v>117</v>
      </c>
      <c r="B18" s="52">
        <f>848*0.552</f>
        <v>468.09600000000006</v>
      </c>
      <c r="C18" s="26" t="s">
        <v>75</v>
      </c>
      <c r="D18" s="32" t="s">
        <v>118</v>
      </c>
    </row>
    <row r="21" spans="1:8" ht="41.1" customHeight="1" x14ac:dyDescent="0.2">
      <c r="A21" s="27" t="s">
        <v>78</v>
      </c>
      <c r="B21" s="60" t="s">
        <v>79</v>
      </c>
      <c r="C21" s="35" t="s">
        <v>80</v>
      </c>
      <c r="D21" s="35" t="s">
        <v>81</v>
      </c>
      <c r="E21" s="35" t="s">
        <v>82</v>
      </c>
    </row>
    <row r="22" spans="1:8" x14ac:dyDescent="0.2">
      <c r="A22" s="26" t="s">
        <v>83</v>
      </c>
      <c r="B22" s="36">
        <v>200</v>
      </c>
      <c r="C22" s="30">
        <f>B10/100</f>
        <v>0.04</v>
      </c>
      <c r="D22" s="31">
        <f>B22*C22</f>
        <v>8</v>
      </c>
      <c r="E22" s="52">
        <f>B22+D22</f>
        <v>208</v>
      </c>
    </row>
    <row r="23" spans="1:8" x14ac:dyDescent="0.2">
      <c r="A23" s="29" t="s">
        <v>84</v>
      </c>
      <c r="B23" s="36">
        <v>600</v>
      </c>
      <c r="C23" s="30">
        <f>B11/100</f>
        <v>0.03</v>
      </c>
      <c r="D23" s="31">
        <f>B23*C23</f>
        <v>18</v>
      </c>
      <c r="E23" s="52">
        <f>B23+D23</f>
        <v>618</v>
      </c>
    </row>
    <row r="24" spans="1:8" x14ac:dyDescent="0.2">
      <c r="D24" s="31"/>
      <c r="E24" s="29"/>
    </row>
    <row r="26" spans="1:8" x14ac:dyDescent="0.2">
      <c r="A26" s="27" t="s">
        <v>85</v>
      </c>
    </row>
    <row r="27" spans="1:8" x14ac:dyDescent="0.2">
      <c r="A27" s="84" t="s">
        <v>86</v>
      </c>
      <c r="B27" s="84"/>
      <c r="C27" s="84"/>
      <c r="D27" s="84"/>
      <c r="E27" s="84"/>
      <c r="F27" s="84"/>
      <c r="G27" s="84"/>
      <c r="H27" s="84"/>
    </row>
    <row r="28" spans="1:8" x14ac:dyDescent="0.2">
      <c r="A28" s="84" t="s">
        <v>87</v>
      </c>
      <c r="B28" s="84"/>
      <c r="C28" s="84"/>
      <c r="D28" s="84"/>
      <c r="E28" s="84"/>
      <c r="F28" s="84"/>
      <c r="G28" s="84"/>
      <c r="H28" s="84"/>
    </row>
    <row r="29" spans="1:8" x14ac:dyDescent="0.2">
      <c r="A29" s="84" t="s">
        <v>121</v>
      </c>
      <c r="B29" s="84"/>
      <c r="C29" s="84"/>
      <c r="D29" s="84"/>
      <c r="E29" s="84"/>
      <c r="F29" s="84"/>
      <c r="G29" s="84"/>
      <c r="H29" s="84"/>
    </row>
    <row r="30" spans="1:8" x14ac:dyDescent="0.2">
      <c r="A30" s="84" t="s">
        <v>88</v>
      </c>
      <c r="B30" s="84"/>
      <c r="C30" s="84"/>
      <c r="D30" s="84"/>
      <c r="E30" s="84"/>
      <c r="F30" s="84"/>
      <c r="G30" s="84"/>
      <c r="H30" s="84"/>
    </row>
    <row r="31" spans="1:8" x14ac:dyDescent="0.2">
      <c r="A31" s="26" t="s">
        <v>120</v>
      </c>
      <c r="B31" s="29"/>
      <c r="C31" s="30"/>
      <c r="D31" s="31"/>
    </row>
    <row r="32" spans="1:8" x14ac:dyDescent="0.2">
      <c r="B32" s="29"/>
      <c r="C32" s="30"/>
      <c r="D32" s="31"/>
    </row>
    <row r="33" spans="1:8" ht="51" x14ac:dyDescent="0.2">
      <c r="B33" s="37" t="s">
        <v>89</v>
      </c>
      <c r="C33" s="38" t="s">
        <v>90</v>
      </c>
      <c r="D33" s="39" t="s">
        <v>91</v>
      </c>
      <c r="E33" s="40" t="s">
        <v>92</v>
      </c>
    </row>
    <row r="34" spans="1:8" x14ac:dyDescent="0.2">
      <c r="A34" s="32" t="s">
        <v>68</v>
      </c>
      <c r="B34" s="29">
        <f>B12</f>
        <v>75</v>
      </c>
      <c r="C34" s="29">
        <f>B14</f>
        <v>10.85</v>
      </c>
      <c r="D34" s="42">
        <v>0.59199999999999997</v>
      </c>
      <c r="E34" s="43">
        <f>B34*C34*D34</f>
        <v>481.73999999999995</v>
      </c>
    </row>
    <row r="35" spans="1:8" x14ac:dyDescent="0.2">
      <c r="A35" s="32" t="s">
        <v>93</v>
      </c>
      <c r="B35" s="29">
        <f>B13</f>
        <v>79</v>
      </c>
      <c r="C35" s="29">
        <f>B15</f>
        <v>10.92</v>
      </c>
      <c r="D35" s="42">
        <v>0.59199999999999997</v>
      </c>
      <c r="E35" s="53">
        <f>B35*C35*D35</f>
        <v>510.70655999999997</v>
      </c>
    </row>
    <row r="36" spans="1:8" x14ac:dyDescent="0.2">
      <c r="A36" s="44"/>
      <c r="C36" s="45"/>
      <c r="D36" s="46"/>
      <c r="E36" s="47"/>
    </row>
    <row r="37" spans="1:8" x14ac:dyDescent="0.2">
      <c r="A37" s="44"/>
      <c r="C37" s="45"/>
      <c r="D37" s="46"/>
      <c r="E37" s="47"/>
    </row>
    <row r="38" spans="1:8" x14ac:dyDescent="0.2">
      <c r="A38" s="27" t="s">
        <v>94</v>
      </c>
      <c r="C38" s="45"/>
      <c r="D38" s="46"/>
      <c r="E38" s="47"/>
    </row>
    <row r="39" spans="1:8" x14ac:dyDescent="0.2">
      <c r="A39" s="26" t="s">
        <v>95</v>
      </c>
      <c r="C39" s="45"/>
      <c r="D39" s="46"/>
      <c r="E39" s="47"/>
    </row>
    <row r="40" spans="1:8" ht="38.25" x14ac:dyDescent="0.2">
      <c r="A40" s="26" t="s">
        <v>96</v>
      </c>
      <c r="B40" s="37" t="s">
        <v>97</v>
      </c>
      <c r="C40" s="38" t="s">
        <v>98</v>
      </c>
      <c r="D40" s="39" t="s">
        <v>99</v>
      </c>
      <c r="E40" s="40" t="s">
        <v>100</v>
      </c>
      <c r="F40" s="40" t="s">
        <v>101</v>
      </c>
    </row>
    <row r="41" spans="1:8" x14ac:dyDescent="0.2">
      <c r="A41" s="26" t="s">
        <v>102</v>
      </c>
      <c r="B41" s="29">
        <f>B22</f>
        <v>200</v>
      </c>
      <c r="C41" s="29">
        <f>B23</f>
        <v>600</v>
      </c>
      <c r="D41" s="48">
        <f>E34</f>
        <v>481.73999999999995</v>
      </c>
      <c r="E41" s="49">
        <v>0</v>
      </c>
      <c r="F41" s="51">
        <f>B41+C41+D41+E41</f>
        <v>1281.74</v>
      </c>
    </row>
    <row r="42" spans="1:8" x14ac:dyDescent="0.2">
      <c r="A42" s="54" t="s">
        <v>103</v>
      </c>
      <c r="B42" s="55">
        <f>E22</f>
        <v>208</v>
      </c>
      <c r="C42" s="55">
        <f>E23</f>
        <v>618</v>
      </c>
      <c r="D42" s="56">
        <f>E35</f>
        <v>510.70655999999997</v>
      </c>
      <c r="E42" s="57">
        <v>0</v>
      </c>
      <c r="F42" s="58">
        <f>B42+C42+D42+E42</f>
        <v>1336.7065600000001</v>
      </c>
      <c r="G42" s="54" t="s">
        <v>104</v>
      </c>
      <c r="H42" s="59">
        <f>F42-F$41</f>
        <v>54.966560000000072</v>
      </c>
    </row>
    <row r="43" spans="1:8" x14ac:dyDescent="0.2">
      <c r="B43" s="29"/>
      <c r="C43" s="29"/>
      <c r="D43" s="48"/>
      <c r="E43" s="62"/>
      <c r="F43" s="50"/>
      <c r="H43" s="50"/>
    </row>
    <row r="44" spans="1:8" x14ac:dyDescent="0.2">
      <c r="A44" s="26" t="s">
        <v>105</v>
      </c>
      <c r="B44" s="29"/>
      <c r="C44" s="29"/>
      <c r="D44" s="48"/>
      <c r="E44" s="29"/>
      <c r="F44" s="50"/>
      <c r="H44" s="50"/>
    </row>
    <row r="45" spans="1:8" x14ac:dyDescent="0.2">
      <c r="A45" s="26" t="s">
        <v>112</v>
      </c>
      <c r="B45" s="29">
        <f>B41</f>
        <v>200</v>
      </c>
      <c r="C45" s="29">
        <f>C41</f>
        <v>600</v>
      </c>
      <c r="D45" s="49">
        <v>0</v>
      </c>
      <c r="E45" s="29">
        <v>502</v>
      </c>
      <c r="F45" s="51">
        <f>B45+C45+D45+E45</f>
        <v>1302</v>
      </c>
      <c r="H45" s="50"/>
    </row>
    <row r="46" spans="1:8" x14ac:dyDescent="0.2">
      <c r="A46" s="54" t="s">
        <v>113</v>
      </c>
      <c r="B46" s="55">
        <f>B42</f>
        <v>208</v>
      </c>
      <c r="C46" s="55">
        <f>C42</f>
        <v>618</v>
      </c>
      <c r="D46" s="56">
        <f>D45</f>
        <v>0</v>
      </c>
      <c r="E46" s="55">
        <v>556</v>
      </c>
      <c r="F46" s="58">
        <f>B46+C46+D46+E46</f>
        <v>1382</v>
      </c>
      <c r="G46" s="54" t="s">
        <v>104</v>
      </c>
      <c r="H46" s="59">
        <f>F46-F45</f>
        <v>80</v>
      </c>
    </row>
    <row r="47" spans="1:8" x14ac:dyDescent="0.2">
      <c r="B47" s="29"/>
      <c r="C47" s="29"/>
      <c r="D47" s="48"/>
      <c r="E47" s="29"/>
      <c r="F47" s="50"/>
      <c r="H47" s="50"/>
    </row>
    <row r="48" spans="1:8" x14ac:dyDescent="0.2">
      <c r="A48" s="26" t="s">
        <v>106</v>
      </c>
    </row>
    <row r="49" spans="1:8" x14ac:dyDescent="0.2">
      <c r="A49" s="26" t="s">
        <v>112</v>
      </c>
      <c r="B49" s="29">
        <f>B45</f>
        <v>200</v>
      </c>
      <c r="C49" s="29">
        <f>C45</f>
        <v>600</v>
      </c>
      <c r="D49" s="49">
        <v>0</v>
      </c>
      <c r="E49" s="29">
        <v>502</v>
      </c>
      <c r="F49" s="51">
        <f>B49+C49+D49+E49</f>
        <v>1302</v>
      </c>
      <c r="H49" s="50"/>
    </row>
    <row r="50" spans="1:8" x14ac:dyDescent="0.2">
      <c r="A50" s="54" t="s">
        <v>119</v>
      </c>
      <c r="B50" s="55">
        <f>B46</f>
        <v>208</v>
      </c>
      <c r="C50" s="55">
        <f>C46</f>
        <v>618</v>
      </c>
      <c r="D50" s="56">
        <f>D46</f>
        <v>0</v>
      </c>
      <c r="E50" s="55">
        <f>B18</f>
        <v>468.09600000000006</v>
      </c>
      <c r="F50" s="58">
        <f>B50+C50+D50+E50</f>
        <v>1294.096</v>
      </c>
      <c r="G50" s="54" t="s">
        <v>104</v>
      </c>
      <c r="H50" s="59">
        <f>F50-F49</f>
        <v>-7.9039999999999964</v>
      </c>
    </row>
    <row r="52" spans="1:8" x14ac:dyDescent="0.2">
      <c r="A52" s="26" t="s">
        <v>111</v>
      </c>
    </row>
    <row r="53" spans="1:8" x14ac:dyDescent="0.2">
      <c r="A53" s="26" t="s">
        <v>114</v>
      </c>
      <c r="B53" s="29">
        <f>B49</f>
        <v>200</v>
      </c>
      <c r="C53" s="29">
        <f>C49</f>
        <v>600</v>
      </c>
      <c r="D53" s="48">
        <f>D49</f>
        <v>0</v>
      </c>
      <c r="E53" s="48">
        <f>E49</f>
        <v>502</v>
      </c>
      <c r="F53" s="51">
        <f>B53+C53+D53+E53</f>
        <v>1302</v>
      </c>
    </row>
    <row r="54" spans="1:8" x14ac:dyDescent="0.2">
      <c r="A54" s="54" t="s">
        <v>115</v>
      </c>
      <c r="B54" s="55">
        <f>B50</f>
        <v>208</v>
      </c>
      <c r="C54" s="55">
        <f>C50</f>
        <v>618</v>
      </c>
      <c r="D54" s="56">
        <f>E34</f>
        <v>481.73999999999995</v>
      </c>
      <c r="E54" s="55">
        <v>0</v>
      </c>
      <c r="F54" s="58">
        <f>B54+C54+D54+E54</f>
        <v>1307.74</v>
      </c>
      <c r="G54" s="54" t="s">
        <v>104</v>
      </c>
      <c r="H54" s="59">
        <f>F54-F53</f>
        <v>5.7400000000000091</v>
      </c>
    </row>
    <row r="55" spans="1:8" x14ac:dyDescent="0.2">
      <c r="A55" s="26" t="s">
        <v>116</v>
      </c>
    </row>
  </sheetData>
  <mergeCells count="5">
    <mergeCell ref="A1:E1"/>
    <mergeCell ref="A27:H27"/>
    <mergeCell ref="A28:H28"/>
    <mergeCell ref="A29:H29"/>
    <mergeCell ref="A30:H3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68A101D36ACB44DA9ED065FBDE43A84" ma:contentTypeVersion="14" ma:contentTypeDescription="Opprett et nytt dokument." ma:contentTypeScope="" ma:versionID="af56b4185af76bfd73326c18dd201905">
  <xsd:schema xmlns:xsd="http://www.w3.org/2001/XMLSchema" xmlns:xs="http://www.w3.org/2001/XMLSchema" xmlns:p="http://schemas.microsoft.com/office/2006/metadata/properties" xmlns:ns2="602cbb37-0bf7-4ff7-b9b7-09edf8fae8c6" xmlns:ns3="fcbdaadc-a44a-4eca-a61e-72199e5f9d6f" targetNamespace="http://schemas.microsoft.com/office/2006/metadata/properties" ma:root="true" ma:fieldsID="db2c0b83dc15dfcaf7a52e5d1b8a85db" ns2:_="" ns3:_="">
    <xsd:import namespace="602cbb37-0bf7-4ff7-b9b7-09edf8fae8c6"/>
    <xsd:import namespace="fcbdaadc-a44a-4eca-a61e-72199e5f9d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2cbb37-0bf7-4ff7-b9b7-09edf8fae8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99dbf3f2-ddb5-431c-b95e-910844d8573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bdaadc-a44a-4eca-a61e-72199e5f9d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5855a8-10b2-4915-86d0-2560571af33c}" ma:internalName="TaxCatchAll" ma:showField="CatchAllData" ma:web="fcbdaadc-a44a-4eca-a61e-72199e5f9d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2cbb37-0bf7-4ff7-b9b7-09edf8fae8c6">
      <Terms xmlns="http://schemas.microsoft.com/office/infopath/2007/PartnerControls"/>
    </lcf76f155ced4ddcb4097134ff3c332f>
    <TaxCatchAll xmlns="fcbdaadc-a44a-4eca-a61e-72199e5f9d6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350CA6-5318-42D2-8541-4C7C86C3C466}"/>
</file>

<file path=customXml/itemProps2.xml><?xml version="1.0" encoding="utf-8"?>
<ds:datastoreItem xmlns:ds="http://schemas.openxmlformats.org/officeDocument/2006/customXml" ds:itemID="{E974F519-B962-4BDF-A85E-9BD59A044108}">
  <ds:schemaRefs>
    <ds:schemaRef ds:uri="http://purl.org/dc/elements/1.1/"/>
    <ds:schemaRef ds:uri="http://schemas.microsoft.com/office/2006/metadata/properties"/>
    <ds:schemaRef ds:uri="http://purl.org/dc/term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e4f57266-b4df-4480-a70b-ccb10db695e9"/>
    <ds:schemaRef ds:uri="9621cb3c-6b2e-4170-a46a-0a07d5e138ac"/>
    <ds:schemaRef ds:uri="http://www.w3.org/XML/1998/namespace"/>
  </ds:schemaRefs>
</ds:datastoreItem>
</file>

<file path=customXml/itemProps3.xml><?xml version="1.0" encoding="utf-8"?>
<ds:datastoreItem xmlns:ds="http://schemas.openxmlformats.org/officeDocument/2006/customXml" ds:itemID="{7EDCCEE0-2671-440A-860D-6CB8F1055EC2}">
  <ds:schemaRefs>
    <ds:schemaRef ds:uri="http://schemas.microsoft.com/sharepoint/v3/contenttype/forms"/>
  </ds:schemaRefs>
</ds:datastoreItem>
</file>

<file path=docMetadata/LabelInfo.xml><?xml version="1.0" encoding="utf-8"?>
<clbl:labelList xmlns:clbl="http://schemas.microsoft.com/office/2020/mipLabelMetadata">
  <clbl:label id="{f602a20a-3d6c-4584-a014-72a3939f57fe}" enabled="0" method="" siteId="{f602a20a-3d6c-4584-a014-72a3939f57f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RfD Rest Pris- og tilbudsskjema</vt:lpstr>
      <vt:lpstr>Beregningseks. prisjustering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Geir Sørensen</dc:creator>
  <cp:keywords/>
  <dc:description/>
  <cp:lastModifiedBy>Peter Gjefle</cp:lastModifiedBy>
  <cp:revision/>
  <dcterms:created xsi:type="dcterms:W3CDTF">2021-06-14T10:34:39Z</dcterms:created>
  <dcterms:modified xsi:type="dcterms:W3CDTF">2026-07-07T12:31:02Z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0x010100568A101D36ACB44DA9ED065FBDE43A84</vt:lpwstr>
  </property>
  <property fmtid="{D5CDD505-2E9C-101B-9397-08002B2CF9AE}" pid="3" name="MediaServiceImageTags">
    <vt:lpwstr/>
  </property>
</Properties>
</file>